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Sea oil Public Company Limited\Sea Oil PLC_Jun22 (Q2)\"/>
    </mc:Choice>
  </mc:AlternateContent>
  <xr:revisionPtr revIDLastSave="0" documentId="13_ncr:1_{8D13FE5E-B54A-4546-B676-70C6BB76969C}" xr6:coauthVersionLast="46" xr6:coauthVersionMax="46" xr10:uidLastSave="{00000000-0000-0000-0000-000000000000}"/>
  <bookViews>
    <workbookView xWindow="-120" yWindow="-120" windowWidth="24240" windowHeight="13140" tabRatio="704" activeTab="1" xr2:uid="{00000000-000D-0000-FFFF-FFFF00000000}"/>
  </bookViews>
  <sheets>
    <sheet name="2-4" sheetId="1" r:id="rId1"/>
    <sheet name="5-6(3M)" sheetId="11" r:id="rId2"/>
    <sheet name="7-8 (6M)" sheetId="16" r:id="rId3"/>
    <sheet name="9" sheetId="15" r:id="rId4"/>
    <sheet name="10" sheetId="17" r:id="rId5"/>
    <sheet name="11" sheetId="13" r:id="rId6"/>
    <sheet name="12-13" sheetId="14" r:id="rId7"/>
  </sheets>
  <definedNames>
    <definedName name="_xlnm._FilterDatabase" localSheetId="0" hidden="1">'2-4'!$A$11:$L$130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22" i="17" l="1"/>
  <c r="P21" i="17"/>
  <c r="P20" i="17"/>
  <c r="P17" i="17"/>
  <c r="P22" i="15"/>
  <c r="P21" i="15"/>
  <c r="P20" i="15"/>
  <c r="T17" i="15"/>
  <c r="P17" i="15"/>
  <c r="J92" i="14"/>
  <c r="H92" i="14"/>
  <c r="F92" i="14"/>
  <c r="D92" i="14"/>
  <c r="G81" i="16"/>
  <c r="G71" i="16"/>
  <c r="G19" i="16"/>
  <c r="G72" i="11" l="1"/>
  <c r="G82" i="11" s="1"/>
  <c r="D74" i="14"/>
  <c r="D17" i="14"/>
  <c r="D38" i="14" s="1"/>
  <c r="D50" i="14" s="1"/>
  <c r="N23" i="17"/>
  <c r="P23" i="17" s="1"/>
  <c r="H19" i="14"/>
  <c r="G72" i="16" l="1"/>
  <c r="G82" i="16" s="1"/>
  <c r="G74" i="16" l="1"/>
  <c r="K62" i="11"/>
  <c r="K65" i="11" s="1"/>
  <c r="I74" i="16" l="1"/>
  <c r="G16" i="16" l="1"/>
  <c r="G16" i="11"/>
  <c r="G27" i="11" s="1"/>
  <c r="K16" i="11"/>
  <c r="K27" i="11" s="1"/>
  <c r="K30" i="11" s="1"/>
  <c r="I16" i="11"/>
  <c r="I27" i="11" s="1"/>
  <c r="I30" i="11" s="1"/>
  <c r="I34" i="11" s="1"/>
  <c r="M16" i="11"/>
  <c r="M27" i="11" s="1"/>
  <c r="M30" i="11" s="1"/>
  <c r="K38" i="11"/>
  <c r="K67" i="11" s="1"/>
  <c r="M38" i="11"/>
  <c r="G62" i="11"/>
  <c r="G65" i="11" s="1"/>
  <c r="I62" i="11"/>
  <c r="I65" i="11" s="1"/>
  <c r="M62" i="11"/>
  <c r="M65" i="11" s="1"/>
  <c r="G74" i="11"/>
  <c r="G77" i="11" s="1"/>
  <c r="K74" i="11"/>
  <c r="K77" i="11" s="1"/>
  <c r="I74" i="11"/>
  <c r="M74" i="11"/>
  <c r="M77" i="11" s="1"/>
  <c r="G84" i="11"/>
  <c r="G87" i="11" s="1"/>
  <c r="I84" i="11"/>
  <c r="K84" i="11"/>
  <c r="K87" i="11" s="1"/>
  <c r="M84" i="11"/>
  <c r="M87" i="11" s="1"/>
  <c r="I87" i="11" l="1"/>
  <c r="I77" i="11"/>
  <c r="I38" i="11"/>
  <c r="I67" i="11" s="1"/>
  <c r="M67" i="11"/>
  <c r="G30" i="11"/>
  <c r="G34" i="11" s="1"/>
  <c r="F17" i="14" l="1"/>
  <c r="G84" i="16" l="1"/>
  <c r="M39" i="16"/>
  <c r="T22" i="17"/>
  <c r="T20" i="15"/>
  <c r="L125" i="1"/>
  <c r="J125" i="1"/>
  <c r="F125" i="1"/>
  <c r="H125" i="1"/>
  <c r="J74" i="14"/>
  <c r="F74" i="14"/>
  <c r="J17" i="14"/>
  <c r="J38" i="14" s="1"/>
  <c r="J50" i="14" s="1"/>
  <c r="J53" i="14" s="1"/>
  <c r="F38" i="14"/>
  <c r="F50" i="14" s="1"/>
  <c r="F53" i="14" s="1"/>
  <c r="N15" i="13"/>
  <c r="N16" i="13"/>
  <c r="N14" i="13"/>
  <c r="N12" i="13"/>
  <c r="N20" i="13"/>
  <c r="T17" i="17"/>
  <c r="R26" i="17"/>
  <c r="N26" i="17"/>
  <c r="L26" i="17"/>
  <c r="J26" i="17"/>
  <c r="H26" i="17"/>
  <c r="F26" i="17"/>
  <c r="T21" i="17"/>
  <c r="M93" i="16"/>
  <c r="M84" i="16"/>
  <c r="M87" i="16" s="1"/>
  <c r="M74" i="16"/>
  <c r="M77" i="16" s="1"/>
  <c r="M62" i="16"/>
  <c r="M65" i="16" s="1"/>
  <c r="I93" i="16"/>
  <c r="I84" i="16"/>
  <c r="I87" i="16" s="1"/>
  <c r="I77" i="16"/>
  <c r="I62" i="16"/>
  <c r="I65" i="16" s="1"/>
  <c r="M16" i="16"/>
  <c r="M28" i="16" s="1"/>
  <c r="M31" i="16" s="1"/>
  <c r="I16" i="16"/>
  <c r="M93" i="11"/>
  <c r="I93" i="11"/>
  <c r="I28" i="16" l="1"/>
  <c r="M67" i="16"/>
  <c r="J95" i="14"/>
  <c r="J102" i="14" s="1"/>
  <c r="F95" i="14"/>
  <c r="F102" i="14" s="1"/>
  <c r="T20" i="17"/>
  <c r="T23" i="17" l="1"/>
  <c r="T26" i="17" s="1"/>
  <c r="I31" i="16"/>
  <c r="I35" i="16" s="1"/>
  <c r="I39" i="16" s="1"/>
  <c r="P26" i="17"/>
  <c r="L82" i="1"/>
  <c r="J82" i="1"/>
  <c r="F82" i="1"/>
  <c r="H82" i="1"/>
  <c r="F74" i="1"/>
  <c r="I67" i="16" l="1"/>
  <c r="L37" i="1"/>
  <c r="J37" i="1"/>
  <c r="H37" i="1"/>
  <c r="F37" i="1"/>
  <c r="N23" i="13" l="1"/>
  <c r="N22" i="13"/>
  <c r="T21" i="15"/>
  <c r="G93" i="11" l="1"/>
  <c r="K93" i="16"/>
  <c r="G93" i="16"/>
  <c r="A3" i="14" l="1"/>
  <c r="N18" i="13"/>
  <c r="L18" i="13"/>
  <c r="J18" i="13"/>
  <c r="H18" i="13"/>
  <c r="F18" i="13"/>
  <c r="G87" i="16" l="1"/>
  <c r="G77" i="16"/>
  <c r="K62" i="16"/>
  <c r="K65" i="16" s="1"/>
  <c r="G62" i="16"/>
  <c r="G65" i="16" s="1"/>
  <c r="A48" i="16"/>
  <c r="A46" i="16"/>
  <c r="A45" i="16"/>
  <c r="A95" i="16" s="1"/>
  <c r="K16" i="16"/>
  <c r="K28" i="16" s="1"/>
  <c r="K31" i="16" s="1"/>
  <c r="K35" i="16" s="1"/>
  <c r="K39" i="16" s="1"/>
  <c r="G28" i="16"/>
  <c r="G31" i="16" s="1"/>
  <c r="G35" i="16" s="1"/>
  <c r="A3" i="15" l="1"/>
  <c r="A3" i="17"/>
  <c r="N24" i="13"/>
  <c r="G39" i="16" l="1"/>
  <c r="G38" i="11"/>
  <c r="K67" i="16"/>
  <c r="K71" i="16" s="1"/>
  <c r="K74" i="16" s="1"/>
  <c r="K77" i="16" s="1"/>
  <c r="K81" i="16" s="1"/>
  <c r="K84" i="16" s="1"/>
  <c r="K87" i="16" s="1"/>
  <c r="J25" i="15"/>
  <c r="H25" i="15"/>
  <c r="F25" i="15"/>
  <c r="R25" i="15"/>
  <c r="G67" i="16" l="1"/>
  <c r="G67" i="11"/>
  <c r="H74" i="14"/>
  <c r="J74" i="1" l="1"/>
  <c r="L25" i="15" l="1"/>
  <c r="N25" i="15" l="1"/>
  <c r="F26" i="13"/>
  <c r="L26" i="13"/>
  <c r="J26" i="13"/>
  <c r="H26" i="13"/>
  <c r="T22" i="15" l="1"/>
  <c r="T25" i="15" s="1"/>
  <c r="P25" i="15"/>
  <c r="A45" i="11"/>
  <c r="A95" i="11" s="1"/>
  <c r="A28" i="17" l="1"/>
  <c r="A28" i="15"/>
  <c r="A28" i="13" s="1"/>
  <c r="A55" i="14" s="1"/>
  <c r="A111" i="14" s="1"/>
  <c r="A3" i="13"/>
  <c r="A58" i="14"/>
  <c r="A56" i="14"/>
  <c r="N26" i="13"/>
  <c r="A48" i="11"/>
  <c r="A46" i="11"/>
  <c r="H17" i="14" l="1"/>
  <c r="H38" i="14" s="1"/>
  <c r="H50" i="14" l="1"/>
  <c r="H53" i="14" s="1"/>
  <c r="H95" i="14" s="1"/>
  <c r="H102" i="14" s="1"/>
  <c r="K93" i="11"/>
  <c r="D53" i="14"/>
  <c r="D95" i="14" s="1"/>
  <c r="D102" i="14" s="1"/>
  <c r="L128" i="1"/>
  <c r="H128" i="1"/>
  <c r="L74" i="1"/>
  <c r="H74" i="1"/>
  <c r="A136" i="1" l="1"/>
  <c r="F23" i="1" l="1"/>
  <c r="F39" i="1" s="1"/>
  <c r="A91" i="1" l="1"/>
  <c r="J128" i="1" l="1"/>
  <c r="J84" i="1"/>
  <c r="L23" i="1"/>
  <c r="L39" i="1" s="1"/>
  <c r="J23" i="1"/>
  <c r="H23" i="1"/>
  <c r="A94" i="1"/>
  <c r="A48" i="1"/>
  <c r="F128" i="1" l="1"/>
  <c r="F84" i="1"/>
  <c r="H84" i="1"/>
  <c r="H130" i="1" s="1"/>
  <c r="H39" i="1"/>
  <c r="J39" i="1"/>
  <c r="J130" i="1"/>
  <c r="L84" i="1"/>
  <c r="L130" i="1" s="1"/>
  <c r="F130" i="1" l="1"/>
</calcChain>
</file>

<file path=xl/sharedStrings.xml><?xml version="1.0" encoding="utf-8"?>
<sst xmlns="http://schemas.openxmlformats.org/spreadsheetml/2006/main" count="556" uniqueCount="244">
  <si>
    <t>บริษัท ซีออยล์ จำกัด (มหาชน)</t>
  </si>
  <si>
    <t>งบแสดงฐานะการเงิน</t>
  </si>
  <si>
    <t>ข้อมูลทางการเงินรวม</t>
  </si>
  <si>
    <t>31 ธันวาคม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</si>
  <si>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</si>
  <si>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</si>
  <si>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</si>
  <si>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</si>
  <si>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</si>
  <si>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</si>
  <si>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</si>
  <si>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</si>
  <si>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</si>
  <si>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สินทรัพย์ไม่มีตัวตน - สุทธิ</t>
  </si>
  <si>
    <t>รวมสินทรัพย์ไม่หมุนเวียน</t>
  </si>
  <si>
    <t>รวมสินทรัพย์</t>
  </si>
  <si>
    <t xml:space="preserve"> </t>
  </si>
  <si>
    <t>หนี้สินหมุนเวียน</t>
  </si>
  <si>
    <t>เจ้าหนี้การค้าและเจ้าหนี้อื่น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</si>
  <si>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</si>
  <si>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</si>
  <si>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</si>
  <si>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</si>
  <si>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</si>
  <si>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</si>
  <si>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</si>
  <si>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</si>
  <si>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</si>
  <si>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ส่วนเกินมูลค่าหุ้นสามัญ</t>
  </si>
  <si>
    <t>กำไรสะสม</t>
  </si>
  <si>
    <t xml:space="preserve">  จัดสรรแล้ว - ทุนสำรองตามกฎหมาย</t>
  </si>
  <si>
    <t xml:space="preserve">  ยังไม่ได้จัดสรร</t>
  </si>
  <si>
    <t>งบกำไรขาดทุนเบ็ดเสร็จ</t>
  </si>
  <si>
    <t>รายได้จากการขาย</t>
  </si>
  <si>
    <t>รายได้จากการให้บริการ</t>
  </si>
  <si>
    <t>รายได้อื่น</t>
  </si>
  <si>
    <t>ต้นทุนขาย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</si>
  <si>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</si>
  <si>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</si>
  <si>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</si>
  <si>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กำไรขาดทุนเบ็ดเสร็จอื่น:</t>
  </si>
  <si>
    <t>ค่างบการเงิน</t>
  </si>
  <si>
    <t>ข้อมูลทางการเงินรวม (ยังไม่ได้ตรวจสอบ)</t>
  </si>
  <si>
    <t>กำไรขาดทุนเบ็ดเสร็จอื่น</t>
  </si>
  <si>
    <t>รวม</t>
  </si>
  <si>
    <t>จัดสรรแล้ว -</t>
  </si>
  <si>
    <t>ทุนที่ออกและ</t>
  </si>
  <si>
    <t>ส่วนเกินมูลค่า</t>
  </si>
  <si>
    <t>ทุนสำรอง</t>
  </si>
  <si>
    <t>ชำระแล้ว</t>
  </si>
  <si>
    <t>หุ้นสามัญ</t>
  </si>
  <si>
    <t>ตามกฎหมาย</t>
  </si>
  <si>
    <t>ยังไม่ได้จัดสรร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</si>
  <si>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</si>
  <si>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</si>
  <si>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</si>
  <si>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ภาระผูกพันผลประโยชน์พนักงาน</t>
  </si>
  <si>
    <t>กระแสเงินสดจากกิจกรรมลงทุน</t>
  </si>
  <si>
    <t xml:space="preserve">กระแสเงินสดจากกิจกรรมจัดหาเงิน 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</si>
  <si>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</si>
  <si>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</si>
  <si>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ข้อมูลเพิ่มเติมประกอบงบกระแสเงินสด</t>
  </si>
  <si>
    <t>(ยังไม่ได้ตรวจสอบ)</t>
  </si>
  <si>
    <t xml:space="preserve">   ลูกหนี้การค้าและลูกหนี้อื่น</t>
  </si>
  <si>
    <t xml:space="preserve">   สินทรัพย์หมุนเวียนอื่น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</si>
  <si>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</si>
  <si>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</si>
  <si>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จ่ายภาษีเงินได้</t>
  </si>
  <si>
    <t xml:space="preserve">   และรายการเทียบเท่าเงินสด</t>
  </si>
  <si>
    <t>เงินลงทุนในการร่วมค้า</t>
  </si>
  <si>
    <t>กำไรขาดทุนเบ็ดเสร็จรวมสำหรับงวด</t>
  </si>
  <si>
    <t>สินทรัพย์ไม่หมุนเวียนอื่น</t>
  </si>
  <si>
    <t>ส่วนได้เสียที่ไม่มีอำนาจควบคุม</t>
  </si>
  <si>
    <t xml:space="preserve">   สินทรัพย์ไม่หมุนเวียนอื่น</t>
  </si>
  <si>
    <t>ส่วนได้เสีย</t>
  </si>
  <si>
    <t>กำไรขั้นต้น</t>
  </si>
  <si>
    <t>รวมส่วนของ</t>
  </si>
  <si>
    <t>จากการแปลง</t>
  </si>
  <si>
    <t>ที่ดิน อาคาร และอุปกรณ์ - สุทธิ</t>
  </si>
  <si>
    <t>หนี้สินและส่วนของเจ้าของ</t>
  </si>
  <si>
    <t>ข้อมูลทางการเงินเฉพาะกิจการ</t>
  </si>
  <si>
    <t>ข้อมูลทางการเงินเฉพาะกิจการ (ยังไม่ได้ตรวจสอบ)</t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</si>
  <si>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</si>
  <si>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</si>
  <si>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</si>
  <si>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</si>
  <si>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ผู้เป็นเจ้าของ</t>
  </si>
  <si>
    <t>เจ้าของ</t>
  </si>
  <si>
    <t xml:space="preserve">ยอดคงเหลือปลายงวด </t>
  </si>
  <si>
    <t>ผลต่างของ</t>
  </si>
  <si>
    <t>อัตราแลกเปลี่ยน</t>
  </si>
  <si>
    <t>รายการปรับปรุง:</t>
  </si>
  <si>
    <t>ที่ไม่มีอำนาจ</t>
  </si>
  <si>
    <t>ควบคุม</t>
  </si>
  <si>
    <t xml:space="preserve">   สินค้าคงเหลือ</t>
  </si>
  <si>
    <t>มูลค่าที่ตราไว้หุ้นละ 1 บาท</t>
  </si>
  <si>
    <t>ภาษีเงินได้</t>
  </si>
  <si>
    <t>เงินให้กู้ยืมระยะยาวแก่บริษัทย่อย</t>
  </si>
  <si>
    <t>การแบ่งปันกำไรขาดทุนเบ็ดเสร็จรวม</t>
  </si>
  <si>
    <t>จากการร่วมค้าและภาษีเงินได้</t>
  </si>
  <si>
    <t>เงินกู้ยืมระยะสั้นจากสถาบันการเงิน</t>
  </si>
  <si>
    <t>ภาษีเงินได้ค้างจ่าย</t>
  </si>
  <si>
    <t>กำไร (ขาดทุน) สะสม</t>
  </si>
  <si>
    <t>เงินสดจ่ายเพื่อซื้อสินทรัพย์ถาวร</t>
  </si>
  <si>
    <t>เจ้าหนี้ค่าซื้อสินทรัพย์ถาวร</t>
  </si>
  <si>
    <t>เงินให้กู้ยืมระยะสั้นแก่บริษัทย่อย</t>
  </si>
  <si>
    <t xml:space="preserve">ยอดยกมาต้นงวด </t>
  </si>
  <si>
    <t>รายการที่มิใช่เงินสด</t>
  </si>
  <si>
    <t>ต้นทุนการให้บริการ</t>
  </si>
  <si>
    <t xml:space="preserve">   รายได้เงินปันผล</t>
  </si>
  <si>
    <t>กำไรหรือขาดทุนในภายหลัง</t>
  </si>
  <si>
    <t>เงินปันผลรับ</t>
  </si>
  <si>
    <t>ดอกเบี้ยรับ</t>
  </si>
  <si>
    <t>ดอกเบี้ยจ่าย</t>
  </si>
  <si>
    <t>รวมรายการที่จะจัดประเภทใหม่ไปยัง</t>
  </si>
  <si>
    <t>หรือขาดทุนในภายหลัง</t>
  </si>
  <si>
    <t>รายการที่จะจัดประเภทใหม่ไปยังกำไร</t>
  </si>
  <si>
    <t>หนี้สินอนุพันธ์ทางการเงิน</t>
  </si>
  <si>
    <t>ส่วนของหนี้สินตามสัญญาเช่า</t>
  </si>
  <si>
    <t>(ตรวจสอบแล้ว)</t>
  </si>
  <si>
    <t>หนี้สินตามสัญญาเช่า</t>
  </si>
  <si>
    <t>กำไร (ขาดทุน) อื่น - สุทธิ</t>
  </si>
  <si>
    <t>กำไร (ขาดทุน) ก่อนส่วนแบ่งกำไร</t>
  </si>
  <si>
    <t>เงินสดจ่ายชำระหนี้สินตามสัญญาเช่า</t>
  </si>
  <si>
    <t>การได้มาของสินทรัพย์สิทธิการใช้ภายใต้สัญญาเช่า</t>
  </si>
  <si>
    <t>สินทรัพย์สิทธิการใช้</t>
  </si>
  <si>
    <t>เงินกู้ยืมระยะสั้นจากบริษัทย่อย</t>
  </si>
  <si>
    <t>เงินลงทุนในบริษัทย่อย - สุทธิ</t>
  </si>
  <si>
    <t>พ.ศ. 2564</t>
  </si>
  <si>
    <t>ส่วนแบ่งกำไรจากการร่วมค้า</t>
  </si>
  <si>
    <t xml:space="preserve">   ส่วนแบ่งกำไรจากการร่วมค้า</t>
  </si>
  <si>
    <t>ณ วันที่ 1 มกราคม พ.ศ. 2564</t>
  </si>
  <si>
    <t>จากการดำเนินงานต่อเนื่อง</t>
  </si>
  <si>
    <t>ส่วนของผู้เป็นเจ้าของของบริษัท</t>
  </si>
  <si>
    <t>จากการดำเนินงานที่ยกเลิก</t>
  </si>
  <si>
    <t>ของบริษัท</t>
  </si>
  <si>
    <t>ยอดยกมาต้นงวด ณ วันที่ 1 มกราคม พ.ศ. 2564</t>
  </si>
  <si>
    <t xml:space="preserve">   จากการดำเนินงานต่อเนื่อง</t>
  </si>
  <si>
    <t xml:space="preserve">   จากการดำเนินงานที่ยกเลิก</t>
  </si>
  <si>
    <t>รวมส่วนของผู้เป็นเจ้าของของบริษัท</t>
  </si>
  <si>
    <t>กำไรก่อนภาษีเงินได้</t>
  </si>
  <si>
    <t xml:space="preserve">   รายได้ดอกเบี้ย</t>
  </si>
  <si>
    <t xml:space="preserve">   ค่าใช้จ่ายดอกเบี้ย</t>
  </si>
  <si>
    <t xml:space="preserve">ที่ถึงกำหนดชำระภายในหนึ่งปี </t>
  </si>
  <si>
    <t>เงินปันผลจ่าย</t>
  </si>
  <si>
    <t>กำไรสุทธิสำหรับงวด</t>
  </si>
  <si>
    <t>กำไรต่อหุ้นขั้นพื้นฐาน</t>
  </si>
  <si>
    <t xml:space="preserve">       ที่จะได้รับต่ำกว่าราคาทุน</t>
  </si>
  <si>
    <t xml:space="preserve">   (กำไร) ขาดทุนจากอัตราแลกเปลี่ยน</t>
  </si>
  <si>
    <t>กระแสเงินสดได้มาจาก (ใช้ไปใน) การดำเนินงาน</t>
  </si>
  <si>
    <t>เงินสดสุทธิได้มาจาก (ใช้ไปใน) กิจกรรมดำเนินงาน</t>
  </si>
  <si>
    <t>เงินสดสุทธิได้มาจากกิจกรรมลงทุน</t>
  </si>
  <si>
    <t>สินค้าคงเหลือ - สุทธิ</t>
  </si>
  <si>
    <t>ส่วนของส่วนได้เสียที่ไม่มีอำนาจควบคุม</t>
  </si>
  <si>
    <t xml:space="preserve">   กลับรายการค่าเผื่อสินค้าที่มีมูลค่าสุทธิ</t>
  </si>
  <si>
    <t>ส่วนของเงินกู้ยืมระยะยาว</t>
  </si>
  <si>
    <t>จากสถาบันการเงินที่ถึงกำหนด</t>
  </si>
  <si>
    <t xml:space="preserve">   ชำระภายในหนึ่งปี</t>
  </si>
  <si>
    <t>เงินปันผลจ่ายของบริษัทย่อย</t>
  </si>
  <si>
    <t xml:space="preserve">   ให้ส่วนได้เสียที่ไม่มีอำนาจควบคุม</t>
  </si>
  <si>
    <t>ณ วันที่ 30 มิถุนายน พ.ศ. 2564</t>
  </si>
  <si>
    <t>30 มิถุนายน</t>
  </si>
  <si>
    <t>การเพิ่มทุนหุ้นสามัญ</t>
  </si>
  <si>
    <t>ยอดคงเหลือปลายงวด ณ วันที่ 30 มิถุนายน พ.ศ. 2564</t>
  </si>
  <si>
    <t>สินทรัพย์อนุพันธ์ทางการเงิน</t>
  </si>
  <si>
    <t>จ่ายหุ้นปันผล</t>
  </si>
  <si>
    <t>-</t>
  </si>
  <si>
    <t>เงินสดสุทธิใช้ไปในกิจกรรมจัดหาเงิน</t>
  </si>
  <si>
    <t>กำไร (ขาดทุน) ก่อนภาษีเงินได้</t>
  </si>
  <si>
    <t>กำไร (ขาดทุน) สำหรับงวด</t>
  </si>
  <si>
    <t>กำไร (ขาดทุน) สุทธิสำหรับงวด</t>
  </si>
  <si>
    <t>กำไร (ขาดทุน) ต่อหุ้นขั้นพื้นฐาน</t>
  </si>
  <si>
    <t>การแบ่งปันกำไร (ขาดทุน) สุทธิ</t>
  </si>
  <si>
    <t>อสังหาริมทรัพย์เพื่อการลงทุน - สุทธิ</t>
  </si>
  <si>
    <t>เงินสดจ่ายเพื่อซื้อสินทรัพย์ไม่มีตัวตน</t>
  </si>
  <si>
    <t>เงินสดรับชำระจากเงินให้กู้ยืมแก่บริษัทย่อย</t>
  </si>
  <si>
    <t>หนี้สินไม่หมุนเวียนอื่น</t>
  </si>
  <si>
    <t xml:space="preserve">   หนี้สินไม่หมุนเวียนอื่น</t>
  </si>
  <si>
    <t>สินทรัพย์ภาษีเงินได้รอการตัดบัญชี - สุทธิ</t>
  </si>
  <si>
    <t>ณ วันที่ 30 มิถุนายน พ.ศ. 2565</t>
  </si>
  <si>
    <t>พ.ศ. 2565</t>
  </si>
  <si>
    <t>ยอดยกมาต้นงวด ณ วันที่ 1 มกราคม พ.ศ. 2565</t>
  </si>
  <si>
    <t>ยอดคงเหลือปลายงวด ณ วันที่ 30 มิถุนายน พ.ศ. 2565</t>
  </si>
  <si>
    <t>ณ วันที่ 1 มกราคม พ.ศ. 2565</t>
  </si>
  <si>
    <t>สำหรับงวดหกเดือนสิ้นสุดวันที่ 30 มิถุนายน พ.ศ. 2565</t>
  </si>
  <si>
    <t>สำหรับงวดสามเดือนสิ้นสุดวันที่ 30 มิถุนายน พ.ศ. 2565</t>
  </si>
  <si>
    <t>กลุ่มสินทรัพย์ที่ถือไว้เพื่อขาย</t>
  </si>
  <si>
    <t>หนี้สินที่เกี่ยวข้องโดยตรงกับกลุ่มสินทรัพย์</t>
  </si>
  <si>
    <t>ที่ถือไว้เพื่อขาย</t>
  </si>
  <si>
    <t>ชำระเต็มมูลค่าแล้วหุ้นละ 1 บาท</t>
  </si>
  <si>
    <t>รายได้เงินปันผล</t>
  </si>
  <si>
    <t>การเปลี่ยนแปลงในรายการ</t>
  </si>
  <si>
    <t>กับผู้เป็นเจ้าของสำหรับงวด</t>
  </si>
  <si>
    <t>การชำระบัญชีบริษัทย่อย</t>
  </si>
  <si>
    <t>การเปลี่ยนแปลงในรายการกับผู้เป็นเจ้าของสำหรับงวด</t>
  </si>
  <si>
    <t xml:space="preserve">   กำไรจากการชำระบัญชีบริษัทย่อย</t>
  </si>
  <si>
    <t>เงินสดรับจากการชำระบัญชีบริษัทย่อย</t>
  </si>
  <si>
    <t>เงินสดจ่ายชำระเงินกู้ยืมระยะสั้นจากบริษัทย่อย</t>
  </si>
  <si>
    <t>เงินสดจ่ายให้ส่วนได้เสียที่ไม่มีอำนาจควบคุม</t>
  </si>
  <si>
    <t xml:space="preserve">   จากการชำระบัญชีบริษัทย่อย</t>
  </si>
  <si>
    <t xml:space="preserve">   เพิ่มขึ้นสุทธิ</t>
  </si>
  <si>
    <t>กำไรจากอัตราแลกเปลี่ยนของเงินสด</t>
  </si>
  <si>
    <t xml:space="preserve">   ของสินทรัพย์ทางการเงิน</t>
  </si>
  <si>
    <t>(ขาดทุน) กลับรายการจากการด้อยค่า</t>
  </si>
  <si>
    <t>เงินสดจ่ายเงินให้กู้ยืมแก่บริษัทย่อย</t>
  </si>
  <si>
    <t>(31 ธันวาคม พ.ศ. 2564 หุ้นสามัญ</t>
  </si>
  <si>
    <t>จำนวน 649,509,110 หุ้น</t>
  </si>
  <si>
    <t>มูลค่าที่ตราไว้หุ้นละ 1 บาท)</t>
  </si>
  <si>
    <t xml:space="preserve">หุ้นสามัญ จำนวน 692,807,971 หุ้น  </t>
  </si>
  <si>
    <t>จำนวน 649,507,473 หุ้น</t>
  </si>
  <si>
    <t xml:space="preserve">หุ้นสามัญ จำนวน 692,798,010 หุ้น  </t>
  </si>
  <si>
    <t>10 และ 16</t>
  </si>
  <si>
    <r>
      <t xml:space="preserve">งบแสดงฐานะการเงิน </t>
    </r>
    <r>
      <rPr>
        <sz val="14"/>
        <rFont val="Browallia New"/>
        <family val="2"/>
      </rPr>
      <t>(ต่อ)</t>
    </r>
  </si>
  <si>
    <r>
      <t>หนี้สินและส่วนของเจ้าของ</t>
    </r>
    <r>
      <rPr>
        <sz val="14"/>
        <rFont val="Browallia New"/>
        <family val="2"/>
      </rPr>
      <t xml:space="preserve"> (ต่อ)</t>
    </r>
  </si>
  <si>
    <r>
      <t>งบกระแสเงินสด</t>
    </r>
    <r>
      <rPr>
        <sz val="14"/>
        <rFont val="Browallia New"/>
        <family val="2"/>
      </rPr>
      <t xml:space="preserve"> (ต่อ)</t>
    </r>
  </si>
  <si>
    <r>
      <t>งบแสดงการเปลี่ยนแปลงส่วนของเจ้าของ</t>
    </r>
    <r>
      <rPr>
        <sz val="14"/>
        <rFont val="Browallia New"/>
        <family val="2"/>
      </rPr>
      <t xml:space="preserve"> (ต่อ)</t>
    </r>
  </si>
  <si>
    <r>
      <t xml:space="preserve">งบแสดงการเปลี่ยนแปลงส่วนของเจ้าของ </t>
    </r>
    <r>
      <rPr>
        <sz val="14"/>
        <rFont val="Browallia New"/>
        <family val="2"/>
      </rPr>
      <t>(ต่อ)</t>
    </r>
  </si>
  <si>
    <r>
      <t>งบกำไรขาดทุนเบ็ดเสร็จ</t>
    </r>
    <r>
      <rPr>
        <sz val="14"/>
        <rFont val="Browallia New"/>
        <family val="2"/>
      </rPr>
      <t xml:space="preserve"> (ต่อ)</t>
    </r>
  </si>
  <si>
    <t xml:space="preserve">จากการดำเนินงานที่ยกเลิก </t>
  </si>
  <si>
    <t>(สุทธิจากภาษี)</t>
  </si>
  <si>
    <t>ผลต่างของอัตราแลกเปลี่ยนจากการ</t>
  </si>
  <si>
    <t>แปลงค่างบการเงิน</t>
  </si>
  <si>
    <t>กำไรขาดทุนเบ็ดเสร็จอื่นสำหรับงวด</t>
  </si>
  <si>
    <t xml:space="preserve">- สุทธิจากภาษี </t>
  </si>
  <si>
    <t>กำไรก่อนภาษีเงินได้รวมการดำเนินงาน</t>
  </si>
  <si>
    <t xml:space="preserve">   ที่ยกเลิก</t>
  </si>
  <si>
    <t>กำไร (ขาดทุน) จากการดำเนินงาน</t>
  </si>
  <si>
    <t xml:space="preserve">   ก่อนการเปลี่ยนแปลงในสินทรัพย์</t>
  </si>
  <si>
    <t xml:space="preserve">   และหนี้สินดำเนินงาน</t>
  </si>
  <si>
    <t>การเปลี่ยนแปลงของสินทรัพย์ และหนี้สิน</t>
  </si>
  <si>
    <t xml:space="preserve">   ดำเนินงาน</t>
  </si>
  <si>
    <t>เงินสดจ่ายชำระเงินกู้ยืมระยะสั้นจาก</t>
  </si>
  <si>
    <t xml:space="preserve">   สถาบันการเงิน</t>
  </si>
  <si>
    <t>เงินสดจ่ายชำระเงินกู้ยืมระยะยาวจาก</t>
  </si>
  <si>
    <t>ขาดทุน (กลับรายการ) จากการด้อยค่า</t>
  </si>
  <si>
    <t xml:space="preserve">   ขาดทุนจากการด้อยค่าของเงินลงทุน</t>
  </si>
  <si>
    <t xml:space="preserve">      ในบริษัทย่อย</t>
  </si>
  <si>
    <t xml:space="preserve">   ขาดทุนจากการเปลี่ยนแปลงมูลค่า</t>
  </si>
  <si>
    <t xml:space="preserve">      ยุติธรรมของอนุพันธ์ทางการเงิน</t>
  </si>
  <si>
    <t>เงินสดรับจากเงินกู้ยืมระยะสั้นจาก</t>
  </si>
  <si>
    <t>เงินสดและรายการเทียบเท่าเงินสดของ</t>
  </si>
  <si>
    <t xml:space="preserve">    กลุ่มสินทรัพย์ที่ถือไว้เพื่อขาย</t>
  </si>
  <si>
    <t>องค์ประกอบอื่นของ</t>
  </si>
  <si>
    <t>หมายเหตุประกอบข้อมูลทางการเงินระหว่างกาลแบบย่อในหน้า 14 ถึง 35 เป็นส่วนหนึ่งของข้อมูลทางการเงินระหว่างกาลนี้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</si>
</sst>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13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#,##0.00;\(#,##0.00\);\-"/>
    <numFmt numFmtId="170" formatCode="#,##0;\(#,##0\);\-"/>
    <numFmt numFmtId="171" formatCode="_(* #,##0_);_(* \(#,##0\);_(* &quot;-&quot;??_);_(@_)"/>
    <numFmt numFmtId="172" formatCode="#,##0;\(#,##0\)"/>
    <numFmt numFmtId="173" formatCode="0.0"/>
    <numFmt numFmtId="174" formatCode="#,##0.0000;\(#,##0.0000\);\-"/>
    <numFmt numFmtId="175" formatCode="_-* #,##0.00\ _€_-;\-* #,##0.00\ _€_-;_-* &quot;-&quot;??\ _€_-;_-@_-"/>
    <numFmt numFmtId="176" formatCode="_-* #,##0.00\ &quot;€&quot;_-;\-* #,##0.00\ &quot;€&quot;_-;_-* &quot;-&quot;??\ &quot;€&quot;_-;_-@_-"/>
    <numFmt numFmtId="177" formatCode="_(* #,##0_);_(* \(#,##0\);_(* &quot;-&quot;_);@_)"/>
    <numFmt numFmtId="178" formatCode="&quot;฿&quot;#,##0.00;[Red]\-&quot;฿&quot;#,##0.00"/>
    <numFmt numFmtId="179" formatCode="_-* #,##0.0_-;\-* #,##0.0_-;_-* &quot;-&quot;??_-;_-@_-"/>
    <numFmt numFmtId="180" formatCode="_-* #,##0_-;\-* #,##0_-;_-* &quot;-&quot;??_-;_-@_-"/>
    <numFmt numFmtId="181" formatCode="0.000"/>
    <numFmt numFmtId="182" formatCode="0.0%"/>
    <numFmt numFmtId="183" formatCode="#,##0.00;\(#,##0.00\)"/>
    <numFmt numFmtId="184" formatCode="#,##0.00;[Red]\(#,##0.00\)"/>
    <numFmt numFmtId="185" formatCode="&quot;$&quot;* #,##0\ ;&quot;$&quot;* \(#,##0\)"/>
    <numFmt numFmtId="186" formatCode="&quot;$&quot;* #,##0.0\ ;&quot;$&quot;* \(#,##0.0\)"/>
    <numFmt numFmtId="187" formatCode="&quot;$&quot;* #,##0.00\ ;&quot;$&quot;* \(#,##0.00\)"/>
    <numFmt numFmtId="188" formatCode="_-&quot;$&quot;* #,##0_-;\-&quot;$&quot;* #,##0_-;_-&quot;$&quot;* &quot;-&quot;_-;_-@_-"/>
    <numFmt numFmtId="189" formatCode="_-&quot;$&quot;* #,##0.00_-;\-&quot;$&quot;* #,##0.00_-;_-&quot;$&quot;* &quot;-&quot;??_-;_-@_-"/>
    <numFmt numFmtId="190" formatCode="&quot;\&quot;#,##0;[Red]&quot;\&quot;\-#,##0"/>
    <numFmt numFmtId="191" formatCode="#,##0\ &quot;Pts&quot;;[Red]\-#,##0\ &quot;Pts&quot;"/>
    <numFmt numFmtId="192" formatCode="#,##0\ &quot;Pts&quot;;\-#,##0\ &quot;Pts&quot;"/>
    <numFmt numFmtId="193" formatCode="_(&quot;N$&quot;* #,##0.00_);_(&quot;N$&quot;* \(#,##0.00\);_(&quot;N$&quot;* &quot;-&quot;??_);_(@_)"/>
    <numFmt numFmtId="194" formatCode="#,##0.00_ ;[Red]\-#,##0.00;\-"/>
    <numFmt numFmtId="195" formatCode="_-* #,##0\ &quot;Pts&quot;_-;\-* #,##0\ &quot;Pts&quot;_-;_-* &quot;-&quot;\ &quot;Pts&quot;_-;_-@_-"/>
    <numFmt numFmtId="196" formatCode="_-* #,##0.00\ &quot;Pts&quot;_-;\-* #,##0.00\ &quot;Pts&quot;_-;_-* &quot;-&quot;??\ &quot;Pts&quot;_-;_-@_-"/>
    <numFmt numFmtId="197" formatCode="_-&quot;\&quot;* #,##0_-;\-&quot;\&quot;* #,##0_-;_-&quot;\&quot;* &quot;-&quot;_-;_-@_-"/>
    <numFmt numFmtId="198" formatCode="_-&quot;\&quot;* #,##0.00_-;\-&quot;\&quot;* #,##0.00_-;_-&quot;\&quot;* &quot;-&quot;??_-;_-@_-"/>
    <numFmt numFmtId="199" formatCode="_(* #,##0.0_);_(* \(#,##0.0\);_(* &quot;-&quot;?_);@_)"/>
    <numFmt numFmtId="200" formatCode="_(* #,##0.0_);_(* \(#,##0.00\);_(* &quot;-&quot;??_);_(@_)"/>
    <numFmt numFmtId="201" formatCode="0.0&quot;  &quot;"/>
    <numFmt numFmtId="202" formatCode="mm/dd/yy"/>
    <numFmt numFmtId="203" formatCode="General_)"/>
    <numFmt numFmtId="204" formatCode="0.000&quot;  &quot;"/>
    <numFmt numFmtId="205" formatCode="#,##0.0000"/>
    <numFmt numFmtId="206" formatCode="mmm\.yy"/>
    <numFmt numFmtId="207" formatCode="d\.m\.yy\ h:mm"/>
    <numFmt numFmtId="208" formatCode="#,##0.0_);\(#,##0.0\)"/>
    <numFmt numFmtId="209" formatCode="0.0000&quot;  &quot;"/>
    <numFmt numFmtId="210" formatCode="0.00&quot;  &quot;"/>
    <numFmt numFmtId="211" formatCode="#,##0.000_);\(#,##0.000\)"/>
    <numFmt numFmtId="212" formatCode="0.00000&quot;  &quot;"/>
    <numFmt numFmtId="213" formatCode="#,##0.00_);#,##0.00\)"/>
    <numFmt numFmtId="214" formatCode="&quot;$&quot;#,\);\(&quot;$&quot;#,##0\)"/>
    <numFmt numFmtId="215" formatCode="#,##0.0_);[Red]\(#,##0.0\)"/>
    <numFmt numFmtId="216" formatCode="&quot;฿&quot;#,##0.00_);\(&quot;฿&quot;#,##0.00\)"/>
    <numFmt numFmtId="217" formatCode="[$-409]mmm\-yy;@"/>
    <numFmt numFmtId="218" formatCode="_-* #,##0.00\ _D_M_-;\-* #,##0.00\ _D_M_-;_-* &quot;-&quot;??\ _D_M_-;_-@_-"/>
    <numFmt numFmtId="219" formatCode="_(* #,##0.00_);_(* \(#,##0.00\);_(* \-??_);_(@_)"/>
    <numFmt numFmtId="220" formatCode="m/d/yyyy&quot;  &quot;h&quot;:&quot;mm&quot;:&quot;ss\ AM/PM"/>
    <numFmt numFmtId="221" formatCode="m\/d\/yyyy&quot;  &quot;h&quot;:&quot;mm&quot;:&quot;ss\ AM/PM"/>
    <numFmt numFmtId="222" formatCode="#,##0\ &quot;F&quot;;[Red]\-#,##0\ &quot;F&quot;"/>
    <numFmt numFmtId="223" formatCode="\+0.00"/>
    <numFmt numFmtId="224" formatCode="_-&quot;ฃ&quot;* #,##0_-;\-&quot;ฃ&quot;* #,##0_-;_-&quot;ฃ&quot;* &quot;-&quot;_-;_-@_-"/>
    <numFmt numFmtId="225" formatCode="#,###.##;[Red]\(#,###.##\)"/>
    <numFmt numFmtId="226" formatCode="&quot;R&quot;\ #,##0;[Red]&quot;R&quot;\ \-#,##0"/>
    <numFmt numFmtId="227" formatCode="\$#,##0.00;[Red]\-\$#,##0.00"/>
    <numFmt numFmtId="228" formatCode="_(&quot;฿&quot;* #,##0_);_(&quot;฿&quot;* \(#,##0\);_(&quot;฿&quot;* &quot;-&quot;_);_(@_)"/>
    <numFmt numFmtId="229" formatCode="_(&quot;฿&quot;* #,##0.00_);_(&quot;฿&quot;* \(#,##0.00\);_(&quot;฿&quot;* &quot;-&quot;??_);_(@_)"/>
    <numFmt numFmtId="230" formatCode="\t#,##0_);[Red]\(\t#,##0\)"/>
    <numFmt numFmtId="231" formatCode="0.00000%"/>
    <numFmt numFmtId="232" formatCode="\$#,##0\ ;\(\$#,##0\)"/>
    <numFmt numFmtId="233" formatCode="#,##0.00\-\);\(#,##0.00\)"/>
    <numFmt numFmtId="234" formatCode="_-* #,##0.00\ _F_-;\-* #,##0.00\ _F_-;_-* &quot;-&quot;??\ _F_-;_-@_-"/>
    <numFmt numFmtId="235" formatCode="0.00_)"/>
    <numFmt numFmtId="236" formatCode="#,##0_);[Red]\(#,##0\);"/>
    <numFmt numFmtId="237" formatCode="&quot;R&quot;\ #,##0;&quot;R&quot;\ \-#,##0"/>
    <numFmt numFmtId="238" formatCode="m/d"/>
    <numFmt numFmtId="239" formatCode="_-* #,##0.00\ [$€-1]_-;\-* #,##0.00\ [$€-1]_-;_-* &quot;-&quot;??\ [$€-1]_-"/>
    <numFmt numFmtId="240" formatCode="_-[$€-2]* #,##0.00_-;\-[$€-2]* #,##0.00_-;_-[$€-2]* &quot;-&quot;??_-"/>
    <numFmt numFmtId="241" formatCode="#,##0\ \ ;\(#,##0\)\ ;\—\ \ \ \ "/>
    <numFmt numFmtId="242" formatCode="0_ "/>
    <numFmt numFmtId="243" formatCode="000\-000"/>
    <numFmt numFmtId="244" formatCode="&quot;0&quot;#"/>
    <numFmt numFmtId="245" formatCode="_-&quot;Pts&quot;\ * #,##0.00_-;_-&quot;Pts&quot;\ * #,##0.00\-;_-&quot;Pts&quot;\ * &quot;-&quot;??_-;_-@_-"/>
    <numFmt numFmtId="246" formatCode=";;;"/>
    <numFmt numFmtId="247" formatCode="_ &quot;\&quot;* #,##0_ ;_ &quot;\&quot;* \-#,##0_ ;_ &quot;\&quot;* &quot;-&quot;_ ;_ @_ "/>
    <numFmt numFmtId="248" formatCode="_ &quot;\&quot;* #,##0.00_ ;_ &quot;\&quot;* \-#,##0.00_ ;_ &quot;\&quot;* &quot;-&quot;??_ ;_ @_ "/>
    <numFmt numFmtId="249" formatCode="#,##0.00\ &quot;F&quot;;[Red]\-#,##0.00\ &quot;F&quot;"/>
    <numFmt numFmtId="250" formatCode="mm/dd"/>
    <numFmt numFmtId="251" formatCode="#,##0\ &quot;FB&quot;;\-#,##0\ &quot;FB&quot;"/>
    <numFmt numFmtId="252" formatCode="_(&quot;$&quot;* #,##0.00000_);_(&quot;$&quot;* \(#,##0.00000\);_(&quot;$&quot;* &quot;-&quot;??_);_(@_)"/>
    <numFmt numFmtId="253" formatCode="#,##0.0\ ;\(#,##0.0\)"/>
    <numFmt numFmtId="254" formatCode="0%_);\(0%\)"/>
    <numFmt numFmtId="255" formatCode="#,##0.0;[Red]\-#,##0.0"/>
    <numFmt numFmtId="256" formatCode="0.00_);[Red]\(0.00\)"/>
    <numFmt numFmtId="257" formatCode="#,##0.00&quot; F&quot;_);\(#,##0.00&quot; F&quot;\)"/>
    <numFmt numFmtId="258" formatCode="\60\4\7\:"/>
    <numFmt numFmtId="259" formatCode="##,##0.0,;[Red]\(##,##0.0,\);0.0"/>
    <numFmt numFmtId="260" formatCode="0%\);[Red]\(0%"/>
    <numFmt numFmtId="261" formatCode="0_);\(0\)"/>
    <numFmt numFmtId="262" formatCode="&quot;$&quot;#,\);\(&quot;$&quot;#,\)"/>
    <numFmt numFmtId="263" formatCode="_(* #,##0.0_);_(* \(#,##0.0\);_(* &quot;-&quot;_);_(@_)"/>
    <numFmt numFmtId="264" formatCode="&quot;$&quot;#,;\(&quot;$&quot;#,\)"/>
    <numFmt numFmtId="265" formatCode="#,##0.00\ ;\(#,##0.00\)"/>
    <numFmt numFmtId="266" formatCode="#,##0\ &quot;DM&quot;;[Red]\-#,##0\ &quot;DM&quot;"/>
    <numFmt numFmtId="267" formatCode="#,##0.00\ &quot;DM&quot;;[Red]\-#,##0.00\ &quot;DM&quot;"/>
    <numFmt numFmtId="268" formatCode="\'yy/m/d"/>
    <numFmt numFmtId="269" formatCode="\t&quot;$&quot;#,##0_);[Red]\(\t&quot;$&quot;#,##0\)"/>
    <numFmt numFmtId="270" formatCode="\t&quot;$&quot;#,##0.00_);[Red]\(\t&quot;$&quot;#,##0.00\)"/>
    <numFmt numFmtId="271" formatCode="_ * #,##0_ ;_ * \-#,##0_ ;_ * &quot;-&quot;_ ;_ @_ "/>
    <numFmt numFmtId="272" formatCode="_ * #,##0.00_ ;_ * \-#,##0.00_ ;_ * &quot;-&quot;??_ ;_ @_ "/>
    <numFmt numFmtId="273" formatCode="_-&quot;￥&quot;* #,##0_-;\-&quot;￥&quot;* #,##0_-;_-&quot;￥&quot;* &quot;-&quot;_-"/>
    <numFmt numFmtId="274" formatCode="_-&quot;￥&quot;* #,##0.00_-;\-&quot;￥&quot;* #,##0.00_-;_-&quot;￥&quot;* &quot;-&quot;??_-;_-@_-"/>
  </numFmts>
  <fonts count="385"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sz val="11"/>
      <color rgb="FF000000"/>
      <name val="Calibri"/>
      <family val="2"/>
      <scheme val="minor"/>
    </font>
    <font>
      <u/>
      <sz val="10"/>
      <color theme="10"/>
      <name val="Georgia"/>
      <family val="1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8"/>
      <name val="MS Sans Serif"/>
      <family val="2"/>
      <charset val="222"/>
    </font>
    <font>
      <sz val="14"/>
      <name val="AngsanaUPC"/>
      <family val="1"/>
    </font>
    <font>
      <sz val="11"/>
      <color rgb="FF9C6500"/>
      <name val="Calibri"/>
      <family val="2"/>
      <scheme val="minor"/>
    </font>
    <font>
      <sz val="8"/>
      <name val="MS Sans Serif"/>
      <charset val="1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9"/>
      <color theme="3"/>
      <name val="Calibri"/>
      <family val="2"/>
      <scheme val="minor"/>
    </font>
    <font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8.25"/>
      <color rgb="FF000000"/>
      <name val="Microsoft Sans Serif"/>
      <family val="2"/>
    </font>
    <font>
      <sz val="11"/>
      <color indexed="8"/>
      <name val="Tahoma"/>
      <family val="2"/>
      <charset val="22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0"/>
      <color theme="1"/>
      <name val="Times New Roman"/>
      <family val="2"/>
    </font>
    <font>
      <u/>
      <sz val="9.9"/>
      <color theme="10"/>
      <name val="Arial"/>
      <family val="2"/>
    </font>
    <font>
      <u/>
      <sz val="10"/>
      <color theme="10"/>
      <name val="Arial"/>
      <family val="2"/>
    </font>
    <font>
      <sz val="10"/>
      <color theme="1"/>
      <name val="Arial Unicode MS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8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theme="1"/>
      <name val="Verdana"/>
      <family val="2"/>
    </font>
    <font>
      <u/>
      <sz val="9"/>
      <color theme="10"/>
      <name val="Arial"/>
      <family val="2"/>
    </font>
    <font>
      <sz val="10"/>
      <name val="MS Sans Serif"/>
    </font>
    <font>
      <b/>
      <sz val="8"/>
      <name val="Arial"/>
      <family val="2"/>
    </font>
    <font>
      <sz val="8"/>
      <name val="Arial"/>
      <family val="2"/>
    </font>
    <font>
      <sz val="14"/>
      <name val="Angsana New"/>
      <family val="1"/>
    </font>
    <font>
      <b/>
      <sz val="18"/>
      <color theme="3"/>
      <name val="Cambria"/>
      <family val="2"/>
      <scheme val="major"/>
    </font>
    <font>
      <u/>
      <sz val="14"/>
      <color indexed="12"/>
      <name val="Cordia New"/>
      <family val="2"/>
    </font>
    <font>
      <sz val="12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  <font>
      <sz val="8.5"/>
      <name val="LinePrinter"/>
      <family val="2"/>
    </font>
    <font>
      <sz val="10"/>
      <name val="Prestige Elite"/>
      <family val="2"/>
    </font>
    <font>
      <sz val="10"/>
      <name val="細明朝体"/>
      <family val="3"/>
      <charset val="128"/>
    </font>
    <font>
      <sz val="10"/>
      <name val="MS Sans Serif"/>
      <family val="2"/>
    </font>
    <font>
      <sz val="12"/>
      <name val="宋体"/>
    </font>
    <font>
      <sz val="10"/>
      <color indexed="8"/>
      <name val="Arial"/>
      <family val="2"/>
    </font>
    <font>
      <sz val="11"/>
      <name val="lr oSVbN"/>
      <family val="3"/>
      <charset val="128"/>
    </font>
    <font>
      <sz val="12"/>
      <name val="Helv"/>
      <family val="2"/>
    </font>
    <font>
      <sz val="10"/>
      <name val="Arial"/>
      <family val="2"/>
      <charset val="222"/>
    </font>
    <font>
      <sz val="10"/>
      <color theme="1"/>
      <name val="Calibri"/>
      <family val="2"/>
      <scheme val="minor"/>
    </font>
    <font>
      <sz val="11"/>
      <color theme="1"/>
      <name val="Tahoma"/>
      <family val="2"/>
    </font>
    <font>
      <sz val="11"/>
      <color indexed="8"/>
      <name val="ＭＳ Ｐゴシック"/>
      <family val="3"/>
      <charset val="128"/>
    </font>
    <font>
      <sz val="11"/>
      <color indexed="8"/>
      <name val="맑은 고딕"/>
      <family val="3"/>
      <charset val="129"/>
    </font>
    <font>
      <sz val="11"/>
      <color indexed="8"/>
      <name val="宋体"/>
      <charset val="134"/>
    </font>
    <font>
      <sz val="10"/>
      <color theme="0"/>
      <name val="Calibri"/>
      <family val="2"/>
      <scheme val="minor"/>
    </font>
    <font>
      <sz val="11"/>
      <color theme="0"/>
      <name val="Tahoma"/>
      <family val="2"/>
    </font>
    <font>
      <sz val="10"/>
      <color indexed="9"/>
      <name val="Arial"/>
      <family val="2"/>
    </font>
    <font>
      <sz val="11"/>
      <color indexed="9"/>
      <name val="ＭＳ Ｐゴシック"/>
      <family val="3"/>
      <charset val="128"/>
    </font>
    <font>
      <sz val="11"/>
      <color indexed="9"/>
      <name val="Tahoma"/>
      <family val="2"/>
      <charset val="222"/>
    </font>
    <font>
      <sz val="11"/>
      <color indexed="9"/>
      <name val="맑은 고딕"/>
      <family val="3"/>
      <charset val="129"/>
    </font>
    <font>
      <sz val="11"/>
      <color indexed="9"/>
      <name val="宋体"/>
      <charset val="134"/>
    </font>
    <font>
      <sz val="14"/>
      <name val="AngsanaUPC"/>
      <family val="1"/>
      <charset val="222"/>
    </font>
    <font>
      <sz val="11"/>
      <name val="μ¸¿o"/>
      <family val="3"/>
      <charset val="129"/>
    </font>
    <font>
      <sz val="9"/>
      <name val="Arial"/>
      <family val="2"/>
    </font>
    <font>
      <sz val="11"/>
      <name val="Arial"/>
      <family val="2"/>
    </font>
    <font>
      <b/>
      <sz val="9"/>
      <name val="Arial"/>
      <family val="2"/>
    </font>
    <font>
      <sz val="16"/>
      <name val="Angsana New"/>
      <family val="1"/>
    </font>
    <font>
      <sz val="8"/>
      <name val="Times New Roman"/>
      <family val="1"/>
    </font>
    <font>
      <sz val="10"/>
      <color rgb="FF9C0006"/>
      <name val="Calibri"/>
      <family val="2"/>
      <scheme val="minor"/>
    </font>
    <font>
      <sz val="11"/>
      <color rgb="FF9C0006"/>
      <name val="Tahoma"/>
      <family val="2"/>
    </font>
    <font>
      <sz val="10"/>
      <color indexed="20"/>
      <name val="Arial"/>
      <family val="2"/>
    </font>
    <font>
      <i/>
      <sz val="10"/>
      <color indexed="56"/>
      <name val="Arial"/>
      <family val="2"/>
    </font>
    <font>
      <sz val="12"/>
      <name val="Tms Rmn"/>
    </font>
    <font>
      <sz val="12"/>
      <name val="Tms Rmn"/>
      <charset val="222"/>
    </font>
    <font>
      <b/>
      <sz val="10"/>
      <name val="MS Sans Serif"/>
      <family val="2"/>
      <charset val="22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9"/>
      <name val="Times New Roman"/>
      <family val="1"/>
    </font>
    <font>
      <sz val="10"/>
      <name val="Courier"/>
      <family val="3"/>
    </font>
    <font>
      <b/>
      <sz val="10"/>
      <color rgb="FFFA7D00"/>
      <name val="Calibri"/>
      <family val="2"/>
      <scheme val="minor"/>
    </font>
    <font>
      <b/>
      <sz val="11"/>
      <color rgb="FFFA7D00"/>
      <name val="Tahoma"/>
      <family val="2"/>
    </font>
    <font>
      <b/>
      <sz val="10"/>
      <color indexed="51"/>
      <name val="Tahoma"/>
      <family val="2"/>
    </font>
    <font>
      <b/>
      <sz val="10"/>
      <color indexed="52"/>
      <name val="Arial"/>
      <family val="2"/>
    </font>
    <font>
      <b/>
      <sz val="10"/>
      <color theme="0"/>
      <name val="Calibri"/>
      <family val="2"/>
      <scheme val="minor"/>
    </font>
    <font>
      <b/>
      <sz val="11"/>
      <color theme="0"/>
      <name val="Tahoma"/>
      <family val="2"/>
    </font>
    <font>
      <b/>
      <sz val="10"/>
      <color indexed="9"/>
      <name val="Arial"/>
      <family val="2"/>
    </font>
    <font>
      <sz val="10"/>
      <name val="Tms Rmn"/>
    </font>
    <font>
      <sz val="14"/>
      <name val="CordiaUPC"/>
      <family val="2"/>
      <charset val="222"/>
    </font>
    <font>
      <sz val="11"/>
      <name val="ＭＳ Ｐゴシック"/>
      <family val="2"/>
      <charset val="128"/>
    </font>
    <font>
      <sz val="10"/>
      <name val="Tahoma"/>
      <family val="2"/>
    </font>
    <font>
      <sz val="14"/>
      <name val="EucrosiaUPC"/>
      <family val="1"/>
      <charset val="222"/>
    </font>
    <font>
      <sz val="14"/>
      <name val="CordiaUPC"/>
      <family val="2"/>
    </font>
    <font>
      <sz val="12"/>
      <color indexed="8"/>
      <name val="AngsanaUPC"/>
      <family val="1"/>
      <charset val="222"/>
    </font>
    <font>
      <sz val="12"/>
      <name val="宋体"/>
      <charset val="134"/>
    </font>
    <font>
      <sz val="4.5"/>
      <color indexed="8"/>
      <name val="Arial"/>
      <family val="2"/>
    </font>
    <font>
      <sz val="10"/>
      <color indexed="8"/>
      <name val="Arial Unicode MS"/>
      <family val="2"/>
    </font>
    <font>
      <sz val="12"/>
      <name val="EucrosiaUPC"/>
      <family val="1"/>
      <charset val="222"/>
    </font>
    <font>
      <sz val="18"/>
      <name val="CordiaUPC"/>
      <family val="2"/>
      <charset val="222"/>
    </font>
    <font>
      <b/>
      <sz val="8"/>
      <color indexed="22"/>
      <name val="TharntipUPC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</font>
    <font>
      <b/>
      <sz val="7"/>
      <name val="Helv"/>
      <charset val="222"/>
    </font>
    <font>
      <b/>
      <sz val="10"/>
      <name val="Arial"/>
      <family val="2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sz val="10"/>
      <name val="Arial Tur"/>
      <charset val="162"/>
    </font>
    <font>
      <sz val="10"/>
      <name val="Tahoma"/>
      <family val="2"/>
      <charset val="222"/>
    </font>
    <font>
      <i/>
      <sz val="10"/>
      <color rgb="FF7F7F7F"/>
      <name val="Calibri"/>
      <family val="2"/>
      <scheme val="minor"/>
    </font>
    <font>
      <i/>
      <sz val="11"/>
      <color rgb="FF7F7F7F"/>
      <name val="Tahoma"/>
      <family val="2"/>
    </font>
    <font>
      <i/>
      <sz val="10"/>
      <color indexed="23"/>
      <name val="Arial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0"/>
      <color indexed="0"/>
      <name val="Arial"/>
      <family val="2"/>
    </font>
    <font>
      <b/>
      <i/>
      <sz val="16"/>
      <name val="AngsanaUPC"/>
      <family val="1"/>
      <charset val="222"/>
    </font>
    <font>
      <sz val="10"/>
      <color rgb="FF006100"/>
      <name val="Calibri"/>
      <family val="2"/>
      <scheme val="minor"/>
    </font>
    <font>
      <sz val="11"/>
      <color rgb="FF006100"/>
      <name val="Tahoma"/>
      <family val="2"/>
    </font>
    <font>
      <sz val="10"/>
      <color indexed="17"/>
      <name val="Arial"/>
      <family val="2"/>
    </font>
    <font>
      <sz val="6"/>
      <name val="Palatino"/>
      <family val="1"/>
      <charset val="222"/>
    </font>
    <font>
      <sz val="16"/>
      <color indexed="18"/>
      <name val="EucrosiaUPC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b/>
      <sz val="15"/>
      <color theme="3"/>
      <name val="Tahoma"/>
      <family val="2"/>
    </font>
    <font>
      <b/>
      <sz val="15"/>
      <color indexed="56"/>
      <name val="Arial"/>
      <family val="2"/>
    </font>
    <font>
      <b/>
      <u/>
      <sz val="8"/>
      <color indexed="22"/>
      <name val="TharntipUPC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theme="3"/>
      <name val="Tahoma"/>
      <family val="2"/>
    </font>
    <font>
      <b/>
      <sz val="13"/>
      <color indexed="56"/>
      <name val="Arial"/>
      <family val="2"/>
    </font>
    <font>
      <sz val="8"/>
      <color indexed="22"/>
      <name val="TharntipUPC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theme="3"/>
      <name val="Tahoma"/>
      <family val="2"/>
    </font>
    <font>
      <b/>
      <sz val="11"/>
      <color indexed="56"/>
      <name val="Arial"/>
      <family val="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12"/>
      <name val="Helv"/>
    </font>
    <font>
      <sz val="10"/>
      <name val="Arial Narrow"/>
      <family val="2"/>
    </font>
    <font>
      <b/>
      <sz val="8"/>
      <name val="MS Sans Serif"/>
      <family val="2"/>
    </font>
    <font>
      <u/>
      <sz val="12"/>
      <color indexed="12"/>
      <name val="宋体"/>
      <charset val="134"/>
    </font>
    <font>
      <u/>
      <sz val="11"/>
      <color theme="10"/>
      <name val="Arial Unicode MS"/>
      <family val="2"/>
    </font>
    <font>
      <u/>
      <sz val="11"/>
      <color theme="10"/>
      <name val="Calibri"/>
      <family val="2"/>
    </font>
    <font>
      <sz val="10"/>
      <color rgb="FF3F3F76"/>
      <name val="Calibri"/>
      <family val="2"/>
      <scheme val="minor"/>
    </font>
    <font>
      <sz val="11"/>
      <color rgb="FF3F3F76"/>
      <name val="Tahoma"/>
      <family val="2"/>
    </font>
    <font>
      <sz val="10"/>
      <color indexed="61"/>
      <name val="Tahoma"/>
      <family val="2"/>
    </font>
    <font>
      <sz val="10"/>
      <color indexed="62"/>
      <name val="Arial"/>
      <family val="2"/>
    </font>
    <font>
      <sz val="12"/>
      <name val="Helv"/>
    </font>
    <font>
      <b/>
      <u/>
      <sz val="10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color rgb="FFFA7D00"/>
      <name val="Calibri"/>
      <family val="2"/>
      <scheme val="minor"/>
    </font>
    <font>
      <sz val="11"/>
      <color rgb="FFFA7D00"/>
      <name val="Tahoma"/>
      <family val="2"/>
    </font>
    <font>
      <sz val="10"/>
      <color indexed="52"/>
      <name val="Arial"/>
      <family val="2"/>
    </font>
    <font>
      <sz val="12"/>
      <color indexed="9"/>
      <name val="Helv"/>
    </font>
    <font>
      <b/>
      <sz val="12"/>
      <color indexed="16"/>
      <name val="Times New Roman"/>
      <family val="1"/>
    </font>
    <font>
      <sz val="14"/>
      <name val="Helv"/>
    </font>
    <font>
      <sz val="24"/>
      <name val="Helv"/>
    </font>
    <font>
      <b/>
      <sz val="11"/>
      <name val="Helv"/>
      <family val="2"/>
    </font>
    <font>
      <b/>
      <sz val="14"/>
      <name val="Angsana New"/>
      <family val="1"/>
    </font>
    <font>
      <sz val="10"/>
      <color rgb="FF9C6500"/>
      <name val="Calibri"/>
      <family val="2"/>
      <scheme val="minor"/>
    </font>
    <font>
      <sz val="11"/>
      <color rgb="FF9C6500"/>
      <name val="Tahoma"/>
      <family val="2"/>
    </font>
    <font>
      <sz val="10"/>
      <color rgb="FF9C6500"/>
      <name val="Arial"/>
      <family val="2"/>
    </font>
    <font>
      <sz val="10"/>
      <color indexed="60"/>
      <name val="Arial"/>
      <family val="2"/>
    </font>
    <font>
      <sz val="7"/>
      <name val="Small Fonts"/>
      <family val="2"/>
    </font>
    <font>
      <sz val="12"/>
      <name val="Calibri"/>
      <family val="2"/>
    </font>
    <font>
      <sz val="14"/>
      <name val="Cordia New"/>
      <family val="2"/>
      <charset val="222"/>
    </font>
    <font>
      <sz val="10"/>
      <color indexed="8"/>
      <name val="MS Sans Serif"/>
      <family val="2"/>
      <charset val="222"/>
    </font>
    <font>
      <sz val="9"/>
      <name val="굴림체"/>
      <family val="3"/>
      <charset val="129"/>
    </font>
    <font>
      <sz val="9"/>
      <color theme="1"/>
      <name val="Arial"/>
      <family val="2"/>
    </font>
    <font>
      <sz val="12"/>
      <name val="EucrosiaUPC"/>
      <family val="1"/>
    </font>
    <font>
      <sz val="14"/>
      <color indexed="8"/>
      <name val="Calibri"/>
      <family val="2"/>
    </font>
    <font>
      <sz val="9"/>
      <name val="Comic Sans MS"/>
      <family val="4"/>
    </font>
    <font>
      <sz val="10"/>
      <name val="Lucida Sans Unicode"/>
      <family val="2"/>
    </font>
    <font>
      <sz val="10"/>
      <name val="Palatino"/>
      <family val="1"/>
      <charset val="222"/>
    </font>
    <font>
      <b/>
      <sz val="10"/>
      <color rgb="FF3F3F3F"/>
      <name val="Calibri"/>
      <family val="2"/>
      <scheme val="minor"/>
    </font>
    <font>
      <b/>
      <sz val="11"/>
      <color rgb="FF3F3F3F"/>
      <name val="Tahoma"/>
      <family val="2"/>
    </font>
    <font>
      <b/>
      <sz val="10"/>
      <color indexed="62"/>
      <name val="Tahoma"/>
      <family val="2"/>
    </font>
    <font>
      <b/>
      <sz val="10"/>
      <color indexed="63"/>
      <name val="Arial"/>
      <family val="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7.5"/>
      <color indexed="0"/>
      <name val="Arial"/>
      <family val="2"/>
    </font>
    <font>
      <sz val="12"/>
      <name val="Arial"/>
      <family val="2"/>
    </font>
    <font>
      <b/>
      <sz val="10"/>
      <name val="MS Sans Serif"/>
      <family val="2"/>
    </font>
    <font>
      <sz val="8"/>
      <name val="Wingdings"/>
      <charset val="2"/>
    </font>
    <font>
      <sz val="8"/>
      <name val="Helv"/>
    </font>
    <font>
      <sz val="10"/>
      <name val="Helv"/>
      <charset val="22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i/>
      <sz val="12"/>
      <color indexed="8"/>
      <name val="Arial"/>
      <family val="2"/>
    </font>
    <font>
      <b/>
      <sz val="16"/>
      <color indexed="23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sz val="12"/>
      <color indexed="14"/>
      <name val="Arial"/>
      <family val="2"/>
    </font>
    <font>
      <u/>
      <sz val="9"/>
      <name val="Helv"/>
    </font>
    <font>
      <b/>
      <sz val="18"/>
      <color indexed="62"/>
      <name val="Cambria"/>
      <family val="2"/>
    </font>
    <font>
      <b/>
      <sz val="18"/>
      <color indexed="62"/>
      <name val="Cambria"/>
      <family val="1"/>
    </font>
    <font>
      <sz val="8"/>
      <name val="MS Sans Serif"/>
      <family val="2"/>
    </font>
    <font>
      <sz val="14"/>
      <name val="Arial Unicode MS"/>
      <family val="2"/>
    </font>
    <font>
      <sz val="8"/>
      <color indexed="8"/>
      <name val="Arial Black"/>
      <family val="2"/>
    </font>
    <font>
      <b/>
      <sz val="12"/>
      <color indexed="8"/>
      <name val="Times New Roman"/>
      <family val="1"/>
    </font>
    <font>
      <b/>
      <i/>
      <sz val="16"/>
      <color indexed="10"/>
      <name val="Arial"/>
      <family val="2"/>
    </font>
    <font>
      <sz val="12"/>
      <color indexed="8"/>
      <name val="HLV"/>
    </font>
    <font>
      <i/>
      <sz val="7"/>
      <name val="Arial"/>
      <family val="2"/>
    </font>
    <font>
      <b/>
      <sz val="10"/>
      <name val="Tahoma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b/>
      <sz val="18"/>
      <color theme="3"/>
      <name val="Tahoma"/>
      <family val="2"/>
    </font>
    <font>
      <b/>
      <sz val="18"/>
      <color theme="3"/>
      <name val="Cambria"/>
      <family val="2"/>
      <charset val="222"/>
      <scheme val="major"/>
    </font>
    <font>
      <b/>
      <sz val="11"/>
      <name val="Arial"/>
      <family val="2"/>
    </font>
    <font>
      <b/>
      <sz val="10"/>
      <color theme="1"/>
      <name val="Calibri"/>
      <family val="2"/>
      <scheme val="minor"/>
    </font>
    <font>
      <b/>
      <sz val="11"/>
      <color theme="1"/>
      <name val="Tahoma"/>
      <family val="2"/>
    </font>
    <font>
      <b/>
      <sz val="10"/>
      <color indexed="8"/>
      <name val="Tahoma"/>
      <family val="2"/>
    </font>
    <font>
      <u/>
      <sz val="10"/>
      <name val="Prestige Elite"/>
      <family val="2"/>
    </font>
    <font>
      <sz val="10"/>
      <color rgb="FFFF0000"/>
      <name val="Calibri"/>
      <family val="2"/>
      <scheme val="minor"/>
    </font>
    <font>
      <sz val="11"/>
      <color rgb="FFFF0000"/>
      <name val="Tahoma"/>
      <family val="2"/>
    </font>
    <font>
      <sz val="12"/>
      <name val="中ゴシック体"/>
      <family val="3"/>
      <charset val="128"/>
    </font>
    <font>
      <sz val="18"/>
      <name val="中ゴシック体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u/>
      <sz val="12"/>
      <name val="細明朝体"/>
      <family val="3"/>
      <charset val="128"/>
    </font>
    <font>
      <sz val="11"/>
      <color indexed="60"/>
      <name val="ＭＳ Ｐゴシック"/>
      <family val="3"/>
      <charset val="128"/>
    </font>
    <font>
      <b/>
      <sz val="12"/>
      <color indexed="9"/>
      <name val="中ゴシック体"/>
      <family val="3"/>
      <charset val="128"/>
    </font>
    <font>
      <sz val="11"/>
      <color indexed="52"/>
      <name val="ＭＳ Ｐゴシック"/>
      <family val="3"/>
      <charset val="128"/>
    </font>
    <font>
      <u/>
      <sz val="14"/>
      <color indexed="12"/>
      <name val="AngsanaUPC"/>
      <family val="1"/>
    </font>
    <font>
      <u/>
      <sz val="10"/>
      <color indexed="12"/>
      <name val="ApFont"/>
    </font>
    <font>
      <u/>
      <sz val="14"/>
      <color indexed="12"/>
      <name val="Eucrosi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4"/>
      <name val="Cordia New"/>
      <family val="1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1"/>
    </font>
    <font>
      <sz val="12"/>
      <name val="ทsฒำฉ๚ล้"/>
      <family val="1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u/>
      <sz val="10"/>
      <color indexed="36"/>
      <name val="ApFont"/>
    </font>
    <font>
      <u/>
      <sz val="14"/>
      <color indexed="36"/>
      <name val="EucrosiaUPC"/>
      <family val="1"/>
      <charset val="222"/>
    </font>
    <font>
      <sz val="12"/>
      <name val="นูลมรผ"/>
      <charset val="129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๒"/>
      <family val="3"/>
      <charset val="129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name val="돋움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1"/>
      <name val="µ¸¿ò"/>
      <family val="3"/>
      <charset val="129"/>
    </font>
    <font>
      <sz val="11"/>
      <color theme="1"/>
      <name val="Arial Unicode MS"/>
      <family val="2"/>
      <charset val="129"/>
    </font>
    <font>
      <sz val="12"/>
      <name val="新細明體"/>
      <charset val="136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20"/>
      <name val="ＭＳ Ｐゴシック"/>
      <family val="3"/>
      <charset val="128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i/>
      <sz val="11"/>
      <color indexed="23"/>
      <name val="宋体"/>
      <charset val="134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2"/>
      <name val="新細明體"/>
      <family val="1"/>
      <charset val="136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ＭＳ Ｐゴシック"/>
      <family val="3"/>
      <charset val="128"/>
    </font>
    <font>
      <u/>
      <sz val="10"/>
      <color theme="10"/>
      <name val="Arial Unicode MS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4"/>
      <name val="Browallia New"/>
      <family val="2"/>
    </font>
    <font>
      <sz val="14"/>
      <name val="Browallia New"/>
      <family val="2"/>
    </font>
    <font>
      <sz val="14"/>
      <color rgb="FFFF0000"/>
      <name val="Browallia New"/>
      <family val="2"/>
    </font>
    <font>
      <b/>
      <i/>
      <sz val="14"/>
      <name val="Browallia New"/>
      <family val="2"/>
    </font>
    <font>
      <i/>
      <sz val="14"/>
      <name val="Browallia New"/>
      <family val="2"/>
    </font>
    <font>
      <sz val="14"/>
      <color theme="1"/>
      <name val="Browallia New"/>
      <family val="2"/>
    </font>
    <font>
      <b/>
      <sz val="14"/>
      <color theme="1"/>
      <name val="Browallia New"/>
      <family val="2"/>
    </font>
    <font>
      <i/>
      <sz val="14"/>
      <color theme="1"/>
      <name val="Browallia New"/>
      <family val="2"/>
    </font>
  </fonts>
  <fills count="122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24"/>
      </patternFill>
    </fill>
    <fill>
      <patternFill patternType="solid">
        <fgColor indexed="24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15"/>
        <bgColor indexed="15"/>
      </patternFill>
    </fill>
    <fill>
      <patternFill patternType="solid">
        <fgColor indexed="15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1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0"/>
        <bgColor indexed="40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indexed="5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</patternFill>
    </fill>
    <fill>
      <patternFill patternType="solid">
        <fgColor rgb="FFF2F2F2"/>
        <bgColor indexed="64"/>
      </patternFill>
    </fill>
    <fill>
      <patternFill patternType="solid">
        <fgColor indexed="35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0"/>
      </patternFill>
    </fill>
    <fill>
      <patternFill patternType="solid">
        <fgColor indexed="50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23"/>
        <bgColor indexed="64"/>
      </patternFill>
    </fill>
    <fill>
      <patternFill patternType="solid">
        <fgColor indexed="61"/>
        <bgColor indexed="64"/>
      </patternFill>
    </fill>
    <fill>
      <patternFill patternType="gray125">
        <fgColor indexed="8"/>
      </patternFill>
    </fill>
  </fills>
  <borders count="5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/>
      <diagonal/>
    </border>
    <border>
      <left/>
      <right/>
      <top style="thin">
        <color theme="4"/>
      </top>
      <bottom style="medium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22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9008">
    <xf numFmtId="0" fontId="0" fillId="0" borderId="0"/>
    <xf numFmtId="43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4" fillId="0" borderId="0"/>
    <xf numFmtId="0" fontId="5" fillId="0" borderId="0"/>
    <xf numFmtId="43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7" fillId="0" borderId="0" applyNumberFormat="0" applyFill="0" applyBorder="0" applyAlignment="0" applyProtection="0">
      <alignment wrapText="1"/>
    </xf>
    <xf numFmtId="0" fontId="6" fillId="0" borderId="0" applyNumberFormat="0" applyFill="0" applyBorder="0" applyAlignment="0" applyProtection="0">
      <alignment vertical="top"/>
      <protection locked="0"/>
    </xf>
    <xf numFmtId="0" fontId="7" fillId="0" borderId="4" applyNumberFormat="0" applyFill="0" applyBorder="0" applyAlignment="0">
      <alignment wrapText="1"/>
      <protection locked="0"/>
    </xf>
    <xf numFmtId="0" fontId="2" fillId="0" borderId="0"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5" fillId="0" borderId="0">
      <protection locked="0"/>
    </xf>
    <xf numFmtId="0" fontId="8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" fillId="0" borderId="4" applyNumberFormat="0" applyFill="0" applyAlignment="0">
      <alignment wrapText="1"/>
      <protection locked="0"/>
    </xf>
    <xf numFmtId="0" fontId="7" fillId="0" borderId="4" applyNumberFormat="0" applyFill="0" applyBorder="0" applyAlignment="0"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6" borderId="8" applyNumberFormat="0" applyAlignment="0" applyProtection="0"/>
    <xf numFmtId="0" fontId="17" fillId="7" borderId="9" applyNumberFormat="0" applyAlignment="0" applyProtection="0"/>
    <xf numFmtId="0" fontId="18" fillId="7" borderId="8" applyNumberFormat="0" applyAlignment="0" applyProtection="0"/>
    <xf numFmtId="0" fontId="19" fillId="0" borderId="10" applyNumberFormat="0" applyFill="0" applyAlignment="0" applyProtection="0"/>
    <xf numFmtId="0" fontId="20" fillId="8" borderId="11" applyNumberFormat="0" applyAlignment="0" applyProtection="0"/>
    <xf numFmtId="0" fontId="21" fillId="0" borderId="0" applyNumberFormat="0" applyFill="0" applyBorder="0" applyAlignment="0" applyProtection="0"/>
    <xf numFmtId="0" fontId="3" fillId="9" borderId="12" applyNumberFormat="0" applyFont="0" applyAlignment="0" applyProtection="0"/>
    <xf numFmtId="0" fontId="22" fillId="0" borderId="0" applyNumberFormat="0" applyFill="0" applyBorder="0" applyAlignment="0" applyProtection="0"/>
    <xf numFmtId="0" fontId="23" fillId="0" borderId="13" applyNumberFormat="0" applyFill="0" applyAlignment="0" applyProtection="0"/>
    <xf numFmtId="0" fontId="24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24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24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24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24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24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7" fillId="0" borderId="4" applyNumberFormat="0" applyFill="0" applyAlignment="0">
      <protection locked="0"/>
    </xf>
    <xf numFmtId="0" fontId="8" fillId="0" borderId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 applyAlignment="0">
      <alignment vertical="top" wrapText="1"/>
      <protection locked="0"/>
    </xf>
    <xf numFmtId="43" fontId="49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3" fillId="0" borderId="0"/>
    <xf numFmtId="0" fontId="30" fillId="11" borderId="0" applyNumberFormat="0" applyBorder="0" applyAlignment="0" applyProtection="0"/>
    <xf numFmtId="0" fontId="30" fillId="15" borderId="0" applyNumberFormat="0" applyBorder="0" applyAlignment="0" applyProtection="0"/>
    <xf numFmtId="0" fontId="30" fillId="19" borderId="0" applyNumberFormat="0" applyBorder="0" applyAlignment="0" applyProtection="0"/>
    <xf numFmtId="0" fontId="30" fillId="23" borderId="0" applyNumberFormat="0" applyBorder="0" applyAlignment="0" applyProtection="0"/>
    <xf numFmtId="0" fontId="30" fillId="27" borderId="0" applyNumberFormat="0" applyBorder="0" applyAlignment="0" applyProtection="0"/>
    <xf numFmtId="0" fontId="30" fillId="31" borderId="0" applyNumberFormat="0" applyBorder="0" applyAlignment="0" applyProtection="0"/>
    <xf numFmtId="0" fontId="30" fillId="12" borderId="0" applyNumberFormat="0" applyBorder="0" applyAlignment="0" applyProtection="0"/>
    <xf numFmtId="0" fontId="30" fillId="16" borderId="0" applyNumberFormat="0" applyBorder="0" applyAlignment="0" applyProtection="0"/>
    <xf numFmtId="0" fontId="30" fillId="20" borderId="0" applyNumberFormat="0" applyBorder="0" applyAlignment="0" applyProtection="0"/>
    <xf numFmtId="0" fontId="30" fillId="24" borderId="0" applyNumberFormat="0" applyBorder="0" applyAlignment="0" applyProtection="0"/>
    <xf numFmtId="0" fontId="30" fillId="28" borderId="0" applyNumberFormat="0" applyBorder="0" applyAlignment="0" applyProtection="0"/>
    <xf numFmtId="0" fontId="30" fillId="32" borderId="0" applyNumberFormat="0" applyBorder="0" applyAlignment="0" applyProtection="0"/>
    <xf numFmtId="0" fontId="24" fillId="13" borderId="0" applyNumberFormat="0" applyBorder="0" applyAlignment="0" applyProtection="0"/>
    <xf numFmtId="0" fontId="31" fillId="13" borderId="0" applyNumberFormat="0" applyBorder="0" applyAlignment="0" applyProtection="0"/>
    <xf numFmtId="0" fontId="24" fillId="17" borderId="0" applyNumberFormat="0" applyBorder="0" applyAlignment="0" applyProtection="0"/>
    <xf numFmtId="0" fontId="31" fillId="17" borderId="0" applyNumberFormat="0" applyBorder="0" applyAlignment="0" applyProtection="0"/>
    <xf numFmtId="0" fontId="24" fillId="21" borderId="0" applyNumberFormat="0" applyBorder="0" applyAlignment="0" applyProtection="0"/>
    <xf numFmtId="0" fontId="31" fillId="21" borderId="0" applyNumberFormat="0" applyBorder="0" applyAlignment="0" applyProtection="0"/>
    <xf numFmtId="0" fontId="24" fillId="25" borderId="0" applyNumberFormat="0" applyBorder="0" applyAlignment="0" applyProtection="0"/>
    <xf numFmtId="0" fontId="31" fillId="25" borderId="0" applyNumberFormat="0" applyBorder="0" applyAlignment="0" applyProtection="0"/>
    <xf numFmtId="0" fontId="24" fillId="29" borderId="0" applyNumberFormat="0" applyBorder="0" applyAlignment="0" applyProtection="0"/>
    <xf numFmtId="0" fontId="31" fillId="29" borderId="0" applyNumberFormat="0" applyBorder="0" applyAlignment="0" applyProtection="0"/>
    <xf numFmtId="0" fontId="24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10" borderId="0" applyNumberFormat="0" applyBorder="0" applyAlignment="0" applyProtection="0"/>
    <xf numFmtId="0" fontId="31" fillId="14" borderId="0" applyNumberFormat="0" applyBorder="0" applyAlignment="0" applyProtection="0"/>
    <xf numFmtId="0" fontId="31" fillId="18" borderId="0" applyNumberFormat="0" applyBorder="0" applyAlignment="0" applyProtection="0"/>
    <xf numFmtId="0" fontId="31" fillId="22" borderId="0" applyNumberFormat="0" applyBorder="0" applyAlignment="0" applyProtection="0"/>
    <xf numFmtId="0" fontId="31" fillId="26" borderId="0" applyNumberFormat="0" applyBorder="0" applyAlignment="0" applyProtection="0"/>
    <xf numFmtId="0" fontId="31" fillId="30" borderId="0" applyNumberFormat="0" applyBorder="0" applyAlignment="0" applyProtection="0"/>
    <xf numFmtId="0" fontId="32" fillId="4" borderId="0" applyNumberFormat="0" applyBorder="0" applyAlignment="0" applyProtection="0"/>
    <xf numFmtId="0" fontId="33" fillId="7" borderId="8" applyNumberFormat="0" applyAlignment="0" applyProtection="0"/>
    <xf numFmtId="0" fontId="34" fillId="8" borderId="11" applyNumberFormat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 wrapText="1"/>
      <protection locked="0"/>
    </xf>
    <xf numFmtId="43" fontId="29" fillId="0" borderId="0" applyFont="0" applyFill="0" applyBorder="0" applyAlignment="0" applyProtection="0">
      <alignment vertical="top"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 wrapText="1"/>
      <protection locked="0"/>
    </xf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6" fillId="3" borderId="0" applyNumberFormat="0" applyBorder="0" applyAlignment="0" applyProtection="0"/>
    <xf numFmtId="0" fontId="37" fillId="0" borderId="5" applyNumberFormat="0" applyFill="0" applyAlignment="0" applyProtection="0"/>
    <xf numFmtId="0" fontId="38" fillId="0" borderId="6" applyNumberFormat="0" applyFill="0" applyAlignment="0" applyProtection="0"/>
    <xf numFmtId="0" fontId="39" fillId="0" borderId="7" applyNumberFormat="0" applyFill="0" applyAlignment="0" applyProtection="0"/>
    <xf numFmtId="0" fontId="39" fillId="0" borderId="0" applyNumberFormat="0" applyFill="0" applyBorder="0" applyAlignment="0" applyProtection="0"/>
    <xf numFmtId="0" fontId="40" fillId="6" borderId="8" applyNumberFormat="0" applyAlignment="0" applyProtection="0"/>
    <xf numFmtId="0" fontId="41" fillId="0" borderId="10" applyNumberFormat="0" applyFill="0" applyAlignment="0" applyProtection="0"/>
    <xf numFmtId="0" fontId="28" fillId="5" borderId="0" applyNumberFormat="0" applyBorder="0" applyAlignment="0" applyProtection="0"/>
    <xf numFmtId="0" fontId="42" fillId="5" borderId="0" applyNumberFormat="0" applyBorder="0" applyAlignment="0" applyProtection="0"/>
    <xf numFmtId="0" fontId="1" fillId="0" borderId="0"/>
    <xf numFmtId="0" fontId="1" fillId="0" borderId="0"/>
    <xf numFmtId="0" fontId="2" fillId="0" borderId="0"/>
    <xf numFmtId="0" fontId="1" fillId="0" borderId="0"/>
    <xf numFmtId="0" fontId="29" fillId="0" borderId="0" applyAlignment="0">
      <alignment vertical="top" wrapText="1"/>
      <protection locked="0"/>
    </xf>
    <xf numFmtId="0" fontId="29" fillId="0" borderId="0" applyAlignment="0">
      <alignment vertical="top" wrapText="1"/>
      <protection locked="0"/>
    </xf>
    <xf numFmtId="0" fontId="29" fillId="0" borderId="0" applyAlignment="0">
      <alignment vertical="top" wrapText="1"/>
      <protection locked="0"/>
    </xf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3" fillId="9" borderId="12" applyNumberFormat="0" applyFont="0" applyAlignment="0" applyProtection="0"/>
    <xf numFmtId="0" fontId="30" fillId="9" borderId="12" applyNumberFormat="0" applyFont="0" applyAlignment="0" applyProtection="0"/>
    <xf numFmtId="0" fontId="43" fillId="7" borderId="9" applyNumberFormat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4" fillId="0" borderId="14" applyFill="0" applyProtection="0">
      <alignment horizontal="right" wrapText="1"/>
    </xf>
    <xf numFmtId="177" fontId="25" fillId="0" borderId="15" applyNumberFormat="0" applyFill="0" applyAlignment="0" applyProtection="0"/>
    <xf numFmtId="0" fontId="13" fillId="0" borderId="0" applyAlignment="0" applyProtection="0"/>
    <xf numFmtId="0" fontId="25" fillId="0" borderId="16" applyNumberFormat="0" applyFill="0" applyAlignment="0" applyProtection="0"/>
    <xf numFmtId="0" fontId="45" fillId="0" borderId="0" applyNumberFormat="0" applyFill="0" applyBorder="0" applyAlignment="0" applyProtection="0"/>
    <xf numFmtId="0" fontId="46" fillId="0" borderId="13" applyNumberFormat="0" applyFill="0" applyAlignment="0" applyProtection="0"/>
    <xf numFmtId="0" fontId="47" fillId="0" borderId="0" applyNumberFormat="0" applyFill="0" applyBorder="0" applyAlignment="0" applyProtection="0"/>
    <xf numFmtId="9" fontId="3" fillId="0" borderId="0" applyFont="0" applyFill="0" applyBorder="0" applyAlignment="0" applyProtection="0"/>
    <xf numFmtId="0" fontId="48" fillId="0" borderId="0" applyAlignment="0"/>
    <xf numFmtId="0" fontId="48" fillId="0" borderId="0" applyAlignment="0"/>
    <xf numFmtId="43" fontId="3" fillId="0" borderId="0" applyFont="0" applyFill="0" applyBorder="0" applyAlignment="0" applyProtection="0"/>
    <xf numFmtId="0" fontId="48" fillId="0" borderId="0" applyAlignment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8" fillId="0" borderId="0" applyAlignment="0"/>
    <xf numFmtId="0" fontId="48" fillId="0" borderId="0" applyAlignment="0"/>
    <xf numFmtId="0" fontId="27" fillId="0" borderId="0"/>
    <xf numFmtId="43" fontId="2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8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9" fillId="0" borderId="0" applyAlignment="0">
      <alignment vertical="top" wrapText="1"/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 wrapText="1"/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5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0" fontId="5" fillId="0" borderId="0"/>
    <xf numFmtId="17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0" fontId="26" fillId="0" borderId="0" applyAlignment="0">
      <alignment vertical="top" wrapText="1"/>
      <protection locked="0"/>
    </xf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0" fontId="3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6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55" fillId="0" borderId="0"/>
    <xf numFmtId="9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55" fillId="0" borderId="0"/>
    <xf numFmtId="43" fontId="3" fillId="0" borderId="0" applyFont="0" applyFill="0" applyBorder="0" applyAlignment="0" applyProtection="0"/>
    <xf numFmtId="0" fontId="2" fillId="0" borderId="0"/>
    <xf numFmtId="0" fontId="5" fillId="0" borderId="0">
      <protection locked="0"/>
    </xf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0" fontId="5" fillId="0" borderId="0"/>
    <xf numFmtId="43" fontId="4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9" fillId="0" borderId="0" applyAlignment="0">
      <alignment vertical="top" wrapText="1"/>
      <protection locked="0"/>
    </xf>
    <xf numFmtId="43" fontId="29" fillId="0" borderId="0" applyFont="0" applyFill="0" applyBorder="0" applyAlignment="0" applyProtection="0">
      <alignment vertical="top" wrapText="1"/>
      <protection locked="0"/>
    </xf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 wrapText="1"/>
      <protection locked="0"/>
    </xf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0" fontId="1" fillId="0" borderId="0"/>
    <xf numFmtId="43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58" fillId="34" borderId="0" applyNumberFormat="0" applyBorder="0" applyAlignment="0" applyProtection="0"/>
    <xf numFmtId="0" fontId="1" fillId="0" borderId="0"/>
    <xf numFmtId="0" fontId="3" fillId="0" borderId="0"/>
    <xf numFmtId="0" fontId="2" fillId="0" borderId="0"/>
    <xf numFmtId="0" fontId="29" fillId="0" borderId="0" applyAlignment="0">
      <alignment vertical="top" wrapText="1"/>
      <protection locked="0"/>
    </xf>
    <xf numFmtId="0" fontId="29" fillId="0" borderId="0" applyAlignment="0">
      <alignment vertical="top" wrapText="1"/>
      <protection locked="0"/>
    </xf>
    <xf numFmtId="0" fontId="29" fillId="0" borderId="0" applyAlignment="0">
      <alignment vertical="top" wrapText="1"/>
      <protection locked="0"/>
    </xf>
    <xf numFmtId="0" fontId="2" fillId="0" borderId="0"/>
    <xf numFmtId="0" fontId="2" fillId="0" borderId="0"/>
    <xf numFmtId="0" fontId="1" fillId="0" borderId="0"/>
    <xf numFmtId="0" fontId="3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9" fillId="0" borderId="0" applyAlignment="0">
      <alignment vertical="top" wrapText="1"/>
      <protection locked="0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30" fillId="0" borderId="0"/>
    <xf numFmtId="0" fontId="3" fillId="0" borderId="0"/>
    <xf numFmtId="0" fontId="3" fillId="0" borderId="0"/>
    <xf numFmtId="0" fontId="58" fillId="35" borderId="0" applyNumberFormat="0" applyBorder="0" applyAlignment="0" applyProtection="0"/>
    <xf numFmtId="0" fontId="58" fillId="36" borderId="0" applyNumberFormat="0" applyBorder="0" applyAlignment="0" applyProtection="0"/>
    <xf numFmtId="0" fontId="58" fillId="37" borderId="0" applyNumberFormat="0" applyBorder="0" applyAlignment="0" applyProtection="0"/>
    <xf numFmtId="0" fontId="58" fillId="41" borderId="0" applyNumberFormat="0" applyBorder="0" applyAlignment="0" applyProtection="0"/>
    <xf numFmtId="0" fontId="58" fillId="42" borderId="0" applyNumberFormat="0" applyBorder="0" applyAlignment="0" applyProtection="0"/>
    <xf numFmtId="0" fontId="56" fillId="34" borderId="0" applyNumberFormat="0" applyBorder="0" applyAlignment="0" applyProtection="0"/>
    <xf numFmtId="0" fontId="56" fillId="35" borderId="0" applyNumberFormat="0" applyBorder="0" applyAlignment="0" applyProtection="0"/>
    <xf numFmtId="0" fontId="56" fillId="36" borderId="0" applyNumberFormat="0" applyBorder="0" applyAlignment="0" applyProtection="0"/>
    <xf numFmtId="0" fontId="56" fillId="37" borderId="0" applyNumberFormat="0" applyBorder="0" applyAlignment="0" applyProtection="0"/>
    <xf numFmtId="0" fontId="56" fillId="41" borderId="0" applyNumberFormat="0" applyBorder="0" applyAlignment="0" applyProtection="0"/>
    <xf numFmtId="0" fontId="56" fillId="42" borderId="0" applyNumberFormat="0" applyBorder="0" applyAlignment="0" applyProtection="0"/>
    <xf numFmtId="0" fontId="58" fillId="43" borderId="0" applyNumberFormat="0" applyBorder="0" applyAlignment="0" applyProtection="0"/>
    <xf numFmtId="0" fontId="58" fillId="44" borderId="0" applyNumberFormat="0" applyBorder="0" applyAlignment="0" applyProtection="0"/>
    <xf numFmtId="0" fontId="58" fillId="38" borderId="0" applyNumberFormat="0" applyBorder="0" applyAlignment="0" applyProtection="0"/>
    <xf numFmtId="0" fontId="58" fillId="37" borderId="0" applyNumberFormat="0" applyBorder="0" applyAlignment="0" applyProtection="0"/>
    <xf numFmtId="0" fontId="58" fillId="43" borderId="0" applyNumberFormat="0" applyBorder="0" applyAlignment="0" applyProtection="0"/>
    <xf numFmtId="0" fontId="58" fillId="45" borderId="0" applyNumberFormat="0" applyBorder="0" applyAlignment="0" applyProtection="0"/>
    <xf numFmtId="0" fontId="56" fillId="43" borderId="0" applyNumberFormat="0" applyBorder="0" applyAlignment="0" applyProtection="0"/>
    <xf numFmtId="0" fontId="56" fillId="44" borderId="0" applyNumberFormat="0" applyBorder="0" applyAlignment="0" applyProtection="0"/>
    <xf numFmtId="0" fontId="56" fillId="38" borderId="0" applyNumberFormat="0" applyBorder="0" applyAlignment="0" applyProtection="0"/>
    <xf numFmtId="0" fontId="56" fillId="37" borderId="0" applyNumberFormat="0" applyBorder="0" applyAlignment="0" applyProtection="0"/>
    <xf numFmtId="0" fontId="56" fillId="43" borderId="0" applyNumberFormat="0" applyBorder="0" applyAlignment="0" applyProtection="0"/>
    <xf numFmtId="0" fontId="56" fillId="45" borderId="0" applyNumberFormat="0" applyBorder="0" applyAlignment="0" applyProtection="0"/>
    <xf numFmtId="0" fontId="59" fillId="46" borderId="0" applyNumberFormat="0" applyBorder="0" applyAlignment="0" applyProtection="0"/>
    <xf numFmtId="0" fontId="59" fillId="44" borderId="0" applyNumberFormat="0" applyBorder="0" applyAlignment="0" applyProtection="0"/>
    <xf numFmtId="0" fontId="59" fillId="38" borderId="0" applyNumberFormat="0" applyBorder="0" applyAlignment="0" applyProtection="0"/>
    <xf numFmtId="0" fontId="59" fillId="39" borderId="0" applyNumberFormat="0" applyBorder="0" applyAlignment="0" applyProtection="0"/>
    <xf numFmtId="0" fontId="59" fillId="47" borderId="0" applyNumberFormat="0" applyBorder="0" applyAlignment="0" applyProtection="0"/>
    <xf numFmtId="0" fontId="59" fillId="40" borderId="0" applyNumberFormat="0" applyBorder="0" applyAlignment="0" applyProtection="0"/>
    <xf numFmtId="0" fontId="60" fillId="46" borderId="0" applyNumberFormat="0" applyBorder="0" applyAlignment="0" applyProtection="0"/>
    <xf numFmtId="0" fontId="60" fillId="44" borderId="0" applyNumberFormat="0" applyBorder="0" applyAlignment="0" applyProtection="0"/>
    <xf numFmtId="0" fontId="60" fillId="38" borderId="0" applyNumberFormat="0" applyBorder="0" applyAlignment="0" applyProtection="0"/>
    <xf numFmtId="0" fontId="60" fillId="39" borderId="0" applyNumberFormat="0" applyBorder="0" applyAlignment="0" applyProtection="0"/>
    <xf numFmtId="0" fontId="60" fillId="47" borderId="0" applyNumberFormat="0" applyBorder="0" applyAlignment="0" applyProtection="0"/>
    <xf numFmtId="0" fontId="60" fillId="40" borderId="0" applyNumberFormat="0" applyBorder="0" applyAlignment="0" applyProtection="0"/>
    <xf numFmtId="0" fontId="59" fillId="48" borderId="0" applyNumberFormat="0" applyBorder="0" applyAlignment="0" applyProtection="0"/>
    <xf numFmtId="0" fontId="59" fillId="49" borderId="0" applyNumberFormat="0" applyBorder="0" applyAlignment="0" applyProtection="0"/>
    <xf numFmtId="0" fontId="59" fillId="50" borderId="0" applyNumberFormat="0" applyBorder="0" applyAlignment="0" applyProtection="0"/>
    <xf numFmtId="0" fontId="59" fillId="39" borderId="0" applyNumberFormat="0" applyBorder="0" applyAlignment="0" applyProtection="0"/>
    <xf numFmtId="0" fontId="59" fillId="47" borderId="0" applyNumberFormat="0" applyBorder="0" applyAlignment="0" applyProtection="0"/>
    <xf numFmtId="0" fontId="59" fillId="51" borderId="0" applyNumberFormat="0" applyBorder="0" applyAlignment="0" applyProtection="0"/>
    <xf numFmtId="0" fontId="61" fillId="35" borderId="0" applyNumberFormat="0" applyBorder="0" applyAlignment="0" applyProtection="0"/>
    <xf numFmtId="0" fontId="62" fillId="52" borderId="17" applyNumberFormat="0" applyAlignment="0" applyProtection="0"/>
    <xf numFmtId="0" fontId="63" fillId="53" borderId="18" applyNumberFormat="0" applyAlignment="0" applyProtection="0"/>
    <xf numFmtId="178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4" fillId="0" borderId="0" applyNumberFormat="0" applyFill="0" applyBorder="0" applyAlignment="0" applyProtection="0"/>
    <xf numFmtId="0" fontId="65" fillId="36" borderId="0" applyNumberFormat="0" applyBorder="0" applyAlignment="0" applyProtection="0"/>
    <xf numFmtId="0" fontId="66" fillId="0" borderId="19" applyNumberFormat="0" applyFill="0" applyAlignment="0" applyProtection="0"/>
    <xf numFmtId="0" fontId="67" fillId="0" borderId="20" applyNumberFormat="0" applyFill="0" applyAlignment="0" applyProtection="0"/>
    <xf numFmtId="0" fontId="68" fillId="0" borderId="21" applyNumberFormat="0" applyFill="0" applyAlignment="0" applyProtection="0"/>
    <xf numFmtId="0" fontId="68" fillId="0" borderId="0" applyNumberFormat="0" applyFill="0" applyBorder="0" applyAlignment="0" applyProtection="0"/>
    <xf numFmtId="0" fontId="69" fillId="42" borderId="17" applyNumberFormat="0" applyAlignment="0" applyProtection="0"/>
    <xf numFmtId="0" fontId="70" fillId="0" borderId="22" applyNumberFormat="0" applyFill="0" applyAlignment="0" applyProtection="0"/>
    <xf numFmtId="0" fontId="71" fillId="54" borderId="0" applyNumberFormat="0" applyBorder="0" applyAlignment="0" applyProtection="0"/>
    <xf numFmtId="0" fontId="2" fillId="0" borderId="0"/>
    <xf numFmtId="0" fontId="2" fillId="0" borderId="0"/>
    <xf numFmtId="0" fontId="1" fillId="0" borderId="0"/>
    <xf numFmtId="0" fontId="3" fillId="0" borderId="0"/>
    <xf numFmtId="0" fontId="2" fillId="0" borderId="0"/>
    <xf numFmtId="0" fontId="58" fillId="55" borderId="23" applyNumberFormat="0" applyFont="0" applyAlignment="0" applyProtection="0"/>
    <xf numFmtId="0" fontId="72" fillId="52" borderId="24" applyNumberFormat="0" applyAlignment="0" applyProtection="0"/>
    <xf numFmtId="0" fontId="73" fillId="0" borderId="0" applyNumberFormat="0" applyFill="0" applyBorder="0" applyAlignment="0" applyProtection="0"/>
    <xf numFmtId="0" fontId="74" fillId="0" borderId="25" applyNumberFormat="0" applyFill="0" applyAlignment="0" applyProtection="0"/>
    <xf numFmtId="0" fontId="75" fillId="0" borderId="0" applyNumberForma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76" fillId="53" borderId="18" applyNumberFormat="0" applyAlignment="0" applyProtection="0"/>
    <xf numFmtId="0" fontId="77" fillId="0" borderId="22" applyNumberFormat="0" applyFill="0" applyAlignment="0" applyProtection="0"/>
    <xf numFmtId="9" fontId="2" fillId="0" borderId="0" applyFont="0" applyFill="0" applyBorder="0" applyAlignment="0" applyProtection="0"/>
    <xf numFmtId="0" fontId="78" fillId="35" borderId="0" applyNumberFormat="0" applyBorder="0" applyAlignment="0" applyProtection="0"/>
    <xf numFmtId="0" fontId="79" fillId="52" borderId="24" applyNumberFormat="0" applyAlignment="0" applyProtection="0"/>
    <xf numFmtId="0" fontId="80" fillId="52" borderId="17" applyNumberFormat="0" applyAlignment="0" applyProtection="0"/>
    <xf numFmtId="0" fontId="8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36" borderId="0" applyNumberFormat="0" applyBorder="0" applyAlignment="0" applyProtection="0"/>
    <xf numFmtId="0" fontId="1" fillId="0" borderId="0"/>
    <xf numFmtId="0" fontId="56" fillId="0" borderId="0"/>
    <xf numFmtId="0" fontId="58" fillId="0" borderId="0"/>
    <xf numFmtId="0" fontId="56" fillId="0" borderId="0"/>
    <xf numFmtId="0" fontId="49" fillId="0" borderId="0"/>
    <xf numFmtId="0" fontId="85" fillId="42" borderId="17" applyNumberFormat="0" applyAlignment="0" applyProtection="0"/>
    <xf numFmtId="0" fontId="86" fillId="54" borderId="0" applyNumberFormat="0" applyBorder="0" applyAlignment="0" applyProtection="0"/>
    <xf numFmtId="0" fontId="87" fillId="0" borderId="25" applyNumberFormat="0" applyFill="0" applyAlignment="0" applyProtection="0"/>
    <xf numFmtId="0" fontId="60" fillId="48" borderId="0" applyNumberFormat="0" applyBorder="0" applyAlignment="0" applyProtection="0"/>
    <xf numFmtId="0" fontId="60" fillId="49" borderId="0" applyNumberFormat="0" applyBorder="0" applyAlignment="0" applyProtection="0"/>
    <xf numFmtId="0" fontId="60" fillId="50" borderId="0" applyNumberFormat="0" applyBorder="0" applyAlignment="0" applyProtection="0"/>
    <xf numFmtId="0" fontId="60" fillId="39" borderId="0" applyNumberFormat="0" applyBorder="0" applyAlignment="0" applyProtection="0"/>
    <xf numFmtId="0" fontId="60" fillId="47" borderId="0" applyNumberFormat="0" applyBorder="0" applyAlignment="0" applyProtection="0"/>
    <xf numFmtId="0" fontId="60" fillId="51" borderId="0" applyNumberFormat="0" applyBorder="0" applyAlignment="0" applyProtection="0"/>
    <xf numFmtId="0" fontId="1" fillId="55" borderId="23" applyNumberFormat="0" applyFont="0" applyAlignment="0" applyProtection="0"/>
    <xf numFmtId="0" fontId="88" fillId="0" borderId="19" applyNumberFormat="0" applyFill="0" applyAlignment="0" applyProtection="0"/>
    <xf numFmtId="0" fontId="89" fillId="0" borderId="20" applyNumberFormat="0" applyFill="0" applyAlignment="0" applyProtection="0"/>
    <xf numFmtId="0" fontId="90" fillId="0" borderId="21" applyNumberFormat="0" applyFill="0" applyAlignment="0" applyProtection="0"/>
    <xf numFmtId="0" fontId="90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8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3" fillId="0" borderId="0"/>
    <xf numFmtId="0" fontId="5" fillId="0" borderId="0"/>
    <xf numFmtId="0" fontId="4" fillId="0" borderId="0"/>
    <xf numFmtId="0" fontId="3" fillId="0" borderId="0"/>
    <xf numFmtId="0" fontId="55" fillId="0" borderId="0"/>
    <xf numFmtId="0" fontId="3" fillId="0" borderId="0"/>
    <xf numFmtId="43" fontId="4" fillId="0" borderId="0" applyFont="0" applyFill="0" applyBorder="0" applyAlignment="0" applyProtection="0"/>
    <xf numFmtId="0" fontId="2" fillId="0" borderId="0"/>
    <xf numFmtId="0" fontId="52" fillId="0" borderId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0" fontId="9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56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2" fillId="0" borderId="0" applyNumberFormat="0" applyFill="0" applyBorder="0" applyAlignment="0" applyProtection="0">
      <alignment vertical="top"/>
      <protection locked="0"/>
    </xf>
    <xf numFmtId="0" fontId="93" fillId="0" borderId="0"/>
    <xf numFmtId="43" fontId="9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4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4" fillId="0" borderId="0"/>
    <xf numFmtId="0" fontId="56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4" applyNumberFormat="0" applyFill="0" applyBorder="0" applyAlignment="0">
      <protection locked="0"/>
    </xf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5" fillId="0" borderId="0"/>
    <xf numFmtId="0" fontId="55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87" fillId="0" borderId="25" applyNumberFormat="0" applyFill="0" applyAlignment="0" applyProtection="0"/>
    <xf numFmtId="0" fontId="72" fillId="52" borderId="24" applyNumberFormat="0" applyAlignment="0" applyProtection="0"/>
    <xf numFmtId="0" fontId="74" fillId="0" borderId="25" applyNumberFormat="0" applyFill="0" applyAlignment="0" applyProtection="0"/>
    <xf numFmtId="0" fontId="85" fillId="42" borderId="17" applyNumberFormat="0" applyAlignment="0" applyProtection="0"/>
    <xf numFmtId="0" fontId="80" fillId="52" borderId="17" applyNumberFormat="0" applyAlignment="0" applyProtection="0"/>
    <xf numFmtId="0" fontId="69" fillId="42" borderId="17" applyNumberFormat="0" applyAlignment="0" applyProtection="0"/>
    <xf numFmtId="0" fontId="1" fillId="55" borderId="23" applyNumberFormat="0" applyFont="0" applyAlignment="0" applyProtection="0"/>
    <xf numFmtId="0" fontId="62" fillId="52" borderId="17" applyNumberFormat="0" applyAlignment="0" applyProtection="0"/>
    <xf numFmtId="0" fontId="69" fillId="42" borderId="17" applyNumberFormat="0" applyAlignment="0" applyProtection="0"/>
    <xf numFmtId="0" fontId="58" fillId="55" borderId="23" applyNumberFormat="0" applyFont="0" applyAlignment="0" applyProtection="0"/>
    <xf numFmtId="0" fontId="72" fillId="52" borderId="24" applyNumberFormat="0" applyAlignment="0" applyProtection="0"/>
    <xf numFmtId="0" fontId="74" fillId="0" borderId="25" applyNumberFormat="0" applyFill="0" applyAlignment="0" applyProtection="0"/>
    <xf numFmtId="0" fontId="79" fillId="52" borderId="24" applyNumberFormat="0" applyAlignment="0" applyProtection="0"/>
    <xf numFmtId="0" fontId="80" fillId="52" borderId="17" applyNumberFormat="0" applyAlignment="0" applyProtection="0"/>
    <xf numFmtId="0" fontId="85" fillId="42" borderId="17" applyNumberFormat="0" applyAlignment="0" applyProtection="0"/>
    <xf numFmtId="0" fontId="87" fillId="0" borderId="25" applyNumberFormat="0" applyFill="0" applyAlignment="0" applyProtection="0"/>
    <xf numFmtId="0" fontId="1" fillId="55" borderId="23" applyNumberFormat="0" applyFont="0" applyAlignment="0" applyProtection="0"/>
    <xf numFmtId="0" fontId="79" fillId="52" borderId="24" applyNumberFormat="0" applyAlignment="0" applyProtection="0"/>
    <xf numFmtId="0" fontId="62" fillId="52" borderId="17" applyNumberFormat="0" applyAlignment="0" applyProtection="0"/>
    <xf numFmtId="0" fontId="58" fillId="55" borderId="23" applyNumberFormat="0" applyFont="0" applyAlignment="0" applyProtection="0"/>
    <xf numFmtId="43" fontId="1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1" fillId="0" borderId="0"/>
    <xf numFmtId="43" fontId="29" fillId="0" borderId="0" applyFont="0" applyFill="0" applyBorder="0" applyAlignment="0" applyProtection="0">
      <alignment vertical="top" wrapText="1"/>
      <protection locked="0"/>
    </xf>
    <xf numFmtId="43" fontId="1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0" fontId="62" fillId="52" borderId="17" applyNumberFormat="0" applyAlignment="0" applyProtection="0"/>
    <xf numFmtId="0" fontId="69" fillId="42" borderId="17" applyNumberFormat="0" applyAlignment="0" applyProtection="0"/>
    <xf numFmtId="0" fontId="58" fillId="55" borderId="23" applyNumberFormat="0" applyFont="0" applyAlignment="0" applyProtection="0"/>
    <xf numFmtId="0" fontId="72" fillId="52" borderId="24" applyNumberFormat="0" applyAlignment="0" applyProtection="0"/>
    <xf numFmtId="0" fontId="74" fillId="0" borderId="25" applyNumberFormat="0" applyFill="0" applyAlignment="0" applyProtection="0"/>
    <xf numFmtId="0" fontId="79" fillId="52" borderId="24" applyNumberFormat="0" applyAlignment="0" applyProtection="0"/>
    <xf numFmtId="0" fontId="80" fillId="52" borderId="17" applyNumberFormat="0" applyAlignment="0" applyProtection="0"/>
    <xf numFmtId="0" fontId="85" fillId="42" borderId="17" applyNumberFormat="0" applyAlignment="0" applyProtection="0"/>
    <xf numFmtId="0" fontId="87" fillId="0" borderId="25" applyNumberFormat="0" applyFill="0" applyAlignment="0" applyProtection="0"/>
    <xf numFmtId="0" fontId="1" fillId="55" borderId="23" applyNumberFormat="0" applyFont="0" applyAlignment="0" applyProtection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 applyNumberFormat="0" applyFill="0" applyBorder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6" borderId="8" applyNumberFormat="0" applyAlignment="0" applyProtection="0"/>
    <xf numFmtId="0" fontId="17" fillId="7" borderId="9" applyNumberFormat="0" applyAlignment="0" applyProtection="0"/>
    <xf numFmtId="0" fontId="18" fillId="7" borderId="8" applyNumberFormat="0" applyAlignment="0" applyProtection="0"/>
    <xf numFmtId="0" fontId="19" fillId="0" borderId="10" applyNumberFormat="0" applyFill="0" applyAlignment="0" applyProtection="0"/>
    <xf numFmtId="0" fontId="20" fillId="8" borderId="11" applyNumberFormat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13" applyNumberFormat="0" applyFill="0" applyAlignment="0" applyProtection="0"/>
    <xf numFmtId="0" fontId="24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24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24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24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24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24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5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1" fillId="0" borderId="0"/>
    <xf numFmtId="0" fontId="6" fillId="0" borderId="0" applyNumberFormat="0" applyFill="0" applyBorder="0" applyAlignment="0" applyProtection="0"/>
    <xf numFmtId="0" fontId="9" fillId="0" borderId="4" applyNumberFormat="0" applyFill="0" applyAlignment="0">
      <protection locked="0"/>
    </xf>
    <xf numFmtId="0" fontId="9" fillId="0" borderId="4" applyNumberFormat="0" applyFill="0" applyAlignment="0">
      <alignment wrapText="1"/>
      <protection locked="0"/>
    </xf>
    <xf numFmtId="0" fontId="51" fillId="0" borderId="0" applyNumberFormat="0" applyFill="0" applyBorder="0" applyProtection="0">
      <alignment wrapText="1"/>
    </xf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" fillId="0" borderId="0">
      <protection locked="0"/>
    </xf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" fillId="0" borderId="4" applyNumberFormat="0" applyFill="0" applyAlignment="0">
      <protection locked="0"/>
    </xf>
    <xf numFmtId="0" fontId="7" fillId="0" borderId="0" applyNumberFormat="0" applyFill="0" applyBorder="0" applyAlignment="0">
      <alignment vertical="top"/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" fillId="0" borderId="4" applyNumberFormat="0" applyFill="0" applyAlignment="0">
      <alignment wrapText="1"/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0" fillId="0" borderId="0" applyNumberFormat="0" applyFill="0" applyBorder="0" applyAlignment="0" applyProtection="0"/>
    <xf numFmtId="43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9" fillId="0" borderId="4" applyNumberFormat="0" applyFill="0" applyAlignment="0">
      <protection locked="0"/>
    </xf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52" fillId="0" borderId="0"/>
    <xf numFmtId="43" fontId="1" fillId="0" borderId="0" applyFont="0" applyFill="0" applyBorder="0" applyAlignment="0" applyProtection="0"/>
    <xf numFmtId="0" fontId="7" fillId="0" borderId="0" applyNumberFormat="0" applyFill="0" applyBorder="0" applyAlignment="0" applyProtection="0">
      <alignment wrapText="1"/>
    </xf>
    <xf numFmtId="0" fontId="7" fillId="0" borderId="4" applyNumberFormat="0" applyFill="0" applyBorder="0" applyAlignment="0">
      <alignment wrapText="1"/>
      <protection locked="0"/>
    </xf>
    <xf numFmtId="0" fontId="2" fillId="0" borderId="0">
      <protection locked="0"/>
    </xf>
    <xf numFmtId="43" fontId="2" fillId="0" borderId="0" applyFont="0" applyFill="0" applyBorder="0" applyAlignment="0" applyProtection="0"/>
    <xf numFmtId="0" fontId="2" fillId="0" borderId="0"/>
    <xf numFmtId="0" fontId="7" fillId="0" borderId="4" applyNumberFormat="0" applyFill="0" applyAlignment="0">
      <protection locked="0"/>
    </xf>
    <xf numFmtId="43" fontId="8" fillId="0" borderId="0" applyFont="0" applyFill="0" applyBorder="0" applyAlignment="0" applyProtection="0"/>
    <xf numFmtId="0" fontId="26" fillId="0" borderId="0" applyAlignment="0">
      <alignment vertical="top" wrapText="1"/>
      <protection locked="0"/>
    </xf>
    <xf numFmtId="43" fontId="49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30" fillId="11" borderId="0" applyNumberFormat="0" applyBorder="0" applyAlignment="0" applyProtection="0"/>
    <xf numFmtId="0" fontId="30" fillId="15" borderId="0" applyNumberFormat="0" applyBorder="0" applyAlignment="0" applyProtection="0"/>
    <xf numFmtId="0" fontId="30" fillId="19" borderId="0" applyNumberFormat="0" applyBorder="0" applyAlignment="0" applyProtection="0"/>
    <xf numFmtId="0" fontId="30" fillId="23" borderId="0" applyNumberFormat="0" applyBorder="0" applyAlignment="0" applyProtection="0"/>
    <xf numFmtId="0" fontId="30" fillId="27" borderId="0" applyNumberFormat="0" applyBorder="0" applyAlignment="0" applyProtection="0"/>
    <xf numFmtId="0" fontId="30" fillId="31" borderId="0" applyNumberFormat="0" applyBorder="0" applyAlignment="0" applyProtection="0"/>
    <xf numFmtId="0" fontId="30" fillId="12" borderId="0" applyNumberFormat="0" applyBorder="0" applyAlignment="0" applyProtection="0"/>
    <xf numFmtId="0" fontId="30" fillId="16" borderId="0" applyNumberFormat="0" applyBorder="0" applyAlignment="0" applyProtection="0"/>
    <xf numFmtId="0" fontId="30" fillId="20" borderId="0" applyNumberFormat="0" applyBorder="0" applyAlignment="0" applyProtection="0"/>
    <xf numFmtId="0" fontId="30" fillId="24" borderId="0" applyNumberFormat="0" applyBorder="0" applyAlignment="0" applyProtection="0"/>
    <xf numFmtId="0" fontId="30" fillId="28" borderId="0" applyNumberFormat="0" applyBorder="0" applyAlignment="0" applyProtection="0"/>
    <xf numFmtId="0" fontId="30" fillId="32" borderId="0" applyNumberFormat="0" applyBorder="0" applyAlignment="0" applyProtection="0"/>
    <xf numFmtId="0" fontId="31" fillId="13" borderId="0" applyNumberFormat="0" applyBorder="0" applyAlignment="0" applyProtection="0"/>
    <xf numFmtId="0" fontId="31" fillId="17" borderId="0" applyNumberFormat="0" applyBorder="0" applyAlignment="0" applyProtection="0"/>
    <xf numFmtId="0" fontId="31" fillId="21" borderId="0" applyNumberFormat="0" applyBorder="0" applyAlignment="0" applyProtection="0"/>
    <xf numFmtId="0" fontId="31" fillId="25" borderId="0" applyNumberFormat="0" applyBorder="0" applyAlignment="0" applyProtection="0"/>
    <xf numFmtId="0" fontId="31" fillId="29" borderId="0" applyNumberFormat="0" applyBorder="0" applyAlignment="0" applyProtection="0"/>
    <xf numFmtId="0" fontId="31" fillId="33" borderId="0" applyNumberFormat="0" applyBorder="0" applyAlignment="0" applyProtection="0"/>
    <xf numFmtId="0" fontId="31" fillId="10" borderId="0" applyNumberFormat="0" applyBorder="0" applyAlignment="0" applyProtection="0"/>
    <xf numFmtId="0" fontId="31" fillId="14" borderId="0" applyNumberFormat="0" applyBorder="0" applyAlignment="0" applyProtection="0"/>
    <xf numFmtId="0" fontId="31" fillId="18" borderId="0" applyNumberFormat="0" applyBorder="0" applyAlignment="0" applyProtection="0"/>
    <xf numFmtId="0" fontId="31" fillId="22" borderId="0" applyNumberFormat="0" applyBorder="0" applyAlignment="0" applyProtection="0"/>
    <xf numFmtId="0" fontId="31" fillId="26" borderId="0" applyNumberFormat="0" applyBorder="0" applyAlignment="0" applyProtection="0"/>
    <xf numFmtId="0" fontId="31" fillId="30" borderId="0" applyNumberFormat="0" applyBorder="0" applyAlignment="0" applyProtection="0"/>
    <xf numFmtId="0" fontId="32" fillId="4" borderId="0" applyNumberFormat="0" applyBorder="0" applyAlignment="0" applyProtection="0"/>
    <xf numFmtId="0" fontId="33" fillId="7" borderId="8" applyNumberFormat="0" applyAlignment="0" applyProtection="0"/>
    <xf numFmtId="0" fontId="34" fillId="8" borderId="11" applyNumberFormat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 wrapText="1"/>
      <protection locked="0"/>
    </xf>
    <xf numFmtId="43" fontId="29" fillId="0" borderId="0" applyFont="0" applyFill="0" applyBorder="0" applyAlignment="0" applyProtection="0">
      <alignment vertical="top"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 wrapText="1"/>
      <protection locked="0"/>
    </xf>
    <xf numFmtId="0" fontId="35" fillId="0" borderId="0" applyNumberFormat="0" applyFill="0" applyBorder="0" applyAlignment="0" applyProtection="0"/>
    <xf numFmtId="0" fontId="36" fillId="3" borderId="0" applyNumberFormat="0" applyBorder="0" applyAlignment="0" applyProtection="0"/>
    <xf numFmtId="0" fontId="37" fillId="0" borderId="5" applyNumberFormat="0" applyFill="0" applyAlignment="0" applyProtection="0"/>
    <xf numFmtId="0" fontId="38" fillId="0" borderId="6" applyNumberFormat="0" applyFill="0" applyAlignment="0" applyProtection="0"/>
    <xf numFmtId="0" fontId="39" fillId="0" borderId="7" applyNumberFormat="0" applyFill="0" applyAlignment="0" applyProtection="0"/>
    <xf numFmtId="0" fontId="39" fillId="0" borderId="0" applyNumberFormat="0" applyFill="0" applyBorder="0" applyAlignment="0" applyProtection="0"/>
    <xf numFmtId="0" fontId="40" fillId="6" borderId="8" applyNumberFormat="0" applyAlignment="0" applyProtection="0"/>
    <xf numFmtId="0" fontId="41" fillId="0" borderId="10" applyNumberFormat="0" applyFill="0" applyAlignment="0" applyProtection="0"/>
    <xf numFmtId="0" fontId="42" fillId="5" borderId="0" applyNumberFormat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29" fillId="0" borderId="0" applyAlignment="0">
      <alignment vertical="top" wrapText="1"/>
      <protection locked="0"/>
    </xf>
    <xf numFmtId="0" fontId="2" fillId="0" borderId="0"/>
    <xf numFmtId="0" fontId="2" fillId="0" borderId="0"/>
    <xf numFmtId="0" fontId="30" fillId="9" borderId="12" applyNumberFormat="0" applyFont="0" applyAlignment="0" applyProtection="0"/>
    <xf numFmtId="0" fontId="43" fillId="7" borderId="9" applyNumberFormat="0" applyAlignment="0" applyProtection="0"/>
    <xf numFmtId="43" fontId="3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13" applyNumberFormat="0" applyFill="0" applyAlignment="0" applyProtection="0"/>
    <xf numFmtId="0" fontId="47" fillId="0" borderId="0" applyNumberFormat="0" applyFill="0" applyBorder="0" applyAlignment="0" applyProtection="0"/>
    <xf numFmtId="0" fontId="48" fillId="0" borderId="0" applyAlignment="0"/>
    <xf numFmtId="43" fontId="3" fillId="0" borderId="0" applyFont="0" applyFill="0" applyBorder="0" applyAlignment="0" applyProtection="0"/>
    <xf numFmtId="0" fontId="48" fillId="0" borderId="0" applyAlignment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0" borderId="0" applyAlignment="0"/>
    <xf numFmtId="0" fontId="48" fillId="0" borderId="0" applyAlignment="0"/>
    <xf numFmtId="0" fontId="27" fillId="0" borderId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5" fillId="0" borderId="0"/>
    <xf numFmtId="43" fontId="55" fillId="0" borderId="0" applyFont="0" applyFill="0" applyBorder="0" applyAlignment="0" applyProtection="0"/>
    <xf numFmtId="0" fontId="29" fillId="0" borderId="0" applyAlignment="0">
      <alignment vertical="top" wrapText="1"/>
      <protection locked="0"/>
    </xf>
    <xf numFmtId="43" fontId="29" fillId="0" borderId="0" applyFont="0" applyFill="0" applyBorder="0" applyAlignment="0" applyProtection="0">
      <alignment vertical="top"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 wrapText="1"/>
      <protection locked="0"/>
    </xf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 wrapText="1"/>
      <protection locked="0"/>
    </xf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 wrapText="1"/>
      <protection locked="0"/>
    </xf>
    <xf numFmtId="43" fontId="2" fillId="0" borderId="0" applyFont="0" applyFill="0" applyBorder="0" applyAlignment="0" applyProtection="0"/>
    <xf numFmtId="0" fontId="29" fillId="0" borderId="0" applyAlignment="0">
      <alignment vertical="top" wrapText="1"/>
      <protection locked="0"/>
    </xf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 applyAlignment="0">
      <alignment vertical="top" wrapText="1"/>
      <protection locked="0"/>
    </xf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>
      <alignment vertical="top" wrapText="1"/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 applyAlignment="0">
      <alignment vertical="top"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43" fontId="1" fillId="0" borderId="0"/>
    <xf numFmtId="0" fontId="26" fillId="0" borderId="0" applyAlignment="0">
      <alignment vertical="top" wrapText="1"/>
      <protection locked="0"/>
    </xf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6" fillId="0" borderId="0" applyFont="0" applyFill="0" applyBorder="0" applyAlignment="0" applyProtection="0">
      <alignment vertical="top" wrapText="1"/>
      <protection locked="0"/>
    </xf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6" fillId="0" borderId="0" applyAlignment="0">
      <alignment vertical="top" wrapText="1"/>
      <protection locked="0"/>
    </xf>
    <xf numFmtId="43" fontId="26" fillId="0" borderId="0" applyFont="0" applyFill="0" applyBorder="0" applyAlignment="0" applyProtection="0">
      <alignment vertical="top" wrapText="1"/>
      <protection locked="0"/>
    </xf>
    <xf numFmtId="0" fontId="26" fillId="0" borderId="0" applyAlignment="0">
      <alignment vertical="top" wrapText="1"/>
      <protection locked="0"/>
    </xf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>
      <alignment vertical="top" wrapText="1"/>
      <protection locked="0"/>
    </xf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 wrapText="1"/>
      <protection locked="0"/>
    </xf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 wrapText="1"/>
      <protection locked="0"/>
    </xf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 wrapText="1"/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55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 wrapText="1"/>
      <protection locked="0"/>
    </xf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 wrapText="1"/>
      <protection locked="0"/>
    </xf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 wrapText="1"/>
      <protection locked="0"/>
    </xf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>
      <alignment vertical="top" wrapText="1"/>
      <protection locked="0"/>
    </xf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2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3" fillId="0" borderId="0"/>
    <xf numFmtId="0" fontId="3" fillId="0" borderId="0"/>
    <xf numFmtId="43" fontId="26" fillId="0" borderId="0" applyFont="0" applyFill="0" applyBorder="0" applyAlignment="0" applyProtection="0">
      <alignment vertical="top" wrapText="1"/>
      <protection locked="0"/>
    </xf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6" fillId="0" borderId="0" applyFont="0" applyFill="0" applyBorder="0" applyAlignment="0" applyProtection="0">
      <alignment vertical="top" wrapText="1"/>
      <protection locked="0"/>
    </xf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>
      <alignment vertical="top" wrapText="1"/>
      <protection locked="0"/>
    </xf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>
      <alignment vertical="top" wrapText="1"/>
      <protection locked="0"/>
    </xf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2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26" fillId="0" borderId="0" applyFont="0" applyFill="0" applyBorder="0" applyAlignment="0" applyProtection="0">
      <alignment vertical="top" wrapText="1"/>
      <protection locked="0"/>
    </xf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6" fillId="0" borderId="0" applyFont="0" applyFill="0" applyBorder="0" applyAlignment="0" applyProtection="0">
      <alignment vertical="top" wrapText="1"/>
      <protection locked="0"/>
    </xf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>
      <alignment vertical="top" wrapText="1"/>
      <protection locked="0"/>
    </xf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37" fontId="99" fillId="0" borderId="0"/>
    <xf numFmtId="0" fontId="1" fillId="0" borderId="0"/>
    <xf numFmtId="43" fontId="4" fillId="0" borderId="0" applyFont="0" applyFill="0" applyBorder="0" applyAlignment="0" applyProtection="0"/>
    <xf numFmtId="0" fontId="98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  <xf numFmtId="0" fontId="2" fillId="0" borderId="0"/>
    <xf numFmtId="185" fontId="102" fillId="0" borderId="0" applyFont="0" applyFill="0" applyBorder="0" applyAlignment="0" applyProtection="0"/>
    <xf numFmtId="186" fontId="102" fillId="0" borderId="0" applyFont="0" applyFill="0" applyBorder="0" applyAlignment="0" applyProtection="0"/>
    <xf numFmtId="187" fontId="102" fillId="0" borderId="0" applyFont="0" applyFill="0" applyBorder="0" applyAlignment="0" applyProtection="0"/>
    <xf numFmtId="9" fontId="103" fillId="0" borderId="0" applyFont="0" applyFill="0" applyBorder="0" applyAlignment="0" applyProtection="0"/>
    <xf numFmtId="0" fontId="104" fillId="0" borderId="0" applyFont="0" applyFill="0" applyBorder="0" applyProtection="0">
      <alignment horizontal="right"/>
    </xf>
    <xf numFmtId="182" fontId="102" fillId="0" borderId="0" applyFont="0" applyFill="0" applyBorder="0" applyAlignment="0" applyProtection="0"/>
    <xf numFmtId="10" fontId="102" fillId="0" borderId="0" applyFont="0" applyFill="0" applyBorder="0" applyAlignment="0" applyProtection="0"/>
    <xf numFmtId="182" fontId="104" fillId="0" borderId="0" applyFont="0" applyFill="0" applyBorder="0" applyProtection="0">
      <alignment horizontal="right"/>
    </xf>
    <xf numFmtId="10" fontId="104" fillId="0" borderId="0" applyFont="0" applyFill="0" applyBorder="0" applyProtection="0">
      <alignment horizontal="right"/>
    </xf>
    <xf numFmtId="188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7" fillId="0" borderId="29"/>
    <xf numFmtId="41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38" fontId="105" fillId="0" borderId="0" applyFont="0" applyFill="0" applyBorder="0" applyAlignment="0" applyProtection="0"/>
    <xf numFmtId="40" fontId="105" fillId="0" borderId="0" applyFont="0" applyFill="0" applyBorder="0" applyAlignment="0" applyProtection="0"/>
    <xf numFmtId="190" fontId="105" fillId="0" borderId="0" applyFont="0" applyFill="0" applyBorder="0" applyAlignment="0" applyProtection="0"/>
    <xf numFmtId="0" fontId="105" fillId="0" borderId="0"/>
    <xf numFmtId="191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106" fillId="0" borderId="0">
      <protection locked="0"/>
    </xf>
    <xf numFmtId="0" fontId="2" fillId="0" borderId="0"/>
    <xf numFmtId="0" fontId="2" fillId="0" borderId="0"/>
    <xf numFmtId="0" fontId="107" fillId="0" borderId="0">
      <alignment vertical="top"/>
    </xf>
    <xf numFmtId="0" fontId="2" fillId="56" borderId="0"/>
    <xf numFmtId="0" fontId="2" fillId="56" borderId="0"/>
    <xf numFmtId="0" fontId="2" fillId="56" borderId="0"/>
    <xf numFmtId="0" fontId="2" fillId="56" borderId="0"/>
    <xf numFmtId="0" fontId="2" fillId="56" borderId="0"/>
    <xf numFmtId="0" fontId="2" fillId="56" borderId="0"/>
    <xf numFmtId="0" fontId="2" fillId="56" borderId="0"/>
    <xf numFmtId="194" fontId="2" fillId="57" borderId="35"/>
    <xf numFmtId="0" fontId="2" fillId="0" borderId="0"/>
    <xf numFmtId="0" fontId="2" fillId="0" borderId="0"/>
    <xf numFmtId="0" fontId="2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107" fillId="0" borderId="0">
      <alignment vertical="top"/>
    </xf>
    <xf numFmtId="0" fontId="99" fillId="0" borderId="0"/>
    <xf numFmtId="0" fontId="99" fillId="0" borderId="0"/>
    <xf numFmtId="0" fontId="2" fillId="0" borderId="0"/>
    <xf numFmtId="0" fontId="2" fillId="0" borderId="0"/>
    <xf numFmtId="0" fontId="2" fillId="56" borderId="0"/>
    <xf numFmtId="0" fontId="2" fillId="0" borderId="0"/>
    <xf numFmtId="0" fontId="2" fillId="0" borderId="0"/>
    <xf numFmtId="0" fontId="99" fillId="0" borderId="0" applyNumberFormat="0" applyFill="0" applyBorder="0" applyAlignment="0" applyProtection="0"/>
    <xf numFmtId="195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0" fontId="2" fillId="0" borderId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39" fontId="109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99" fillId="0" borderId="0"/>
    <xf numFmtId="0" fontId="99" fillId="0" borderId="0"/>
    <xf numFmtId="0" fontId="2" fillId="0" borderId="0"/>
    <xf numFmtId="0" fontId="110" fillId="0" borderId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111" fillId="11" borderId="0" applyNumberFormat="0" applyBorder="0" applyAlignment="0" applyProtection="0"/>
    <xf numFmtId="0" fontId="3" fillId="11" borderId="0" applyNumberFormat="0" applyBorder="0" applyAlignment="0" applyProtection="0"/>
    <xf numFmtId="0" fontId="56" fillId="34" borderId="0" applyNumberFormat="0" applyBorder="0" applyAlignment="0" applyProtection="0"/>
    <xf numFmtId="0" fontId="3" fillId="11" borderId="0" applyNumberFormat="0" applyBorder="0" applyAlignment="0" applyProtection="0"/>
    <xf numFmtId="0" fontId="111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112" fillId="11" borderId="0" applyNumberFormat="0" applyBorder="0" applyAlignment="0" applyProtection="0"/>
    <xf numFmtId="0" fontId="58" fillId="34" borderId="0" applyNumberFormat="0" applyBorder="0" applyAlignment="0" applyProtection="0"/>
    <xf numFmtId="0" fontId="30" fillId="11" borderId="0" applyNumberFormat="0" applyBorder="0" applyAlignment="0" applyProtection="0"/>
    <xf numFmtId="0" fontId="107" fillId="34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112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111" fillId="15" borderId="0" applyNumberFormat="0" applyBorder="0" applyAlignment="0" applyProtection="0"/>
    <xf numFmtId="0" fontId="3" fillId="15" borderId="0" applyNumberFormat="0" applyBorder="0" applyAlignment="0" applyProtection="0"/>
    <xf numFmtId="0" fontId="56" fillId="35" borderId="0" applyNumberFormat="0" applyBorder="0" applyAlignment="0" applyProtection="0"/>
    <xf numFmtId="0" fontId="3" fillId="15" borderId="0" applyNumberFormat="0" applyBorder="0" applyAlignment="0" applyProtection="0"/>
    <xf numFmtId="0" fontId="111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112" fillId="15" borderId="0" applyNumberFormat="0" applyBorder="0" applyAlignment="0" applyProtection="0"/>
    <xf numFmtId="0" fontId="58" fillId="35" borderId="0" applyNumberFormat="0" applyBorder="0" applyAlignment="0" applyProtection="0"/>
    <xf numFmtId="0" fontId="30" fillId="15" borderId="0" applyNumberFormat="0" applyBorder="0" applyAlignment="0" applyProtection="0"/>
    <xf numFmtId="0" fontId="107" fillId="3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112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111" fillId="19" borderId="0" applyNumberFormat="0" applyBorder="0" applyAlignment="0" applyProtection="0"/>
    <xf numFmtId="0" fontId="3" fillId="19" borderId="0" applyNumberFormat="0" applyBorder="0" applyAlignment="0" applyProtection="0"/>
    <xf numFmtId="0" fontId="56" fillId="36" borderId="0" applyNumberFormat="0" applyBorder="0" applyAlignment="0" applyProtection="0"/>
    <xf numFmtId="0" fontId="3" fillId="19" borderId="0" applyNumberFormat="0" applyBorder="0" applyAlignment="0" applyProtection="0"/>
    <xf numFmtId="0" fontId="111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112" fillId="19" borderId="0" applyNumberFormat="0" applyBorder="0" applyAlignment="0" applyProtection="0"/>
    <xf numFmtId="0" fontId="58" fillId="36" borderId="0" applyNumberFormat="0" applyBorder="0" applyAlignment="0" applyProtection="0"/>
    <xf numFmtId="0" fontId="30" fillId="19" borderId="0" applyNumberFormat="0" applyBorder="0" applyAlignment="0" applyProtection="0"/>
    <xf numFmtId="0" fontId="107" fillId="36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112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111" fillId="23" borderId="0" applyNumberFormat="0" applyBorder="0" applyAlignment="0" applyProtection="0"/>
    <xf numFmtId="0" fontId="3" fillId="23" borderId="0" applyNumberFormat="0" applyBorder="0" applyAlignment="0" applyProtection="0"/>
    <xf numFmtId="0" fontId="56" fillId="37" borderId="0" applyNumberFormat="0" applyBorder="0" applyAlignment="0" applyProtection="0"/>
    <xf numFmtId="0" fontId="3" fillId="23" borderId="0" applyNumberFormat="0" applyBorder="0" applyAlignment="0" applyProtection="0"/>
    <xf numFmtId="0" fontId="111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112" fillId="23" borderId="0" applyNumberFormat="0" applyBorder="0" applyAlignment="0" applyProtection="0"/>
    <xf numFmtId="0" fontId="58" fillId="37" borderId="0" applyNumberFormat="0" applyBorder="0" applyAlignment="0" applyProtection="0"/>
    <xf numFmtId="0" fontId="30" fillId="23" borderId="0" applyNumberFormat="0" applyBorder="0" applyAlignment="0" applyProtection="0"/>
    <xf numFmtId="0" fontId="107" fillId="37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112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111" fillId="27" borderId="0" applyNumberFormat="0" applyBorder="0" applyAlignment="0" applyProtection="0"/>
    <xf numFmtId="0" fontId="3" fillId="27" borderId="0" applyNumberFormat="0" applyBorder="0" applyAlignment="0" applyProtection="0"/>
    <xf numFmtId="0" fontId="56" fillId="41" borderId="0" applyNumberFormat="0" applyBorder="0" applyAlignment="0" applyProtection="0"/>
    <xf numFmtId="0" fontId="3" fillId="27" borderId="0" applyNumberFormat="0" applyBorder="0" applyAlignment="0" applyProtection="0"/>
    <xf numFmtId="0" fontId="111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112" fillId="27" borderId="0" applyNumberFormat="0" applyBorder="0" applyAlignment="0" applyProtection="0"/>
    <xf numFmtId="0" fontId="30" fillId="27" borderId="0" applyNumberFormat="0" applyBorder="0" applyAlignment="0" applyProtection="0"/>
    <xf numFmtId="0" fontId="107" fillId="41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112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111" fillId="31" borderId="0" applyNumberFormat="0" applyBorder="0" applyAlignment="0" applyProtection="0"/>
    <xf numFmtId="0" fontId="3" fillId="31" borderId="0" applyNumberFormat="0" applyBorder="0" applyAlignment="0" applyProtection="0"/>
    <xf numFmtId="0" fontId="56" fillId="42" borderId="0" applyNumberFormat="0" applyBorder="0" applyAlignment="0" applyProtection="0"/>
    <xf numFmtId="0" fontId="3" fillId="31" borderId="0" applyNumberFormat="0" applyBorder="0" applyAlignment="0" applyProtection="0"/>
    <xf numFmtId="0" fontId="111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112" fillId="31" borderId="0" applyNumberFormat="0" applyBorder="0" applyAlignment="0" applyProtection="0"/>
    <xf numFmtId="0" fontId="58" fillId="42" borderId="0" applyNumberFormat="0" applyBorder="0" applyAlignment="0" applyProtection="0"/>
    <xf numFmtId="0" fontId="30" fillId="31" borderId="0" applyNumberFormat="0" applyBorder="0" applyAlignment="0" applyProtection="0"/>
    <xf numFmtId="0" fontId="107" fillId="42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112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113" fillId="34" borderId="0" applyNumberFormat="0" applyBorder="0" applyAlignment="0" applyProtection="0"/>
    <xf numFmtId="0" fontId="113" fillId="35" borderId="0" applyNumberFormat="0" applyBorder="0" applyAlignment="0" applyProtection="0"/>
    <xf numFmtId="0" fontId="113" fillId="36" borderId="0" applyNumberFormat="0" applyBorder="0" applyAlignment="0" applyProtection="0"/>
    <xf numFmtId="0" fontId="113" fillId="37" borderId="0" applyNumberFormat="0" applyBorder="0" applyAlignment="0" applyProtection="0"/>
    <xf numFmtId="0" fontId="113" fillId="41" borderId="0" applyNumberFormat="0" applyBorder="0" applyAlignment="0" applyProtection="0"/>
    <xf numFmtId="0" fontId="113" fillId="42" borderId="0" applyNumberFormat="0" applyBorder="0" applyAlignment="0" applyProtection="0"/>
    <xf numFmtId="0" fontId="49" fillId="34" borderId="0" applyNumberFormat="0" applyBorder="0" applyAlignment="0" applyProtection="0"/>
    <xf numFmtId="0" fontId="56" fillId="58" borderId="0" applyNumberFormat="0" applyBorder="0" applyAlignment="0" applyProtection="0"/>
    <xf numFmtId="0" fontId="56" fillId="34" borderId="0" applyNumberFormat="0" applyBorder="0" applyAlignment="0" applyProtection="0"/>
    <xf numFmtId="0" fontId="56" fillId="58" borderId="0"/>
    <xf numFmtId="0" fontId="49" fillId="35" borderId="0" applyNumberFormat="0" applyBorder="0" applyAlignment="0" applyProtection="0"/>
    <xf numFmtId="0" fontId="56" fillId="59" borderId="0" applyNumberFormat="0" applyBorder="0" applyAlignment="0" applyProtection="0"/>
    <xf numFmtId="0" fontId="56" fillId="35" borderId="0" applyNumberFormat="0" applyBorder="0" applyAlignment="0" applyProtection="0"/>
    <xf numFmtId="0" fontId="56" fillId="59" borderId="0"/>
    <xf numFmtId="0" fontId="49" fillId="36" borderId="0" applyNumberFormat="0" applyBorder="0" applyAlignment="0" applyProtection="0"/>
    <xf numFmtId="0" fontId="56" fillId="60" borderId="0" applyNumberFormat="0" applyBorder="0" applyAlignment="0" applyProtection="0"/>
    <xf numFmtId="0" fontId="56" fillId="36" borderId="0" applyNumberFormat="0" applyBorder="0" applyAlignment="0" applyProtection="0"/>
    <xf numFmtId="0" fontId="56" fillId="60" borderId="0"/>
    <xf numFmtId="0" fontId="49" fillId="37" borderId="0" applyNumberFormat="0" applyBorder="0" applyAlignment="0" applyProtection="0"/>
    <xf numFmtId="0" fontId="56" fillId="61" borderId="0" applyNumberFormat="0" applyBorder="0" applyAlignment="0" applyProtection="0"/>
    <xf numFmtId="0" fontId="56" fillId="37" borderId="0" applyNumberFormat="0" applyBorder="0" applyAlignment="0" applyProtection="0"/>
    <xf numFmtId="0" fontId="56" fillId="61" borderId="0"/>
    <xf numFmtId="0" fontId="49" fillId="41" borderId="0" applyNumberFormat="0" applyBorder="0" applyAlignment="0" applyProtection="0"/>
    <xf numFmtId="0" fontId="56" fillId="62" borderId="0" applyNumberFormat="0" applyBorder="0" applyAlignment="0" applyProtection="0"/>
    <xf numFmtId="0" fontId="56" fillId="41" borderId="0" applyNumberFormat="0" applyBorder="0" applyAlignment="0" applyProtection="0"/>
    <xf numFmtId="0" fontId="56" fillId="62" borderId="0"/>
    <xf numFmtId="0" fontId="49" fillId="42" borderId="0" applyNumberFormat="0" applyBorder="0" applyAlignment="0" applyProtection="0"/>
    <xf numFmtId="0" fontId="56" fillId="63" borderId="0" applyNumberFormat="0" applyBorder="0" applyAlignment="0" applyProtection="0"/>
    <xf numFmtId="0" fontId="56" fillId="42" borderId="0" applyNumberFormat="0" applyBorder="0" applyAlignment="0" applyProtection="0"/>
    <xf numFmtId="0" fontId="56" fillId="63" borderId="0"/>
    <xf numFmtId="0" fontId="114" fillId="34" borderId="0" applyNumberFormat="0" applyBorder="0" applyAlignment="0" applyProtection="0">
      <alignment vertical="center"/>
    </xf>
    <xf numFmtId="0" fontId="114" fillId="35" borderId="0" applyNumberFormat="0" applyBorder="0" applyAlignment="0" applyProtection="0">
      <alignment vertical="center"/>
    </xf>
    <xf numFmtId="0" fontId="114" fillId="36" borderId="0" applyNumberFormat="0" applyBorder="0" applyAlignment="0" applyProtection="0">
      <alignment vertical="center"/>
    </xf>
    <xf numFmtId="0" fontId="114" fillId="37" borderId="0" applyNumberFormat="0" applyBorder="0" applyAlignment="0" applyProtection="0">
      <alignment vertical="center"/>
    </xf>
    <xf numFmtId="0" fontId="114" fillId="41" borderId="0" applyNumberFormat="0" applyBorder="0" applyAlignment="0" applyProtection="0">
      <alignment vertical="center"/>
    </xf>
    <xf numFmtId="0" fontId="114" fillId="42" borderId="0" applyNumberFormat="0" applyBorder="0" applyAlignment="0" applyProtection="0">
      <alignment vertical="center"/>
    </xf>
    <xf numFmtId="0" fontId="115" fillId="34" borderId="0" applyNumberFormat="0" applyBorder="0" applyAlignment="0" applyProtection="0">
      <alignment vertical="center"/>
    </xf>
    <xf numFmtId="0" fontId="115" fillId="35" borderId="0" applyNumberFormat="0" applyBorder="0" applyAlignment="0" applyProtection="0">
      <alignment vertical="center"/>
    </xf>
    <xf numFmtId="0" fontId="115" fillId="36" borderId="0" applyNumberFormat="0" applyBorder="0" applyAlignment="0" applyProtection="0">
      <alignment vertical="center"/>
    </xf>
    <xf numFmtId="0" fontId="115" fillId="37" borderId="0" applyNumberFormat="0" applyBorder="0" applyAlignment="0" applyProtection="0">
      <alignment vertical="center"/>
    </xf>
    <xf numFmtId="0" fontId="115" fillId="41" borderId="0" applyNumberFormat="0" applyBorder="0" applyAlignment="0" applyProtection="0">
      <alignment vertical="center"/>
    </xf>
    <xf numFmtId="0" fontId="115" fillId="42" borderId="0" applyNumberFormat="0" applyBorder="0" applyAlignment="0" applyProtection="0">
      <alignment vertical="center"/>
    </xf>
    <xf numFmtId="173" fontId="2" fillId="56" borderId="36" applyNumberFormat="0" applyFill="0" applyBorder="0">
      <alignment vertical="top" wrapText="1"/>
    </xf>
    <xf numFmtId="0" fontId="2" fillId="0" borderId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111" fillId="12" borderId="0" applyNumberFormat="0" applyBorder="0" applyAlignment="0" applyProtection="0"/>
    <xf numFmtId="0" fontId="3" fillId="12" borderId="0" applyNumberFormat="0" applyBorder="0" applyAlignment="0" applyProtection="0"/>
    <xf numFmtId="0" fontId="56" fillId="43" borderId="0" applyNumberFormat="0" applyBorder="0" applyAlignment="0" applyProtection="0"/>
    <xf numFmtId="0" fontId="3" fillId="12" borderId="0" applyNumberFormat="0" applyBorder="0" applyAlignment="0" applyProtection="0"/>
    <xf numFmtId="0" fontId="111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112" fillId="12" borderId="0" applyNumberFormat="0" applyBorder="0" applyAlignment="0" applyProtection="0"/>
    <xf numFmtId="0" fontId="58" fillId="43" borderId="0" applyNumberFormat="0" applyBorder="0" applyAlignment="0" applyProtection="0"/>
    <xf numFmtId="0" fontId="30" fillId="12" borderId="0" applyNumberFormat="0" applyBorder="0" applyAlignment="0" applyProtection="0"/>
    <xf numFmtId="0" fontId="107" fillId="43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112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111" fillId="16" borderId="0" applyNumberFormat="0" applyBorder="0" applyAlignment="0" applyProtection="0"/>
    <xf numFmtId="0" fontId="3" fillId="16" borderId="0" applyNumberFormat="0" applyBorder="0" applyAlignment="0" applyProtection="0"/>
    <xf numFmtId="0" fontId="56" fillId="44" borderId="0" applyNumberFormat="0" applyBorder="0" applyAlignment="0" applyProtection="0"/>
    <xf numFmtId="0" fontId="3" fillId="16" borderId="0" applyNumberFormat="0" applyBorder="0" applyAlignment="0" applyProtection="0"/>
    <xf numFmtId="0" fontId="111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112" fillId="16" borderId="0" applyNumberFormat="0" applyBorder="0" applyAlignment="0" applyProtection="0"/>
    <xf numFmtId="0" fontId="30" fillId="16" borderId="0" applyNumberFormat="0" applyBorder="0" applyAlignment="0" applyProtection="0"/>
    <xf numFmtId="0" fontId="107" fillId="44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112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111" fillId="20" borderId="0" applyNumberFormat="0" applyBorder="0" applyAlignment="0" applyProtection="0"/>
    <xf numFmtId="0" fontId="3" fillId="20" borderId="0" applyNumberFormat="0" applyBorder="0" applyAlignment="0" applyProtection="0"/>
    <xf numFmtId="0" fontId="56" fillId="38" borderId="0" applyNumberFormat="0" applyBorder="0" applyAlignment="0" applyProtection="0"/>
    <xf numFmtId="0" fontId="3" fillId="20" borderId="0" applyNumberFormat="0" applyBorder="0" applyAlignment="0" applyProtection="0"/>
    <xf numFmtId="0" fontId="111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112" fillId="20" borderId="0" applyNumberFormat="0" applyBorder="0" applyAlignment="0" applyProtection="0"/>
    <xf numFmtId="0" fontId="58" fillId="38" borderId="0" applyNumberFormat="0" applyBorder="0" applyAlignment="0" applyProtection="0"/>
    <xf numFmtId="0" fontId="30" fillId="20" borderId="0" applyNumberFormat="0" applyBorder="0" applyAlignment="0" applyProtection="0"/>
    <xf numFmtId="0" fontId="107" fillId="38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112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111" fillId="24" borderId="0" applyNumberFormat="0" applyBorder="0" applyAlignment="0" applyProtection="0"/>
    <xf numFmtId="0" fontId="3" fillId="24" borderId="0" applyNumberFormat="0" applyBorder="0" applyAlignment="0" applyProtection="0"/>
    <xf numFmtId="0" fontId="56" fillId="37" borderId="0" applyNumberFormat="0" applyBorder="0" applyAlignment="0" applyProtection="0"/>
    <xf numFmtId="0" fontId="3" fillId="24" borderId="0" applyNumberFormat="0" applyBorder="0" applyAlignment="0" applyProtection="0"/>
    <xf numFmtId="0" fontId="111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112" fillId="24" borderId="0" applyNumberFormat="0" applyBorder="0" applyAlignment="0" applyProtection="0"/>
    <xf numFmtId="0" fontId="58" fillId="37" borderId="0" applyNumberFormat="0" applyBorder="0" applyAlignment="0" applyProtection="0"/>
    <xf numFmtId="0" fontId="30" fillId="24" borderId="0" applyNumberFormat="0" applyBorder="0" applyAlignment="0" applyProtection="0"/>
    <xf numFmtId="0" fontId="107" fillId="37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112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111" fillId="28" borderId="0" applyNumberFormat="0" applyBorder="0" applyAlignment="0" applyProtection="0"/>
    <xf numFmtId="0" fontId="3" fillId="28" borderId="0" applyNumberFormat="0" applyBorder="0" applyAlignment="0" applyProtection="0"/>
    <xf numFmtId="0" fontId="56" fillId="43" borderId="0" applyNumberFormat="0" applyBorder="0" applyAlignment="0" applyProtection="0"/>
    <xf numFmtId="0" fontId="3" fillId="28" borderId="0" applyNumberFormat="0" applyBorder="0" applyAlignment="0" applyProtection="0"/>
    <xf numFmtId="0" fontId="111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112" fillId="28" borderId="0" applyNumberFormat="0" applyBorder="0" applyAlignment="0" applyProtection="0"/>
    <xf numFmtId="0" fontId="30" fillId="28" borderId="0" applyNumberFormat="0" applyBorder="0" applyAlignment="0" applyProtection="0"/>
    <xf numFmtId="0" fontId="107" fillId="43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112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111" fillId="32" borderId="0" applyNumberFormat="0" applyBorder="0" applyAlignment="0" applyProtection="0"/>
    <xf numFmtId="0" fontId="3" fillId="32" borderId="0" applyNumberFormat="0" applyBorder="0" applyAlignment="0" applyProtection="0"/>
    <xf numFmtId="0" fontId="56" fillId="45" borderId="0" applyNumberFormat="0" applyBorder="0" applyAlignment="0" applyProtection="0"/>
    <xf numFmtId="0" fontId="3" fillId="32" borderId="0" applyNumberFormat="0" applyBorder="0" applyAlignment="0" applyProtection="0"/>
    <xf numFmtId="0" fontId="111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112" fillId="32" borderId="0" applyNumberFormat="0" applyBorder="0" applyAlignment="0" applyProtection="0"/>
    <xf numFmtId="0" fontId="58" fillId="45" borderId="0" applyNumberFormat="0" applyBorder="0" applyAlignment="0" applyProtection="0"/>
    <xf numFmtId="0" fontId="30" fillId="32" borderId="0" applyNumberFormat="0" applyBorder="0" applyAlignment="0" applyProtection="0"/>
    <xf numFmtId="0" fontId="107" fillId="45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112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113" fillId="43" borderId="0" applyNumberFormat="0" applyBorder="0" applyAlignment="0" applyProtection="0"/>
    <xf numFmtId="0" fontId="113" fillId="44" borderId="0" applyNumberFormat="0" applyBorder="0" applyAlignment="0" applyProtection="0"/>
    <xf numFmtId="0" fontId="113" fillId="38" borderId="0" applyNumberFormat="0" applyBorder="0" applyAlignment="0" applyProtection="0"/>
    <xf numFmtId="0" fontId="113" fillId="37" borderId="0" applyNumberFormat="0" applyBorder="0" applyAlignment="0" applyProtection="0"/>
    <xf numFmtId="0" fontId="113" fillId="43" borderId="0" applyNumberFormat="0" applyBorder="0" applyAlignment="0" applyProtection="0"/>
    <xf numFmtId="0" fontId="113" fillId="45" borderId="0" applyNumberFormat="0" applyBorder="0" applyAlignment="0" applyProtection="0"/>
    <xf numFmtId="0" fontId="49" fillId="43" borderId="0" applyNumberFormat="0" applyBorder="0" applyAlignment="0" applyProtection="0"/>
    <xf numFmtId="0" fontId="56" fillId="64" borderId="0" applyNumberFormat="0" applyBorder="0" applyAlignment="0" applyProtection="0"/>
    <xf numFmtId="0" fontId="56" fillId="43" borderId="0" applyNumberFormat="0" applyBorder="0" applyAlignment="0" applyProtection="0"/>
    <xf numFmtId="0" fontId="56" fillId="64" borderId="0"/>
    <xf numFmtId="0" fontId="49" fillId="44" borderId="0" applyNumberFormat="0" applyBorder="0" applyAlignment="0" applyProtection="0"/>
    <xf numFmtId="0" fontId="56" fillId="65" borderId="0" applyNumberFormat="0" applyBorder="0" applyAlignment="0" applyProtection="0"/>
    <xf numFmtId="0" fontId="56" fillId="44" borderId="0" applyNumberFormat="0" applyBorder="0" applyAlignment="0" applyProtection="0"/>
    <xf numFmtId="0" fontId="56" fillId="65" borderId="0"/>
    <xf numFmtId="0" fontId="49" fillId="38" borderId="0" applyNumberFormat="0" applyBorder="0" applyAlignment="0" applyProtection="0"/>
    <xf numFmtId="0" fontId="56" fillId="66" borderId="0" applyNumberFormat="0" applyBorder="0" applyAlignment="0" applyProtection="0"/>
    <xf numFmtId="0" fontId="56" fillId="38" borderId="0" applyNumberFormat="0" applyBorder="0" applyAlignment="0" applyProtection="0"/>
    <xf numFmtId="0" fontId="56" fillId="66" borderId="0"/>
    <xf numFmtId="0" fontId="49" fillId="37" borderId="0" applyNumberFormat="0" applyBorder="0" applyAlignment="0" applyProtection="0"/>
    <xf numFmtId="0" fontId="56" fillId="61" borderId="0" applyNumberFormat="0" applyBorder="0" applyAlignment="0" applyProtection="0"/>
    <xf numFmtId="0" fontId="56" fillId="37" borderId="0" applyNumberFormat="0" applyBorder="0" applyAlignment="0" applyProtection="0"/>
    <xf numFmtId="0" fontId="56" fillId="61" borderId="0"/>
    <xf numFmtId="0" fontId="49" fillId="43" borderId="0" applyNumberFormat="0" applyBorder="0" applyAlignment="0" applyProtection="0"/>
    <xf numFmtId="0" fontId="56" fillId="64" borderId="0" applyNumberFormat="0" applyBorder="0" applyAlignment="0" applyProtection="0"/>
    <xf numFmtId="0" fontId="56" fillId="43" borderId="0" applyNumberFormat="0" applyBorder="0" applyAlignment="0" applyProtection="0"/>
    <xf numFmtId="0" fontId="56" fillId="64" borderId="0"/>
    <xf numFmtId="0" fontId="49" fillId="45" borderId="0" applyNumberFormat="0" applyBorder="0" applyAlignment="0" applyProtection="0"/>
    <xf numFmtId="0" fontId="56" fillId="67" borderId="0" applyNumberFormat="0" applyBorder="0" applyAlignment="0" applyProtection="0"/>
    <xf numFmtId="0" fontId="56" fillId="45" borderId="0" applyNumberFormat="0" applyBorder="0" applyAlignment="0" applyProtection="0"/>
    <xf numFmtId="0" fontId="56" fillId="67" borderId="0"/>
    <xf numFmtId="0" fontId="114" fillId="43" borderId="0" applyNumberFormat="0" applyBorder="0" applyAlignment="0" applyProtection="0">
      <alignment vertical="center"/>
    </xf>
    <xf numFmtId="0" fontId="114" fillId="44" borderId="0" applyNumberFormat="0" applyBorder="0" applyAlignment="0" applyProtection="0">
      <alignment vertical="center"/>
    </xf>
    <xf numFmtId="0" fontId="114" fillId="38" borderId="0" applyNumberFormat="0" applyBorder="0" applyAlignment="0" applyProtection="0">
      <alignment vertical="center"/>
    </xf>
    <xf numFmtId="0" fontId="114" fillId="37" borderId="0" applyNumberFormat="0" applyBorder="0" applyAlignment="0" applyProtection="0">
      <alignment vertical="center"/>
    </xf>
    <xf numFmtId="0" fontId="114" fillId="43" borderId="0" applyNumberFormat="0" applyBorder="0" applyAlignment="0" applyProtection="0">
      <alignment vertical="center"/>
    </xf>
    <xf numFmtId="0" fontId="114" fillId="45" borderId="0" applyNumberFormat="0" applyBorder="0" applyAlignment="0" applyProtection="0">
      <alignment vertical="center"/>
    </xf>
    <xf numFmtId="0" fontId="115" fillId="43" borderId="0" applyNumberFormat="0" applyBorder="0" applyAlignment="0" applyProtection="0">
      <alignment vertical="center"/>
    </xf>
    <xf numFmtId="0" fontId="115" fillId="44" borderId="0" applyNumberFormat="0" applyBorder="0" applyAlignment="0" applyProtection="0">
      <alignment vertical="center"/>
    </xf>
    <xf numFmtId="0" fontId="115" fillId="38" borderId="0" applyNumberFormat="0" applyBorder="0" applyAlignment="0" applyProtection="0">
      <alignment vertical="center"/>
    </xf>
    <xf numFmtId="0" fontId="115" fillId="37" borderId="0" applyNumberFormat="0" applyBorder="0" applyAlignment="0" applyProtection="0">
      <alignment vertical="center"/>
    </xf>
    <xf numFmtId="0" fontId="115" fillId="43" borderId="0" applyNumberFormat="0" applyBorder="0" applyAlignment="0" applyProtection="0">
      <alignment vertical="center"/>
    </xf>
    <xf numFmtId="0" fontId="115" fillId="45" borderId="0" applyNumberFormat="0" applyBorder="0" applyAlignment="0" applyProtection="0">
      <alignment vertical="center"/>
    </xf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116" fillId="13" borderId="0" applyNumberFormat="0" applyBorder="0" applyAlignment="0" applyProtection="0"/>
    <xf numFmtId="0" fontId="24" fillId="13" borderId="0" applyNumberFormat="0" applyBorder="0" applyAlignment="0" applyProtection="0"/>
    <xf numFmtId="0" fontId="60" fillId="46" borderId="0" applyNumberFormat="0" applyBorder="0" applyAlignment="0" applyProtection="0"/>
    <xf numFmtId="0" fontId="24" fillId="13" borderId="0" applyNumberFormat="0" applyBorder="0" applyAlignment="0" applyProtection="0"/>
    <xf numFmtId="0" fontId="116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117" fillId="13" borderId="0" applyNumberFormat="0" applyBorder="0" applyAlignment="0" applyProtection="0"/>
    <xf numFmtId="0" fontId="59" fillId="46" borderId="0" applyNumberFormat="0" applyBorder="0" applyAlignment="0" applyProtection="0"/>
    <xf numFmtId="0" fontId="31" fillId="13" borderId="0" applyNumberFormat="0" applyBorder="0" applyAlignment="0" applyProtection="0"/>
    <xf numFmtId="0" fontId="118" fillId="46" borderId="0" applyNumberFormat="0" applyBorder="0" applyAlignment="0" applyProtection="0"/>
    <xf numFmtId="0" fontId="60" fillId="68" borderId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117" fillId="13" borderId="0" applyNumberFormat="0" applyBorder="0" applyAlignment="0" applyProtection="0"/>
    <xf numFmtId="0" fontId="118" fillId="46" borderId="0" applyNumberFormat="0" applyBorder="0" applyAlignment="0" applyProtection="0"/>
    <xf numFmtId="0" fontId="24" fillId="13" borderId="0" applyNumberFormat="0" applyBorder="0" applyAlignment="0" applyProtection="0"/>
    <xf numFmtId="0" fontId="117" fillId="13" borderId="0" applyNumberFormat="0" applyBorder="0" applyAlignment="0" applyProtection="0"/>
    <xf numFmtId="0" fontId="116" fillId="13" borderId="0" applyNumberFormat="0" applyBorder="0" applyAlignment="0" applyProtection="0"/>
    <xf numFmtId="0" fontId="24" fillId="13" borderId="0" applyNumberFormat="0" applyBorder="0" applyAlignment="0" applyProtection="0"/>
    <xf numFmtId="0" fontId="117" fillId="13" borderId="0" applyNumberFormat="0" applyBorder="0" applyAlignment="0" applyProtection="0"/>
    <xf numFmtId="0" fontId="24" fillId="13" borderId="0" applyNumberFormat="0" applyBorder="0" applyAlignment="0" applyProtection="0"/>
    <xf numFmtId="0" fontId="117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116" fillId="17" borderId="0" applyNumberFormat="0" applyBorder="0" applyAlignment="0" applyProtection="0"/>
    <xf numFmtId="0" fontId="24" fillId="17" borderId="0" applyNumberFormat="0" applyBorder="0" applyAlignment="0" applyProtection="0"/>
    <xf numFmtId="0" fontId="60" fillId="44" borderId="0" applyNumberFormat="0" applyBorder="0" applyAlignment="0" applyProtection="0"/>
    <xf numFmtId="0" fontId="24" fillId="17" borderId="0" applyNumberFormat="0" applyBorder="0" applyAlignment="0" applyProtection="0"/>
    <xf numFmtId="0" fontId="116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117" fillId="17" borderId="0" applyNumberFormat="0" applyBorder="0" applyAlignment="0" applyProtection="0"/>
    <xf numFmtId="0" fontId="59" fillId="44" borderId="0" applyNumberFormat="0" applyBorder="0" applyAlignment="0" applyProtection="0"/>
    <xf numFmtId="0" fontId="31" fillId="17" borderId="0" applyNumberFormat="0" applyBorder="0" applyAlignment="0" applyProtection="0"/>
    <xf numFmtId="0" fontId="118" fillId="44" borderId="0" applyNumberFormat="0" applyBorder="0" applyAlignment="0" applyProtection="0"/>
    <xf numFmtId="0" fontId="60" fillId="65" borderId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117" fillId="17" borderId="0" applyNumberFormat="0" applyBorder="0" applyAlignment="0" applyProtection="0"/>
    <xf numFmtId="0" fontId="118" fillId="44" borderId="0" applyNumberFormat="0" applyBorder="0" applyAlignment="0" applyProtection="0"/>
    <xf numFmtId="0" fontId="24" fillId="17" borderId="0" applyNumberFormat="0" applyBorder="0" applyAlignment="0" applyProtection="0"/>
    <xf numFmtId="0" fontId="117" fillId="17" borderId="0" applyNumberFormat="0" applyBorder="0" applyAlignment="0" applyProtection="0"/>
    <xf numFmtId="0" fontId="116" fillId="17" borderId="0" applyNumberFormat="0" applyBorder="0" applyAlignment="0" applyProtection="0"/>
    <xf numFmtId="0" fontId="24" fillId="17" borderId="0" applyNumberFormat="0" applyBorder="0" applyAlignment="0" applyProtection="0"/>
    <xf numFmtId="0" fontId="117" fillId="17" borderId="0" applyNumberFormat="0" applyBorder="0" applyAlignment="0" applyProtection="0"/>
    <xf numFmtId="0" fontId="24" fillId="17" borderId="0" applyNumberFormat="0" applyBorder="0" applyAlignment="0" applyProtection="0"/>
    <xf numFmtId="0" fontId="117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116" fillId="21" borderId="0" applyNumberFormat="0" applyBorder="0" applyAlignment="0" applyProtection="0"/>
    <xf numFmtId="0" fontId="24" fillId="21" borderId="0" applyNumberFormat="0" applyBorder="0" applyAlignment="0" applyProtection="0"/>
    <xf numFmtId="0" fontId="60" fillId="38" borderId="0" applyNumberFormat="0" applyBorder="0" applyAlignment="0" applyProtection="0"/>
    <xf numFmtId="0" fontId="24" fillId="21" borderId="0" applyNumberFormat="0" applyBorder="0" applyAlignment="0" applyProtection="0"/>
    <xf numFmtId="0" fontId="116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117" fillId="21" borderId="0" applyNumberFormat="0" applyBorder="0" applyAlignment="0" applyProtection="0"/>
    <xf numFmtId="0" fontId="59" fillId="38" borderId="0" applyNumberFormat="0" applyBorder="0" applyAlignment="0" applyProtection="0"/>
    <xf numFmtId="0" fontId="31" fillId="21" borderId="0" applyNumberFormat="0" applyBorder="0" applyAlignment="0" applyProtection="0"/>
    <xf numFmtId="0" fontId="118" fillId="38" borderId="0" applyNumberFormat="0" applyBorder="0" applyAlignment="0" applyProtection="0"/>
    <xf numFmtId="0" fontId="60" fillId="66" borderId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117" fillId="21" borderId="0" applyNumberFormat="0" applyBorder="0" applyAlignment="0" applyProtection="0"/>
    <xf numFmtId="0" fontId="118" fillId="38" borderId="0" applyNumberFormat="0" applyBorder="0" applyAlignment="0" applyProtection="0"/>
    <xf numFmtId="0" fontId="24" fillId="21" borderId="0" applyNumberFormat="0" applyBorder="0" applyAlignment="0" applyProtection="0"/>
    <xf numFmtId="0" fontId="117" fillId="21" borderId="0" applyNumberFormat="0" applyBorder="0" applyAlignment="0" applyProtection="0"/>
    <xf numFmtId="0" fontId="116" fillId="21" borderId="0" applyNumberFormat="0" applyBorder="0" applyAlignment="0" applyProtection="0"/>
    <xf numFmtId="0" fontId="24" fillId="21" borderId="0" applyNumberFormat="0" applyBorder="0" applyAlignment="0" applyProtection="0"/>
    <xf numFmtId="0" fontId="117" fillId="21" borderId="0" applyNumberFormat="0" applyBorder="0" applyAlignment="0" applyProtection="0"/>
    <xf numFmtId="0" fontId="24" fillId="21" borderId="0" applyNumberFormat="0" applyBorder="0" applyAlignment="0" applyProtection="0"/>
    <xf numFmtId="0" fontId="117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116" fillId="25" borderId="0" applyNumberFormat="0" applyBorder="0" applyAlignment="0" applyProtection="0"/>
    <xf numFmtId="0" fontId="24" fillId="25" borderId="0" applyNumberFormat="0" applyBorder="0" applyAlignment="0" applyProtection="0"/>
    <xf numFmtId="0" fontId="60" fillId="39" borderId="0" applyNumberFormat="0" applyBorder="0" applyAlignment="0" applyProtection="0"/>
    <xf numFmtId="0" fontId="24" fillId="25" borderId="0" applyNumberFormat="0" applyBorder="0" applyAlignment="0" applyProtection="0"/>
    <xf numFmtId="0" fontId="116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117" fillId="25" borderId="0" applyNumberFormat="0" applyBorder="0" applyAlignment="0" applyProtection="0"/>
    <xf numFmtId="0" fontId="59" fillId="39" borderId="0" applyNumberFormat="0" applyBorder="0" applyAlignment="0" applyProtection="0"/>
    <xf numFmtId="0" fontId="31" fillId="25" borderId="0" applyNumberFormat="0" applyBorder="0" applyAlignment="0" applyProtection="0"/>
    <xf numFmtId="0" fontId="118" fillId="39" borderId="0" applyNumberFormat="0" applyBorder="0" applyAlignment="0" applyProtection="0"/>
    <xf numFmtId="0" fontId="60" fillId="69" borderId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117" fillId="25" borderId="0" applyNumberFormat="0" applyBorder="0" applyAlignment="0" applyProtection="0"/>
    <xf numFmtId="0" fontId="118" fillId="39" borderId="0" applyNumberFormat="0" applyBorder="0" applyAlignment="0" applyProtection="0"/>
    <xf numFmtId="0" fontId="24" fillId="25" borderId="0" applyNumberFormat="0" applyBorder="0" applyAlignment="0" applyProtection="0"/>
    <xf numFmtId="0" fontId="117" fillId="25" borderId="0" applyNumberFormat="0" applyBorder="0" applyAlignment="0" applyProtection="0"/>
    <xf numFmtId="0" fontId="116" fillId="25" borderId="0" applyNumberFormat="0" applyBorder="0" applyAlignment="0" applyProtection="0"/>
    <xf numFmtId="0" fontId="24" fillId="25" borderId="0" applyNumberFormat="0" applyBorder="0" applyAlignment="0" applyProtection="0"/>
    <xf numFmtId="0" fontId="117" fillId="25" borderId="0" applyNumberFormat="0" applyBorder="0" applyAlignment="0" applyProtection="0"/>
    <xf numFmtId="0" fontId="24" fillId="25" borderId="0" applyNumberFormat="0" applyBorder="0" applyAlignment="0" applyProtection="0"/>
    <xf numFmtId="0" fontId="117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116" fillId="29" borderId="0" applyNumberFormat="0" applyBorder="0" applyAlignment="0" applyProtection="0"/>
    <xf numFmtId="0" fontId="24" fillId="29" borderId="0" applyNumberFormat="0" applyBorder="0" applyAlignment="0" applyProtection="0"/>
    <xf numFmtId="0" fontId="60" fillId="47" borderId="0" applyNumberFormat="0" applyBorder="0" applyAlignment="0" applyProtection="0"/>
    <xf numFmtId="0" fontId="24" fillId="29" borderId="0" applyNumberFormat="0" applyBorder="0" applyAlignment="0" applyProtection="0"/>
    <xf numFmtId="0" fontId="116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117" fillId="29" borderId="0" applyNumberFormat="0" applyBorder="0" applyAlignment="0" applyProtection="0"/>
    <xf numFmtId="0" fontId="59" fillId="47" borderId="0" applyNumberFormat="0" applyBorder="0" applyAlignment="0" applyProtection="0"/>
    <xf numFmtId="0" fontId="31" fillId="29" borderId="0" applyNumberFormat="0" applyBorder="0" applyAlignment="0" applyProtection="0"/>
    <xf numFmtId="0" fontId="118" fillId="47" borderId="0" applyNumberFormat="0" applyBorder="0" applyAlignment="0" applyProtection="0"/>
    <xf numFmtId="0" fontId="60" fillId="70" borderId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117" fillId="29" borderId="0" applyNumberFormat="0" applyBorder="0" applyAlignment="0" applyProtection="0"/>
    <xf numFmtId="0" fontId="118" fillId="47" borderId="0" applyNumberFormat="0" applyBorder="0" applyAlignment="0" applyProtection="0"/>
    <xf numFmtId="0" fontId="24" fillId="29" borderId="0" applyNumberFormat="0" applyBorder="0" applyAlignment="0" applyProtection="0"/>
    <xf numFmtId="0" fontId="117" fillId="29" borderId="0" applyNumberFormat="0" applyBorder="0" applyAlignment="0" applyProtection="0"/>
    <xf numFmtId="0" fontId="116" fillId="29" borderId="0" applyNumberFormat="0" applyBorder="0" applyAlignment="0" applyProtection="0"/>
    <xf numFmtId="0" fontId="24" fillId="29" borderId="0" applyNumberFormat="0" applyBorder="0" applyAlignment="0" applyProtection="0"/>
    <xf numFmtId="0" fontId="117" fillId="29" borderId="0" applyNumberFormat="0" applyBorder="0" applyAlignment="0" applyProtection="0"/>
    <xf numFmtId="0" fontId="24" fillId="29" borderId="0" applyNumberFormat="0" applyBorder="0" applyAlignment="0" applyProtection="0"/>
    <xf numFmtId="0" fontId="117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116" fillId="33" borderId="0" applyNumberFormat="0" applyBorder="0" applyAlignment="0" applyProtection="0"/>
    <xf numFmtId="0" fontId="24" fillId="33" borderId="0" applyNumberFormat="0" applyBorder="0" applyAlignment="0" applyProtection="0"/>
    <xf numFmtId="0" fontId="60" fillId="40" borderId="0" applyNumberFormat="0" applyBorder="0" applyAlignment="0" applyProtection="0"/>
    <xf numFmtId="0" fontId="24" fillId="33" borderId="0" applyNumberFormat="0" applyBorder="0" applyAlignment="0" applyProtection="0"/>
    <xf numFmtId="0" fontId="116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117" fillId="33" borderId="0" applyNumberFormat="0" applyBorder="0" applyAlignment="0" applyProtection="0"/>
    <xf numFmtId="0" fontId="59" fillId="40" borderId="0" applyNumberFormat="0" applyBorder="0" applyAlignment="0" applyProtection="0"/>
    <xf numFmtId="0" fontId="31" fillId="33" borderId="0" applyNumberFormat="0" applyBorder="0" applyAlignment="0" applyProtection="0"/>
    <xf numFmtId="0" fontId="118" fillId="40" borderId="0" applyNumberFormat="0" applyBorder="0" applyAlignment="0" applyProtection="0"/>
    <xf numFmtId="0" fontId="60" fillId="71" borderId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117" fillId="33" borderId="0" applyNumberFormat="0" applyBorder="0" applyAlignment="0" applyProtection="0"/>
    <xf numFmtId="0" fontId="118" fillId="40" borderId="0" applyNumberFormat="0" applyBorder="0" applyAlignment="0" applyProtection="0"/>
    <xf numFmtId="0" fontId="24" fillId="33" borderId="0" applyNumberFormat="0" applyBorder="0" applyAlignment="0" applyProtection="0"/>
    <xf numFmtId="0" fontId="117" fillId="33" borderId="0" applyNumberFormat="0" applyBorder="0" applyAlignment="0" applyProtection="0"/>
    <xf numFmtId="0" fontId="116" fillId="33" borderId="0" applyNumberFormat="0" applyBorder="0" applyAlignment="0" applyProtection="0"/>
    <xf numFmtId="0" fontId="24" fillId="33" borderId="0" applyNumberFormat="0" applyBorder="0" applyAlignment="0" applyProtection="0"/>
    <xf numFmtId="0" fontId="117" fillId="33" borderId="0" applyNumberFormat="0" applyBorder="0" applyAlignment="0" applyProtection="0"/>
    <xf numFmtId="0" fontId="24" fillId="33" borderId="0" applyNumberFormat="0" applyBorder="0" applyAlignment="0" applyProtection="0"/>
    <xf numFmtId="0" fontId="117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119" fillId="46" borderId="0" applyNumberFormat="0" applyBorder="0" applyAlignment="0" applyProtection="0"/>
    <xf numFmtId="0" fontId="119" fillId="44" borderId="0" applyNumberFormat="0" applyBorder="0" applyAlignment="0" applyProtection="0"/>
    <xf numFmtId="0" fontId="119" fillId="38" borderId="0" applyNumberFormat="0" applyBorder="0" applyAlignment="0" applyProtection="0"/>
    <xf numFmtId="0" fontId="119" fillId="39" borderId="0" applyNumberFormat="0" applyBorder="0" applyAlignment="0" applyProtection="0"/>
    <xf numFmtId="0" fontId="119" fillId="47" borderId="0" applyNumberFormat="0" applyBorder="0" applyAlignment="0" applyProtection="0"/>
    <xf numFmtId="0" fontId="119" fillId="40" borderId="0" applyNumberFormat="0" applyBorder="0" applyAlignment="0" applyProtection="0"/>
    <xf numFmtId="0" fontId="120" fillId="46" borderId="0" applyNumberFormat="0" applyBorder="0" applyAlignment="0" applyProtection="0"/>
    <xf numFmtId="0" fontId="60" fillId="68" borderId="0" applyNumberFormat="0" applyBorder="0" applyAlignment="0" applyProtection="0"/>
    <xf numFmtId="0" fontId="60" fillId="46" borderId="0" applyNumberFormat="0" applyBorder="0" applyAlignment="0" applyProtection="0"/>
    <xf numFmtId="0" fontId="60" fillId="68" borderId="0"/>
    <xf numFmtId="0" fontId="120" fillId="44" borderId="0" applyNumberFormat="0" applyBorder="0" applyAlignment="0" applyProtection="0"/>
    <xf numFmtId="0" fontId="60" fillId="65" borderId="0" applyNumberFormat="0" applyBorder="0" applyAlignment="0" applyProtection="0"/>
    <xf numFmtId="0" fontId="60" fillId="44" borderId="0" applyNumberFormat="0" applyBorder="0" applyAlignment="0" applyProtection="0"/>
    <xf numFmtId="0" fontId="60" fillId="65" borderId="0"/>
    <xf numFmtId="0" fontId="120" fillId="38" borderId="0" applyNumberFormat="0" applyBorder="0" applyAlignment="0" applyProtection="0"/>
    <xf numFmtId="0" fontId="60" fillId="66" borderId="0" applyNumberFormat="0" applyBorder="0" applyAlignment="0" applyProtection="0"/>
    <xf numFmtId="0" fontId="60" fillId="38" borderId="0" applyNumberFormat="0" applyBorder="0" applyAlignment="0" applyProtection="0"/>
    <xf numFmtId="0" fontId="60" fillId="66" borderId="0"/>
    <xf numFmtId="0" fontId="120" fillId="39" borderId="0" applyNumberFormat="0" applyBorder="0" applyAlignment="0" applyProtection="0"/>
    <xf numFmtId="0" fontId="60" fillId="69" borderId="0" applyNumberFormat="0" applyBorder="0" applyAlignment="0" applyProtection="0"/>
    <xf numFmtId="0" fontId="60" fillId="39" borderId="0" applyNumberFormat="0" applyBorder="0" applyAlignment="0" applyProtection="0"/>
    <xf numFmtId="0" fontId="60" fillId="69" borderId="0"/>
    <xf numFmtId="0" fontId="120" fillId="47" borderId="0" applyNumberFormat="0" applyBorder="0" applyAlignment="0" applyProtection="0"/>
    <xf numFmtId="0" fontId="60" fillId="70" borderId="0" applyNumberFormat="0" applyBorder="0" applyAlignment="0" applyProtection="0"/>
    <xf numFmtId="0" fontId="60" fillId="47" borderId="0" applyNumberFormat="0" applyBorder="0" applyAlignment="0" applyProtection="0"/>
    <xf numFmtId="0" fontId="60" fillId="70" borderId="0"/>
    <xf numFmtId="0" fontId="120" fillId="40" borderId="0" applyNumberFormat="0" applyBorder="0" applyAlignment="0" applyProtection="0"/>
    <xf numFmtId="0" fontId="60" fillId="71" borderId="0" applyNumberFormat="0" applyBorder="0" applyAlignment="0" applyProtection="0"/>
    <xf numFmtId="0" fontId="60" fillId="40" borderId="0" applyNumberFormat="0" applyBorder="0" applyAlignment="0" applyProtection="0"/>
    <xf numFmtId="0" fontId="60" fillId="71" borderId="0"/>
    <xf numFmtId="0" fontId="121" fillId="46" borderId="0" applyNumberFormat="0" applyBorder="0" applyAlignment="0" applyProtection="0">
      <alignment vertical="center"/>
    </xf>
    <xf numFmtId="0" fontId="121" fillId="44" borderId="0" applyNumberFormat="0" applyBorder="0" applyAlignment="0" applyProtection="0">
      <alignment vertical="center"/>
    </xf>
    <xf numFmtId="0" fontId="121" fillId="38" borderId="0" applyNumberFormat="0" applyBorder="0" applyAlignment="0" applyProtection="0">
      <alignment vertical="center"/>
    </xf>
    <xf numFmtId="0" fontId="121" fillId="39" borderId="0" applyNumberFormat="0" applyBorder="0" applyAlignment="0" applyProtection="0">
      <alignment vertical="center"/>
    </xf>
    <xf numFmtId="0" fontId="121" fillId="47" borderId="0" applyNumberFormat="0" applyBorder="0" applyAlignment="0" applyProtection="0">
      <alignment vertical="center"/>
    </xf>
    <xf numFmtId="0" fontId="121" fillId="40" borderId="0" applyNumberFormat="0" applyBorder="0" applyAlignment="0" applyProtection="0">
      <alignment vertical="center"/>
    </xf>
    <xf numFmtId="0" fontId="122" fillId="46" borderId="0" applyNumberFormat="0" applyBorder="0" applyAlignment="0" applyProtection="0">
      <alignment vertical="center"/>
    </xf>
    <xf numFmtId="0" fontId="122" fillId="44" borderId="0" applyNumberFormat="0" applyBorder="0" applyAlignment="0" applyProtection="0">
      <alignment vertical="center"/>
    </xf>
    <xf numFmtId="0" fontId="122" fillId="38" borderId="0" applyNumberFormat="0" applyBorder="0" applyAlignment="0" applyProtection="0">
      <alignment vertical="center"/>
    </xf>
    <xf numFmtId="0" fontId="122" fillId="39" borderId="0" applyNumberFormat="0" applyBorder="0" applyAlignment="0" applyProtection="0">
      <alignment vertical="center"/>
    </xf>
    <xf numFmtId="0" fontId="122" fillId="47" borderId="0" applyNumberFormat="0" applyBorder="0" applyAlignment="0" applyProtection="0">
      <alignment vertical="center"/>
    </xf>
    <xf numFmtId="0" fontId="122" fillId="40" borderId="0" applyNumberFormat="0" applyBorder="0" applyAlignment="0" applyProtection="0">
      <alignment vertical="center"/>
    </xf>
    <xf numFmtId="9" fontId="123" fillId="0" borderId="0"/>
    <xf numFmtId="9" fontId="27" fillId="0" borderId="0"/>
    <xf numFmtId="0" fontId="56" fillId="72" borderId="0" applyNumberFormat="0" applyBorder="0" applyAlignment="0" applyProtection="0"/>
    <xf numFmtId="0" fontId="56" fillId="64" borderId="0" applyNumberFormat="0" applyBorder="0" applyAlignment="0" applyProtection="0"/>
    <xf numFmtId="0" fontId="56" fillId="72" borderId="0" applyNumberFormat="0" applyBorder="0" applyAlignment="0" applyProtection="0"/>
    <xf numFmtId="0" fontId="56" fillId="64" borderId="0"/>
    <xf numFmtId="0" fontId="56" fillId="73" borderId="0" applyNumberFormat="0" applyBorder="0" applyAlignment="0" applyProtection="0"/>
    <xf numFmtId="0" fontId="56" fillId="74" borderId="0" applyNumberFormat="0" applyBorder="0" applyAlignment="0" applyProtection="0"/>
    <xf numFmtId="0" fontId="56" fillId="73" borderId="0" applyNumberFormat="0" applyBorder="0" applyAlignment="0" applyProtection="0"/>
    <xf numFmtId="0" fontId="56" fillId="74" borderId="0"/>
    <xf numFmtId="0" fontId="60" fillId="75" borderId="0" applyNumberFormat="0" applyBorder="0" applyAlignment="0" applyProtection="0"/>
    <xf numFmtId="0" fontId="60" fillId="76" borderId="0" applyNumberFormat="0" applyBorder="0" applyAlignment="0" applyProtection="0"/>
    <xf numFmtId="0" fontId="60" fillId="75" borderId="0" applyNumberFormat="0" applyBorder="0" applyAlignment="0" applyProtection="0"/>
    <xf numFmtId="0" fontId="60" fillId="76" borderId="0"/>
    <xf numFmtId="0" fontId="24" fillId="10" borderId="0" applyNumberFormat="0" applyBorder="0" applyAlignment="0" applyProtection="0"/>
    <xf numFmtId="0" fontId="60" fillId="48" borderId="0" applyNumberFormat="0" applyBorder="0" applyAlignment="0" applyProtection="0"/>
    <xf numFmtId="0" fontId="24" fillId="10" borderId="0" applyNumberFormat="0" applyBorder="0" applyAlignment="0" applyProtection="0"/>
    <xf numFmtId="0" fontId="60" fillId="48" borderId="0" applyNumberFormat="0" applyBorder="0" applyAlignment="0" applyProtection="0"/>
    <xf numFmtId="0" fontId="24" fillId="10" borderId="0" applyNumberFormat="0" applyBorder="0" applyAlignment="0" applyProtection="0"/>
    <xf numFmtId="0" fontId="116" fillId="10" borderId="0" applyNumberFormat="0" applyBorder="0" applyAlignment="0" applyProtection="0"/>
    <xf numFmtId="0" fontId="24" fillId="10" borderId="0" applyNumberFormat="0" applyBorder="0" applyAlignment="0" applyProtection="0"/>
    <xf numFmtId="0" fontId="60" fillId="48" borderId="0" applyNumberFormat="0" applyBorder="0" applyAlignment="0" applyProtection="0"/>
    <xf numFmtId="0" fontId="24" fillId="10" borderId="0" applyNumberFormat="0" applyBorder="0" applyAlignment="0" applyProtection="0"/>
    <xf numFmtId="0" fontId="116" fillId="10" borderId="0" applyNumberFormat="0" applyBorder="0" applyAlignment="0" applyProtection="0"/>
    <xf numFmtId="0" fontId="24" fillId="10" borderId="0" applyNumberFormat="0" applyBorder="0" applyAlignment="0" applyProtection="0"/>
    <xf numFmtId="0" fontId="60" fillId="48" borderId="0" applyNumberFormat="0" applyBorder="0" applyAlignment="0" applyProtection="0"/>
    <xf numFmtId="0" fontId="24" fillId="10" borderId="0" applyNumberFormat="0" applyBorder="0" applyAlignment="0" applyProtection="0"/>
    <xf numFmtId="0" fontId="60" fillId="48" borderId="0" applyNumberFormat="0" applyBorder="0" applyAlignment="0" applyProtection="0"/>
    <xf numFmtId="0" fontId="24" fillId="10" borderId="0" applyNumberFormat="0" applyBorder="0" applyAlignment="0" applyProtection="0"/>
    <xf numFmtId="0" fontId="60" fillId="48" borderId="0" applyNumberFormat="0" applyBorder="0" applyAlignment="0" applyProtection="0"/>
    <xf numFmtId="0" fontId="24" fillId="10" borderId="0" applyNumberFormat="0" applyBorder="0" applyAlignment="0" applyProtection="0"/>
    <xf numFmtId="0" fontId="60" fillId="77" borderId="0" applyNumberFormat="0" applyBorder="0" applyAlignment="0" applyProtection="0"/>
    <xf numFmtId="0" fontId="24" fillId="10" borderId="0" applyNumberFormat="0" applyBorder="0" applyAlignment="0" applyProtection="0"/>
    <xf numFmtId="0" fontId="60" fillId="48" borderId="0" applyNumberFormat="0" applyBorder="0" applyAlignment="0" applyProtection="0"/>
    <xf numFmtId="0" fontId="117" fillId="10" borderId="0" applyNumberFormat="0" applyBorder="0" applyAlignment="0" applyProtection="0"/>
    <xf numFmtId="0" fontId="59" fillId="48" borderId="0" applyNumberFormat="0" applyBorder="0" applyAlignment="0" applyProtection="0"/>
    <xf numFmtId="0" fontId="31" fillId="10" borderId="0" applyNumberFormat="0" applyBorder="0" applyAlignment="0" applyProtection="0"/>
    <xf numFmtId="0" fontId="118" fillId="48" borderId="0" applyNumberFormat="0" applyBorder="0" applyAlignment="0" applyProtection="0"/>
    <xf numFmtId="0" fontId="60" fillId="77" borderId="0"/>
    <xf numFmtId="0" fontId="24" fillId="10" borderId="0" applyNumberFormat="0" applyBorder="0" applyAlignment="0" applyProtection="0"/>
    <xf numFmtId="0" fontId="60" fillId="48" borderId="0" applyNumberFormat="0" applyBorder="0" applyAlignment="0" applyProtection="0"/>
    <xf numFmtId="0" fontId="24" fillId="10" borderId="0" applyNumberFormat="0" applyBorder="0" applyAlignment="0" applyProtection="0"/>
    <xf numFmtId="0" fontId="60" fillId="48" borderId="0" applyNumberFormat="0" applyBorder="0" applyAlignment="0" applyProtection="0"/>
    <xf numFmtId="0" fontId="60" fillId="48" borderId="0" applyNumberFormat="0" applyBorder="0" applyAlignment="0" applyProtection="0"/>
    <xf numFmtId="0" fontId="60" fillId="48" borderId="0" applyNumberFormat="0" applyBorder="0" applyAlignment="0" applyProtection="0"/>
    <xf numFmtId="0" fontId="60" fillId="77" borderId="0"/>
    <xf numFmtId="0" fontId="60" fillId="48" borderId="0" applyNumberFormat="0" applyBorder="0" applyAlignment="0" applyProtection="0"/>
    <xf numFmtId="0" fontId="60" fillId="48" borderId="0" applyNumberFormat="0" applyBorder="0" applyAlignment="0" applyProtection="0"/>
    <xf numFmtId="0" fontId="60" fillId="77" borderId="0"/>
    <xf numFmtId="0" fontId="60" fillId="48" borderId="0" applyNumberFormat="0" applyBorder="0" applyAlignment="0" applyProtection="0"/>
    <xf numFmtId="0" fontId="60" fillId="48" borderId="0" applyNumberFormat="0" applyBorder="0" applyAlignment="0" applyProtection="0"/>
    <xf numFmtId="0" fontId="60" fillId="77" borderId="0"/>
    <xf numFmtId="0" fontId="60" fillId="48" borderId="0" applyNumberFormat="0" applyBorder="0" applyAlignment="0" applyProtection="0"/>
    <xf numFmtId="0" fontId="60" fillId="48" borderId="0" applyNumberFormat="0" applyBorder="0" applyAlignment="0" applyProtection="0"/>
    <xf numFmtId="0" fontId="60" fillId="77" borderId="0"/>
    <xf numFmtId="0" fontId="60" fillId="48" borderId="0" applyNumberFormat="0" applyBorder="0" applyAlignment="0" applyProtection="0"/>
    <xf numFmtId="0" fontId="60" fillId="48" borderId="0" applyNumberFormat="0" applyBorder="0" applyAlignment="0" applyProtection="0"/>
    <xf numFmtId="0" fontId="60" fillId="77" borderId="0"/>
    <xf numFmtId="0" fontId="60" fillId="48" borderId="0" applyNumberFormat="0" applyBorder="0" applyAlignment="0" applyProtection="0"/>
    <xf numFmtId="0" fontId="60" fillId="48" borderId="0" applyNumberFormat="0" applyBorder="0" applyAlignment="0" applyProtection="0"/>
    <xf numFmtId="0" fontId="60" fillId="77" borderId="0"/>
    <xf numFmtId="0" fontId="60" fillId="48" borderId="0" applyNumberFormat="0" applyBorder="0" applyAlignment="0" applyProtection="0"/>
    <xf numFmtId="0" fontId="60" fillId="48" borderId="0" applyNumberFormat="0" applyBorder="0" applyAlignment="0" applyProtection="0"/>
    <xf numFmtId="0" fontId="60" fillId="77" borderId="0"/>
    <xf numFmtId="0" fontId="60" fillId="48" borderId="0" applyNumberFormat="0" applyBorder="0" applyAlignment="0" applyProtection="0"/>
    <xf numFmtId="0" fontId="60" fillId="48" borderId="0" applyNumberFormat="0" applyBorder="0" applyAlignment="0" applyProtection="0"/>
    <xf numFmtId="0" fontId="60" fillId="77" borderId="0"/>
    <xf numFmtId="0" fontId="117" fillId="10" borderId="0" applyNumberFormat="0" applyBorder="0" applyAlignment="0" applyProtection="0"/>
    <xf numFmtId="0" fontId="118" fillId="48" borderId="0" applyNumberFormat="0" applyBorder="0" applyAlignment="0" applyProtection="0"/>
    <xf numFmtId="0" fontId="116" fillId="10" borderId="0" applyNumberFormat="0" applyBorder="0" applyAlignment="0" applyProtection="0"/>
    <xf numFmtId="0" fontId="116" fillId="10" borderId="0" applyNumberFormat="0" applyBorder="0" applyAlignment="0" applyProtection="0"/>
    <xf numFmtId="0" fontId="60" fillId="77" borderId="0"/>
    <xf numFmtId="0" fontId="116" fillId="10" borderId="0" applyNumberFormat="0" applyBorder="0" applyAlignment="0" applyProtection="0"/>
    <xf numFmtId="0" fontId="116" fillId="10" borderId="0" applyNumberFormat="0" applyBorder="0" applyAlignment="0" applyProtection="0"/>
    <xf numFmtId="0" fontId="60" fillId="77" borderId="0"/>
    <xf numFmtId="0" fontId="60" fillId="77" borderId="0"/>
    <xf numFmtId="0" fontId="60" fillId="77" borderId="0"/>
    <xf numFmtId="0" fontId="60" fillId="77" borderId="0"/>
    <xf numFmtId="0" fontId="60" fillId="77" borderId="0"/>
    <xf numFmtId="0" fontId="116" fillId="78" borderId="0"/>
    <xf numFmtId="0" fontId="116" fillId="10" borderId="0" applyNumberFormat="0" applyBorder="0" applyAlignment="0" applyProtection="0"/>
    <xf numFmtId="0" fontId="116" fillId="10" borderId="0" applyNumberFormat="0" applyBorder="0" applyAlignment="0" applyProtection="0"/>
    <xf numFmtId="0" fontId="116" fillId="10" borderId="0" applyNumberFormat="0" applyBorder="0" applyAlignment="0" applyProtection="0"/>
    <xf numFmtId="0" fontId="24" fillId="10" borderId="0" applyNumberFormat="0" applyBorder="0" applyAlignment="0" applyProtection="0"/>
    <xf numFmtId="0" fontId="117" fillId="10" borderId="0" applyNumberFormat="0" applyBorder="0" applyAlignment="0" applyProtection="0"/>
    <xf numFmtId="0" fontId="116" fillId="10" borderId="0" applyNumberFormat="0" applyBorder="0" applyAlignment="0" applyProtection="0"/>
    <xf numFmtId="0" fontId="24" fillId="10" borderId="0" applyNumberFormat="0" applyBorder="0" applyAlignment="0" applyProtection="0"/>
    <xf numFmtId="0" fontId="117" fillId="10" borderId="0" applyNumberFormat="0" applyBorder="0" applyAlignment="0" applyProtection="0"/>
    <xf numFmtId="0" fontId="24" fillId="10" borderId="0" applyNumberFormat="0" applyBorder="0" applyAlignment="0" applyProtection="0"/>
    <xf numFmtId="0" fontId="117" fillId="10" borderId="0" applyNumberFormat="0" applyBorder="0" applyAlignment="0" applyProtection="0"/>
    <xf numFmtId="0" fontId="24" fillId="10" borderId="0" applyNumberFormat="0" applyBorder="0" applyAlignment="0" applyProtection="0"/>
    <xf numFmtId="0" fontId="60" fillId="48" borderId="0" applyNumberFormat="0" applyBorder="0" applyAlignment="0" applyProtection="0"/>
    <xf numFmtId="0" fontId="24" fillId="10" borderId="0" applyNumberFormat="0" applyBorder="0" applyAlignment="0" applyProtection="0"/>
    <xf numFmtId="0" fontId="60" fillId="48" borderId="0" applyNumberFormat="0" applyBorder="0" applyAlignment="0" applyProtection="0"/>
    <xf numFmtId="0" fontId="24" fillId="10" borderId="0" applyNumberFormat="0" applyBorder="0" applyAlignment="0" applyProtection="0"/>
    <xf numFmtId="0" fontId="60" fillId="48" borderId="0" applyNumberFormat="0" applyBorder="0" applyAlignment="0" applyProtection="0"/>
    <xf numFmtId="0" fontId="56" fillId="79" borderId="0" applyNumberFormat="0" applyBorder="0" applyAlignment="0" applyProtection="0"/>
    <xf numFmtId="0" fontId="56" fillId="80" borderId="0" applyNumberFormat="0" applyBorder="0" applyAlignment="0" applyProtection="0"/>
    <xf numFmtId="0" fontId="56" fillId="79" borderId="0" applyNumberFormat="0" applyBorder="0" applyAlignment="0" applyProtection="0"/>
    <xf numFmtId="0" fontId="56" fillId="80" borderId="0"/>
    <xf numFmtId="0" fontId="56" fillId="81" borderId="0" applyNumberFormat="0" applyBorder="0" applyAlignment="0" applyProtection="0"/>
    <xf numFmtId="0" fontId="56" fillId="59" borderId="0" applyNumberFormat="0" applyBorder="0" applyAlignment="0" applyProtection="0"/>
    <xf numFmtId="0" fontId="56" fillId="81" borderId="0" applyNumberFormat="0" applyBorder="0" applyAlignment="0" applyProtection="0"/>
    <xf numFmtId="0" fontId="56" fillId="59" borderId="0"/>
    <xf numFmtId="0" fontId="60" fillId="82" borderId="0" applyNumberFormat="0" applyBorder="0" applyAlignment="0" applyProtection="0"/>
    <xf numFmtId="0" fontId="60" fillId="83" borderId="0" applyNumberFormat="0" applyBorder="0" applyAlignment="0" applyProtection="0"/>
    <xf numFmtId="0" fontId="60" fillId="82" borderId="0" applyNumberFormat="0" applyBorder="0" applyAlignment="0" applyProtection="0"/>
    <xf numFmtId="0" fontId="60" fillId="83" borderId="0"/>
    <xf numFmtId="0" fontId="24" fillId="14" borderId="0" applyNumberFormat="0" applyBorder="0" applyAlignment="0" applyProtection="0"/>
    <xf numFmtId="0" fontId="60" fillId="49" borderId="0" applyNumberFormat="0" applyBorder="0" applyAlignment="0" applyProtection="0"/>
    <xf numFmtId="0" fontId="24" fillId="14" borderId="0" applyNumberFormat="0" applyBorder="0" applyAlignment="0" applyProtection="0"/>
    <xf numFmtId="0" fontId="60" fillId="49" borderId="0" applyNumberFormat="0" applyBorder="0" applyAlignment="0" applyProtection="0"/>
    <xf numFmtId="0" fontId="24" fillId="14" borderId="0" applyNumberFormat="0" applyBorder="0" applyAlignment="0" applyProtection="0"/>
    <xf numFmtId="0" fontId="116" fillId="14" borderId="0" applyNumberFormat="0" applyBorder="0" applyAlignment="0" applyProtection="0"/>
    <xf numFmtId="0" fontId="24" fillId="14" borderId="0" applyNumberFormat="0" applyBorder="0" applyAlignment="0" applyProtection="0"/>
    <xf numFmtId="0" fontId="60" fillId="49" borderId="0" applyNumberFormat="0" applyBorder="0" applyAlignment="0" applyProtection="0"/>
    <xf numFmtId="0" fontId="24" fillId="14" borderId="0" applyNumberFormat="0" applyBorder="0" applyAlignment="0" applyProtection="0"/>
    <xf numFmtId="0" fontId="116" fillId="14" borderId="0" applyNumberFormat="0" applyBorder="0" applyAlignment="0" applyProtection="0"/>
    <xf numFmtId="0" fontId="24" fillId="14" borderId="0" applyNumberFormat="0" applyBorder="0" applyAlignment="0" applyProtection="0"/>
    <xf numFmtId="0" fontId="60" fillId="49" borderId="0" applyNumberFormat="0" applyBorder="0" applyAlignment="0" applyProtection="0"/>
    <xf numFmtId="0" fontId="24" fillId="14" borderId="0" applyNumberFormat="0" applyBorder="0" applyAlignment="0" applyProtection="0"/>
    <xf numFmtId="0" fontId="60" fillId="49" borderId="0" applyNumberFormat="0" applyBorder="0" applyAlignment="0" applyProtection="0"/>
    <xf numFmtId="0" fontId="24" fillId="14" borderId="0" applyNumberFormat="0" applyBorder="0" applyAlignment="0" applyProtection="0"/>
    <xf numFmtId="0" fontId="60" fillId="49" borderId="0" applyNumberFormat="0" applyBorder="0" applyAlignment="0" applyProtection="0"/>
    <xf numFmtId="0" fontId="24" fillId="14" borderId="0" applyNumberFormat="0" applyBorder="0" applyAlignment="0" applyProtection="0"/>
    <xf numFmtId="0" fontId="60" fillId="84" borderId="0" applyNumberFormat="0" applyBorder="0" applyAlignment="0" applyProtection="0"/>
    <xf numFmtId="0" fontId="24" fillId="14" borderId="0" applyNumberFormat="0" applyBorder="0" applyAlignment="0" applyProtection="0"/>
    <xf numFmtId="0" fontId="60" fillId="49" borderId="0" applyNumberFormat="0" applyBorder="0" applyAlignment="0" applyProtection="0"/>
    <xf numFmtId="0" fontId="117" fillId="14" borderId="0" applyNumberFormat="0" applyBorder="0" applyAlignment="0" applyProtection="0"/>
    <xf numFmtId="0" fontId="59" fillId="49" borderId="0" applyNumberFormat="0" applyBorder="0" applyAlignment="0" applyProtection="0"/>
    <xf numFmtId="0" fontId="31" fillId="14" borderId="0" applyNumberFormat="0" applyBorder="0" applyAlignment="0" applyProtection="0"/>
    <xf numFmtId="0" fontId="118" fillId="49" borderId="0" applyNumberFormat="0" applyBorder="0" applyAlignment="0" applyProtection="0"/>
    <xf numFmtId="0" fontId="60" fillId="84" borderId="0"/>
    <xf numFmtId="0" fontId="24" fillId="14" borderId="0" applyNumberFormat="0" applyBorder="0" applyAlignment="0" applyProtection="0"/>
    <xf numFmtId="0" fontId="60" fillId="49" borderId="0" applyNumberFormat="0" applyBorder="0" applyAlignment="0" applyProtection="0"/>
    <xf numFmtId="0" fontId="24" fillId="14" borderId="0" applyNumberFormat="0" applyBorder="0" applyAlignment="0" applyProtection="0"/>
    <xf numFmtId="0" fontId="60" fillId="49" borderId="0" applyNumberFormat="0" applyBorder="0" applyAlignment="0" applyProtection="0"/>
    <xf numFmtId="0" fontId="60" fillId="49" borderId="0" applyNumberFormat="0" applyBorder="0" applyAlignment="0" applyProtection="0"/>
    <xf numFmtId="0" fontId="60" fillId="49" borderId="0" applyNumberFormat="0" applyBorder="0" applyAlignment="0" applyProtection="0"/>
    <xf numFmtId="0" fontId="60" fillId="84" borderId="0"/>
    <xf numFmtId="0" fontId="60" fillId="49" borderId="0" applyNumberFormat="0" applyBorder="0" applyAlignment="0" applyProtection="0"/>
    <xf numFmtId="0" fontId="60" fillId="49" borderId="0" applyNumberFormat="0" applyBorder="0" applyAlignment="0" applyProtection="0"/>
    <xf numFmtId="0" fontId="60" fillId="84" borderId="0"/>
    <xf numFmtId="0" fontId="60" fillId="49" borderId="0" applyNumberFormat="0" applyBorder="0" applyAlignment="0" applyProtection="0"/>
    <xf numFmtId="0" fontId="60" fillId="49" borderId="0" applyNumberFormat="0" applyBorder="0" applyAlignment="0" applyProtection="0"/>
    <xf numFmtId="0" fontId="60" fillId="84" borderId="0"/>
    <xf numFmtId="0" fontId="60" fillId="49" borderId="0" applyNumberFormat="0" applyBorder="0" applyAlignment="0" applyProtection="0"/>
    <xf numFmtId="0" fontId="60" fillId="49" borderId="0" applyNumberFormat="0" applyBorder="0" applyAlignment="0" applyProtection="0"/>
    <xf numFmtId="0" fontId="60" fillId="84" borderId="0"/>
    <xf numFmtId="0" fontId="60" fillId="49" borderId="0" applyNumberFormat="0" applyBorder="0" applyAlignment="0" applyProtection="0"/>
    <xf numFmtId="0" fontId="60" fillId="49" borderId="0" applyNumberFormat="0" applyBorder="0" applyAlignment="0" applyProtection="0"/>
    <xf numFmtId="0" fontId="60" fillId="84" borderId="0"/>
    <xf numFmtId="0" fontId="60" fillId="49" borderId="0" applyNumberFormat="0" applyBorder="0" applyAlignment="0" applyProtection="0"/>
    <xf numFmtId="0" fontId="60" fillId="49" borderId="0" applyNumberFormat="0" applyBorder="0" applyAlignment="0" applyProtection="0"/>
    <xf numFmtId="0" fontId="60" fillId="84" borderId="0"/>
    <xf numFmtId="0" fontId="60" fillId="49" borderId="0" applyNumberFormat="0" applyBorder="0" applyAlignment="0" applyProtection="0"/>
    <xf numFmtId="0" fontId="60" fillId="49" borderId="0" applyNumberFormat="0" applyBorder="0" applyAlignment="0" applyProtection="0"/>
    <xf numFmtId="0" fontId="60" fillId="84" borderId="0"/>
    <xf numFmtId="0" fontId="60" fillId="49" borderId="0" applyNumberFormat="0" applyBorder="0" applyAlignment="0" applyProtection="0"/>
    <xf numFmtId="0" fontId="60" fillId="49" borderId="0" applyNumberFormat="0" applyBorder="0" applyAlignment="0" applyProtection="0"/>
    <xf numFmtId="0" fontId="60" fillId="84" borderId="0"/>
    <xf numFmtId="0" fontId="117" fillId="14" borderId="0" applyNumberFormat="0" applyBorder="0" applyAlignment="0" applyProtection="0"/>
    <xf numFmtId="0" fontId="118" fillId="49" borderId="0" applyNumberFormat="0" applyBorder="0" applyAlignment="0" applyProtection="0"/>
    <xf numFmtId="0" fontId="116" fillId="14" borderId="0" applyNumberFormat="0" applyBorder="0" applyAlignment="0" applyProtection="0"/>
    <xf numFmtId="0" fontId="116" fillId="14" borderId="0" applyNumberFormat="0" applyBorder="0" applyAlignment="0" applyProtection="0"/>
    <xf numFmtId="0" fontId="60" fillId="84" borderId="0"/>
    <xf numFmtId="0" fontId="116" fillId="14" borderId="0" applyNumberFormat="0" applyBorder="0" applyAlignment="0" applyProtection="0"/>
    <xf numFmtId="0" fontId="116" fillId="14" borderId="0" applyNumberFormat="0" applyBorder="0" applyAlignment="0" applyProtection="0"/>
    <xf numFmtId="0" fontId="60" fillId="84" borderId="0"/>
    <xf numFmtId="0" fontId="60" fillId="84" borderId="0"/>
    <xf numFmtId="0" fontId="60" fillId="84" borderId="0"/>
    <xf numFmtId="0" fontId="60" fillId="84" borderId="0"/>
    <xf numFmtId="0" fontId="60" fillId="84" borderId="0"/>
    <xf numFmtId="0" fontId="116" fillId="85" borderId="0"/>
    <xf numFmtId="0" fontId="116" fillId="14" borderId="0" applyNumberFormat="0" applyBorder="0" applyAlignment="0" applyProtection="0"/>
    <xf numFmtId="0" fontId="116" fillId="14" borderId="0" applyNumberFormat="0" applyBorder="0" applyAlignment="0" applyProtection="0"/>
    <xf numFmtId="0" fontId="116" fillId="14" borderId="0" applyNumberFormat="0" applyBorder="0" applyAlignment="0" applyProtection="0"/>
    <xf numFmtId="0" fontId="24" fillId="14" borderId="0" applyNumberFormat="0" applyBorder="0" applyAlignment="0" applyProtection="0"/>
    <xf numFmtId="0" fontId="117" fillId="14" borderId="0" applyNumberFormat="0" applyBorder="0" applyAlignment="0" applyProtection="0"/>
    <xf numFmtId="0" fontId="116" fillId="14" borderId="0" applyNumberFormat="0" applyBorder="0" applyAlignment="0" applyProtection="0"/>
    <xf numFmtId="0" fontId="24" fillId="14" borderId="0" applyNumberFormat="0" applyBorder="0" applyAlignment="0" applyProtection="0"/>
    <xf numFmtId="0" fontId="117" fillId="14" borderId="0" applyNumberFormat="0" applyBorder="0" applyAlignment="0" applyProtection="0"/>
    <xf numFmtId="0" fontId="24" fillId="14" borderId="0" applyNumberFormat="0" applyBorder="0" applyAlignment="0" applyProtection="0"/>
    <xf numFmtId="0" fontId="117" fillId="14" borderId="0" applyNumberFormat="0" applyBorder="0" applyAlignment="0" applyProtection="0"/>
    <xf numFmtId="0" fontId="24" fillId="14" borderId="0" applyNumberFormat="0" applyBorder="0" applyAlignment="0" applyProtection="0"/>
    <xf numFmtId="0" fontId="60" fillId="49" borderId="0" applyNumberFormat="0" applyBorder="0" applyAlignment="0" applyProtection="0"/>
    <xf numFmtId="0" fontId="24" fillId="14" borderId="0" applyNumberFormat="0" applyBorder="0" applyAlignment="0" applyProtection="0"/>
    <xf numFmtId="0" fontId="60" fillId="49" borderId="0" applyNumberFormat="0" applyBorder="0" applyAlignment="0" applyProtection="0"/>
    <xf numFmtId="0" fontId="24" fillId="14" borderId="0" applyNumberFormat="0" applyBorder="0" applyAlignment="0" applyProtection="0"/>
    <xf numFmtId="0" fontId="60" fillId="49" borderId="0" applyNumberFormat="0" applyBorder="0" applyAlignment="0" applyProtection="0"/>
    <xf numFmtId="0" fontId="56" fillId="86" borderId="0" applyNumberFormat="0" applyBorder="0" applyAlignment="0" applyProtection="0"/>
    <xf numFmtId="0" fontId="56" fillId="87" borderId="0" applyNumberFormat="0" applyBorder="0" applyAlignment="0" applyProtection="0"/>
    <xf numFmtId="0" fontId="56" fillId="86" borderId="0" applyNumberFormat="0" applyBorder="0" applyAlignment="0" applyProtection="0"/>
    <xf numFmtId="0" fontId="56" fillId="87" borderId="0"/>
    <xf numFmtId="0" fontId="56" fillId="88" borderId="0" applyNumberFormat="0" applyBorder="0" applyAlignment="0" applyProtection="0"/>
    <xf numFmtId="0" fontId="56" fillId="89" borderId="0" applyNumberFormat="0" applyBorder="0" applyAlignment="0" applyProtection="0"/>
    <xf numFmtId="0" fontId="56" fillId="88" borderId="0" applyNumberFormat="0" applyBorder="0" applyAlignment="0" applyProtection="0"/>
    <xf numFmtId="0" fontId="56" fillId="89" borderId="0"/>
    <xf numFmtId="0" fontId="60" fillId="90" borderId="0" applyNumberFormat="0" applyBorder="0" applyAlignment="0" applyProtection="0"/>
    <xf numFmtId="0" fontId="60" fillId="56" borderId="0" applyNumberFormat="0" applyBorder="0" applyAlignment="0" applyProtection="0"/>
    <xf numFmtId="0" fontId="60" fillId="90" borderId="0" applyNumberFormat="0" applyBorder="0" applyAlignment="0" applyProtection="0"/>
    <xf numFmtId="0" fontId="60" fillId="56" borderId="0"/>
    <xf numFmtId="0" fontId="24" fillId="18" borderId="0" applyNumberFormat="0" applyBorder="0" applyAlignment="0" applyProtection="0"/>
    <xf numFmtId="0" fontId="60" fillId="50" borderId="0" applyNumberFormat="0" applyBorder="0" applyAlignment="0" applyProtection="0"/>
    <xf numFmtId="0" fontId="24" fillId="18" borderId="0" applyNumberFormat="0" applyBorder="0" applyAlignment="0" applyProtection="0"/>
    <xf numFmtId="0" fontId="60" fillId="50" borderId="0" applyNumberFormat="0" applyBorder="0" applyAlignment="0" applyProtection="0"/>
    <xf numFmtId="0" fontId="24" fillId="18" borderId="0" applyNumberFormat="0" applyBorder="0" applyAlignment="0" applyProtection="0"/>
    <xf numFmtId="0" fontId="116" fillId="18" borderId="0" applyNumberFormat="0" applyBorder="0" applyAlignment="0" applyProtection="0"/>
    <xf numFmtId="0" fontId="24" fillId="18" borderId="0" applyNumberFormat="0" applyBorder="0" applyAlignment="0" applyProtection="0"/>
    <xf numFmtId="0" fontId="60" fillId="50" borderId="0" applyNumberFormat="0" applyBorder="0" applyAlignment="0" applyProtection="0"/>
    <xf numFmtId="0" fontId="24" fillId="18" borderId="0" applyNumberFormat="0" applyBorder="0" applyAlignment="0" applyProtection="0"/>
    <xf numFmtId="0" fontId="116" fillId="18" borderId="0" applyNumberFormat="0" applyBorder="0" applyAlignment="0" applyProtection="0"/>
    <xf numFmtId="0" fontId="24" fillId="18" borderId="0" applyNumberFormat="0" applyBorder="0" applyAlignment="0" applyProtection="0"/>
    <xf numFmtId="0" fontId="60" fillId="50" borderId="0" applyNumberFormat="0" applyBorder="0" applyAlignment="0" applyProtection="0"/>
    <xf numFmtId="0" fontId="24" fillId="18" borderId="0" applyNumberFormat="0" applyBorder="0" applyAlignment="0" applyProtection="0"/>
    <xf numFmtId="0" fontId="60" fillId="50" borderId="0" applyNumberFormat="0" applyBorder="0" applyAlignment="0" applyProtection="0"/>
    <xf numFmtId="0" fontId="24" fillId="18" borderId="0" applyNumberFormat="0" applyBorder="0" applyAlignment="0" applyProtection="0"/>
    <xf numFmtId="0" fontId="60" fillId="50" borderId="0" applyNumberFormat="0" applyBorder="0" applyAlignment="0" applyProtection="0"/>
    <xf numFmtId="0" fontId="24" fillId="18" borderId="0" applyNumberFormat="0" applyBorder="0" applyAlignment="0" applyProtection="0"/>
    <xf numFmtId="0" fontId="60" fillId="91" borderId="0" applyNumberFormat="0" applyBorder="0" applyAlignment="0" applyProtection="0"/>
    <xf numFmtId="0" fontId="24" fillId="18" borderId="0" applyNumberFormat="0" applyBorder="0" applyAlignment="0" applyProtection="0"/>
    <xf numFmtId="0" fontId="60" fillId="50" borderId="0" applyNumberFormat="0" applyBorder="0" applyAlignment="0" applyProtection="0"/>
    <xf numFmtId="0" fontId="117" fillId="18" borderId="0" applyNumberFormat="0" applyBorder="0" applyAlignment="0" applyProtection="0"/>
    <xf numFmtId="0" fontId="59" fillId="50" borderId="0" applyNumberFormat="0" applyBorder="0" applyAlignment="0" applyProtection="0"/>
    <xf numFmtId="0" fontId="31" fillId="18" borderId="0" applyNumberFormat="0" applyBorder="0" applyAlignment="0" applyProtection="0"/>
    <xf numFmtId="0" fontId="118" fillId="50" borderId="0" applyNumberFormat="0" applyBorder="0" applyAlignment="0" applyProtection="0"/>
    <xf numFmtId="0" fontId="60" fillId="91" borderId="0"/>
    <xf numFmtId="0" fontId="24" fillId="18" borderId="0" applyNumberFormat="0" applyBorder="0" applyAlignment="0" applyProtection="0"/>
    <xf numFmtId="0" fontId="60" fillId="50" borderId="0" applyNumberFormat="0" applyBorder="0" applyAlignment="0" applyProtection="0"/>
    <xf numFmtId="0" fontId="24" fillId="18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60" fillId="91" borderId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60" fillId="91" borderId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60" fillId="91" borderId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60" fillId="91" borderId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60" fillId="91" borderId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60" fillId="91" borderId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60" fillId="91" borderId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60" fillId="91" borderId="0"/>
    <xf numFmtId="0" fontId="117" fillId="18" borderId="0" applyNumberFormat="0" applyBorder="0" applyAlignment="0" applyProtection="0"/>
    <xf numFmtId="0" fontId="118" fillId="50" borderId="0" applyNumberFormat="0" applyBorder="0" applyAlignment="0" applyProtection="0"/>
    <xf numFmtId="0" fontId="116" fillId="18" borderId="0" applyNumberFormat="0" applyBorder="0" applyAlignment="0" applyProtection="0"/>
    <xf numFmtId="0" fontId="116" fillId="18" borderId="0" applyNumberFormat="0" applyBorder="0" applyAlignment="0" applyProtection="0"/>
    <xf numFmtId="0" fontId="60" fillId="91" borderId="0"/>
    <xf numFmtId="0" fontId="116" fillId="18" borderId="0" applyNumberFormat="0" applyBorder="0" applyAlignment="0" applyProtection="0"/>
    <xf numFmtId="0" fontId="116" fillId="18" borderId="0" applyNumberFormat="0" applyBorder="0" applyAlignment="0" applyProtection="0"/>
    <xf numFmtId="0" fontId="60" fillId="91" borderId="0"/>
    <xf numFmtId="0" fontId="60" fillId="91" borderId="0"/>
    <xf numFmtId="0" fontId="60" fillId="91" borderId="0"/>
    <xf numFmtId="0" fontId="60" fillId="91" borderId="0"/>
    <xf numFmtId="0" fontId="60" fillId="91" borderId="0"/>
    <xf numFmtId="0" fontId="116" fillId="92" borderId="0"/>
    <xf numFmtId="0" fontId="116" fillId="18" borderId="0" applyNumberFormat="0" applyBorder="0" applyAlignment="0" applyProtection="0"/>
    <xf numFmtId="0" fontId="116" fillId="18" borderId="0" applyNumberFormat="0" applyBorder="0" applyAlignment="0" applyProtection="0"/>
    <xf numFmtId="0" fontId="116" fillId="18" borderId="0" applyNumberFormat="0" applyBorder="0" applyAlignment="0" applyProtection="0"/>
    <xf numFmtId="0" fontId="24" fillId="18" borderId="0" applyNumberFormat="0" applyBorder="0" applyAlignment="0" applyProtection="0"/>
    <xf numFmtId="0" fontId="117" fillId="18" borderId="0" applyNumberFormat="0" applyBorder="0" applyAlignment="0" applyProtection="0"/>
    <xf numFmtId="0" fontId="116" fillId="18" borderId="0" applyNumberFormat="0" applyBorder="0" applyAlignment="0" applyProtection="0"/>
    <xf numFmtId="0" fontId="24" fillId="18" borderId="0" applyNumberFormat="0" applyBorder="0" applyAlignment="0" applyProtection="0"/>
    <xf numFmtId="0" fontId="117" fillId="18" borderId="0" applyNumberFormat="0" applyBorder="0" applyAlignment="0" applyProtection="0"/>
    <xf numFmtId="0" fontId="24" fillId="18" borderId="0" applyNumberFormat="0" applyBorder="0" applyAlignment="0" applyProtection="0"/>
    <xf numFmtId="0" fontId="117" fillId="18" borderId="0" applyNumberFormat="0" applyBorder="0" applyAlignment="0" applyProtection="0"/>
    <xf numFmtId="0" fontId="24" fillId="18" borderId="0" applyNumberFormat="0" applyBorder="0" applyAlignment="0" applyProtection="0"/>
    <xf numFmtId="0" fontId="60" fillId="50" borderId="0" applyNumberFormat="0" applyBorder="0" applyAlignment="0" applyProtection="0"/>
    <xf numFmtId="0" fontId="24" fillId="18" borderId="0" applyNumberFormat="0" applyBorder="0" applyAlignment="0" applyProtection="0"/>
    <xf numFmtId="0" fontId="60" fillId="50" borderId="0" applyNumberFormat="0" applyBorder="0" applyAlignment="0" applyProtection="0"/>
    <xf numFmtId="0" fontId="24" fillId="18" borderId="0" applyNumberFormat="0" applyBorder="0" applyAlignment="0" applyProtection="0"/>
    <xf numFmtId="0" fontId="60" fillId="50" borderId="0" applyNumberFormat="0" applyBorder="0" applyAlignment="0" applyProtection="0"/>
    <xf numFmtId="0" fontId="56" fillId="88" borderId="0" applyNumberFormat="0" applyBorder="0" applyAlignment="0" applyProtection="0"/>
    <xf numFmtId="0" fontId="56" fillId="89" borderId="0" applyNumberFormat="0" applyBorder="0" applyAlignment="0" applyProtection="0"/>
    <xf numFmtId="0" fontId="56" fillId="88" borderId="0" applyNumberFormat="0" applyBorder="0" applyAlignment="0" applyProtection="0"/>
    <xf numFmtId="0" fontId="56" fillId="89" borderId="0"/>
    <xf numFmtId="0" fontId="56" fillId="90" borderId="0" applyNumberFormat="0" applyBorder="0" applyAlignment="0" applyProtection="0"/>
    <xf numFmtId="0" fontId="56" fillId="56" borderId="0" applyNumberFormat="0" applyBorder="0" applyAlignment="0" applyProtection="0"/>
    <xf numFmtId="0" fontId="56" fillId="90" borderId="0" applyNumberFormat="0" applyBorder="0" applyAlignment="0" applyProtection="0"/>
    <xf numFmtId="0" fontId="56" fillId="56" borderId="0"/>
    <xf numFmtId="0" fontId="60" fillId="90" borderId="0" applyNumberFormat="0" applyBorder="0" applyAlignment="0" applyProtection="0"/>
    <xf numFmtId="0" fontId="60" fillId="56" borderId="0" applyNumberFormat="0" applyBorder="0" applyAlignment="0" applyProtection="0"/>
    <xf numFmtId="0" fontId="60" fillId="90" borderId="0" applyNumberFormat="0" applyBorder="0" applyAlignment="0" applyProtection="0"/>
    <xf numFmtId="0" fontId="60" fillId="56" borderId="0"/>
    <xf numFmtId="0" fontId="24" fillId="22" borderId="0" applyNumberFormat="0" applyBorder="0" applyAlignment="0" applyProtection="0"/>
    <xf numFmtId="0" fontId="60" fillId="39" borderId="0" applyNumberFormat="0" applyBorder="0" applyAlignment="0" applyProtection="0"/>
    <xf numFmtId="0" fontId="24" fillId="22" borderId="0" applyNumberFormat="0" applyBorder="0" applyAlignment="0" applyProtection="0"/>
    <xf numFmtId="0" fontId="60" fillId="39" borderId="0" applyNumberFormat="0" applyBorder="0" applyAlignment="0" applyProtection="0"/>
    <xf numFmtId="0" fontId="24" fillId="22" borderId="0" applyNumberFormat="0" applyBorder="0" applyAlignment="0" applyProtection="0"/>
    <xf numFmtId="0" fontId="116" fillId="22" borderId="0" applyNumberFormat="0" applyBorder="0" applyAlignment="0" applyProtection="0"/>
    <xf numFmtId="0" fontId="24" fillId="22" borderId="0" applyNumberFormat="0" applyBorder="0" applyAlignment="0" applyProtection="0"/>
    <xf numFmtId="0" fontId="60" fillId="39" borderId="0" applyNumberFormat="0" applyBorder="0" applyAlignment="0" applyProtection="0"/>
    <xf numFmtId="0" fontId="24" fillId="22" borderId="0" applyNumberFormat="0" applyBorder="0" applyAlignment="0" applyProtection="0"/>
    <xf numFmtId="0" fontId="116" fillId="22" borderId="0" applyNumberFormat="0" applyBorder="0" applyAlignment="0" applyProtection="0"/>
    <xf numFmtId="0" fontId="24" fillId="22" borderId="0" applyNumberFormat="0" applyBorder="0" applyAlignment="0" applyProtection="0"/>
    <xf numFmtId="0" fontId="60" fillId="39" borderId="0" applyNumberFormat="0" applyBorder="0" applyAlignment="0" applyProtection="0"/>
    <xf numFmtId="0" fontId="24" fillId="22" borderId="0" applyNumberFormat="0" applyBorder="0" applyAlignment="0" applyProtection="0"/>
    <xf numFmtId="0" fontId="60" fillId="39" borderId="0" applyNumberFormat="0" applyBorder="0" applyAlignment="0" applyProtection="0"/>
    <xf numFmtId="0" fontId="24" fillId="22" borderId="0" applyNumberFormat="0" applyBorder="0" applyAlignment="0" applyProtection="0"/>
    <xf numFmtId="0" fontId="60" fillId="39" borderId="0" applyNumberFormat="0" applyBorder="0" applyAlignment="0" applyProtection="0"/>
    <xf numFmtId="0" fontId="24" fillId="22" borderId="0" applyNumberFormat="0" applyBorder="0" applyAlignment="0" applyProtection="0"/>
    <xf numFmtId="0" fontId="60" fillId="69" borderId="0" applyNumberFormat="0" applyBorder="0" applyAlignment="0" applyProtection="0"/>
    <xf numFmtId="0" fontId="24" fillId="22" borderId="0" applyNumberFormat="0" applyBorder="0" applyAlignment="0" applyProtection="0"/>
    <xf numFmtId="0" fontId="60" fillId="39" borderId="0" applyNumberFormat="0" applyBorder="0" applyAlignment="0" applyProtection="0"/>
    <xf numFmtId="0" fontId="117" fillId="22" borderId="0" applyNumberFormat="0" applyBorder="0" applyAlignment="0" applyProtection="0"/>
    <xf numFmtId="0" fontId="59" fillId="39" borderId="0" applyNumberFormat="0" applyBorder="0" applyAlignment="0" applyProtection="0"/>
    <xf numFmtId="0" fontId="31" fillId="22" borderId="0" applyNumberFormat="0" applyBorder="0" applyAlignment="0" applyProtection="0"/>
    <xf numFmtId="0" fontId="118" fillId="39" borderId="0" applyNumberFormat="0" applyBorder="0" applyAlignment="0" applyProtection="0"/>
    <xf numFmtId="0" fontId="60" fillId="69" borderId="0"/>
    <xf numFmtId="0" fontId="24" fillId="22" borderId="0" applyNumberFormat="0" applyBorder="0" applyAlignment="0" applyProtection="0"/>
    <xf numFmtId="0" fontId="60" fillId="39" borderId="0" applyNumberFormat="0" applyBorder="0" applyAlignment="0" applyProtection="0"/>
    <xf numFmtId="0" fontId="24" fillId="22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69" borderId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69" borderId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69" borderId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69" borderId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69" borderId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69" borderId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69" borderId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69" borderId="0"/>
    <xf numFmtId="0" fontId="117" fillId="22" borderId="0" applyNumberFormat="0" applyBorder="0" applyAlignment="0" applyProtection="0"/>
    <xf numFmtId="0" fontId="118" fillId="39" borderId="0" applyNumberFormat="0" applyBorder="0" applyAlignment="0" applyProtection="0"/>
    <xf numFmtId="0" fontId="116" fillId="22" borderId="0" applyNumberFormat="0" applyBorder="0" applyAlignment="0" applyProtection="0"/>
    <xf numFmtId="0" fontId="116" fillId="22" borderId="0" applyNumberFormat="0" applyBorder="0" applyAlignment="0" applyProtection="0"/>
    <xf numFmtId="0" fontId="60" fillId="69" borderId="0"/>
    <xf numFmtId="0" fontId="116" fillId="22" borderId="0" applyNumberFormat="0" applyBorder="0" applyAlignment="0" applyProtection="0"/>
    <xf numFmtId="0" fontId="116" fillId="22" borderId="0" applyNumberFormat="0" applyBorder="0" applyAlignment="0" applyProtection="0"/>
    <xf numFmtId="0" fontId="60" fillId="69" borderId="0"/>
    <xf numFmtId="0" fontId="60" fillId="69" borderId="0"/>
    <xf numFmtId="0" fontId="60" fillId="69" borderId="0"/>
    <xf numFmtId="0" fontId="60" fillId="69" borderId="0"/>
    <xf numFmtId="0" fontId="60" fillId="69" borderId="0"/>
    <xf numFmtId="0" fontId="116" fillId="93" borderId="0"/>
    <xf numFmtId="0" fontId="116" fillId="22" borderId="0" applyNumberFormat="0" applyBorder="0" applyAlignment="0" applyProtection="0"/>
    <xf numFmtId="0" fontId="116" fillId="22" borderId="0" applyNumberFormat="0" applyBorder="0" applyAlignment="0" applyProtection="0"/>
    <xf numFmtId="0" fontId="116" fillId="22" borderId="0" applyNumberFormat="0" applyBorder="0" applyAlignment="0" applyProtection="0"/>
    <xf numFmtId="0" fontId="24" fillId="22" borderId="0" applyNumberFormat="0" applyBorder="0" applyAlignment="0" applyProtection="0"/>
    <xf numFmtId="0" fontId="117" fillId="22" borderId="0" applyNumberFormat="0" applyBorder="0" applyAlignment="0" applyProtection="0"/>
    <xf numFmtId="0" fontId="116" fillId="22" borderId="0" applyNumberFormat="0" applyBorder="0" applyAlignment="0" applyProtection="0"/>
    <xf numFmtId="0" fontId="24" fillId="22" borderId="0" applyNumberFormat="0" applyBorder="0" applyAlignment="0" applyProtection="0"/>
    <xf numFmtId="0" fontId="117" fillId="22" borderId="0" applyNumberFormat="0" applyBorder="0" applyAlignment="0" applyProtection="0"/>
    <xf numFmtId="0" fontId="24" fillId="22" borderId="0" applyNumberFormat="0" applyBorder="0" applyAlignment="0" applyProtection="0"/>
    <xf numFmtId="0" fontId="117" fillId="22" borderId="0" applyNumberFormat="0" applyBorder="0" applyAlignment="0" applyProtection="0"/>
    <xf numFmtId="0" fontId="24" fillId="22" borderId="0" applyNumberFormat="0" applyBorder="0" applyAlignment="0" applyProtection="0"/>
    <xf numFmtId="0" fontId="60" fillId="39" borderId="0" applyNumberFormat="0" applyBorder="0" applyAlignment="0" applyProtection="0"/>
    <xf numFmtId="0" fontId="24" fillId="22" borderId="0" applyNumberFormat="0" applyBorder="0" applyAlignment="0" applyProtection="0"/>
    <xf numFmtId="0" fontId="60" fillId="39" borderId="0" applyNumberFormat="0" applyBorder="0" applyAlignment="0" applyProtection="0"/>
    <xf numFmtId="0" fontId="24" fillId="22" borderId="0" applyNumberFormat="0" applyBorder="0" applyAlignment="0" applyProtection="0"/>
    <xf numFmtId="0" fontId="60" fillId="39" borderId="0" applyNumberFormat="0" applyBorder="0" applyAlignment="0" applyProtection="0"/>
    <xf numFmtId="0" fontId="56" fillId="72" borderId="0" applyNumberFormat="0" applyBorder="0" applyAlignment="0" applyProtection="0"/>
    <xf numFmtId="0" fontId="56" fillId="64" borderId="0" applyNumberFormat="0" applyBorder="0" applyAlignment="0" applyProtection="0"/>
    <xf numFmtId="0" fontId="56" fillId="72" borderId="0" applyNumberFormat="0" applyBorder="0" applyAlignment="0" applyProtection="0"/>
    <xf numFmtId="0" fontId="56" fillId="64" borderId="0"/>
    <xf numFmtId="0" fontId="56" fillId="73" borderId="0" applyNumberFormat="0" applyBorder="0" applyAlignment="0" applyProtection="0"/>
    <xf numFmtId="0" fontId="56" fillId="74" borderId="0" applyNumberFormat="0" applyBorder="0" applyAlignment="0" applyProtection="0"/>
    <xf numFmtId="0" fontId="56" fillId="73" borderId="0" applyNumberFormat="0" applyBorder="0" applyAlignment="0" applyProtection="0"/>
    <xf numFmtId="0" fontId="56" fillId="74" borderId="0"/>
    <xf numFmtId="0" fontId="60" fillId="73" borderId="0" applyNumberFormat="0" applyBorder="0" applyAlignment="0" applyProtection="0"/>
    <xf numFmtId="0" fontId="60" fillId="74" borderId="0" applyNumberFormat="0" applyBorder="0" applyAlignment="0" applyProtection="0"/>
    <xf numFmtId="0" fontId="60" fillId="73" borderId="0" applyNumberFormat="0" applyBorder="0" applyAlignment="0" applyProtection="0"/>
    <xf numFmtId="0" fontId="60" fillId="74" borderId="0"/>
    <xf numFmtId="0" fontId="24" fillId="26" borderId="0" applyNumberFormat="0" applyBorder="0" applyAlignment="0" applyProtection="0"/>
    <xf numFmtId="0" fontId="60" fillId="47" borderId="0" applyNumberFormat="0" applyBorder="0" applyAlignment="0" applyProtection="0"/>
    <xf numFmtId="0" fontId="24" fillId="26" borderId="0" applyNumberFormat="0" applyBorder="0" applyAlignment="0" applyProtection="0"/>
    <xf numFmtId="0" fontId="60" fillId="47" borderId="0" applyNumberFormat="0" applyBorder="0" applyAlignment="0" applyProtection="0"/>
    <xf numFmtId="0" fontId="24" fillId="26" borderId="0" applyNumberFormat="0" applyBorder="0" applyAlignment="0" applyProtection="0"/>
    <xf numFmtId="0" fontId="116" fillId="26" borderId="0" applyNumberFormat="0" applyBorder="0" applyAlignment="0" applyProtection="0"/>
    <xf numFmtId="0" fontId="24" fillId="26" borderId="0" applyNumberFormat="0" applyBorder="0" applyAlignment="0" applyProtection="0"/>
    <xf numFmtId="0" fontId="60" fillId="47" borderId="0" applyNumberFormat="0" applyBorder="0" applyAlignment="0" applyProtection="0"/>
    <xf numFmtId="0" fontId="24" fillId="26" borderId="0" applyNumberFormat="0" applyBorder="0" applyAlignment="0" applyProtection="0"/>
    <xf numFmtId="0" fontId="116" fillId="26" borderId="0" applyNumberFormat="0" applyBorder="0" applyAlignment="0" applyProtection="0"/>
    <xf numFmtId="0" fontId="24" fillId="26" borderId="0" applyNumberFormat="0" applyBorder="0" applyAlignment="0" applyProtection="0"/>
    <xf numFmtId="0" fontId="60" fillId="47" borderId="0" applyNumberFormat="0" applyBorder="0" applyAlignment="0" applyProtection="0"/>
    <xf numFmtId="0" fontId="24" fillId="26" borderId="0" applyNumberFormat="0" applyBorder="0" applyAlignment="0" applyProtection="0"/>
    <xf numFmtId="0" fontId="60" fillId="47" borderId="0" applyNumberFormat="0" applyBorder="0" applyAlignment="0" applyProtection="0"/>
    <xf numFmtId="0" fontId="24" fillId="26" borderId="0" applyNumberFormat="0" applyBorder="0" applyAlignment="0" applyProtection="0"/>
    <xf numFmtId="0" fontId="60" fillId="47" borderId="0" applyNumberFormat="0" applyBorder="0" applyAlignment="0" applyProtection="0"/>
    <xf numFmtId="0" fontId="24" fillId="26" borderId="0" applyNumberFormat="0" applyBorder="0" applyAlignment="0" applyProtection="0"/>
    <xf numFmtId="0" fontId="60" fillId="70" borderId="0" applyNumberFormat="0" applyBorder="0" applyAlignment="0" applyProtection="0"/>
    <xf numFmtId="0" fontId="24" fillId="26" borderId="0" applyNumberFormat="0" applyBorder="0" applyAlignment="0" applyProtection="0"/>
    <xf numFmtId="0" fontId="60" fillId="47" borderId="0" applyNumberFormat="0" applyBorder="0" applyAlignment="0" applyProtection="0"/>
    <xf numFmtId="0" fontId="117" fillId="26" borderId="0" applyNumberFormat="0" applyBorder="0" applyAlignment="0" applyProtection="0"/>
    <xf numFmtId="0" fontId="31" fillId="26" borderId="0" applyNumberFormat="0" applyBorder="0" applyAlignment="0" applyProtection="0"/>
    <xf numFmtId="0" fontId="60" fillId="70" borderId="0"/>
    <xf numFmtId="0" fontId="24" fillId="26" borderId="0" applyNumberFormat="0" applyBorder="0" applyAlignment="0" applyProtection="0"/>
    <xf numFmtId="0" fontId="60" fillId="47" borderId="0" applyNumberFormat="0" applyBorder="0" applyAlignment="0" applyProtection="0"/>
    <xf numFmtId="0" fontId="24" fillId="26" borderId="0" applyNumberFormat="0" applyBorder="0" applyAlignment="0" applyProtection="0"/>
    <xf numFmtId="0" fontId="60" fillId="47" borderId="0" applyNumberFormat="0" applyBorder="0" applyAlignment="0" applyProtection="0"/>
    <xf numFmtId="0" fontId="60" fillId="47" borderId="0" applyNumberFormat="0" applyBorder="0" applyAlignment="0" applyProtection="0"/>
    <xf numFmtId="0" fontId="60" fillId="47" borderId="0" applyNumberFormat="0" applyBorder="0" applyAlignment="0" applyProtection="0"/>
    <xf numFmtId="0" fontId="60" fillId="70" borderId="0"/>
    <xf numFmtId="0" fontId="60" fillId="47" borderId="0" applyNumberFormat="0" applyBorder="0" applyAlignment="0" applyProtection="0"/>
    <xf numFmtId="0" fontId="60" fillId="47" borderId="0" applyNumberFormat="0" applyBorder="0" applyAlignment="0" applyProtection="0"/>
    <xf numFmtId="0" fontId="60" fillId="70" borderId="0"/>
    <xf numFmtId="0" fontId="60" fillId="47" borderId="0" applyNumberFormat="0" applyBorder="0" applyAlignment="0" applyProtection="0"/>
    <xf numFmtId="0" fontId="60" fillId="47" borderId="0" applyNumberFormat="0" applyBorder="0" applyAlignment="0" applyProtection="0"/>
    <xf numFmtId="0" fontId="60" fillId="70" borderId="0"/>
    <xf numFmtId="0" fontId="60" fillId="47" borderId="0" applyNumberFormat="0" applyBorder="0" applyAlignment="0" applyProtection="0"/>
    <xf numFmtId="0" fontId="60" fillId="47" borderId="0" applyNumberFormat="0" applyBorder="0" applyAlignment="0" applyProtection="0"/>
    <xf numFmtId="0" fontId="60" fillId="70" borderId="0"/>
    <xf numFmtId="0" fontId="60" fillId="47" borderId="0" applyNumberFormat="0" applyBorder="0" applyAlignment="0" applyProtection="0"/>
    <xf numFmtId="0" fontId="60" fillId="47" borderId="0" applyNumberFormat="0" applyBorder="0" applyAlignment="0" applyProtection="0"/>
    <xf numFmtId="0" fontId="60" fillId="70" borderId="0"/>
    <xf numFmtId="0" fontId="60" fillId="47" borderId="0" applyNumberFormat="0" applyBorder="0" applyAlignment="0" applyProtection="0"/>
    <xf numFmtId="0" fontId="60" fillId="47" borderId="0" applyNumberFormat="0" applyBorder="0" applyAlignment="0" applyProtection="0"/>
    <xf numFmtId="0" fontId="60" fillId="70" borderId="0"/>
    <xf numFmtId="0" fontId="60" fillId="47" borderId="0" applyNumberFormat="0" applyBorder="0" applyAlignment="0" applyProtection="0"/>
    <xf numFmtId="0" fontId="60" fillId="47" borderId="0" applyNumberFormat="0" applyBorder="0" applyAlignment="0" applyProtection="0"/>
    <xf numFmtId="0" fontId="60" fillId="70" borderId="0"/>
    <xf numFmtId="0" fontId="60" fillId="47" borderId="0" applyNumberFormat="0" applyBorder="0" applyAlignment="0" applyProtection="0"/>
    <xf numFmtId="0" fontId="60" fillId="47" borderId="0" applyNumberFormat="0" applyBorder="0" applyAlignment="0" applyProtection="0"/>
    <xf numFmtId="0" fontId="60" fillId="70" borderId="0"/>
    <xf numFmtId="0" fontId="117" fillId="26" borderId="0" applyNumberFormat="0" applyBorder="0" applyAlignment="0" applyProtection="0"/>
    <xf numFmtId="0" fontId="118" fillId="47" borderId="0" applyNumberFormat="0" applyBorder="0" applyAlignment="0" applyProtection="0"/>
    <xf numFmtId="0" fontId="116" fillId="26" borderId="0" applyNumberFormat="0" applyBorder="0" applyAlignment="0" applyProtection="0"/>
    <xf numFmtId="0" fontId="116" fillId="26" borderId="0" applyNumberFormat="0" applyBorder="0" applyAlignment="0" applyProtection="0"/>
    <xf numFmtId="0" fontId="60" fillId="70" borderId="0"/>
    <xf numFmtId="0" fontId="116" fillId="26" borderId="0" applyNumberFormat="0" applyBorder="0" applyAlignment="0" applyProtection="0"/>
    <xf numFmtId="0" fontId="116" fillId="26" borderId="0" applyNumberFormat="0" applyBorder="0" applyAlignment="0" applyProtection="0"/>
    <xf numFmtId="0" fontId="60" fillId="70" borderId="0"/>
    <xf numFmtId="0" fontId="60" fillId="70" borderId="0"/>
    <xf numFmtId="0" fontId="60" fillId="70" borderId="0"/>
    <xf numFmtId="0" fontId="60" fillId="70" borderId="0"/>
    <xf numFmtId="0" fontId="60" fillId="70" borderId="0"/>
    <xf numFmtId="0" fontId="116" fillId="94" borderId="0"/>
    <xf numFmtId="0" fontId="116" fillId="26" borderId="0" applyNumberFormat="0" applyBorder="0" applyAlignment="0" applyProtection="0"/>
    <xf numFmtId="0" fontId="116" fillId="26" borderId="0" applyNumberFormat="0" applyBorder="0" applyAlignment="0" applyProtection="0"/>
    <xf numFmtId="0" fontId="116" fillId="26" borderId="0" applyNumberFormat="0" applyBorder="0" applyAlignment="0" applyProtection="0"/>
    <xf numFmtId="0" fontId="24" fillId="26" borderId="0" applyNumberFormat="0" applyBorder="0" applyAlignment="0" applyProtection="0"/>
    <xf numFmtId="0" fontId="117" fillId="26" borderId="0" applyNumberFormat="0" applyBorder="0" applyAlignment="0" applyProtection="0"/>
    <xf numFmtId="0" fontId="116" fillId="26" borderId="0" applyNumberFormat="0" applyBorder="0" applyAlignment="0" applyProtection="0"/>
    <xf numFmtId="0" fontId="24" fillId="26" borderId="0" applyNumberFormat="0" applyBorder="0" applyAlignment="0" applyProtection="0"/>
    <xf numFmtId="0" fontId="117" fillId="26" borderId="0" applyNumberFormat="0" applyBorder="0" applyAlignment="0" applyProtection="0"/>
    <xf numFmtId="0" fontId="24" fillId="26" borderId="0" applyNumberFormat="0" applyBorder="0" applyAlignment="0" applyProtection="0"/>
    <xf numFmtId="0" fontId="117" fillId="26" borderId="0" applyNumberFormat="0" applyBorder="0" applyAlignment="0" applyProtection="0"/>
    <xf numFmtId="0" fontId="24" fillId="26" borderId="0" applyNumberFormat="0" applyBorder="0" applyAlignment="0" applyProtection="0"/>
    <xf numFmtId="0" fontId="60" fillId="47" borderId="0" applyNumberFormat="0" applyBorder="0" applyAlignment="0" applyProtection="0"/>
    <xf numFmtId="0" fontId="24" fillId="26" borderId="0" applyNumberFormat="0" applyBorder="0" applyAlignment="0" applyProtection="0"/>
    <xf numFmtId="0" fontId="60" fillId="47" borderId="0" applyNumberFormat="0" applyBorder="0" applyAlignment="0" applyProtection="0"/>
    <xf numFmtId="0" fontId="24" fillId="26" borderId="0" applyNumberFormat="0" applyBorder="0" applyAlignment="0" applyProtection="0"/>
    <xf numFmtId="0" fontId="60" fillId="47" borderId="0" applyNumberFormat="0" applyBorder="0" applyAlignment="0" applyProtection="0"/>
    <xf numFmtId="0" fontId="56" fillId="95" borderId="0" applyNumberFormat="0" applyBorder="0" applyAlignment="0" applyProtection="0"/>
    <xf numFmtId="0" fontId="56" fillId="57" borderId="0" applyNumberFormat="0" applyBorder="0" applyAlignment="0" applyProtection="0"/>
    <xf numFmtId="0" fontId="56" fillId="95" borderId="0" applyNumberFormat="0" applyBorder="0" applyAlignment="0" applyProtection="0"/>
    <xf numFmtId="0" fontId="56" fillId="57" borderId="0"/>
    <xf numFmtId="0" fontId="56" fillId="81" borderId="0" applyNumberFormat="0" applyBorder="0" applyAlignment="0" applyProtection="0"/>
    <xf numFmtId="0" fontId="56" fillId="59" borderId="0" applyNumberFormat="0" applyBorder="0" applyAlignment="0" applyProtection="0"/>
    <xf numFmtId="0" fontId="56" fillId="81" borderId="0" applyNumberFormat="0" applyBorder="0" applyAlignment="0" applyProtection="0"/>
    <xf numFmtId="0" fontId="56" fillId="59" borderId="0"/>
    <xf numFmtId="0" fontId="60" fillId="96" borderId="0" applyNumberFormat="0" applyBorder="0" applyAlignment="0" applyProtection="0"/>
    <xf numFmtId="0" fontId="60" fillId="63" borderId="0" applyNumberFormat="0" applyBorder="0" applyAlignment="0" applyProtection="0"/>
    <xf numFmtId="0" fontId="60" fillId="96" borderId="0" applyNumberFormat="0" applyBorder="0" applyAlignment="0" applyProtection="0"/>
    <xf numFmtId="0" fontId="60" fillId="63" borderId="0"/>
    <xf numFmtId="0" fontId="24" fillId="30" borderId="0" applyNumberFormat="0" applyBorder="0" applyAlignment="0" applyProtection="0"/>
    <xf numFmtId="0" fontId="60" fillId="51" borderId="0" applyNumberFormat="0" applyBorder="0" applyAlignment="0" applyProtection="0"/>
    <xf numFmtId="0" fontId="24" fillId="30" borderId="0" applyNumberFormat="0" applyBorder="0" applyAlignment="0" applyProtection="0"/>
    <xf numFmtId="0" fontId="60" fillId="51" borderId="0" applyNumberFormat="0" applyBorder="0" applyAlignment="0" applyProtection="0"/>
    <xf numFmtId="0" fontId="24" fillId="30" borderId="0" applyNumberFormat="0" applyBorder="0" applyAlignment="0" applyProtection="0"/>
    <xf numFmtId="0" fontId="116" fillId="30" borderId="0" applyNumberFormat="0" applyBorder="0" applyAlignment="0" applyProtection="0"/>
    <xf numFmtId="0" fontId="24" fillId="30" borderId="0" applyNumberFormat="0" applyBorder="0" applyAlignment="0" applyProtection="0"/>
    <xf numFmtId="0" fontId="60" fillId="51" borderId="0" applyNumberFormat="0" applyBorder="0" applyAlignment="0" applyProtection="0"/>
    <xf numFmtId="0" fontId="24" fillId="30" borderId="0" applyNumberFormat="0" applyBorder="0" applyAlignment="0" applyProtection="0"/>
    <xf numFmtId="0" fontId="116" fillId="30" borderId="0" applyNumberFormat="0" applyBorder="0" applyAlignment="0" applyProtection="0"/>
    <xf numFmtId="0" fontId="24" fillId="30" borderId="0" applyNumberFormat="0" applyBorder="0" applyAlignment="0" applyProtection="0"/>
    <xf numFmtId="0" fontId="60" fillId="51" borderId="0" applyNumberFormat="0" applyBorder="0" applyAlignment="0" applyProtection="0"/>
    <xf numFmtId="0" fontId="24" fillId="30" borderId="0" applyNumberFormat="0" applyBorder="0" applyAlignment="0" applyProtection="0"/>
    <xf numFmtId="0" fontId="60" fillId="51" borderId="0" applyNumberFormat="0" applyBorder="0" applyAlignment="0" applyProtection="0"/>
    <xf numFmtId="0" fontId="24" fillId="30" borderId="0" applyNumberFormat="0" applyBorder="0" applyAlignment="0" applyProtection="0"/>
    <xf numFmtId="0" fontId="60" fillId="51" borderId="0" applyNumberFormat="0" applyBorder="0" applyAlignment="0" applyProtection="0"/>
    <xf numFmtId="0" fontId="24" fillId="30" borderId="0" applyNumberFormat="0" applyBorder="0" applyAlignment="0" applyProtection="0"/>
    <xf numFmtId="0" fontId="60" fillId="97" borderId="0" applyNumberFormat="0" applyBorder="0" applyAlignment="0" applyProtection="0"/>
    <xf numFmtId="0" fontId="24" fillId="30" borderId="0" applyNumberFormat="0" applyBorder="0" applyAlignment="0" applyProtection="0"/>
    <xf numFmtId="0" fontId="60" fillId="51" borderId="0" applyNumberFormat="0" applyBorder="0" applyAlignment="0" applyProtection="0"/>
    <xf numFmtId="0" fontId="117" fillId="30" borderId="0" applyNumberFormat="0" applyBorder="0" applyAlignment="0" applyProtection="0"/>
    <xf numFmtId="0" fontId="59" fillId="51" borderId="0" applyNumberFormat="0" applyBorder="0" applyAlignment="0" applyProtection="0"/>
    <xf numFmtId="0" fontId="31" fillId="30" borderId="0" applyNumberFormat="0" applyBorder="0" applyAlignment="0" applyProtection="0"/>
    <xf numFmtId="0" fontId="118" fillId="51" borderId="0" applyNumberFormat="0" applyBorder="0" applyAlignment="0" applyProtection="0"/>
    <xf numFmtId="0" fontId="60" fillId="97" borderId="0"/>
    <xf numFmtId="0" fontId="24" fillId="30" borderId="0" applyNumberFormat="0" applyBorder="0" applyAlignment="0" applyProtection="0"/>
    <xf numFmtId="0" fontId="60" fillId="51" borderId="0" applyNumberFormat="0" applyBorder="0" applyAlignment="0" applyProtection="0"/>
    <xf numFmtId="0" fontId="24" fillId="30" borderId="0" applyNumberFormat="0" applyBorder="0" applyAlignment="0" applyProtection="0"/>
    <xf numFmtId="0" fontId="60" fillId="51" borderId="0" applyNumberFormat="0" applyBorder="0" applyAlignment="0" applyProtection="0"/>
    <xf numFmtId="0" fontId="60" fillId="51" borderId="0" applyNumberFormat="0" applyBorder="0" applyAlignment="0" applyProtection="0"/>
    <xf numFmtId="0" fontId="60" fillId="51" borderId="0" applyNumberFormat="0" applyBorder="0" applyAlignment="0" applyProtection="0"/>
    <xf numFmtId="0" fontId="60" fillId="97" borderId="0"/>
    <xf numFmtId="0" fontId="60" fillId="51" borderId="0" applyNumberFormat="0" applyBorder="0" applyAlignment="0" applyProtection="0"/>
    <xf numFmtId="0" fontId="60" fillId="51" borderId="0" applyNumberFormat="0" applyBorder="0" applyAlignment="0" applyProtection="0"/>
    <xf numFmtId="0" fontId="60" fillId="97" borderId="0"/>
    <xf numFmtId="0" fontId="60" fillId="51" borderId="0" applyNumberFormat="0" applyBorder="0" applyAlignment="0" applyProtection="0"/>
    <xf numFmtId="0" fontId="60" fillId="51" borderId="0" applyNumberFormat="0" applyBorder="0" applyAlignment="0" applyProtection="0"/>
    <xf numFmtId="0" fontId="60" fillId="97" borderId="0"/>
    <xf numFmtId="0" fontId="60" fillId="51" borderId="0" applyNumberFormat="0" applyBorder="0" applyAlignment="0" applyProtection="0"/>
    <xf numFmtId="0" fontId="60" fillId="51" borderId="0" applyNumberFormat="0" applyBorder="0" applyAlignment="0" applyProtection="0"/>
    <xf numFmtId="0" fontId="60" fillId="97" borderId="0"/>
    <xf numFmtId="0" fontId="60" fillId="51" borderId="0" applyNumberFormat="0" applyBorder="0" applyAlignment="0" applyProtection="0"/>
    <xf numFmtId="0" fontId="60" fillId="51" borderId="0" applyNumberFormat="0" applyBorder="0" applyAlignment="0" applyProtection="0"/>
    <xf numFmtId="0" fontId="60" fillId="97" borderId="0"/>
    <xf numFmtId="0" fontId="60" fillId="51" borderId="0" applyNumberFormat="0" applyBorder="0" applyAlignment="0" applyProtection="0"/>
    <xf numFmtId="0" fontId="60" fillId="51" borderId="0" applyNumberFormat="0" applyBorder="0" applyAlignment="0" applyProtection="0"/>
    <xf numFmtId="0" fontId="60" fillId="97" borderId="0"/>
    <xf numFmtId="0" fontId="60" fillId="51" borderId="0" applyNumberFormat="0" applyBorder="0" applyAlignment="0" applyProtection="0"/>
    <xf numFmtId="0" fontId="60" fillId="51" borderId="0" applyNumberFormat="0" applyBorder="0" applyAlignment="0" applyProtection="0"/>
    <xf numFmtId="0" fontId="60" fillId="97" borderId="0"/>
    <xf numFmtId="0" fontId="60" fillId="51" borderId="0" applyNumberFormat="0" applyBorder="0" applyAlignment="0" applyProtection="0"/>
    <xf numFmtId="0" fontId="60" fillId="51" borderId="0" applyNumberFormat="0" applyBorder="0" applyAlignment="0" applyProtection="0"/>
    <xf numFmtId="0" fontId="60" fillId="97" borderId="0"/>
    <xf numFmtId="0" fontId="117" fillId="30" borderId="0" applyNumberFormat="0" applyBorder="0" applyAlignment="0" applyProtection="0"/>
    <xf numFmtId="0" fontId="118" fillId="51" borderId="0" applyNumberFormat="0" applyBorder="0" applyAlignment="0" applyProtection="0"/>
    <xf numFmtId="0" fontId="116" fillId="30" borderId="0" applyNumberFormat="0" applyBorder="0" applyAlignment="0" applyProtection="0"/>
    <xf numFmtId="0" fontId="116" fillId="30" borderId="0" applyNumberFormat="0" applyBorder="0" applyAlignment="0" applyProtection="0"/>
    <xf numFmtId="0" fontId="60" fillId="97" borderId="0"/>
    <xf numFmtId="0" fontId="116" fillId="30" borderId="0" applyNumberFormat="0" applyBorder="0" applyAlignment="0" applyProtection="0"/>
    <xf numFmtId="0" fontId="116" fillId="30" borderId="0" applyNumberFormat="0" applyBorder="0" applyAlignment="0" applyProtection="0"/>
    <xf numFmtId="0" fontId="60" fillId="97" borderId="0"/>
    <xf numFmtId="0" fontId="60" fillId="97" borderId="0"/>
    <xf numFmtId="0" fontId="60" fillId="97" borderId="0"/>
    <xf numFmtId="0" fontId="60" fillId="97" borderId="0"/>
    <xf numFmtId="0" fontId="60" fillId="97" borderId="0"/>
    <xf numFmtId="0" fontId="116" fillId="98" borderId="0"/>
    <xf numFmtId="0" fontId="116" fillId="30" borderId="0" applyNumberFormat="0" applyBorder="0" applyAlignment="0" applyProtection="0"/>
    <xf numFmtId="0" fontId="116" fillId="30" borderId="0" applyNumberFormat="0" applyBorder="0" applyAlignment="0" applyProtection="0"/>
    <xf numFmtId="0" fontId="116" fillId="30" borderId="0" applyNumberFormat="0" applyBorder="0" applyAlignment="0" applyProtection="0"/>
    <xf numFmtId="0" fontId="24" fillId="30" borderId="0" applyNumberFormat="0" applyBorder="0" applyAlignment="0" applyProtection="0"/>
    <xf numFmtId="0" fontId="117" fillId="30" borderId="0" applyNumberFormat="0" applyBorder="0" applyAlignment="0" applyProtection="0"/>
    <xf numFmtId="0" fontId="116" fillId="30" borderId="0" applyNumberFormat="0" applyBorder="0" applyAlignment="0" applyProtection="0"/>
    <xf numFmtId="0" fontId="24" fillId="30" borderId="0" applyNumberFormat="0" applyBorder="0" applyAlignment="0" applyProtection="0"/>
    <xf numFmtId="0" fontId="117" fillId="30" borderId="0" applyNumberFormat="0" applyBorder="0" applyAlignment="0" applyProtection="0"/>
    <xf numFmtId="0" fontId="24" fillId="30" borderId="0" applyNumberFormat="0" applyBorder="0" applyAlignment="0" applyProtection="0"/>
    <xf numFmtId="0" fontId="117" fillId="30" borderId="0" applyNumberFormat="0" applyBorder="0" applyAlignment="0" applyProtection="0"/>
    <xf numFmtId="0" fontId="24" fillId="30" borderId="0" applyNumberFormat="0" applyBorder="0" applyAlignment="0" applyProtection="0"/>
    <xf numFmtId="0" fontId="60" fillId="51" borderId="0" applyNumberFormat="0" applyBorder="0" applyAlignment="0" applyProtection="0"/>
    <xf numFmtId="0" fontId="24" fillId="30" borderId="0" applyNumberFormat="0" applyBorder="0" applyAlignment="0" applyProtection="0"/>
    <xf numFmtId="0" fontId="60" fillId="51" borderId="0" applyNumberFormat="0" applyBorder="0" applyAlignment="0" applyProtection="0"/>
    <xf numFmtId="0" fontId="24" fillId="30" borderId="0" applyNumberFormat="0" applyBorder="0" applyAlignment="0" applyProtection="0"/>
    <xf numFmtId="0" fontId="60" fillId="51" borderId="0" applyNumberFormat="0" applyBorder="0" applyAlignment="0" applyProtection="0"/>
    <xf numFmtId="0" fontId="95" fillId="0" borderId="0" applyNumberFormat="0" applyAlignment="0"/>
    <xf numFmtId="197" fontId="124" fillId="0" borderId="0" applyFont="0" applyFill="0" applyBorder="0" applyAlignment="0" applyProtection="0"/>
    <xf numFmtId="198" fontId="124" fillId="0" borderId="0" applyFont="0" applyFill="0" applyBorder="0" applyAlignment="0" applyProtection="0"/>
    <xf numFmtId="0" fontId="99" fillId="0" borderId="0"/>
    <xf numFmtId="0" fontId="2" fillId="0" borderId="0"/>
    <xf numFmtId="0" fontId="125" fillId="64" borderId="0"/>
    <xf numFmtId="0" fontId="126" fillId="60" borderId="26" applyNumberFormat="0" applyFont="0" applyBorder="0" applyAlignment="0">
      <alignment horizontal="center"/>
    </xf>
    <xf numFmtId="0" fontId="126" fillId="60" borderId="26" applyNumberFormat="0" applyFont="0" applyBorder="0" applyAlignment="0">
      <alignment horizontal="center"/>
    </xf>
    <xf numFmtId="0" fontId="126" fillId="60" borderId="26" applyNumberFormat="0" applyFont="0" applyBorder="0" applyAlignment="0">
      <alignment horizontal="center"/>
    </xf>
    <xf numFmtId="0" fontId="126" fillId="60" borderId="26" applyNumberFormat="0" applyFont="0" applyBorder="0" applyAlignment="0">
      <alignment horizontal="center"/>
    </xf>
    <xf numFmtId="0" fontId="126" fillId="60" borderId="26" applyNumberFormat="0" applyFont="0" applyBorder="0" applyAlignment="0">
      <alignment horizontal="center"/>
    </xf>
    <xf numFmtId="0" fontId="126" fillId="60" borderId="26" applyNumberFormat="0" applyFont="0" applyBorder="0" applyAlignment="0">
      <alignment horizontal="center"/>
    </xf>
    <xf numFmtId="0" fontId="126" fillId="60" borderId="26" applyNumberFormat="0" applyFont="0" applyBorder="0" applyAlignment="0">
      <alignment horizontal="center"/>
    </xf>
    <xf numFmtId="0" fontId="126" fillId="60" borderId="26" applyNumberFormat="0" applyFont="0" applyBorder="0" applyAlignment="0">
      <alignment horizontal="center"/>
    </xf>
    <xf numFmtId="0" fontId="126" fillId="60" borderId="26" applyNumberFormat="0" applyFont="0" applyBorder="0" applyAlignment="0">
      <alignment horizontal="center"/>
    </xf>
    <xf numFmtId="0" fontId="126" fillId="60" borderId="26" applyNumberFormat="0" applyFont="0" applyBorder="0" applyAlignment="0">
      <alignment horizontal="center"/>
    </xf>
    <xf numFmtId="0" fontId="126" fillId="60" borderId="26" applyNumberFormat="0" applyFont="0" applyBorder="0" applyAlignment="0">
      <alignment horizontal="center"/>
    </xf>
    <xf numFmtId="0" fontId="126" fillId="60" borderId="26" applyNumberFormat="0" applyFont="0" applyBorder="0" applyAlignment="0">
      <alignment horizontal="center"/>
    </xf>
    <xf numFmtId="0" fontId="126" fillId="60" borderId="26" applyNumberFormat="0" applyFont="0" applyBorder="0" applyAlignment="0">
      <alignment horizontal="center"/>
    </xf>
    <xf numFmtId="0" fontId="126" fillId="60" borderId="26" applyNumberFormat="0" applyFont="0" applyBorder="0" applyAlignment="0">
      <alignment horizontal="center"/>
    </xf>
    <xf numFmtId="0" fontId="126" fillId="60" borderId="26" applyNumberFormat="0" applyFont="0" applyBorder="0" applyAlignment="0">
      <alignment horizontal="center"/>
    </xf>
    <xf numFmtId="0" fontId="126" fillId="60" borderId="26" applyNumberFormat="0" applyFont="0" applyBorder="0" applyAlignment="0">
      <alignment horizontal="center"/>
    </xf>
    <xf numFmtId="0" fontId="126" fillId="60" borderId="26" applyNumberFormat="0" applyFont="0" applyBorder="0" applyAlignment="0">
      <alignment horizontal="center"/>
    </xf>
    <xf numFmtId="0" fontId="126" fillId="60" borderId="26" applyNumberFormat="0" applyFont="0" applyBorder="0" applyAlignment="0">
      <alignment horizontal="center"/>
    </xf>
    <xf numFmtId="0" fontId="126" fillId="60" borderId="26" applyNumberFormat="0" applyFont="0" applyBorder="0" applyAlignment="0">
      <alignment horizontal="center"/>
    </xf>
    <xf numFmtId="0" fontId="126" fillId="60" borderId="26" applyNumberFormat="0" applyFont="0" applyBorder="0" applyAlignment="0">
      <alignment horizontal="center"/>
    </xf>
    <xf numFmtId="0" fontId="126" fillId="60" borderId="26" applyNumberFormat="0" applyFont="0" applyBorder="0" applyAlignment="0">
      <alignment horizontal="center"/>
    </xf>
    <xf numFmtId="0" fontId="126" fillId="60" borderId="26" applyNumberFormat="0" applyFont="0" applyBorder="0" applyAlignment="0">
      <alignment horizontal="center"/>
    </xf>
    <xf numFmtId="0" fontId="126" fillId="60" borderId="26" applyNumberFormat="0" applyFont="0" applyBorder="0" applyAlignment="0">
      <alignment horizontal="center"/>
    </xf>
    <xf numFmtId="0" fontId="126" fillId="60" borderId="26" applyNumberFormat="0" applyFont="0" applyBorder="0" applyAlignment="0">
      <alignment horizontal="center"/>
    </xf>
    <xf numFmtId="0" fontId="126" fillId="60" borderId="26" applyNumberFormat="0" applyFont="0" applyBorder="0" applyAlignment="0">
      <alignment horizontal="center"/>
    </xf>
    <xf numFmtId="0" fontId="126" fillId="60" borderId="26" applyNumberFormat="0" applyFont="0" applyBorder="0" applyAlignment="0">
      <alignment horizontal="center"/>
    </xf>
    <xf numFmtId="0" fontId="126" fillId="60" borderId="26" applyNumberFormat="0" applyFont="0" applyBorder="0" applyAlignment="0">
      <alignment horizontal="center"/>
    </xf>
    <xf numFmtId="0" fontId="126" fillId="60" borderId="26" applyNumberFormat="0" applyFont="0" applyBorder="0" applyAlignment="0">
      <alignment horizontal="center"/>
    </xf>
    <xf numFmtId="0" fontId="126" fillId="60" borderId="26" applyNumberFormat="0" applyFont="0" applyBorder="0" applyAlignment="0">
      <alignment horizontal="center"/>
    </xf>
    <xf numFmtId="0" fontId="126" fillId="60" borderId="26" applyNumberFormat="0" applyFont="0" applyBorder="0" applyAlignment="0">
      <alignment horizontal="center"/>
    </xf>
    <xf numFmtId="0" fontId="126" fillId="60" borderId="26" applyNumberFormat="0" applyFont="0" applyBorder="0" applyAlignment="0">
      <alignment horizontal="center"/>
    </xf>
    <xf numFmtId="0" fontId="126" fillId="60" borderId="26" applyNumberFormat="0" applyFont="0" applyBorder="0" applyAlignment="0">
      <alignment horizontal="center"/>
    </xf>
    <xf numFmtId="0" fontId="126" fillId="60" borderId="26" applyNumberFormat="0" applyFont="0" applyBorder="0" applyAlignment="0">
      <alignment horizontal="center"/>
    </xf>
    <xf numFmtId="0" fontId="126" fillId="60" borderId="26" applyNumberFormat="0" applyFont="0" applyBorder="0" applyAlignment="0">
      <alignment horizontal="center"/>
    </xf>
    <xf numFmtId="0" fontId="126" fillId="60" borderId="26" applyNumberFormat="0" applyFont="0" applyBorder="0" applyAlignment="0">
      <alignment horizontal="center"/>
    </xf>
    <xf numFmtId="0" fontId="126" fillId="60" borderId="26" applyNumberFormat="0" applyFont="0" applyBorder="0" applyAlignment="0">
      <alignment horizontal="center"/>
    </xf>
    <xf numFmtId="0" fontId="126" fillId="60" borderId="26" applyNumberFormat="0" applyFont="0" applyBorder="0" applyAlignment="0">
      <alignment horizontal="center"/>
    </xf>
    <xf numFmtId="0" fontId="126" fillId="60" borderId="26" applyNumberFormat="0" applyFont="0" applyBorder="0" applyAlignment="0">
      <alignment horizontal="center"/>
    </xf>
    <xf numFmtId="0" fontId="126" fillId="60" borderId="26" applyNumberFormat="0" applyFont="0" applyBorder="0" applyAlignment="0">
      <alignment horizontal="center"/>
    </xf>
    <xf numFmtId="0" fontId="126" fillId="60" borderId="26" applyNumberFormat="0" applyFont="0" applyBorder="0" applyAlignment="0">
      <alignment horizontal="center"/>
    </xf>
    <xf numFmtId="0" fontId="126" fillId="60" borderId="26" applyNumberFormat="0" applyFont="0" applyBorder="0" applyAlignment="0">
      <alignment horizontal="center"/>
    </xf>
    <xf numFmtId="0" fontId="126" fillId="60" borderId="26" applyNumberFormat="0" applyFont="0" applyBorder="0" applyAlignment="0">
      <alignment horizontal="center"/>
    </xf>
    <xf numFmtId="0" fontId="126" fillId="60" borderId="26" applyNumberFormat="0" applyFont="0" applyBorder="0" applyAlignment="0">
      <alignment horizontal="center"/>
    </xf>
    <xf numFmtId="0" fontId="126" fillId="60" borderId="26" applyNumberFormat="0" applyFont="0" applyBorder="0" applyAlignment="0">
      <alignment horizontal="center"/>
    </xf>
    <xf numFmtId="0" fontId="126" fillId="60" borderId="26" applyNumberFormat="0" applyFont="0" applyBorder="0" applyAlignment="0">
      <alignment horizontal="center"/>
    </xf>
    <xf numFmtId="0" fontId="126" fillId="60" borderId="26" applyNumberFormat="0" applyFont="0" applyBorder="0" applyAlignment="0">
      <alignment horizontal="center"/>
    </xf>
    <xf numFmtId="0" fontId="126" fillId="60" borderId="26" applyNumberFormat="0" applyFont="0" applyBorder="0" applyAlignment="0">
      <alignment horizontal="center"/>
    </xf>
    <xf numFmtId="0" fontId="126" fillId="60" borderId="26" applyNumberFormat="0" applyFont="0" applyBorder="0" applyAlignment="0">
      <alignment horizontal="center"/>
    </xf>
    <xf numFmtId="0" fontId="126" fillId="60" borderId="26" applyNumberFormat="0" applyFont="0" applyBorder="0" applyAlignment="0">
      <alignment horizontal="center"/>
    </xf>
    <xf numFmtId="0" fontId="126" fillId="60" borderId="26" applyNumberFormat="0" applyFont="0" applyBorder="0" applyAlignment="0">
      <alignment horizontal="center"/>
    </xf>
    <xf numFmtId="0" fontId="126" fillId="60" borderId="26" applyNumberFormat="0" applyFont="0" applyBorder="0" applyAlignment="0">
      <alignment horizontal="center"/>
    </xf>
    <xf numFmtId="0" fontId="126" fillId="60" borderId="26" applyNumberFormat="0" applyFont="0" applyBorder="0" applyAlignment="0">
      <alignment horizontal="center"/>
    </xf>
    <xf numFmtId="0" fontId="126" fillId="60" borderId="26" applyNumberFormat="0" applyFont="0" applyBorder="0" applyAlignment="0">
      <alignment horizontal="center"/>
    </xf>
    <xf numFmtId="0" fontId="126" fillId="60" borderId="26" applyNumberFormat="0" applyFont="0" applyBorder="0" applyAlignment="0">
      <alignment horizontal="center"/>
    </xf>
    <xf numFmtId="0" fontId="126" fillId="60" borderId="26" applyNumberFormat="0" applyFont="0" applyBorder="0" applyAlignment="0">
      <alignment horizontal="center"/>
    </xf>
    <xf numFmtId="0" fontId="126" fillId="60" borderId="26" applyNumberFormat="0" applyFont="0" applyBorder="0" applyAlignment="0">
      <alignment horizontal="center"/>
    </xf>
    <xf numFmtId="0" fontId="126" fillId="60" borderId="26" applyNumberFormat="0" applyFont="0" applyBorder="0" applyAlignment="0">
      <alignment horizontal="center"/>
    </xf>
    <xf numFmtId="0" fontId="126" fillId="60" borderId="26" applyNumberFormat="0" applyFont="0" applyBorder="0" applyAlignment="0">
      <alignment horizontal="center"/>
    </xf>
    <xf numFmtId="0" fontId="126" fillId="60" borderId="26" applyNumberFormat="0" applyFont="0" applyBorder="0" applyAlignment="0">
      <alignment horizontal="center"/>
    </xf>
    <xf numFmtId="0" fontId="126" fillId="60" borderId="26" applyNumberFormat="0" applyFont="0" applyBorder="0" applyAlignment="0">
      <alignment horizontal="center"/>
    </xf>
    <xf numFmtId="0" fontId="126" fillId="60" borderId="26" applyNumberFormat="0" applyFont="0" applyBorder="0" applyAlignment="0">
      <alignment horizontal="center"/>
    </xf>
    <xf numFmtId="0" fontId="126" fillId="60" borderId="26" applyNumberFormat="0" applyFont="0" applyBorder="0" applyAlignment="0">
      <alignment horizontal="center"/>
    </xf>
    <xf numFmtId="0" fontId="126" fillId="60" borderId="26" applyNumberFormat="0" applyFont="0" applyBorder="0" applyAlignment="0">
      <alignment horizontal="center"/>
    </xf>
    <xf numFmtId="0" fontId="126" fillId="60" borderId="26" applyNumberFormat="0" applyFont="0" applyBorder="0" applyAlignment="0">
      <alignment horizontal="center"/>
    </xf>
    <xf numFmtId="0" fontId="126" fillId="60" borderId="26" applyNumberFormat="0" applyFont="0" applyBorder="0" applyAlignment="0">
      <alignment horizontal="center"/>
    </xf>
    <xf numFmtId="0" fontId="126" fillId="60" borderId="26" applyNumberFormat="0" applyFont="0" applyBorder="0" applyAlignment="0">
      <alignment horizontal="center"/>
    </xf>
    <xf numFmtId="0" fontId="126" fillId="60" borderId="26" applyNumberFormat="0" applyFont="0" applyBorder="0" applyAlignment="0">
      <alignment horizontal="center"/>
    </xf>
    <xf numFmtId="0" fontId="126" fillId="60" borderId="26" applyNumberFormat="0" applyFont="0" applyBorder="0" applyAlignment="0">
      <alignment horizontal="center"/>
    </xf>
    <xf numFmtId="0" fontId="126" fillId="60" borderId="26" applyNumberFormat="0" applyFont="0" applyBorder="0" applyAlignment="0">
      <alignment horizontal="center"/>
    </xf>
    <xf numFmtId="0" fontId="126" fillId="60" borderId="26" applyNumberFormat="0" applyFont="0" applyBorder="0" applyAlignment="0">
      <alignment horizontal="center"/>
    </xf>
    <xf numFmtId="0" fontId="126" fillId="60" borderId="26" applyNumberFormat="0" applyFont="0" applyBorder="0" applyAlignment="0">
      <alignment horizontal="center"/>
    </xf>
    <xf numFmtId="0" fontId="126" fillId="60" borderId="26" applyNumberFormat="0" applyFont="0" applyBorder="0" applyAlignment="0">
      <alignment horizontal="center"/>
    </xf>
    <xf numFmtId="0" fontId="126" fillId="60" borderId="26" applyNumberFormat="0" applyFont="0" applyBorder="0" applyAlignment="0">
      <alignment horizontal="center"/>
    </xf>
    <xf numFmtId="0" fontId="126" fillId="60" borderId="26" applyNumberFormat="0" applyFont="0" applyBorder="0" applyAlignment="0">
      <alignment horizontal="center"/>
    </xf>
    <xf numFmtId="0" fontId="126" fillId="60" borderId="26" applyNumberFormat="0" applyFont="0" applyBorder="0" applyAlignment="0">
      <alignment horizontal="center"/>
    </xf>
    <xf numFmtId="0" fontId="126" fillId="60" borderId="26" applyNumberFormat="0" applyFont="0" applyBorder="0" applyAlignment="0">
      <alignment horizontal="center"/>
    </xf>
    <xf numFmtId="0" fontId="126" fillId="60" borderId="26" applyNumberFormat="0" applyFont="0" applyBorder="0" applyAlignment="0">
      <alignment horizontal="center"/>
    </xf>
    <xf numFmtId="0" fontId="126" fillId="60" borderId="26" applyNumberFormat="0" applyFont="0" applyBorder="0" applyAlignment="0">
      <alignment horizontal="center"/>
    </xf>
    <xf numFmtId="0" fontId="126" fillId="60" borderId="26" applyNumberFormat="0" applyFont="0" applyBorder="0" applyAlignment="0">
      <alignment horizontal="center"/>
    </xf>
    <xf numFmtId="0" fontId="126" fillId="60" borderId="26" applyNumberFormat="0" applyFont="0" applyBorder="0" applyAlignment="0">
      <alignment horizontal="center"/>
    </xf>
    <xf numFmtId="0" fontId="126" fillId="60" borderId="26" applyNumberFormat="0" applyFont="0" applyBorder="0" applyAlignment="0">
      <alignment horizontal="center"/>
    </xf>
    <xf numFmtId="0" fontId="126" fillId="60" borderId="26" applyNumberFormat="0" applyFont="0" applyBorder="0" applyAlignment="0">
      <alignment horizontal="center"/>
    </xf>
    <xf numFmtId="0" fontId="126" fillId="60" borderId="26" applyNumberFormat="0" applyFont="0" applyBorder="0" applyAlignment="0">
      <alignment horizontal="center"/>
    </xf>
    <xf numFmtId="0" fontId="126" fillId="60" borderId="26" applyNumberFormat="0" applyFont="0" applyBorder="0" applyAlignment="0">
      <alignment horizontal="center"/>
    </xf>
    <xf numFmtId="0" fontId="126" fillId="60" borderId="26" applyNumberFormat="0" applyFont="0" applyBorder="0" applyAlignment="0">
      <alignment horizontal="center"/>
    </xf>
    <xf numFmtId="0" fontId="126" fillId="60" borderId="26" applyNumberFormat="0" applyFont="0" applyBorder="0" applyAlignment="0">
      <alignment horizontal="center"/>
    </xf>
    <xf numFmtId="0" fontId="126" fillId="60" borderId="26" applyNumberFormat="0" applyFont="0" applyBorder="0" applyAlignment="0">
      <alignment horizontal="center"/>
    </xf>
    <xf numFmtId="0" fontId="126" fillId="60" borderId="26" applyNumberFormat="0" applyFont="0" applyBorder="0" applyAlignment="0">
      <alignment horizontal="center"/>
    </xf>
    <xf numFmtId="0" fontId="126" fillId="60" borderId="26" applyNumberFormat="0" applyFont="0" applyBorder="0" applyAlignment="0">
      <alignment horizontal="center"/>
    </xf>
    <xf numFmtId="0" fontId="126" fillId="60" borderId="26" applyNumberFormat="0" applyFont="0" applyBorder="0" applyAlignment="0">
      <alignment horizontal="center"/>
    </xf>
    <xf numFmtId="0" fontId="126" fillId="60" borderId="26" applyNumberFormat="0" applyFont="0" applyBorder="0" applyAlignment="0">
      <alignment horizontal="center"/>
    </xf>
    <xf numFmtId="0" fontId="126" fillId="60" borderId="26" applyNumberFormat="0" applyFont="0" applyBorder="0" applyAlignment="0">
      <alignment horizontal="center"/>
    </xf>
    <xf numFmtId="0" fontId="126" fillId="60" borderId="26" applyNumberFormat="0" applyFont="0" applyBorder="0" applyAlignment="0">
      <alignment horizontal="center"/>
    </xf>
    <xf numFmtId="0" fontId="126" fillId="60" borderId="26" applyNumberFormat="0" applyFont="0" applyBorder="0" applyAlignment="0">
      <alignment horizontal="center"/>
    </xf>
    <xf numFmtId="0" fontId="126" fillId="60" borderId="26" applyNumberFormat="0" applyFont="0" applyBorder="0" applyAlignment="0">
      <alignment horizontal="center"/>
    </xf>
    <xf numFmtId="0" fontId="126" fillId="60" borderId="26" applyNumberFormat="0" applyFont="0" applyBorder="0" applyAlignment="0">
      <alignment horizontal="center"/>
    </xf>
    <xf numFmtId="0" fontId="126" fillId="60" borderId="26" applyNumberFormat="0" applyFont="0" applyBorder="0" applyAlignment="0">
      <alignment horizontal="center"/>
    </xf>
    <xf numFmtId="0" fontId="126" fillId="60" borderId="26" applyNumberFormat="0" applyFont="0" applyBorder="0" applyAlignment="0">
      <alignment horizontal="center"/>
    </xf>
    <xf numFmtId="0" fontId="126" fillId="60" borderId="26" applyNumberFormat="0" applyFont="0" applyBorder="0" applyAlignment="0">
      <alignment horizontal="center"/>
    </xf>
    <xf numFmtId="0" fontId="126" fillId="60" borderId="26" applyNumberFormat="0" applyFont="0" applyBorder="0" applyAlignment="0">
      <alignment horizontal="center"/>
    </xf>
    <xf numFmtId="0" fontId="126" fillId="60" borderId="26" applyNumberFormat="0" applyFont="0" applyBorder="0" applyAlignment="0">
      <alignment horizontal="center"/>
    </xf>
    <xf numFmtId="0" fontId="126" fillId="60" borderId="26" applyNumberFormat="0" applyFont="0" applyBorder="0" applyAlignment="0">
      <alignment horizontal="center"/>
    </xf>
    <xf numFmtId="0" fontId="126" fillId="60" borderId="26" applyNumberFormat="0" applyFont="0" applyBorder="0" applyAlignment="0">
      <alignment horizontal="center"/>
    </xf>
    <xf numFmtId="0" fontId="126" fillId="60" borderId="26" applyNumberFormat="0" applyFont="0" applyBorder="0" applyAlignment="0">
      <alignment horizontal="center"/>
    </xf>
    <xf numFmtId="0" fontId="126" fillId="60" borderId="26" applyNumberFormat="0" applyFont="0" applyBorder="0" applyAlignment="0">
      <alignment horizontal="center"/>
    </xf>
    <xf numFmtId="0" fontId="126" fillId="60" borderId="26" applyNumberFormat="0" applyFont="0" applyBorder="0" applyAlignment="0">
      <alignment horizontal="center"/>
    </xf>
    <xf numFmtId="0" fontId="126" fillId="60" borderId="26" applyNumberFormat="0" applyFont="0" applyBorder="0" applyAlignment="0">
      <alignment horizontal="center"/>
    </xf>
    <xf numFmtId="0" fontId="126" fillId="60" borderId="26" applyNumberFormat="0" applyFont="0" applyBorder="0" applyAlignment="0">
      <alignment horizontal="center"/>
    </xf>
    <xf numFmtId="0" fontId="126" fillId="60" borderId="26" applyNumberFormat="0" applyFont="0" applyBorder="0" applyAlignment="0">
      <alignment horizontal="center"/>
    </xf>
    <xf numFmtId="0" fontId="126" fillId="60" borderId="26" applyNumberFormat="0" applyFont="0" applyBorder="0" applyAlignment="0">
      <alignment horizontal="center"/>
    </xf>
    <xf numFmtId="0" fontId="126" fillId="60" borderId="26" applyNumberFormat="0" applyFont="0" applyBorder="0" applyAlignment="0">
      <alignment horizontal="center"/>
    </xf>
    <xf numFmtId="0" fontId="126" fillId="60" borderId="26" applyNumberFormat="0" applyFont="0" applyBorder="0" applyAlignment="0">
      <alignment horizontal="center"/>
    </xf>
    <xf numFmtId="0" fontId="126" fillId="60" borderId="26" applyNumberFormat="0" applyFont="0" applyBorder="0" applyAlignment="0">
      <alignment horizontal="center"/>
    </xf>
    <xf numFmtId="0" fontId="126" fillId="60" borderId="26" applyNumberFormat="0" applyFont="0" applyBorder="0" applyAlignment="0">
      <alignment horizontal="center"/>
    </xf>
    <xf numFmtId="0" fontId="126" fillId="60" borderId="26" applyNumberFormat="0" applyFont="0" applyBorder="0" applyAlignment="0">
      <alignment horizontal="center"/>
    </xf>
    <xf numFmtId="0" fontId="126" fillId="60" borderId="26" applyNumberFormat="0" applyFont="0" applyBorder="0" applyAlignment="0">
      <alignment horizontal="center"/>
    </xf>
    <xf numFmtId="0" fontId="126" fillId="60" borderId="26" applyNumberFormat="0" applyFont="0" applyBorder="0" applyAlignment="0">
      <alignment horizontal="center"/>
    </xf>
    <xf numFmtId="0" fontId="126" fillId="60" borderId="26" applyNumberFormat="0" applyFont="0" applyBorder="0" applyAlignment="0">
      <alignment horizontal="center"/>
    </xf>
    <xf numFmtId="0" fontId="126" fillId="60" borderId="26" applyNumberFormat="0" applyFont="0" applyBorder="0" applyAlignment="0">
      <alignment horizontal="center"/>
    </xf>
    <xf numFmtId="0" fontId="126" fillId="60" borderId="26" applyNumberFormat="0" applyFont="0" applyBorder="0" applyAlignment="0">
      <alignment horizontal="center"/>
    </xf>
    <xf numFmtId="0" fontId="126" fillId="60" borderId="26" applyNumberFormat="0" applyFont="0" applyBorder="0" applyAlignment="0">
      <alignment horizontal="center"/>
    </xf>
    <xf numFmtId="0" fontId="126" fillId="60" borderId="26" applyNumberFormat="0" applyFont="0" applyBorder="0" applyAlignment="0">
      <alignment horizontal="center"/>
    </xf>
    <xf numFmtId="0" fontId="126" fillId="60" borderId="26" applyNumberFormat="0" applyFont="0" applyBorder="0" applyAlignment="0">
      <alignment horizontal="center"/>
    </xf>
    <xf numFmtId="0" fontId="126" fillId="60" borderId="26" applyNumberFormat="0" applyFont="0" applyBorder="0" applyAlignment="0">
      <alignment horizontal="center"/>
    </xf>
    <xf numFmtId="0" fontId="126" fillId="60" borderId="26" applyNumberFormat="0" applyFont="0" applyBorder="0" applyAlignment="0">
      <alignment horizontal="center"/>
    </xf>
    <xf numFmtId="0" fontId="126" fillId="60" borderId="26" applyNumberFormat="0" applyFont="0" applyBorder="0" applyAlignment="0">
      <alignment horizontal="center"/>
    </xf>
    <xf numFmtId="0" fontId="126" fillId="60" borderId="26" applyNumberFormat="0" applyFont="0" applyBorder="0" applyAlignment="0">
      <alignment horizontal="center"/>
    </xf>
    <xf numFmtId="0" fontId="126" fillId="60" borderId="26" applyNumberFormat="0" applyFont="0" applyBorder="0" applyAlignment="0">
      <alignment horizontal="center"/>
    </xf>
    <xf numFmtId="0" fontId="126" fillId="60" borderId="26" applyNumberFormat="0" applyFont="0" applyBorder="0" applyAlignment="0">
      <alignment horizontal="center"/>
    </xf>
    <xf numFmtId="0" fontId="126" fillId="60" borderId="26" applyNumberFormat="0" applyFont="0" applyBorder="0" applyAlignment="0">
      <alignment horizontal="center"/>
    </xf>
    <xf numFmtId="0" fontId="126" fillId="60" borderId="26" applyNumberFormat="0" applyFont="0" applyBorder="0" applyAlignment="0">
      <alignment horizontal="center"/>
    </xf>
    <xf numFmtId="0" fontId="126" fillId="60" borderId="26" applyNumberFormat="0" applyFont="0" applyBorder="0" applyAlignment="0">
      <alignment horizontal="center"/>
    </xf>
    <xf numFmtId="0" fontId="126" fillId="60" borderId="26" applyNumberFormat="0" applyFont="0" applyBorder="0" applyAlignment="0">
      <alignment horizontal="center"/>
    </xf>
    <xf numFmtId="0" fontId="126" fillId="60" borderId="26" applyNumberFormat="0" applyFont="0" applyBorder="0" applyAlignment="0">
      <alignment horizontal="center"/>
    </xf>
    <xf numFmtId="0" fontId="126" fillId="60" borderId="26" applyNumberFormat="0" applyFont="0" applyBorder="0" applyAlignment="0">
      <alignment horizontal="center"/>
    </xf>
    <xf numFmtId="0" fontId="126" fillId="60" borderId="26" applyNumberFormat="0" applyFont="0" applyBorder="0" applyAlignment="0">
      <alignment horizontal="center"/>
    </xf>
    <xf numFmtId="0" fontId="126" fillId="60" borderId="26" applyNumberFormat="0" applyFont="0" applyBorder="0" applyAlignment="0">
      <alignment horizontal="center"/>
    </xf>
    <xf numFmtId="0" fontId="126" fillId="60" borderId="26" applyNumberFormat="0" applyFont="0" applyBorder="0" applyAlignment="0">
      <alignment horizontal="center"/>
    </xf>
    <xf numFmtId="0" fontId="126" fillId="60" borderId="26" applyNumberFormat="0" applyFont="0" applyBorder="0" applyAlignment="0">
      <alignment horizontal="center"/>
    </xf>
    <xf numFmtId="0" fontId="126" fillId="60" borderId="26" applyNumberFormat="0" applyFont="0" applyBorder="0" applyAlignment="0">
      <alignment horizontal="center"/>
    </xf>
    <xf numFmtId="0" fontId="126" fillId="60" borderId="26" applyNumberFormat="0" applyFont="0" applyBorder="0" applyAlignment="0">
      <alignment horizontal="center"/>
    </xf>
    <xf numFmtId="0" fontId="126" fillId="60" borderId="26" applyNumberFormat="0" applyFont="0" applyBorder="0" applyAlignment="0">
      <alignment horizontal="center"/>
    </xf>
    <xf numFmtId="0" fontId="126" fillId="60" borderId="26" applyNumberFormat="0" applyFont="0" applyBorder="0" applyAlignment="0">
      <alignment horizontal="center"/>
    </xf>
    <xf numFmtId="0" fontId="126" fillId="60" borderId="26" applyNumberFormat="0" applyFont="0" applyBorder="0" applyAlignment="0">
      <alignment horizontal="center"/>
    </xf>
    <xf numFmtId="0" fontId="126" fillId="60" borderId="26" applyNumberFormat="0" applyFont="0" applyBorder="0" applyAlignment="0">
      <alignment horizontal="center"/>
    </xf>
    <xf numFmtId="0" fontId="126" fillId="60" borderId="26" applyNumberFormat="0" applyFont="0" applyBorder="0" applyAlignment="0">
      <alignment horizontal="center"/>
    </xf>
    <xf numFmtId="0" fontId="126" fillId="60" borderId="26" applyNumberFormat="0" applyFont="0" applyBorder="0" applyAlignment="0">
      <alignment horizontal="center"/>
    </xf>
    <xf numFmtId="0" fontId="126" fillId="60" borderId="26" applyNumberFormat="0" applyFont="0" applyBorder="0" applyAlignment="0">
      <alignment horizontal="center"/>
    </xf>
    <xf numFmtId="0" fontId="126" fillId="60" borderId="26" applyNumberFormat="0" applyFont="0" applyBorder="0" applyAlignment="0">
      <alignment horizontal="center"/>
    </xf>
    <xf numFmtId="0" fontId="126" fillId="60" borderId="26" applyNumberFormat="0" applyFont="0" applyBorder="0" applyAlignment="0">
      <alignment horizontal="center"/>
    </xf>
    <xf numFmtId="0" fontId="126" fillId="60" borderId="26" applyNumberFormat="0" applyFont="0" applyBorder="0" applyAlignment="0">
      <alignment horizontal="center"/>
    </xf>
    <xf numFmtId="0" fontId="126" fillId="60" borderId="26" applyNumberFormat="0" applyFont="0" applyBorder="0" applyAlignment="0">
      <alignment horizontal="center"/>
    </xf>
    <xf numFmtId="0" fontId="126" fillId="60" borderId="26" applyNumberFormat="0" applyFont="0" applyBorder="0" applyAlignment="0">
      <alignment horizontal="center"/>
    </xf>
    <xf numFmtId="0" fontId="126" fillId="60" borderId="26" applyNumberFormat="0" applyFont="0" applyBorder="0" applyAlignment="0">
      <alignment horizontal="center"/>
    </xf>
    <xf numFmtId="0" fontId="126" fillId="60" borderId="26" applyNumberFormat="0" applyFont="0" applyBorder="0" applyAlignment="0">
      <alignment horizontal="center"/>
    </xf>
    <xf numFmtId="0" fontId="126" fillId="60" borderId="26" applyNumberFormat="0" applyFont="0" applyBorder="0" applyAlignment="0">
      <alignment horizontal="center"/>
    </xf>
    <xf numFmtId="0" fontId="126" fillId="60" borderId="26" applyNumberFormat="0" applyFont="0" applyBorder="0" applyAlignment="0">
      <alignment horizontal="center"/>
    </xf>
    <xf numFmtId="0" fontId="126" fillId="60" borderId="26" applyNumberFormat="0" applyFont="0" applyBorder="0" applyAlignment="0">
      <alignment horizontal="center"/>
    </xf>
    <xf numFmtId="0" fontId="126" fillId="60" borderId="26" applyNumberFormat="0" applyFont="0" applyBorder="0" applyAlignment="0">
      <alignment horizontal="center"/>
    </xf>
    <xf numFmtId="0" fontId="126" fillId="60" borderId="26" applyNumberFormat="0" applyFont="0" applyBorder="0" applyAlignment="0">
      <alignment horizontal="center"/>
    </xf>
    <xf numFmtId="0" fontId="126" fillId="60" borderId="26" applyNumberFormat="0" applyFont="0" applyBorder="0" applyAlignment="0">
      <alignment horizontal="center"/>
    </xf>
    <xf numFmtId="0" fontId="126" fillId="60" borderId="26" applyNumberFormat="0" applyFont="0" applyBorder="0" applyAlignment="0">
      <alignment horizontal="center"/>
    </xf>
    <xf numFmtId="0" fontId="126" fillId="60" borderId="26" applyNumberFormat="0" applyFont="0" applyBorder="0" applyAlignment="0">
      <alignment horizontal="center"/>
    </xf>
    <xf numFmtId="0" fontId="126" fillId="60" borderId="26" applyNumberFormat="0" applyFont="0" applyBorder="0" applyAlignment="0">
      <alignment horizontal="center"/>
    </xf>
    <xf numFmtId="0" fontId="126" fillId="60" borderId="26" applyNumberFormat="0" applyFont="0" applyBorder="0" applyAlignment="0">
      <alignment horizontal="center"/>
    </xf>
    <xf numFmtId="0" fontId="126" fillId="60" borderId="26" applyNumberFormat="0" applyFont="0" applyBorder="0" applyAlignment="0">
      <alignment horizontal="center"/>
    </xf>
    <xf numFmtId="0" fontId="126" fillId="60" borderId="26" applyNumberFormat="0" applyFont="0" applyBorder="0" applyAlignment="0">
      <alignment horizontal="center"/>
    </xf>
    <xf numFmtId="0" fontId="126" fillId="60" borderId="26" applyNumberFormat="0" applyFont="0" applyBorder="0" applyAlignment="0">
      <alignment horizontal="center"/>
    </xf>
    <xf numFmtId="0" fontId="126" fillId="60" borderId="26" applyNumberFormat="0" applyFont="0" applyBorder="0" applyAlignment="0">
      <alignment horizontal="center"/>
    </xf>
    <xf numFmtId="0" fontId="126" fillId="60" borderId="26" applyNumberFormat="0" applyFont="0" applyBorder="0" applyAlignment="0">
      <alignment horizontal="center"/>
    </xf>
    <xf numFmtId="0" fontId="126" fillId="60" borderId="26" applyNumberFormat="0" applyFont="0" applyBorder="0" applyAlignment="0">
      <alignment horizontal="center"/>
    </xf>
    <xf numFmtId="0" fontId="126" fillId="60" borderId="26" applyNumberFormat="0" applyFont="0" applyBorder="0" applyAlignment="0">
      <alignment horizontal="center"/>
    </xf>
    <xf numFmtId="0" fontId="126" fillId="60" borderId="26" applyNumberFormat="0" applyFont="0" applyBorder="0" applyAlignment="0">
      <alignment horizontal="center"/>
    </xf>
    <xf numFmtId="0" fontId="126" fillId="60" borderId="26" applyNumberFormat="0" applyFont="0" applyBorder="0" applyAlignment="0">
      <alignment horizontal="center"/>
    </xf>
    <xf numFmtId="0" fontId="126" fillId="60" borderId="26" applyNumberFormat="0" applyFont="0" applyBorder="0" applyAlignment="0">
      <alignment horizontal="center"/>
    </xf>
    <xf numFmtId="0" fontId="126" fillId="60" borderId="26" applyNumberFormat="0" applyFont="0" applyBorder="0" applyAlignment="0">
      <alignment horizontal="center"/>
    </xf>
    <xf numFmtId="0" fontId="126" fillId="60" borderId="26" applyNumberFormat="0" applyFont="0" applyBorder="0" applyAlignment="0">
      <alignment horizontal="center"/>
    </xf>
    <xf numFmtId="0" fontId="126" fillId="60" borderId="26" applyNumberFormat="0" applyFont="0" applyBorder="0" applyAlignment="0">
      <alignment horizontal="center"/>
    </xf>
    <xf numFmtId="0" fontId="126" fillId="60" borderId="26" applyNumberFormat="0" applyFont="0" applyBorder="0" applyAlignment="0">
      <alignment horizontal="center"/>
    </xf>
    <xf numFmtId="0" fontId="126" fillId="60" borderId="26" applyNumberFormat="0" applyFont="0" applyBorder="0" applyAlignment="0">
      <alignment horizontal="center"/>
    </xf>
    <xf numFmtId="0" fontId="126" fillId="60" borderId="26" applyNumberFormat="0" applyFont="0" applyBorder="0" applyAlignment="0">
      <alignment horizontal="center"/>
    </xf>
    <xf numFmtId="0" fontId="126" fillId="60" borderId="26" applyNumberFormat="0" applyFont="0" applyBorder="0" applyAlignment="0">
      <alignment horizontal="center"/>
    </xf>
    <xf numFmtId="0" fontId="126" fillId="60" borderId="26" applyNumberFormat="0" applyFont="0" applyBorder="0" applyAlignment="0">
      <alignment horizontal="center"/>
    </xf>
    <xf numFmtId="0" fontId="126" fillId="60" borderId="26" applyNumberFormat="0" applyFont="0" applyBorder="0" applyAlignment="0">
      <alignment horizontal="center"/>
    </xf>
    <xf numFmtId="0" fontId="126" fillId="60" borderId="26" applyNumberFormat="0" applyFont="0" applyBorder="0" applyAlignment="0">
      <alignment horizontal="center"/>
    </xf>
    <xf numFmtId="0" fontId="126" fillId="60" borderId="26" applyNumberFormat="0" applyFont="0" applyBorder="0" applyAlignment="0">
      <alignment horizontal="center"/>
    </xf>
    <xf numFmtId="0" fontId="126" fillId="60" borderId="26" applyNumberFormat="0" applyFont="0" applyBorder="0" applyAlignment="0">
      <alignment horizontal="center"/>
    </xf>
    <xf numFmtId="0" fontId="126" fillId="60" borderId="26" applyNumberFormat="0" applyFont="0" applyBorder="0" applyAlignment="0">
      <alignment horizontal="center"/>
    </xf>
    <xf numFmtId="0" fontId="126" fillId="60" borderId="26" applyNumberFormat="0" applyFont="0" applyBorder="0" applyAlignment="0">
      <alignment horizontal="center"/>
    </xf>
    <xf numFmtId="0" fontId="126" fillId="60" borderId="26" applyNumberFormat="0" applyFont="0" applyBorder="0" applyAlignment="0">
      <alignment horizontal="center"/>
    </xf>
    <xf numFmtId="0" fontId="126" fillId="60" borderId="26" applyNumberFormat="0" applyFont="0" applyBorder="0" applyAlignment="0">
      <alignment horizontal="center"/>
    </xf>
    <xf numFmtId="0" fontId="126" fillId="60" borderId="26" applyNumberFormat="0" applyFont="0" applyBorder="0" applyAlignment="0">
      <alignment horizontal="center"/>
    </xf>
    <xf numFmtId="0" fontId="126" fillId="60" borderId="26" applyNumberFormat="0" applyFont="0" applyBorder="0" applyAlignment="0">
      <alignment horizontal="center"/>
    </xf>
    <xf numFmtId="0" fontId="126" fillId="60" borderId="26" applyNumberFormat="0" applyFont="0" applyBorder="0" applyAlignment="0">
      <alignment horizontal="center"/>
    </xf>
    <xf numFmtId="0" fontId="126" fillId="60" borderId="26" applyNumberFormat="0" applyFont="0" applyBorder="0" applyAlignment="0">
      <alignment horizontal="center"/>
    </xf>
    <xf numFmtId="0" fontId="126" fillId="60" borderId="26" applyNumberFormat="0" applyFont="0" applyBorder="0" applyAlignment="0">
      <alignment horizontal="center"/>
    </xf>
    <xf numFmtId="0" fontId="126" fillId="60" borderId="26" applyNumberFormat="0" applyFont="0" applyBorder="0" applyAlignment="0">
      <alignment horizontal="center"/>
    </xf>
    <xf numFmtId="0" fontId="126" fillId="60" borderId="26" applyNumberFormat="0" applyFont="0" applyBorder="0" applyAlignment="0">
      <alignment horizontal="center"/>
    </xf>
    <xf numFmtId="0" fontId="126" fillId="60" borderId="26" applyNumberFormat="0" applyFont="0" applyBorder="0" applyAlignment="0">
      <alignment horizontal="center"/>
    </xf>
    <xf numFmtId="0" fontId="126" fillId="60" borderId="26" applyNumberFormat="0" applyFont="0" applyBorder="0" applyAlignment="0">
      <alignment horizontal="center"/>
    </xf>
    <xf numFmtId="0" fontId="126" fillId="60" borderId="26" applyNumberFormat="0" applyFont="0" applyBorder="0" applyAlignment="0">
      <alignment horizontal="center"/>
    </xf>
    <xf numFmtId="0" fontId="126" fillId="60" borderId="26" applyNumberFormat="0" applyFont="0" applyBorder="0" applyAlignment="0">
      <alignment horizontal="center"/>
    </xf>
    <xf numFmtId="0" fontId="126" fillId="60" borderId="26" applyNumberFormat="0" applyFont="0" applyBorder="0" applyAlignment="0">
      <alignment horizontal="center"/>
    </xf>
    <xf numFmtId="0" fontId="126" fillId="60" borderId="26" applyNumberFormat="0" applyFont="0" applyBorder="0" applyAlignment="0">
      <alignment horizontal="center"/>
    </xf>
    <xf numFmtId="0" fontId="126" fillId="60" borderId="26" applyNumberFormat="0" applyFont="0" applyBorder="0" applyAlignment="0">
      <alignment horizontal="center"/>
    </xf>
    <xf numFmtId="0" fontId="126" fillId="60" borderId="26" applyNumberFormat="0" applyFont="0" applyBorder="0" applyAlignment="0">
      <alignment horizontal="center"/>
    </xf>
    <xf numFmtId="0" fontId="126" fillId="60" borderId="26" applyNumberFormat="0" applyFont="0" applyBorder="0" applyAlignment="0">
      <alignment horizontal="center"/>
    </xf>
    <xf numFmtId="0" fontId="126" fillId="60" borderId="26" applyNumberFormat="0" applyFont="0" applyBorder="0" applyAlignment="0">
      <alignment horizontal="center"/>
    </xf>
    <xf numFmtId="0" fontId="126" fillId="60" borderId="26" applyNumberFormat="0" applyFont="0" applyBorder="0" applyAlignment="0">
      <alignment horizontal="center"/>
    </xf>
    <xf numFmtId="0" fontId="126" fillId="60" borderId="26" applyNumberFormat="0" applyFont="0" applyBorder="0" applyAlignment="0">
      <alignment horizontal="center"/>
    </xf>
    <xf numFmtId="0" fontId="127" fillId="64" borderId="0"/>
    <xf numFmtId="0" fontId="2" fillId="64" borderId="0"/>
    <xf numFmtId="0" fontId="126" fillId="99" borderId="26" applyNumberFormat="0" applyFont="0" applyBorder="0" applyAlignment="0">
      <protection locked="0"/>
    </xf>
    <xf numFmtId="0" fontId="126" fillId="99" borderId="26" applyNumberFormat="0" applyFont="0" applyBorder="0" applyAlignment="0">
      <protection locked="0"/>
    </xf>
    <xf numFmtId="0" fontId="126" fillId="99" borderId="26" applyNumberFormat="0" applyFont="0" applyBorder="0" applyAlignment="0">
      <protection locked="0"/>
    </xf>
    <xf numFmtId="0" fontId="126" fillId="99" borderId="26" applyNumberFormat="0" applyFont="0" applyBorder="0" applyAlignment="0">
      <protection locked="0"/>
    </xf>
    <xf numFmtId="0" fontId="126" fillId="99" borderId="26" applyNumberFormat="0" applyFont="0" applyBorder="0" applyAlignment="0">
      <protection locked="0"/>
    </xf>
    <xf numFmtId="0" fontId="126" fillId="99" borderId="26" applyNumberFormat="0" applyFont="0" applyBorder="0" applyAlignment="0">
      <protection locked="0"/>
    </xf>
    <xf numFmtId="0" fontId="126" fillId="99" borderId="26" applyNumberFormat="0" applyFont="0" applyBorder="0" applyAlignment="0">
      <protection locked="0"/>
    </xf>
    <xf numFmtId="0" fontId="126" fillId="99" borderId="26" applyNumberFormat="0" applyFont="0" applyBorder="0" applyAlignment="0">
      <protection locked="0"/>
    </xf>
    <xf numFmtId="0" fontId="126" fillId="99" borderId="26" applyNumberFormat="0" applyFont="0" applyBorder="0" applyAlignment="0">
      <protection locked="0"/>
    </xf>
    <xf numFmtId="0" fontId="126" fillId="99" borderId="26" applyNumberFormat="0" applyFont="0" applyBorder="0" applyAlignment="0">
      <protection locked="0"/>
    </xf>
    <xf numFmtId="0" fontId="126" fillId="99" borderId="26" applyNumberFormat="0" applyFont="0" applyBorder="0" applyAlignment="0">
      <protection locked="0"/>
    </xf>
    <xf numFmtId="0" fontId="126" fillId="99" borderId="26" applyNumberFormat="0" applyFont="0" applyBorder="0" applyAlignment="0">
      <protection locked="0"/>
    </xf>
    <xf numFmtId="0" fontId="126" fillId="99" borderId="26" applyNumberFormat="0" applyFont="0" applyBorder="0" applyAlignment="0">
      <protection locked="0"/>
    </xf>
    <xf numFmtId="0" fontId="126" fillId="99" borderId="26" applyNumberFormat="0" applyFont="0" applyBorder="0" applyAlignment="0">
      <protection locked="0"/>
    </xf>
    <xf numFmtId="0" fontId="126" fillId="99" borderId="26" applyNumberFormat="0" applyFont="0" applyBorder="0" applyAlignment="0">
      <protection locked="0"/>
    </xf>
    <xf numFmtId="0" fontId="126" fillId="99" borderId="26" applyNumberFormat="0" applyFont="0" applyBorder="0" applyAlignment="0">
      <protection locked="0"/>
    </xf>
    <xf numFmtId="0" fontId="126" fillId="99" borderId="26" applyNumberFormat="0" applyFont="0" applyBorder="0" applyAlignment="0">
      <protection locked="0"/>
    </xf>
    <xf numFmtId="0" fontId="126" fillId="99" borderId="26" applyNumberFormat="0" applyFont="0" applyBorder="0" applyAlignment="0">
      <protection locked="0"/>
    </xf>
    <xf numFmtId="0" fontId="126" fillId="99" borderId="26" applyNumberFormat="0" applyFont="0" applyBorder="0" applyAlignment="0">
      <protection locked="0"/>
    </xf>
    <xf numFmtId="0" fontId="126" fillId="99" borderId="26" applyNumberFormat="0" applyFont="0" applyBorder="0" applyAlignment="0">
      <protection locked="0"/>
    </xf>
    <xf numFmtId="0" fontId="126" fillId="99" borderId="26" applyNumberFormat="0" applyFont="0" applyBorder="0" applyAlignment="0">
      <protection locked="0"/>
    </xf>
    <xf numFmtId="0" fontId="126" fillId="99" borderId="26" applyNumberFormat="0" applyFont="0" applyBorder="0" applyAlignment="0">
      <protection locked="0"/>
    </xf>
    <xf numFmtId="0" fontId="126" fillId="99" borderId="26" applyNumberFormat="0" applyFont="0" applyBorder="0" applyAlignment="0">
      <protection locked="0"/>
    </xf>
    <xf numFmtId="0" fontId="126" fillId="99" borderId="26" applyNumberFormat="0" applyFont="0" applyBorder="0" applyAlignment="0">
      <protection locked="0"/>
    </xf>
    <xf numFmtId="0" fontId="126" fillId="99" borderId="26" applyNumberFormat="0" applyFont="0" applyBorder="0" applyAlignment="0">
      <protection locked="0"/>
    </xf>
    <xf numFmtId="0" fontId="126" fillId="99" borderId="26" applyNumberFormat="0" applyFont="0" applyBorder="0" applyAlignment="0">
      <protection locked="0"/>
    </xf>
    <xf numFmtId="0" fontId="126" fillId="99" borderId="26" applyNumberFormat="0" applyFont="0" applyBorder="0" applyAlignment="0">
      <protection locked="0"/>
    </xf>
    <xf numFmtId="0" fontId="126" fillId="99" borderId="26" applyNumberFormat="0" applyFont="0" applyBorder="0" applyAlignment="0">
      <protection locked="0"/>
    </xf>
    <xf numFmtId="0" fontId="126" fillId="99" borderId="26" applyNumberFormat="0" applyFont="0" applyBorder="0" applyAlignment="0">
      <protection locked="0"/>
    </xf>
    <xf numFmtId="0" fontId="126" fillId="99" borderId="26" applyNumberFormat="0" applyFont="0" applyBorder="0" applyAlignment="0">
      <protection locked="0"/>
    </xf>
    <xf numFmtId="0" fontId="126" fillId="99" borderId="26" applyNumberFormat="0" applyFont="0" applyBorder="0" applyAlignment="0">
      <protection locked="0"/>
    </xf>
    <xf numFmtId="0" fontId="126" fillId="99" borderId="26" applyNumberFormat="0" applyFont="0" applyBorder="0" applyAlignment="0">
      <protection locked="0"/>
    </xf>
    <xf numFmtId="0" fontId="126" fillId="99" borderId="26" applyNumberFormat="0" applyFont="0" applyBorder="0" applyAlignment="0">
      <protection locked="0"/>
    </xf>
    <xf numFmtId="0" fontId="126" fillId="99" borderId="26" applyNumberFormat="0" applyFont="0" applyBorder="0" applyAlignment="0">
      <protection locked="0"/>
    </xf>
    <xf numFmtId="0" fontId="126" fillId="99" borderId="26" applyNumberFormat="0" applyFont="0" applyBorder="0" applyAlignment="0">
      <protection locked="0"/>
    </xf>
    <xf numFmtId="0" fontId="126" fillId="99" borderId="26" applyNumberFormat="0" applyFont="0" applyBorder="0" applyAlignment="0">
      <protection locked="0"/>
    </xf>
    <xf numFmtId="0" fontId="126" fillId="99" borderId="26" applyNumberFormat="0" applyFont="0" applyBorder="0" applyAlignment="0">
      <protection locked="0"/>
    </xf>
    <xf numFmtId="0" fontId="126" fillId="99" borderId="26" applyNumberFormat="0" applyFont="0" applyBorder="0" applyAlignment="0">
      <protection locked="0"/>
    </xf>
    <xf numFmtId="0" fontId="126" fillId="99" borderId="26" applyNumberFormat="0" applyFont="0" applyBorder="0" applyAlignment="0">
      <protection locked="0"/>
    </xf>
    <xf numFmtId="0" fontId="126" fillId="99" borderId="26" applyNumberFormat="0" applyFont="0" applyBorder="0" applyAlignment="0">
      <protection locked="0"/>
    </xf>
    <xf numFmtId="0" fontId="126" fillId="99" borderId="26" applyNumberFormat="0" applyFont="0" applyBorder="0" applyAlignment="0">
      <protection locked="0"/>
    </xf>
    <xf numFmtId="0" fontId="126" fillId="99" borderId="26" applyNumberFormat="0" applyFont="0" applyBorder="0" applyAlignment="0">
      <protection locked="0"/>
    </xf>
    <xf numFmtId="0" fontId="126" fillId="99" borderId="26" applyNumberFormat="0" applyFont="0" applyBorder="0" applyAlignment="0">
      <protection locked="0"/>
    </xf>
    <xf numFmtId="0" fontId="126" fillId="99" borderId="26" applyNumberFormat="0" applyFont="0" applyBorder="0" applyAlignment="0">
      <protection locked="0"/>
    </xf>
    <xf numFmtId="0" fontId="126" fillId="99" borderId="26" applyNumberFormat="0" applyFont="0" applyBorder="0" applyAlignment="0">
      <protection locked="0"/>
    </xf>
    <xf numFmtId="0" fontId="126" fillId="99" borderId="26" applyNumberFormat="0" applyFont="0" applyBorder="0" applyAlignment="0">
      <protection locked="0"/>
    </xf>
    <xf numFmtId="0" fontId="126" fillId="99" borderId="26" applyNumberFormat="0" applyFont="0" applyBorder="0" applyAlignment="0">
      <protection locked="0"/>
    </xf>
    <xf numFmtId="0" fontId="126" fillId="99" borderId="26" applyNumberFormat="0" applyFont="0" applyBorder="0" applyAlignment="0">
      <protection locked="0"/>
    </xf>
    <xf numFmtId="0" fontId="126" fillId="99" borderId="26" applyNumberFormat="0" applyFont="0" applyBorder="0" applyAlignment="0">
      <protection locked="0"/>
    </xf>
    <xf numFmtId="0" fontId="126" fillId="99" borderId="26" applyNumberFormat="0" applyFont="0" applyBorder="0" applyAlignment="0">
      <protection locked="0"/>
    </xf>
    <xf numFmtId="0" fontId="126" fillId="99" borderId="26" applyNumberFormat="0" applyFont="0" applyBorder="0" applyAlignment="0">
      <protection locked="0"/>
    </xf>
    <xf numFmtId="0" fontId="126" fillId="99" borderId="26" applyNumberFormat="0" applyFont="0" applyBorder="0" applyAlignment="0">
      <protection locked="0"/>
    </xf>
    <xf numFmtId="0" fontId="126" fillId="99" borderId="26" applyNumberFormat="0" applyFont="0" applyBorder="0" applyAlignment="0">
      <protection locked="0"/>
    </xf>
    <xf numFmtId="0" fontId="126" fillId="99" borderId="26" applyNumberFormat="0" applyFont="0" applyBorder="0" applyAlignment="0">
      <protection locked="0"/>
    </xf>
    <xf numFmtId="0" fontId="126" fillId="99" borderId="26" applyNumberFormat="0" applyFont="0" applyBorder="0" applyAlignment="0">
      <protection locked="0"/>
    </xf>
    <xf numFmtId="0" fontId="126" fillId="99" borderId="26" applyNumberFormat="0" applyFont="0" applyBorder="0" applyAlignment="0">
      <protection locked="0"/>
    </xf>
    <xf numFmtId="0" fontId="126" fillId="99" borderId="26" applyNumberFormat="0" applyFont="0" applyBorder="0" applyAlignment="0">
      <protection locked="0"/>
    </xf>
    <xf numFmtId="0" fontId="126" fillId="99" borderId="26" applyNumberFormat="0" applyFont="0" applyBorder="0" applyAlignment="0">
      <protection locked="0"/>
    </xf>
    <xf numFmtId="0" fontId="126" fillId="99" borderId="26" applyNumberFormat="0" applyFont="0" applyBorder="0" applyAlignment="0">
      <protection locked="0"/>
    </xf>
    <xf numFmtId="0" fontId="126" fillId="99" borderId="26" applyNumberFormat="0" applyFont="0" applyBorder="0" applyAlignment="0">
      <protection locked="0"/>
    </xf>
    <xf numFmtId="0" fontId="126" fillId="99" borderId="26" applyNumberFormat="0" applyFont="0" applyBorder="0" applyAlignment="0">
      <protection locked="0"/>
    </xf>
    <xf numFmtId="0" fontId="126" fillId="99" borderId="26" applyNumberFormat="0" applyFont="0" applyBorder="0" applyAlignment="0">
      <protection locked="0"/>
    </xf>
    <xf numFmtId="0" fontId="126" fillId="99" borderId="26" applyNumberFormat="0" applyFont="0" applyBorder="0" applyAlignment="0">
      <protection locked="0"/>
    </xf>
    <xf numFmtId="0" fontId="126" fillId="99" borderId="26" applyNumberFormat="0" applyFont="0" applyBorder="0" applyAlignment="0">
      <protection locked="0"/>
    </xf>
    <xf numFmtId="0" fontId="126" fillId="99" borderId="26" applyNumberFormat="0" applyFont="0" applyBorder="0" applyAlignment="0">
      <protection locked="0"/>
    </xf>
    <xf numFmtId="0" fontId="126" fillId="99" borderId="26" applyNumberFormat="0" applyFont="0" applyBorder="0" applyAlignment="0">
      <protection locked="0"/>
    </xf>
    <xf numFmtId="0" fontId="126" fillId="99" borderId="26" applyNumberFormat="0" applyFont="0" applyBorder="0" applyAlignment="0">
      <protection locked="0"/>
    </xf>
    <xf numFmtId="0" fontId="126" fillId="99" borderId="26" applyNumberFormat="0" applyFont="0" applyBorder="0" applyAlignment="0">
      <protection locked="0"/>
    </xf>
    <xf numFmtId="0" fontId="126" fillId="99" borderId="26" applyNumberFormat="0" applyFont="0" applyBorder="0" applyAlignment="0">
      <protection locked="0"/>
    </xf>
    <xf numFmtId="0" fontId="126" fillId="99" borderId="26" applyNumberFormat="0" applyFont="0" applyBorder="0" applyAlignment="0">
      <protection locked="0"/>
    </xf>
    <xf numFmtId="0" fontId="126" fillId="99" borderId="26" applyNumberFormat="0" applyFont="0" applyBorder="0" applyAlignment="0">
      <protection locked="0"/>
    </xf>
    <xf numFmtId="0" fontId="126" fillId="99" borderId="26" applyNumberFormat="0" applyFont="0" applyBorder="0" applyAlignment="0">
      <protection locked="0"/>
    </xf>
    <xf numFmtId="0" fontId="126" fillId="99" borderId="26" applyNumberFormat="0" applyFont="0" applyBorder="0" applyAlignment="0">
      <protection locked="0"/>
    </xf>
    <xf numFmtId="0" fontId="126" fillId="99" borderId="26" applyNumberFormat="0" applyFont="0" applyBorder="0" applyAlignment="0">
      <protection locked="0"/>
    </xf>
    <xf numFmtId="0" fontId="126" fillId="99" borderId="26" applyNumberFormat="0" applyFont="0" applyBorder="0" applyAlignment="0">
      <protection locked="0"/>
    </xf>
    <xf numFmtId="0" fontId="126" fillId="99" borderId="26" applyNumberFormat="0" applyFont="0" applyBorder="0" applyAlignment="0">
      <protection locked="0"/>
    </xf>
    <xf numFmtId="0" fontId="126" fillId="99" borderId="26" applyNumberFormat="0" applyFont="0" applyBorder="0" applyAlignment="0">
      <protection locked="0"/>
    </xf>
    <xf numFmtId="0" fontId="126" fillId="99" borderId="26" applyNumberFormat="0" applyFont="0" applyBorder="0" applyAlignment="0">
      <protection locked="0"/>
    </xf>
    <xf numFmtId="0" fontId="126" fillId="99" borderId="26" applyNumberFormat="0" applyFont="0" applyBorder="0" applyAlignment="0">
      <protection locked="0"/>
    </xf>
    <xf numFmtId="0" fontId="126" fillId="99" borderId="26" applyNumberFormat="0" applyFont="0" applyBorder="0" applyAlignment="0">
      <protection locked="0"/>
    </xf>
    <xf numFmtId="0" fontId="126" fillId="99" borderId="26" applyNumberFormat="0" applyFont="0" applyBorder="0" applyAlignment="0">
      <protection locked="0"/>
    </xf>
    <xf numFmtId="0" fontId="126" fillId="99" borderId="26" applyNumberFormat="0" applyFont="0" applyBorder="0" applyAlignment="0">
      <protection locked="0"/>
    </xf>
    <xf numFmtId="0" fontId="126" fillId="99" borderId="26" applyNumberFormat="0" applyFont="0" applyBorder="0" applyAlignment="0">
      <protection locked="0"/>
    </xf>
    <xf numFmtId="0" fontId="126" fillId="99" borderId="26" applyNumberFormat="0" applyFont="0" applyBorder="0" applyAlignment="0">
      <protection locked="0"/>
    </xf>
    <xf numFmtId="0" fontId="126" fillId="99" borderId="26" applyNumberFormat="0" applyFont="0" applyBorder="0" applyAlignment="0">
      <protection locked="0"/>
    </xf>
    <xf numFmtId="0" fontId="126" fillId="99" borderId="26" applyNumberFormat="0" applyFont="0" applyBorder="0" applyAlignment="0">
      <protection locked="0"/>
    </xf>
    <xf numFmtId="0" fontId="126" fillId="99" borderId="26" applyNumberFormat="0" applyFont="0" applyBorder="0" applyAlignment="0">
      <protection locked="0"/>
    </xf>
    <xf numFmtId="0" fontId="126" fillId="99" borderId="26" applyNumberFormat="0" applyFont="0" applyBorder="0" applyAlignment="0">
      <protection locked="0"/>
    </xf>
    <xf numFmtId="0" fontId="126" fillId="99" borderId="26" applyNumberFormat="0" applyFont="0" applyBorder="0" applyAlignment="0">
      <protection locked="0"/>
    </xf>
    <xf numFmtId="0" fontId="126" fillId="99" borderId="26" applyNumberFormat="0" applyFont="0" applyBorder="0" applyAlignment="0">
      <protection locked="0"/>
    </xf>
    <xf numFmtId="0" fontId="126" fillId="99" borderId="26" applyNumberFormat="0" applyFont="0" applyBorder="0" applyAlignment="0">
      <protection locked="0"/>
    </xf>
    <xf numFmtId="0" fontId="126" fillId="99" borderId="26" applyNumberFormat="0" applyFont="0" applyBorder="0" applyAlignment="0">
      <protection locked="0"/>
    </xf>
    <xf numFmtId="0" fontId="126" fillId="99" borderId="26" applyNumberFormat="0" applyFont="0" applyBorder="0" applyAlignment="0">
      <protection locked="0"/>
    </xf>
    <xf numFmtId="0" fontId="126" fillId="99" borderId="26" applyNumberFormat="0" applyFont="0" applyBorder="0" applyAlignment="0">
      <protection locked="0"/>
    </xf>
    <xf numFmtId="0" fontId="126" fillId="99" borderId="26" applyNumberFormat="0" applyFont="0" applyBorder="0" applyAlignment="0">
      <protection locked="0"/>
    </xf>
    <xf numFmtId="0" fontId="126" fillId="99" borderId="26" applyNumberFormat="0" applyFont="0" applyBorder="0" applyAlignment="0">
      <protection locked="0"/>
    </xf>
    <xf numFmtId="0" fontId="126" fillId="99" borderId="26" applyNumberFormat="0" applyFont="0" applyBorder="0" applyAlignment="0">
      <protection locked="0"/>
    </xf>
    <xf numFmtId="0" fontId="126" fillId="99" borderId="26" applyNumberFormat="0" applyFont="0" applyBorder="0" applyAlignment="0">
      <protection locked="0"/>
    </xf>
    <xf numFmtId="0" fontId="126" fillId="99" borderId="26" applyNumberFormat="0" applyFont="0" applyBorder="0" applyAlignment="0">
      <protection locked="0"/>
    </xf>
    <xf numFmtId="0" fontId="126" fillId="99" borderId="26" applyNumberFormat="0" applyFont="0" applyBorder="0" applyAlignment="0">
      <protection locked="0"/>
    </xf>
    <xf numFmtId="0" fontId="126" fillId="99" borderId="26" applyNumberFormat="0" applyFont="0" applyBorder="0" applyAlignment="0">
      <protection locked="0"/>
    </xf>
    <xf numFmtId="0" fontId="126" fillId="99" borderId="26" applyNumberFormat="0" applyFont="0" applyBorder="0" applyAlignment="0">
      <protection locked="0"/>
    </xf>
    <xf numFmtId="0" fontId="126" fillId="99" borderId="26" applyNumberFormat="0" applyFont="0" applyBorder="0" applyAlignment="0">
      <protection locked="0"/>
    </xf>
    <xf numFmtId="0" fontId="126" fillId="99" borderId="26" applyNumberFormat="0" applyFont="0" applyBorder="0" applyAlignment="0">
      <protection locked="0"/>
    </xf>
    <xf numFmtId="0" fontId="126" fillId="99" borderId="26" applyNumberFormat="0" applyFont="0" applyBorder="0" applyAlignment="0">
      <protection locked="0"/>
    </xf>
    <xf numFmtId="0" fontId="126" fillId="99" borderId="26" applyNumberFormat="0" applyFont="0" applyBorder="0" applyAlignment="0">
      <protection locked="0"/>
    </xf>
    <xf numFmtId="0" fontId="126" fillId="99" borderId="26" applyNumberFormat="0" applyFont="0" applyBorder="0" applyAlignment="0">
      <protection locked="0"/>
    </xf>
    <xf numFmtId="0" fontId="126" fillId="99" borderId="26" applyNumberFormat="0" applyFont="0" applyBorder="0" applyAlignment="0">
      <protection locked="0"/>
    </xf>
    <xf numFmtId="0" fontId="126" fillId="99" borderId="26" applyNumberFormat="0" applyFont="0" applyBorder="0" applyAlignment="0">
      <protection locked="0"/>
    </xf>
    <xf numFmtId="0" fontId="126" fillId="99" borderId="26" applyNumberFormat="0" applyFont="0" applyBorder="0" applyAlignment="0">
      <protection locked="0"/>
    </xf>
    <xf numFmtId="0" fontId="126" fillId="99" borderId="26" applyNumberFormat="0" applyFont="0" applyBorder="0" applyAlignment="0">
      <protection locked="0"/>
    </xf>
    <xf numFmtId="0" fontId="126" fillId="99" borderId="26" applyNumberFormat="0" applyFont="0" applyBorder="0" applyAlignment="0">
      <protection locked="0"/>
    </xf>
    <xf numFmtId="0" fontId="126" fillId="99" borderId="26" applyNumberFormat="0" applyFont="0" applyBorder="0" applyAlignment="0">
      <protection locked="0"/>
    </xf>
    <xf numFmtId="0" fontId="126" fillId="99" borderId="26" applyNumberFormat="0" applyFont="0" applyBorder="0" applyAlignment="0">
      <protection locked="0"/>
    </xf>
    <xf numFmtId="0" fontId="126" fillId="99" borderId="26" applyNumberFormat="0" applyFont="0" applyBorder="0" applyAlignment="0">
      <protection locked="0"/>
    </xf>
    <xf numFmtId="0" fontId="126" fillId="99" borderId="26" applyNumberFormat="0" applyFont="0" applyBorder="0" applyAlignment="0">
      <protection locked="0"/>
    </xf>
    <xf numFmtId="0" fontId="126" fillId="99" borderId="26" applyNumberFormat="0" applyFont="0" applyBorder="0" applyAlignment="0">
      <protection locked="0"/>
    </xf>
    <xf numFmtId="0" fontId="126" fillId="99" borderId="26" applyNumberFormat="0" applyFont="0" applyBorder="0" applyAlignment="0">
      <protection locked="0"/>
    </xf>
    <xf numFmtId="0" fontId="126" fillId="99" borderId="26" applyNumberFormat="0" applyFont="0" applyBorder="0" applyAlignment="0">
      <protection locked="0"/>
    </xf>
    <xf numFmtId="0" fontId="126" fillId="99" borderId="26" applyNumberFormat="0" applyFont="0" applyBorder="0" applyAlignment="0">
      <protection locked="0"/>
    </xf>
    <xf numFmtId="0" fontId="126" fillId="99" borderId="26" applyNumberFormat="0" applyFont="0" applyBorder="0" applyAlignment="0">
      <protection locked="0"/>
    </xf>
    <xf numFmtId="0" fontId="126" fillId="99" borderId="26" applyNumberFormat="0" applyFont="0" applyBorder="0" applyAlignment="0">
      <protection locked="0"/>
    </xf>
    <xf numFmtId="0" fontId="126" fillId="99" borderId="26" applyNumberFormat="0" applyFont="0" applyBorder="0" applyAlignment="0">
      <protection locked="0"/>
    </xf>
    <xf numFmtId="0" fontId="126" fillId="99" borderId="26" applyNumberFormat="0" applyFont="0" applyBorder="0" applyAlignment="0">
      <protection locked="0"/>
    </xf>
    <xf numFmtId="0" fontId="126" fillId="99" borderId="26" applyNumberFormat="0" applyFont="0" applyBorder="0" applyAlignment="0">
      <protection locked="0"/>
    </xf>
    <xf numFmtId="0" fontId="126" fillId="99" borderId="26" applyNumberFormat="0" applyFont="0" applyBorder="0" applyAlignment="0">
      <protection locked="0"/>
    </xf>
    <xf numFmtId="0" fontId="126" fillId="99" borderId="26" applyNumberFormat="0" applyFont="0" applyBorder="0" applyAlignment="0">
      <protection locked="0"/>
    </xf>
    <xf numFmtId="0" fontId="126" fillId="99" borderId="26" applyNumberFormat="0" applyFont="0" applyBorder="0" applyAlignment="0">
      <protection locked="0"/>
    </xf>
    <xf numFmtId="0" fontId="126" fillId="99" borderId="26" applyNumberFormat="0" applyFont="0" applyBorder="0" applyAlignment="0">
      <protection locked="0"/>
    </xf>
    <xf numFmtId="0" fontId="126" fillId="99" borderId="26" applyNumberFormat="0" applyFont="0" applyBorder="0" applyAlignment="0">
      <protection locked="0"/>
    </xf>
    <xf numFmtId="0" fontId="126" fillId="99" borderId="26" applyNumberFormat="0" applyFont="0" applyBorder="0" applyAlignment="0">
      <protection locked="0"/>
    </xf>
    <xf numFmtId="0" fontId="126" fillId="99" borderId="26" applyNumberFormat="0" applyFont="0" applyBorder="0" applyAlignment="0">
      <protection locked="0"/>
    </xf>
    <xf numFmtId="0" fontId="126" fillId="99" borderId="26" applyNumberFormat="0" applyFont="0" applyBorder="0" applyAlignment="0">
      <protection locked="0"/>
    </xf>
    <xf numFmtId="0" fontId="126" fillId="99" borderId="26" applyNumberFormat="0" applyFont="0" applyBorder="0" applyAlignment="0">
      <protection locked="0"/>
    </xf>
    <xf numFmtId="0" fontId="126" fillId="99" borderId="26" applyNumberFormat="0" applyFont="0" applyBorder="0" applyAlignment="0">
      <protection locked="0"/>
    </xf>
    <xf numFmtId="0" fontId="126" fillId="99" borderId="26" applyNumberFormat="0" applyFont="0" applyBorder="0" applyAlignment="0">
      <protection locked="0"/>
    </xf>
    <xf numFmtId="0" fontId="126" fillId="99" borderId="26" applyNumberFormat="0" applyFont="0" applyBorder="0" applyAlignment="0">
      <protection locked="0"/>
    </xf>
    <xf numFmtId="0" fontId="126" fillId="99" borderId="26" applyNumberFormat="0" applyFont="0" applyBorder="0" applyAlignment="0">
      <protection locked="0"/>
    </xf>
    <xf numFmtId="0" fontId="126" fillId="99" borderId="26" applyNumberFormat="0" applyFont="0" applyBorder="0" applyAlignment="0">
      <protection locked="0"/>
    </xf>
    <xf numFmtId="0" fontId="126" fillId="99" borderId="26" applyNumberFormat="0" applyFont="0" applyBorder="0" applyAlignment="0">
      <protection locked="0"/>
    </xf>
    <xf numFmtId="0" fontId="126" fillId="99" borderId="26" applyNumberFormat="0" applyFont="0" applyBorder="0" applyAlignment="0">
      <protection locked="0"/>
    </xf>
    <xf numFmtId="0" fontId="126" fillId="99" borderId="26" applyNumberFormat="0" applyFont="0" applyBorder="0" applyAlignment="0">
      <protection locked="0"/>
    </xf>
    <xf numFmtId="0" fontId="126" fillId="99" borderId="26" applyNumberFormat="0" applyFont="0" applyBorder="0" applyAlignment="0">
      <protection locked="0"/>
    </xf>
    <xf numFmtId="0" fontId="126" fillId="99" borderId="26" applyNumberFormat="0" applyFont="0" applyBorder="0" applyAlignment="0">
      <protection locked="0"/>
    </xf>
    <xf numFmtId="0" fontId="126" fillId="99" borderId="26" applyNumberFormat="0" applyFont="0" applyBorder="0" applyAlignment="0">
      <protection locked="0"/>
    </xf>
    <xf numFmtId="0" fontId="126" fillId="99" borderId="26" applyNumberFormat="0" applyFont="0" applyBorder="0" applyAlignment="0">
      <protection locked="0"/>
    </xf>
    <xf numFmtId="0" fontId="126" fillId="99" borderId="26" applyNumberFormat="0" applyFont="0" applyBorder="0" applyAlignment="0">
      <protection locked="0"/>
    </xf>
    <xf numFmtId="0" fontId="126" fillId="99" borderId="26" applyNumberFormat="0" applyFont="0" applyBorder="0" applyAlignment="0">
      <protection locked="0"/>
    </xf>
    <xf numFmtId="0" fontId="126" fillId="99" borderId="26" applyNumberFormat="0" applyFont="0" applyBorder="0" applyAlignment="0">
      <protection locked="0"/>
    </xf>
    <xf numFmtId="0" fontId="126" fillId="99" borderId="26" applyNumberFormat="0" applyFont="0" applyBorder="0" applyAlignment="0">
      <protection locked="0"/>
    </xf>
    <xf numFmtId="0" fontId="126" fillId="99" borderId="26" applyNumberFormat="0" applyFont="0" applyBorder="0" applyAlignment="0">
      <protection locked="0"/>
    </xf>
    <xf numFmtId="0" fontId="126" fillId="99" borderId="26" applyNumberFormat="0" applyFont="0" applyBorder="0" applyAlignment="0">
      <protection locked="0"/>
    </xf>
    <xf numFmtId="0" fontId="126" fillId="99" borderId="26" applyNumberFormat="0" applyFont="0" applyBorder="0" applyAlignment="0">
      <protection locked="0"/>
    </xf>
    <xf numFmtId="0" fontId="126" fillId="99" borderId="26" applyNumberFormat="0" applyFont="0" applyBorder="0" applyAlignment="0">
      <protection locked="0"/>
    </xf>
    <xf numFmtId="0" fontId="126" fillId="99" borderId="26" applyNumberFormat="0" applyFont="0" applyBorder="0" applyAlignment="0">
      <protection locked="0"/>
    </xf>
    <xf numFmtId="0" fontId="126" fillId="99" borderId="26" applyNumberFormat="0" applyFont="0" applyBorder="0" applyAlignment="0">
      <protection locked="0"/>
    </xf>
    <xf numFmtId="0" fontId="126" fillId="99" borderId="26" applyNumberFormat="0" applyFont="0" applyBorder="0" applyAlignment="0">
      <protection locked="0"/>
    </xf>
    <xf numFmtId="0" fontId="126" fillId="99" borderId="26" applyNumberFormat="0" applyFont="0" applyBorder="0" applyAlignment="0">
      <protection locked="0"/>
    </xf>
    <xf numFmtId="0" fontId="126" fillId="99" borderId="26" applyNumberFormat="0" applyFont="0" applyBorder="0" applyAlignment="0">
      <protection locked="0"/>
    </xf>
    <xf numFmtId="0" fontId="126" fillId="99" borderId="26" applyNumberFormat="0" applyFont="0" applyBorder="0" applyAlignment="0">
      <protection locked="0"/>
    </xf>
    <xf numFmtId="0" fontId="126" fillId="99" borderId="26" applyNumberFormat="0" applyFont="0" applyBorder="0" applyAlignment="0">
      <protection locked="0"/>
    </xf>
    <xf numFmtId="0" fontId="126" fillId="99" borderId="26" applyNumberFormat="0" applyFont="0" applyBorder="0" applyAlignment="0">
      <protection locked="0"/>
    </xf>
    <xf numFmtId="0" fontId="126" fillId="99" borderId="26" applyNumberFormat="0" applyFont="0" applyBorder="0" applyAlignment="0">
      <protection locked="0"/>
    </xf>
    <xf numFmtId="0" fontId="126" fillId="99" borderId="26" applyNumberFormat="0" applyFont="0" applyBorder="0" applyAlignment="0">
      <protection locked="0"/>
    </xf>
    <xf numFmtId="0" fontId="126" fillId="99" borderId="26" applyNumberFormat="0" applyFont="0" applyBorder="0" applyAlignment="0">
      <protection locked="0"/>
    </xf>
    <xf numFmtId="0" fontId="126" fillId="99" borderId="26" applyNumberFormat="0" applyFont="0" applyBorder="0" applyAlignment="0">
      <protection locked="0"/>
    </xf>
    <xf numFmtId="0" fontId="126" fillId="99" borderId="26" applyNumberFormat="0" applyFont="0" applyBorder="0" applyAlignment="0">
      <protection locked="0"/>
    </xf>
    <xf numFmtId="0" fontId="126" fillId="99" borderId="26" applyNumberFormat="0" applyFont="0" applyBorder="0" applyAlignment="0">
      <protection locked="0"/>
    </xf>
    <xf numFmtId="0" fontId="126" fillId="99" borderId="26" applyNumberFormat="0" applyFont="0" applyBorder="0" applyAlignment="0">
      <protection locked="0"/>
    </xf>
    <xf numFmtId="0" fontId="126" fillId="99" borderId="26" applyNumberFormat="0" applyFont="0" applyBorder="0" applyAlignment="0">
      <protection locked="0"/>
    </xf>
    <xf numFmtId="0" fontId="126" fillId="99" borderId="26" applyNumberFormat="0" applyFont="0" applyBorder="0" applyAlignment="0">
      <protection locked="0"/>
    </xf>
    <xf numFmtId="0" fontId="126" fillId="99" borderId="26" applyNumberFormat="0" applyFont="0" applyBorder="0" applyAlignment="0">
      <protection locked="0"/>
    </xf>
    <xf numFmtId="0" fontId="126" fillId="99" borderId="26" applyNumberFormat="0" applyFont="0" applyBorder="0" applyAlignment="0">
      <protection locked="0"/>
    </xf>
    <xf numFmtId="0" fontId="126" fillId="99" borderId="26" applyNumberFormat="0" applyFont="0" applyBorder="0" applyAlignment="0">
      <protection locked="0"/>
    </xf>
    <xf numFmtId="0" fontId="126" fillId="99" borderId="26" applyNumberFormat="0" applyFont="0" applyBorder="0" applyAlignment="0">
      <protection locked="0"/>
    </xf>
    <xf numFmtId="0" fontId="126" fillId="99" borderId="26" applyNumberFormat="0" applyFont="0" applyBorder="0" applyAlignment="0">
      <protection locked="0"/>
    </xf>
    <xf numFmtId="0" fontId="126" fillId="99" borderId="26" applyNumberFormat="0" applyFont="0" applyBorder="0" applyAlignment="0">
      <protection locked="0"/>
    </xf>
    <xf numFmtId="0" fontId="126" fillId="99" borderId="26" applyNumberFormat="0" applyFont="0" applyBorder="0" applyAlignment="0">
      <protection locked="0"/>
    </xf>
    <xf numFmtId="0" fontId="126" fillId="99" borderId="26" applyNumberFormat="0" applyFont="0" applyBorder="0" applyAlignment="0">
      <protection locked="0"/>
    </xf>
    <xf numFmtId="0" fontId="126" fillId="99" borderId="26" applyNumberFormat="0" applyFont="0" applyBorder="0" applyAlignment="0">
      <protection locked="0"/>
    </xf>
    <xf numFmtId="0" fontId="126" fillId="99" borderId="26" applyNumberFormat="0" applyFont="0" applyBorder="0" applyAlignment="0">
      <protection locked="0"/>
    </xf>
    <xf numFmtId="0" fontId="126" fillId="99" borderId="26" applyNumberFormat="0" applyFont="0" applyBorder="0" applyAlignment="0">
      <protection locked="0"/>
    </xf>
    <xf numFmtId="0" fontId="126" fillId="99" borderId="26" applyNumberFormat="0" applyFont="0" applyBorder="0" applyAlignment="0">
      <protection locked="0"/>
    </xf>
    <xf numFmtId="0" fontId="126" fillId="99" borderId="26" applyNumberFormat="0" applyFont="0" applyBorder="0" applyAlignment="0">
      <protection locked="0"/>
    </xf>
    <xf numFmtId="0" fontId="126" fillId="99" borderId="26" applyNumberFormat="0" applyFont="0" applyBorder="0" applyAlignment="0">
      <protection locked="0"/>
    </xf>
    <xf numFmtId="0" fontId="126" fillId="99" borderId="26" applyNumberFormat="0" applyFont="0" applyBorder="0" applyAlignment="0">
      <protection locked="0"/>
    </xf>
    <xf numFmtId="0" fontId="126" fillId="99" borderId="26" applyNumberFormat="0" applyFont="0" applyBorder="0" applyAlignment="0">
      <protection locked="0"/>
    </xf>
    <xf numFmtId="0" fontId="126" fillId="99" borderId="26" applyNumberFormat="0" applyFont="0" applyBorder="0" applyAlignment="0">
      <protection locked="0"/>
    </xf>
    <xf numFmtId="0" fontId="126" fillId="99" borderId="26" applyNumberFormat="0" applyFont="0" applyBorder="0" applyAlignment="0">
      <protection locked="0"/>
    </xf>
    <xf numFmtId="0" fontId="126" fillId="99" borderId="26" applyNumberFormat="0" applyFont="0" applyBorder="0" applyAlignment="0">
      <protection locked="0"/>
    </xf>
    <xf numFmtId="0" fontId="126" fillId="99" borderId="26" applyNumberFormat="0" applyFont="0" applyBorder="0" applyAlignment="0">
      <protection locked="0"/>
    </xf>
    <xf numFmtId="0" fontId="126" fillId="99" borderId="26" applyNumberFormat="0" applyFont="0" applyBorder="0" applyAlignment="0">
      <protection locked="0"/>
    </xf>
    <xf numFmtId="0" fontId="126" fillId="99" borderId="26" applyNumberFormat="0" applyFont="0" applyBorder="0" applyAlignment="0">
      <protection locked="0"/>
    </xf>
    <xf numFmtId="0" fontId="126" fillId="99" borderId="26" applyNumberFormat="0" applyFont="0" applyBorder="0" applyAlignment="0">
      <protection locked="0"/>
    </xf>
    <xf numFmtId="0" fontId="126" fillId="99" borderId="26" applyNumberFormat="0" applyFont="0" applyBorder="0" applyAlignment="0">
      <protection locked="0"/>
    </xf>
    <xf numFmtId="0" fontId="126" fillId="99" borderId="26" applyNumberFormat="0" applyFont="0" applyBorder="0" applyAlignment="0">
      <protection locked="0"/>
    </xf>
    <xf numFmtId="0" fontId="126" fillId="99" borderId="26" applyNumberFormat="0" applyFont="0" applyBorder="0" applyAlignment="0">
      <protection locked="0"/>
    </xf>
    <xf numFmtId="0" fontId="126" fillId="99" borderId="26" applyNumberFormat="0" applyFont="0" applyBorder="0" applyAlignment="0">
      <protection locked="0"/>
    </xf>
    <xf numFmtId="0" fontId="126" fillId="99" borderId="26" applyNumberFormat="0" applyFont="0" applyBorder="0" applyAlignment="0">
      <protection locked="0"/>
    </xf>
    <xf numFmtId="0" fontId="126" fillId="99" borderId="26" applyNumberFormat="0" applyFont="0" applyBorder="0" applyAlignment="0">
      <protection locked="0"/>
    </xf>
    <xf numFmtId="0" fontId="126" fillId="99" borderId="26" applyNumberFormat="0" applyFont="0" applyBorder="0" applyAlignment="0">
      <protection locked="0"/>
    </xf>
    <xf numFmtId="0" fontId="126" fillId="99" borderId="26" applyNumberFormat="0" applyFont="0" applyBorder="0" applyAlignment="0">
      <protection locked="0"/>
    </xf>
    <xf numFmtId="0" fontId="126" fillId="99" borderId="26" applyNumberFormat="0" applyFont="0" applyBorder="0" applyAlignment="0">
      <protection locked="0"/>
    </xf>
    <xf numFmtId="0" fontId="126" fillId="99" borderId="26" applyNumberFormat="0" applyFont="0" applyBorder="0" applyAlignment="0">
      <protection locked="0"/>
    </xf>
    <xf numFmtId="0" fontId="126" fillId="99" borderId="26" applyNumberFormat="0" applyFont="0" applyBorder="0" applyAlignment="0">
      <protection locked="0"/>
    </xf>
    <xf numFmtId="0" fontId="126" fillId="99" borderId="26" applyNumberFormat="0" applyFont="0" applyBorder="0" applyAlignment="0">
      <protection locked="0"/>
    </xf>
    <xf numFmtId="0" fontId="126" fillId="99" borderId="26" applyNumberFormat="0" applyFont="0" applyBorder="0" applyAlignment="0">
      <protection locked="0"/>
    </xf>
    <xf numFmtId="0" fontId="126" fillId="99" borderId="26" applyNumberFormat="0" applyFont="0" applyBorder="0" applyAlignment="0">
      <protection locked="0"/>
    </xf>
    <xf numFmtId="0" fontId="126" fillId="99" borderId="26" applyNumberFormat="0" applyFont="0" applyBorder="0" applyAlignment="0">
      <protection locked="0"/>
    </xf>
    <xf numFmtId="0" fontId="126" fillId="99" borderId="26" applyNumberFormat="0" applyFont="0" applyBorder="0" applyAlignment="0">
      <protection locked="0"/>
    </xf>
    <xf numFmtId="37" fontId="2" fillId="64" borderId="30"/>
    <xf numFmtId="37" fontId="2" fillId="64" borderId="30"/>
    <xf numFmtId="43" fontId="128" fillId="0" borderId="0" applyFont="0" applyBorder="0" applyAlignment="0"/>
    <xf numFmtId="0" fontId="99" fillId="0" borderId="0"/>
    <xf numFmtId="0" fontId="129" fillId="0" borderId="0">
      <alignment horizontal="center" wrapText="1"/>
      <protection locked="0"/>
    </xf>
    <xf numFmtId="41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30" fillId="4" borderId="0" applyNumberFormat="0" applyBorder="0" applyAlignment="0" applyProtection="0"/>
    <xf numFmtId="0" fontId="15" fillId="4" borderId="0" applyNumberFormat="0" applyBorder="0" applyAlignment="0" applyProtection="0"/>
    <xf numFmtId="0" fontId="78" fillId="35" borderId="0" applyNumberFormat="0" applyBorder="0" applyAlignment="0" applyProtection="0"/>
    <xf numFmtId="0" fontId="15" fillId="4" borderId="0" applyNumberFormat="0" applyBorder="0" applyAlignment="0" applyProtection="0"/>
    <xf numFmtId="0" fontId="130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31" fillId="4" borderId="0" applyNumberFormat="0" applyBorder="0" applyAlignment="0" applyProtection="0"/>
    <xf numFmtId="0" fontId="61" fillId="35" borderId="0" applyNumberFormat="0" applyBorder="0" applyAlignment="0" applyProtection="0"/>
    <xf numFmtId="0" fontId="32" fillId="4" borderId="0" applyNumberFormat="0" applyBorder="0" applyAlignment="0" applyProtection="0"/>
    <xf numFmtId="0" fontId="132" fillId="35" borderId="0" applyNumberFormat="0" applyBorder="0" applyAlignment="0" applyProtection="0"/>
    <xf numFmtId="0" fontId="78" fillId="59" borderId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31" fillId="4" borderId="0" applyNumberFormat="0" applyBorder="0" applyAlignment="0" applyProtection="0"/>
    <xf numFmtId="0" fontId="132" fillId="35" borderId="0" applyNumberFormat="0" applyBorder="0" applyAlignment="0" applyProtection="0"/>
    <xf numFmtId="0" fontId="15" fillId="4" borderId="0" applyNumberFormat="0" applyBorder="0" applyAlignment="0" applyProtection="0"/>
    <xf numFmtId="0" fontId="131" fillId="4" borderId="0" applyNumberFormat="0" applyBorder="0" applyAlignment="0" applyProtection="0"/>
    <xf numFmtId="0" fontId="130" fillId="4" borderId="0" applyNumberFormat="0" applyBorder="0" applyAlignment="0" applyProtection="0"/>
    <xf numFmtId="0" fontId="15" fillId="4" borderId="0" applyNumberFormat="0" applyBorder="0" applyAlignment="0" applyProtection="0"/>
    <xf numFmtId="0" fontId="131" fillId="4" borderId="0" applyNumberFormat="0" applyBorder="0" applyAlignment="0" applyProtection="0"/>
    <xf numFmtId="0" fontId="15" fillId="4" borderId="0" applyNumberFormat="0" applyBorder="0" applyAlignment="0" applyProtection="0"/>
    <xf numFmtId="0" fontId="131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173" fontId="133" fillId="0" borderId="0" applyNumberFormat="0" applyFill="0">
      <alignment vertical="top" wrapText="1"/>
    </xf>
    <xf numFmtId="0" fontId="134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4" fillId="0" borderId="0"/>
    <xf numFmtId="164" fontId="136" fillId="0" borderId="27" applyAlignment="0" applyProtection="0"/>
    <xf numFmtId="164" fontId="136" fillId="0" borderId="27" applyAlignment="0" applyProtection="0"/>
    <xf numFmtId="164" fontId="136" fillId="0" borderId="27" applyAlignment="0" applyProtection="0"/>
    <xf numFmtId="164" fontId="136" fillId="0" borderId="27" applyAlignment="0" applyProtection="0"/>
    <xf numFmtId="164" fontId="136" fillId="0" borderId="27" applyAlignment="0" applyProtection="0"/>
    <xf numFmtId="164" fontId="136" fillId="0" borderId="27" applyAlignment="0" applyProtection="0"/>
    <xf numFmtId="164" fontId="136" fillId="0" borderId="27" applyAlignment="0" applyProtection="0"/>
    <xf numFmtId="164" fontId="136" fillId="0" borderId="27" applyAlignment="0" applyProtection="0"/>
    <xf numFmtId="164" fontId="136" fillId="0" borderId="27" applyAlignment="0" applyProtection="0"/>
    <xf numFmtId="164" fontId="136" fillId="0" borderId="27" applyAlignment="0" applyProtection="0"/>
    <xf numFmtId="164" fontId="136" fillId="0" borderId="27" applyAlignment="0" applyProtection="0"/>
    <xf numFmtId="164" fontId="136" fillId="0" borderId="27" applyAlignment="0" applyProtection="0"/>
    <xf numFmtId="164" fontId="136" fillId="0" borderId="27" applyAlignment="0" applyProtection="0"/>
    <xf numFmtId="164" fontId="136" fillId="0" borderId="27" applyAlignment="0" applyProtection="0"/>
    <xf numFmtId="164" fontId="136" fillId="0" borderId="27" applyAlignment="0" applyProtection="0"/>
    <xf numFmtId="164" fontId="136" fillId="0" borderId="27" applyAlignment="0" applyProtection="0"/>
    <xf numFmtId="164" fontId="136" fillId="0" borderId="27" applyAlignment="0" applyProtection="0"/>
    <xf numFmtId="164" fontId="136" fillId="0" borderId="27" applyAlignment="0" applyProtection="0"/>
    <xf numFmtId="164" fontId="136" fillId="0" borderId="27" applyAlignment="0" applyProtection="0"/>
    <xf numFmtId="164" fontId="136" fillId="0" borderId="27" applyAlignment="0" applyProtection="0"/>
    <xf numFmtId="164" fontId="136" fillId="0" borderId="27" applyAlignment="0" applyProtection="0"/>
    <xf numFmtId="164" fontId="136" fillId="0" borderId="27" applyAlignment="0" applyProtection="0"/>
    <xf numFmtId="164" fontId="136" fillId="0" borderId="27" applyAlignment="0" applyProtection="0"/>
    <xf numFmtId="164" fontId="136" fillId="0" borderId="27" applyAlignment="0" applyProtection="0"/>
    <xf numFmtId="164" fontId="136" fillId="0" borderId="27" applyAlignment="0" applyProtection="0"/>
    <xf numFmtId="164" fontId="136" fillId="0" borderId="27" applyAlignment="0" applyProtection="0"/>
    <xf numFmtId="164" fontId="136" fillId="0" borderId="27" applyAlignment="0" applyProtection="0"/>
    <xf numFmtId="164" fontId="136" fillId="0" borderId="27" applyAlignment="0" applyProtection="0"/>
    <xf numFmtId="164" fontId="136" fillId="0" borderId="27" applyAlignment="0" applyProtection="0"/>
    <xf numFmtId="164" fontId="136" fillId="0" borderId="27" applyAlignment="0" applyProtection="0"/>
    <xf numFmtId="164" fontId="136" fillId="0" borderId="27" applyAlignment="0" applyProtection="0"/>
    <xf numFmtId="164" fontId="136" fillId="0" borderId="27" applyAlignment="0" applyProtection="0"/>
    <xf numFmtId="164" fontId="136" fillId="0" borderId="27" applyAlignment="0" applyProtection="0"/>
    <xf numFmtId="164" fontId="136" fillId="0" borderId="27" applyAlignment="0" applyProtection="0"/>
    <xf numFmtId="164" fontId="136" fillId="0" borderId="27" applyAlignment="0" applyProtection="0"/>
    <xf numFmtId="164" fontId="136" fillId="0" borderId="27" applyAlignment="0" applyProtection="0"/>
    <xf numFmtId="164" fontId="136" fillId="0" borderId="27" applyAlignment="0" applyProtection="0"/>
    <xf numFmtId="164" fontId="136" fillId="0" borderId="27" applyAlignment="0" applyProtection="0"/>
    <xf numFmtId="164" fontId="136" fillId="0" borderId="27" applyAlignment="0" applyProtection="0"/>
    <xf numFmtId="164" fontId="136" fillId="0" borderId="27" applyAlignment="0" applyProtection="0"/>
    <xf numFmtId="164" fontId="136" fillId="0" borderId="27" applyAlignment="0" applyProtection="0"/>
    <xf numFmtId="164" fontId="136" fillId="0" borderId="27" applyAlignment="0" applyProtection="0"/>
    <xf numFmtId="164" fontId="136" fillId="0" borderId="27" applyAlignment="0" applyProtection="0"/>
    <xf numFmtId="164" fontId="136" fillId="0" borderId="27" applyAlignment="0" applyProtection="0"/>
    <xf numFmtId="164" fontId="136" fillId="0" borderId="27" applyAlignment="0" applyProtection="0"/>
    <xf numFmtId="164" fontId="136" fillId="0" borderId="27" applyAlignment="0" applyProtection="0"/>
    <xf numFmtId="164" fontId="136" fillId="0" borderId="27" applyAlignment="0" applyProtection="0"/>
    <xf numFmtId="164" fontId="136" fillId="0" borderId="27" applyAlignment="0" applyProtection="0"/>
    <xf numFmtId="164" fontId="136" fillId="0" borderId="27" applyAlignment="0" applyProtection="0"/>
    <xf numFmtId="164" fontId="136" fillId="0" borderId="27" applyAlignment="0" applyProtection="0"/>
    <xf numFmtId="164" fontId="136" fillId="0" borderId="27" applyAlignment="0" applyProtection="0"/>
    <xf numFmtId="164" fontId="136" fillId="0" borderId="27" applyAlignment="0" applyProtection="0"/>
    <xf numFmtId="164" fontId="136" fillId="0" borderId="27" applyAlignment="0" applyProtection="0"/>
    <xf numFmtId="164" fontId="136" fillId="0" borderId="27" applyAlignment="0" applyProtection="0"/>
    <xf numFmtId="164" fontId="136" fillId="0" borderId="27" applyAlignment="0" applyProtection="0"/>
    <xf numFmtId="164" fontId="136" fillId="0" borderId="27" applyAlignment="0" applyProtection="0"/>
    <xf numFmtId="164" fontId="136" fillId="0" borderId="27" applyAlignment="0" applyProtection="0"/>
    <xf numFmtId="164" fontId="136" fillId="0" borderId="27" applyAlignment="0" applyProtection="0"/>
    <xf numFmtId="164" fontId="136" fillId="0" borderId="27" applyAlignment="0" applyProtection="0"/>
    <xf numFmtId="164" fontId="136" fillId="0" borderId="27" applyAlignment="0" applyProtection="0"/>
    <xf numFmtId="164" fontId="136" fillId="0" borderId="27" applyAlignment="0" applyProtection="0"/>
    <xf numFmtId="164" fontId="136" fillId="0" borderId="27" applyAlignment="0" applyProtection="0"/>
    <xf numFmtId="164" fontId="136" fillId="0" borderId="27" applyAlignment="0" applyProtection="0"/>
    <xf numFmtId="164" fontId="136" fillId="0" borderId="27" applyAlignment="0" applyProtection="0"/>
    <xf numFmtId="164" fontId="136" fillId="0" borderId="27" applyAlignment="0" applyProtection="0"/>
    <xf numFmtId="164" fontId="136" fillId="0" borderId="27" applyAlignment="0" applyProtection="0"/>
    <xf numFmtId="164" fontId="136" fillId="0" borderId="27" applyAlignment="0" applyProtection="0"/>
    <xf numFmtId="164" fontId="136" fillId="0" borderId="27" applyAlignment="0" applyProtection="0"/>
    <xf numFmtId="164" fontId="136" fillId="0" borderId="27" applyAlignment="0" applyProtection="0"/>
    <xf numFmtId="164" fontId="136" fillId="0" borderId="27" applyAlignment="0" applyProtection="0"/>
    <xf numFmtId="164" fontId="136" fillId="0" borderId="27" applyAlignment="0" applyProtection="0"/>
    <xf numFmtId="164" fontId="136" fillId="0" borderId="27" applyAlignment="0" applyProtection="0"/>
    <xf numFmtId="164" fontId="136" fillId="0" borderId="27" applyAlignment="0" applyProtection="0"/>
    <xf numFmtId="164" fontId="136" fillId="0" borderId="27" applyAlignment="0" applyProtection="0"/>
    <xf numFmtId="164" fontId="136" fillId="0" borderId="27" applyAlignment="0" applyProtection="0"/>
    <xf numFmtId="164" fontId="136" fillId="0" borderId="27" applyAlignment="0" applyProtection="0"/>
    <xf numFmtId="164" fontId="136" fillId="0" borderId="27" applyAlignment="0" applyProtection="0"/>
    <xf numFmtId="164" fontId="136" fillId="0" borderId="27" applyAlignment="0" applyProtection="0"/>
    <xf numFmtId="164" fontId="136" fillId="0" borderId="27" applyAlignment="0" applyProtection="0"/>
    <xf numFmtId="164" fontId="136" fillId="0" borderId="27" applyAlignment="0" applyProtection="0"/>
    <xf numFmtId="164" fontId="136" fillId="0" borderId="27" applyAlignment="0" applyProtection="0"/>
    <xf numFmtId="164" fontId="136" fillId="0" borderId="27" applyAlignment="0" applyProtection="0"/>
    <xf numFmtId="164" fontId="136" fillId="0" borderId="27" applyAlignment="0" applyProtection="0"/>
    <xf numFmtId="164" fontId="136" fillId="0" borderId="27" applyAlignment="0" applyProtection="0"/>
    <xf numFmtId="164" fontId="136" fillId="0" borderId="27" applyAlignment="0" applyProtection="0"/>
    <xf numFmtId="164" fontId="136" fillId="0" borderId="27" applyAlignment="0" applyProtection="0"/>
    <xf numFmtId="164" fontId="136" fillId="0" borderId="27" applyAlignment="0" applyProtection="0"/>
    <xf numFmtId="164" fontId="136" fillId="0" borderId="27" applyAlignment="0" applyProtection="0"/>
    <xf numFmtId="164" fontId="136" fillId="0" borderId="27" applyAlignment="0" applyProtection="0"/>
    <xf numFmtId="164" fontId="136" fillId="0" borderId="27" applyAlignment="0" applyProtection="0"/>
    <xf numFmtId="164" fontId="136" fillId="0" borderId="27" applyAlignment="0" applyProtection="0"/>
    <xf numFmtId="164" fontId="136" fillId="0" borderId="27" applyAlignment="0" applyProtection="0"/>
    <xf numFmtId="164" fontId="136" fillId="0" borderId="27" applyAlignment="0" applyProtection="0"/>
    <xf numFmtId="164" fontId="136" fillId="0" borderId="27" applyAlignment="0" applyProtection="0"/>
    <xf numFmtId="164" fontId="136" fillId="0" borderId="27" applyAlignment="0" applyProtection="0"/>
    <xf numFmtId="164" fontId="136" fillId="0" borderId="27" applyAlignment="0" applyProtection="0"/>
    <xf numFmtId="164" fontId="136" fillId="0" borderId="27" applyAlignment="0" applyProtection="0"/>
    <xf numFmtId="164" fontId="136" fillId="0" borderId="27" applyAlignment="0" applyProtection="0"/>
    <xf numFmtId="164" fontId="136" fillId="0" borderId="27" applyAlignment="0" applyProtection="0"/>
    <xf numFmtId="164" fontId="136" fillId="0" borderId="27" applyAlignment="0" applyProtection="0"/>
    <xf numFmtId="164" fontId="136" fillId="0" borderId="27" applyAlignment="0" applyProtection="0"/>
    <xf numFmtId="164" fontId="136" fillId="0" borderId="27" applyAlignment="0" applyProtection="0"/>
    <xf numFmtId="164" fontId="136" fillId="0" borderId="27" applyAlignment="0" applyProtection="0"/>
    <xf numFmtId="164" fontId="136" fillId="0" borderId="27" applyAlignment="0" applyProtection="0"/>
    <xf numFmtId="164" fontId="136" fillId="0" borderId="27" applyAlignment="0" applyProtection="0"/>
    <xf numFmtId="164" fontId="136" fillId="0" borderId="27" applyAlignment="0" applyProtection="0"/>
    <xf numFmtId="164" fontId="136" fillId="0" borderId="27" applyAlignment="0" applyProtection="0"/>
    <xf numFmtId="164" fontId="136" fillId="0" borderId="27" applyAlignment="0" applyProtection="0"/>
    <xf numFmtId="164" fontId="136" fillId="0" borderId="27" applyAlignment="0" applyProtection="0"/>
    <xf numFmtId="164" fontId="136" fillId="0" borderId="27" applyAlignment="0" applyProtection="0"/>
    <xf numFmtId="164" fontId="136" fillId="0" borderId="27" applyAlignment="0" applyProtection="0"/>
    <xf numFmtId="164" fontId="136" fillId="0" borderId="27" applyAlignment="0" applyProtection="0"/>
    <xf numFmtId="164" fontId="136" fillId="0" borderId="27" applyAlignment="0" applyProtection="0"/>
    <xf numFmtId="164" fontId="136" fillId="0" borderId="27" applyAlignment="0" applyProtection="0"/>
    <xf numFmtId="164" fontId="136" fillId="0" borderId="27" applyAlignment="0" applyProtection="0"/>
    <xf numFmtId="164" fontId="136" fillId="0" borderId="27" applyAlignment="0" applyProtection="0"/>
    <xf numFmtId="164" fontId="136" fillId="0" borderId="27" applyAlignment="0" applyProtection="0"/>
    <xf numFmtId="164" fontId="136" fillId="0" borderId="27" applyAlignment="0" applyProtection="0"/>
    <xf numFmtId="164" fontId="136" fillId="0" borderId="27" applyAlignment="0" applyProtection="0"/>
    <xf numFmtId="164" fontId="136" fillId="0" borderId="27" applyAlignment="0" applyProtection="0"/>
    <xf numFmtId="164" fontId="136" fillId="0" borderId="27" applyAlignment="0" applyProtection="0"/>
    <xf numFmtId="164" fontId="136" fillId="0" borderId="27" applyAlignment="0" applyProtection="0"/>
    <xf numFmtId="164" fontId="136" fillId="0" borderId="27" applyAlignment="0" applyProtection="0"/>
    <xf numFmtId="164" fontId="136" fillId="0" borderId="27" applyAlignment="0" applyProtection="0"/>
    <xf numFmtId="164" fontId="136" fillId="0" borderId="27" applyAlignment="0" applyProtection="0"/>
    <xf numFmtId="164" fontId="136" fillId="0" borderId="27" applyAlignment="0" applyProtection="0"/>
    <xf numFmtId="164" fontId="136" fillId="0" borderId="27" applyAlignment="0" applyProtection="0"/>
    <xf numFmtId="164" fontId="136" fillId="0" borderId="27" applyAlignment="0" applyProtection="0"/>
    <xf numFmtId="164" fontId="136" fillId="0" borderId="27" applyAlignment="0" applyProtection="0"/>
    <xf numFmtId="164" fontId="136" fillId="0" borderId="27" applyAlignment="0" applyProtection="0"/>
    <xf numFmtId="164" fontId="136" fillId="0" borderId="27" applyAlignment="0" applyProtection="0"/>
    <xf numFmtId="164" fontId="136" fillId="0" borderId="27" applyAlignment="0" applyProtection="0"/>
    <xf numFmtId="164" fontId="136" fillId="0" borderId="27" applyAlignment="0" applyProtection="0"/>
    <xf numFmtId="164" fontId="136" fillId="0" borderId="27" applyAlignment="0" applyProtection="0"/>
    <xf numFmtId="164" fontId="136" fillId="0" borderId="27" applyAlignment="0" applyProtection="0"/>
    <xf numFmtId="164" fontId="136" fillId="0" borderId="27" applyAlignment="0" applyProtection="0"/>
    <xf numFmtId="164" fontId="136" fillId="0" borderId="27" applyAlignment="0" applyProtection="0"/>
    <xf numFmtId="164" fontId="136" fillId="0" borderId="27" applyAlignment="0" applyProtection="0"/>
    <xf numFmtId="164" fontId="136" fillId="0" borderId="27" applyAlignment="0" applyProtection="0"/>
    <xf numFmtId="164" fontId="136" fillId="0" borderId="27" applyAlignment="0" applyProtection="0"/>
    <xf numFmtId="164" fontId="136" fillId="0" borderId="27" applyAlignment="0" applyProtection="0"/>
    <xf numFmtId="164" fontId="136" fillId="0" borderId="27" applyAlignment="0" applyProtection="0"/>
    <xf numFmtId="164" fontId="136" fillId="0" borderId="27" applyAlignment="0" applyProtection="0"/>
    <xf numFmtId="164" fontId="136" fillId="0" borderId="27" applyAlignment="0" applyProtection="0"/>
    <xf numFmtId="164" fontId="136" fillId="0" borderId="27" applyAlignment="0" applyProtection="0"/>
    <xf numFmtId="164" fontId="136" fillId="0" borderId="27" applyAlignment="0" applyProtection="0"/>
    <xf numFmtId="164" fontId="136" fillId="0" borderId="27" applyAlignment="0" applyProtection="0"/>
    <xf numFmtId="164" fontId="136" fillId="0" borderId="27" applyAlignment="0" applyProtection="0"/>
    <xf numFmtId="164" fontId="136" fillId="0" borderId="27" applyAlignment="0" applyProtection="0"/>
    <xf numFmtId="164" fontId="136" fillId="0" borderId="27" applyAlignment="0" applyProtection="0"/>
    <xf numFmtId="164" fontId="136" fillId="0" borderId="27" applyAlignment="0" applyProtection="0"/>
    <xf numFmtId="164" fontId="136" fillId="0" borderId="27" applyAlignment="0" applyProtection="0"/>
    <xf numFmtId="164" fontId="136" fillId="0" borderId="27" applyAlignment="0" applyProtection="0"/>
    <xf numFmtId="164" fontId="136" fillId="0" borderId="27" applyAlignment="0" applyProtection="0"/>
    <xf numFmtId="164" fontId="136" fillId="0" borderId="27" applyAlignment="0" applyProtection="0"/>
    <xf numFmtId="164" fontId="136" fillId="0" borderId="27" applyAlignment="0" applyProtection="0"/>
    <xf numFmtId="164" fontId="136" fillId="0" borderId="27" applyAlignment="0" applyProtection="0"/>
    <xf numFmtId="164" fontId="136" fillId="0" borderId="27" applyAlignment="0" applyProtection="0"/>
    <xf numFmtId="164" fontId="136" fillId="0" borderId="27" applyAlignment="0" applyProtection="0"/>
    <xf numFmtId="164" fontId="136" fillId="0" borderId="27" applyAlignment="0" applyProtection="0"/>
    <xf numFmtId="164" fontId="136" fillId="0" borderId="27" applyAlignment="0" applyProtection="0"/>
    <xf numFmtId="164" fontId="136" fillId="0" borderId="27" applyAlignment="0" applyProtection="0"/>
    <xf numFmtId="164" fontId="136" fillId="0" borderId="27" applyAlignment="0" applyProtection="0"/>
    <xf numFmtId="164" fontId="136" fillId="0" borderId="27" applyAlignment="0" applyProtection="0"/>
    <xf numFmtId="164" fontId="136" fillId="0" borderId="27" applyAlignment="0" applyProtection="0"/>
    <xf numFmtId="164" fontId="136" fillId="0" borderId="27" applyAlignment="0" applyProtection="0"/>
    <xf numFmtId="164" fontId="136" fillId="0" borderId="27" applyAlignment="0" applyProtection="0"/>
    <xf numFmtId="164" fontId="136" fillId="0" borderId="27" applyAlignment="0" applyProtection="0"/>
    <xf numFmtId="164" fontId="136" fillId="0" borderId="27" applyAlignment="0" applyProtection="0"/>
    <xf numFmtId="164" fontId="136" fillId="0" borderId="27" applyAlignment="0" applyProtection="0"/>
    <xf numFmtId="164" fontId="136" fillId="0" borderId="27" applyAlignment="0" applyProtection="0"/>
    <xf numFmtId="164" fontId="136" fillId="0" borderId="27" applyAlignment="0" applyProtection="0"/>
    <xf numFmtId="164" fontId="136" fillId="0" borderId="27" applyAlignment="0" applyProtection="0"/>
    <xf numFmtId="164" fontId="136" fillId="0" borderId="27" applyAlignment="0" applyProtection="0"/>
    <xf numFmtId="164" fontId="136" fillId="0" borderId="27" applyAlignment="0" applyProtection="0"/>
    <xf numFmtId="164" fontId="136" fillId="0" borderId="27" applyAlignment="0" applyProtection="0"/>
    <xf numFmtId="164" fontId="136" fillId="0" borderId="27" applyAlignment="0" applyProtection="0"/>
    <xf numFmtId="164" fontId="136" fillId="0" borderId="27" applyAlignment="0" applyProtection="0"/>
    <xf numFmtId="164" fontId="136" fillId="0" borderId="27" applyAlignment="0" applyProtection="0"/>
    <xf numFmtId="164" fontId="136" fillId="0" borderId="27" applyAlignment="0" applyProtection="0"/>
    <xf numFmtId="164" fontId="136" fillId="0" borderId="27" applyAlignment="0" applyProtection="0"/>
    <xf numFmtId="164" fontId="136" fillId="0" borderId="27" applyAlignment="0" applyProtection="0"/>
    <xf numFmtId="164" fontId="136" fillId="0" borderId="27" applyAlignment="0" applyProtection="0"/>
    <xf numFmtId="164" fontId="136" fillId="0" borderId="27" applyAlignment="0" applyProtection="0"/>
    <xf numFmtId="164" fontId="136" fillId="0" borderId="27" applyAlignment="0" applyProtection="0"/>
    <xf numFmtId="164" fontId="136" fillId="0" borderId="27" applyAlignment="0" applyProtection="0"/>
    <xf numFmtId="164" fontId="136" fillId="0" borderId="27" applyAlignment="0" applyProtection="0"/>
    <xf numFmtId="164" fontId="136" fillId="0" borderId="27" applyAlignment="0" applyProtection="0"/>
    <xf numFmtId="164" fontId="136" fillId="0" borderId="27" applyAlignment="0" applyProtection="0"/>
    <xf numFmtId="164" fontId="136" fillId="0" borderId="27" applyAlignment="0" applyProtection="0"/>
    <xf numFmtId="164" fontId="136" fillId="0" borderId="27" applyAlignment="0" applyProtection="0"/>
    <xf numFmtId="164" fontId="136" fillId="0" borderId="27" applyAlignment="0" applyProtection="0"/>
    <xf numFmtId="164" fontId="136" fillId="0" borderId="27" applyAlignment="0" applyProtection="0"/>
    <xf numFmtId="164" fontId="136" fillId="0" borderId="27" applyAlignment="0" applyProtection="0"/>
    <xf numFmtId="164" fontId="136" fillId="0" borderId="27" applyAlignment="0" applyProtection="0"/>
    <xf numFmtId="164" fontId="136" fillId="0" borderId="27" applyAlignment="0" applyProtection="0"/>
    <xf numFmtId="164" fontId="136" fillId="0" borderId="27" applyAlignment="0" applyProtection="0"/>
    <xf numFmtId="164" fontId="136" fillId="0" borderId="27" applyAlignment="0" applyProtection="0"/>
    <xf numFmtId="164" fontId="136" fillId="0" borderId="27" applyAlignment="0" applyProtection="0"/>
    <xf numFmtId="164" fontId="136" fillId="0" borderId="27" applyAlignment="0" applyProtection="0"/>
    <xf numFmtId="164" fontId="136" fillId="0" borderId="27" applyAlignment="0" applyProtection="0"/>
    <xf numFmtId="164" fontId="136" fillId="0" borderId="27" applyAlignment="0" applyProtection="0"/>
    <xf numFmtId="164" fontId="136" fillId="0" borderId="27" applyAlignment="0" applyProtection="0"/>
    <xf numFmtId="164" fontId="136" fillId="0" borderId="27" applyAlignment="0" applyProtection="0"/>
    <xf numFmtId="164" fontId="136" fillId="0" borderId="27" applyAlignment="0" applyProtection="0"/>
    <xf numFmtId="164" fontId="136" fillId="0" borderId="27" applyAlignment="0" applyProtection="0"/>
    <xf numFmtId="164" fontId="136" fillId="0" borderId="27" applyAlignment="0" applyProtection="0"/>
    <xf numFmtId="164" fontId="136" fillId="0" borderId="27" applyAlignment="0" applyProtection="0"/>
    <xf numFmtId="164" fontId="136" fillId="0" borderId="27" applyAlignment="0" applyProtection="0"/>
    <xf numFmtId="164" fontId="136" fillId="0" borderId="27" applyAlignment="0" applyProtection="0"/>
    <xf numFmtId="164" fontId="136" fillId="0" borderId="27" applyAlignment="0" applyProtection="0"/>
    <xf numFmtId="49" fontId="137" fillId="0" borderId="0" applyFont="0" applyFill="0" applyBorder="0" applyAlignment="0" applyProtection="0">
      <alignment horizontal="left"/>
    </xf>
    <xf numFmtId="199" fontId="125" fillId="0" borderId="0" applyAlignment="0" applyProtection="0"/>
    <xf numFmtId="182" fontId="95" fillId="0" borderId="0" applyFill="0" applyBorder="0" applyAlignment="0" applyProtection="0"/>
    <xf numFmtId="49" fontId="95" fillId="0" borderId="0" applyNumberFormat="0" applyAlignment="0" applyProtection="0">
      <alignment horizontal="left"/>
    </xf>
    <xf numFmtId="49" fontId="138" fillId="0" borderId="37" applyNumberFormat="0" applyAlignment="0" applyProtection="0">
      <alignment horizontal="left" wrapText="1"/>
    </xf>
    <xf numFmtId="49" fontId="138" fillId="0" borderId="0" applyNumberFormat="0" applyAlignment="0" applyProtection="0">
      <alignment horizontal="left" wrapText="1"/>
    </xf>
    <xf numFmtId="49" fontId="139" fillId="0" borderId="0" applyAlignment="0" applyProtection="0">
      <alignment horizontal="left"/>
    </xf>
    <xf numFmtId="41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1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0" fontId="2" fillId="0" borderId="0" applyFill="0" applyBorder="0" applyAlignment="0"/>
    <xf numFmtId="0" fontId="2" fillId="0" borderId="0" applyFill="0" applyBorder="0" applyAlignment="0"/>
    <xf numFmtId="200" fontId="140" fillId="0" borderId="0"/>
    <xf numFmtId="201" fontId="141" fillId="0" borderId="0" applyFill="0" applyBorder="0" applyAlignment="0"/>
    <xf numFmtId="202" fontId="123" fillId="0" borderId="0" applyFill="0" applyBorder="0" applyAlignment="0"/>
    <xf numFmtId="203" fontId="140" fillId="0" borderId="0"/>
    <xf numFmtId="204" fontId="141" fillId="0" borderId="0" applyFill="0" applyBorder="0" applyAlignment="0"/>
    <xf numFmtId="205" fontId="96" fillId="0" borderId="0" applyFill="0" applyBorder="0" applyAlignment="0"/>
    <xf numFmtId="181" fontId="140" fillId="0" borderId="0"/>
    <xf numFmtId="206" fontId="141" fillId="0" borderId="0" applyFill="0" applyBorder="0" applyAlignment="0"/>
    <xf numFmtId="207" fontId="123" fillId="0" borderId="0" applyFill="0" applyBorder="0" applyAlignment="0"/>
    <xf numFmtId="208" fontId="141" fillId="0" borderId="0" applyFill="0" applyBorder="0" applyAlignment="0"/>
    <xf numFmtId="209" fontId="141" fillId="0" borderId="0" applyFill="0" applyBorder="0" applyAlignment="0"/>
    <xf numFmtId="210" fontId="123" fillId="0" borderId="0" applyFill="0" applyBorder="0" applyAlignment="0"/>
    <xf numFmtId="211" fontId="141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200" fontId="140" fillId="0" borderId="0"/>
    <xf numFmtId="212" fontId="141" fillId="0" borderId="0" applyFill="0" applyBorder="0" applyAlignment="0"/>
    <xf numFmtId="213" fontId="123" fillId="0" borderId="0" applyFill="0" applyBorder="0" applyAlignment="0"/>
    <xf numFmtId="214" fontId="141" fillId="0" borderId="0" applyFill="0" applyBorder="0" applyAlignment="0"/>
    <xf numFmtId="201" fontId="141" fillId="0" borderId="0" applyFill="0" applyBorder="0" applyAlignment="0"/>
    <xf numFmtId="202" fontId="123" fillId="0" borderId="0" applyFill="0" applyBorder="0" applyAlignment="0"/>
    <xf numFmtId="203" fontId="140" fillId="0" borderId="0"/>
    <xf numFmtId="0" fontId="18" fillId="7" borderId="8" applyNumberFormat="0" applyAlignment="0" applyProtection="0"/>
    <xf numFmtId="0" fontId="18" fillId="7" borderId="8" applyNumberFormat="0" applyAlignment="0" applyProtection="0"/>
    <xf numFmtId="0" fontId="18" fillId="7" borderId="8" applyNumberFormat="0" applyAlignment="0" applyProtection="0"/>
    <xf numFmtId="0" fontId="142" fillId="7" borderId="8" applyNumberFormat="0" applyAlignment="0" applyProtection="0"/>
    <xf numFmtId="0" fontId="18" fillId="7" borderId="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80" fillId="52" borderId="38" applyNumberFormat="0" applyAlignment="0" applyProtection="0"/>
    <xf numFmtId="0" fontId="18" fillId="7" borderId="8" applyNumberFormat="0" applyAlignment="0" applyProtection="0"/>
    <xf numFmtId="0" fontId="142" fillId="7" borderId="8" applyNumberFormat="0" applyAlignment="0" applyProtection="0"/>
    <xf numFmtId="0" fontId="18" fillId="7" borderId="8" applyNumberFormat="0" applyAlignment="0" applyProtection="0"/>
    <xf numFmtId="0" fontId="18" fillId="7" borderId="8" applyNumberFormat="0" applyAlignment="0" applyProtection="0"/>
    <xf numFmtId="0" fontId="18" fillId="7" borderId="8" applyNumberFormat="0" applyAlignment="0" applyProtection="0"/>
    <xf numFmtId="0" fontId="18" fillId="7" borderId="8" applyNumberFormat="0" applyAlignment="0" applyProtection="0"/>
    <xf numFmtId="0" fontId="18" fillId="7" borderId="8" applyNumberFormat="0" applyAlignment="0" applyProtection="0"/>
    <xf numFmtId="0" fontId="143" fillId="7" borderId="8" applyNumberFormat="0" applyAlignment="0" applyProtection="0"/>
    <xf numFmtId="0" fontId="62" fillId="52" borderId="38" applyNumberFormat="0" applyAlignment="0" applyProtection="0"/>
    <xf numFmtId="0" fontId="33" fillId="7" borderId="8" applyNumberFormat="0" applyAlignment="0" applyProtection="0"/>
    <xf numFmtId="0" fontId="144" fillId="100" borderId="38" applyNumberFormat="0" applyAlignment="0" applyProtection="0"/>
    <xf numFmtId="0" fontId="144" fillId="100" borderId="38" applyNumberFormat="0" applyAlignment="0" applyProtection="0"/>
    <xf numFmtId="0" fontId="144" fillId="100" borderId="38" applyNumberFormat="0" applyAlignment="0" applyProtection="0"/>
    <xf numFmtId="0" fontId="144" fillId="100" borderId="38" applyNumberFormat="0" applyAlignment="0" applyProtection="0"/>
    <xf numFmtId="0" fontId="144" fillId="100" borderId="38" applyNumberFormat="0" applyAlignment="0" applyProtection="0"/>
    <xf numFmtId="0" fontId="144" fillId="100" borderId="38" applyNumberFormat="0" applyAlignment="0" applyProtection="0"/>
    <xf numFmtId="0" fontId="144" fillId="100" borderId="38" applyNumberFormat="0" applyAlignment="0" applyProtection="0"/>
    <xf numFmtId="0" fontId="144" fillId="100" borderId="38" applyNumberFormat="0" applyAlignment="0" applyProtection="0"/>
    <xf numFmtId="0" fontId="144" fillId="100" borderId="38" applyNumberFormat="0" applyAlignment="0" applyProtection="0"/>
    <xf numFmtId="0" fontId="144" fillId="100" borderId="38" applyNumberFormat="0" applyAlignment="0" applyProtection="0"/>
    <xf numFmtId="0" fontId="144" fillId="100" borderId="38" applyNumberFormat="0" applyAlignment="0" applyProtection="0"/>
    <xf numFmtId="0" fontId="144" fillId="100" borderId="38" applyNumberFormat="0" applyAlignment="0" applyProtection="0"/>
    <xf numFmtId="0" fontId="144" fillId="100" borderId="38" applyNumberFormat="0" applyAlignment="0" applyProtection="0"/>
    <xf numFmtId="0" fontId="144" fillId="100" borderId="38" applyNumberFormat="0" applyAlignment="0" applyProtection="0"/>
    <xf numFmtId="0" fontId="144" fillId="100" borderId="38" applyNumberFormat="0" applyAlignment="0" applyProtection="0"/>
    <xf numFmtId="0" fontId="144" fillId="100" borderId="38" applyNumberFormat="0" applyAlignment="0" applyProtection="0"/>
    <xf numFmtId="0" fontId="144" fillId="100" borderId="38" applyNumberFormat="0" applyAlignment="0" applyProtection="0"/>
    <xf numFmtId="0" fontId="144" fillId="100" borderId="38" applyNumberFormat="0" applyAlignment="0" applyProtection="0"/>
    <xf numFmtId="0" fontId="144" fillId="100" borderId="38" applyNumberFormat="0" applyAlignment="0" applyProtection="0"/>
    <xf numFmtId="0" fontId="144" fillId="100" borderId="38" applyNumberFormat="0" applyAlignment="0" applyProtection="0"/>
    <xf numFmtId="0" fontId="144" fillId="100" borderId="38" applyNumberFormat="0" applyAlignment="0" applyProtection="0"/>
    <xf numFmtId="0" fontId="144" fillId="100" borderId="38" applyNumberFormat="0" applyAlignment="0" applyProtection="0"/>
    <xf numFmtId="0" fontId="144" fillId="100" borderId="38" applyNumberFormat="0" applyAlignment="0" applyProtection="0"/>
    <xf numFmtId="0" fontId="144" fillId="100" borderId="38" applyNumberFormat="0" applyAlignment="0" applyProtection="0"/>
    <xf numFmtId="0" fontId="144" fillId="100" borderId="38" applyNumberFormat="0" applyAlignment="0" applyProtection="0"/>
    <xf numFmtId="0" fontId="144" fillId="100" borderId="38" applyNumberFormat="0" applyAlignment="0" applyProtection="0"/>
    <xf numFmtId="0" fontId="144" fillId="100" borderId="38" applyNumberFormat="0" applyAlignment="0" applyProtection="0"/>
    <xf numFmtId="0" fontId="144" fillId="100" borderId="38" applyNumberFormat="0" applyAlignment="0" applyProtection="0"/>
    <xf numFmtId="0" fontId="144" fillId="100" borderId="38" applyNumberFormat="0" applyAlignment="0" applyProtection="0"/>
    <xf numFmtId="0" fontId="144" fillId="100" borderId="38" applyNumberFormat="0" applyAlignment="0" applyProtection="0"/>
    <xf numFmtId="0" fontId="144" fillId="100" borderId="38" applyNumberFormat="0" applyAlignment="0" applyProtection="0"/>
    <xf numFmtId="0" fontId="144" fillId="100" borderId="38" applyNumberFormat="0" applyAlignment="0" applyProtection="0"/>
    <xf numFmtId="0" fontId="144" fillId="100" borderId="38" applyNumberFormat="0" applyAlignment="0" applyProtection="0"/>
    <xf numFmtId="0" fontId="144" fillId="100" borderId="38" applyNumberFormat="0" applyAlignment="0" applyProtection="0"/>
    <xf numFmtId="0" fontId="144" fillId="100" borderId="38" applyNumberFormat="0" applyAlignment="0" applyProtection="0"/>
    <xf numFmtId="0" fontId="144" fillId="100" borderId="38" applyNumberFormat="0" applyAlignment="0" applyProtection="0"/>
    <xf numFmtId="0" fontId="144" fillId="100" borderId="38" applyNumberFormat="0" applyAlignment="0" applyProtection="0"/>
    <xf numFmtId="0" fontId="144" fillId="100" borderId="38" applyNumberFormat="0" applyAlignment="0" applyProtection="0"/>
    <xf numFmtId="0" fontId="144" fillId="100" borderId="38" applyNumberFormat="0" applyAlignment="0" applyProtection="0"/>
    <xf numFmtId="0" fontId="144" fillId="100" borderId="38" applyNumberFormat="0" applyAlignment="0" applyProtection="0"/>
    <xf numFmtId="0" fontId="144" fillId="100" borderId="38" applyNumberFormat="0" applyAlignment="0" applyProtection="0"/>
    <xf numFmtId="0" fontId="144" fillId="100" borderId="38" applyNumberFormat="0" applyAlignment="0" applyProtection="0"/>
    <xf numFmtId="0" fontId="144" fillId="100" borderId="38" applyNumberFormat="0" applyAlignment="0" applyProtection="0"/>
    <xf numFmtId="0" fontId="144" fillId="100" borderId="38" applyNumberFormat="0" applyAlignment="0" applyProtection="0"/>
    <xf numFmtId="0" fontId="144" fillId="100" borderId="38" applyNumberFormat="0" applyAlignment="0" applyProtection="0"/>
    <xf numFmtId="0" fontId="144" fillId="100" borderId="38" applyNumberFormat="0" applyAlignment="0" applyProtection="0"/>
    <xf numFmtId="0" fontId="144" fillId="100" borderId="38" applyNumberFormat="0" applyAlignment="0" applyProtection="0"/>
    <xf numFmtId="0" fontId="144" fillId="100" borderId="38" applyNumberFormat="0" applyAlignment="0" applyProtection="0"/>
    <xf numFmtId="0" fontId="144" fillId="100" borderId="38" applyNumberFormat="0" applyAlignment="0" applyProtection="0"/>
    <xf numFmtId="0" fontId="144" fillId="100" borderId="38" applyNumberFormat="0" applyAlignment="0" applyProtection="0"/>
    <xf numFmtId="0" fontId="144" fillId="100" borderId="38" applyNumberFormat="0" applyAlignment="0" applyProtection="0"/>
    <xf numFmtId="0" fontId="144" fillId="100" borderId="38" applyNumberFormat="0" applyAlignment="0" applyProtection="0"/>
    <xf numFmtId="0" fontId="144" fillId="100" borderId="38" applyNumberFormat="0" applyAlignment="0" applyProtection="0"/>
    <xf numFmtId="0" fontId="144" fillId="100" borderId="38" applyNumberFormat="0" applyAlignment="0" applyProtection="0"/>
    <xf numFmtId="0" fontId="144" fillId="100" borderId="38" applyNumberFormat="0" applyAlignment="0" applyProtection="0"/>
    <xf numFmtId="0" fontId="144" fillId="100" borderId="38" applyNumberFormat="0" applyAlignment="0" applyProtection="0"/>
    <xf numFmtId="0" fontId="144" fillId="100" borderId="38" applyNumberFormat="0" applyAlignment="0" applyProtection="0"/>
    <xf numFmtId="0" fontId="144" fillId="100" borderId="38" applyNumberFormat="0" applyAlignment="0" applyProtection="0"/>
    <xf numFmtId="0" fontId="144" fillId="100" borderId="38" applyNumberFormat="0" applyAlignment="0" applyProtection="0"/>
    <xf numFmtId="0" fontId="144" fillId="100" borderId="38" applyNumberFormat="0" applyAlignment="0" applyProtection="0"/>
    <xf numFmtId="0" fontId="144" fillId="100" borderId="38" applyNumberFormat="0" applyAlignment="0" applyProtection="0"/>
    <xf numFmtId="0" fontId="144" fillId="100" borderId="38" applyNumberFormat="0" applyAlignment="0" applyProtection="0"/>
    <xf numFmtId="0" fontId="144" fillId="100" borderId="38" applyNumberFormat="0" applyAlignment="0" applyProtection="0"/>
    <xf numFmtId="0" fontId="144" fillId="100" borderId="38" applyNumberFormat="0" applyAlignment="0" applyProtection="0"/>
    <xf numFmtId="0" fontId="144" fillId="100" borderId="38" applyNumberFormat="0" applyAlignment="0" applyProtection="0"/>
    <xf numFmtId="0" fontId="144" fillId="100" borderId="38" applyNumberFormat="0" applyAlignment="0" applyProtection="0"/>
    <xf numFmtId="0" fontId="144" fillId="100" borderId="38" applyNumberFormat="0" applyAlignment="0" applyProtection="0"/>
    <xf numFmtId="0" fontId="144" fillId="100" borderId="38" applyNumberFormat="0" applyAlignment="0" applyProtection="0"/>
    <xf numFmtId="0" fontId="144" fillId="100" borderId="38" applyNumberFormat="0" applyAlignment="0" applyProtection="0"/>
    <xf numFmtId="0" fontId="144" fillId="100" borderId="38" applyNumberFormat="0" applyAlignment="0" applyProtection="0"/>
    <xf numFmtId="0" fontId="144" fillId="100" borderId="38" applyNumberFormat="0" applyAlignment="0" applyProtection="0"/>
    <xf numFmtId="0" fontId="144" fillId="100" borderId="38" applyNumberFormat="0" applyAlignment="0" applyProtection="0"/>
    <xf numFmtId="0" fontId="144" fillId="100" borderId="38" applyNumberFormat="0" applyAlignment="0" applyProtection="0"/>
    <xf numFmtId="0" fontId="144" fillId="100" borderId="38" applyNumberFormat="0" applyAlignment="0" applyProtection="0"/>
    <xf numFmtId="0" fontId="144" fillId="100" borderId="38" applyNumberFormat="0" applyAlignment="0" applyProtection="0"/>
    <xf numFmtId="0" fontId="144" fillId="100" borderId="38" applyNumberFormat="0" applyAlignment="0" applyProtection="0"/>
    <xf numFmtId="0" fontId="144" fillId="100" borderId="38" applyNumberFormat="0" applyAlignment="0" applyProtection="0"/>
    <xf numFmtId="0" fontId="144" fillId="100" borderId="38" applyNumberFormat="0" applyAlignment="0" applyProtection="0"/>
    <xf numFmtId="0" fontId="144" fillId="100" borderId="38" applyNumberFormat="0" applyAlignment="0" applyProtection="0"/>
    <xf numFmtId="0" fontId="144" fillId="100" borderId="38" applyNumberFormat="0" applyAlignment="0" applyProtection="0"/>
    <xf numFmtId="0" fontId="144" fillId="100" borderId="38" applyNumberFormat="0" applyAlignment="0" applyProtection="0"/>
    <xf numFmtId="0" fontId="144" fillId="100" borderId="38" applyNumberFormat="0" applyAlignment="0" applyProtection="0"/>
    <xf numFmtId="0" fontId="144" fillId="100" borderId="38" applyNumberFormat="0" applyAlignment="0" applyProtection="0"/>
    <xf numFmtId="0" fontId="144" fillId="100" borderId="38" applyNumberFormat="0" applyAlignment="0" applyProtection="0"/>
    <xf numFmtId="0" fontId="144" fillId="100" borderId="38" applyNumberFormat="0" applyAlignment="0" applyProtection="0"/>
    <xf numFmtId="0" fontId="144" fillId="100" borderId="38" applyNumberFormat="0" applyAlignment="0" applyProtection="0"/>
    <xf numFmtId="0" fontId="144" fillId="100" borderId="38" applyNumberFormat="0" applyAlignment="0" applyProtection="0"/>
    <xf numFmtId="0" fontId="144" fillId="100" borderId="38" applyNumberFormat="0" applyAlignment="0" applyProtection="0"/>
    <xf numFmtId="0" fontId="144" fillId="100" borderId="38" applyNumberFormat="0" applyAlignment="0" applyProtection="0"/>
    <xf numFmtId="0" fontId="144" fillId="100" borderId="38" applyNumberFormat="0" applyAlignment="0" applyProtection="0"/>
    <xf numFmtId="0" fontId="144" fillId="100" borderId="38" applyNumberFormat="0" applyAlignment="0" applyProtection="0"/>
    <xf numFmtId="0" fontId="144" fillId="100" borderId="38" applyNumberFormat="0" applyAlignment="0" applyProtection="0"/>
    <xf numFmtId="0" fontId="144" fillId="100" borderId="38" applyNumberFormat="0" applyAlignment="0" applyProtection="0"/>
    <xf numFmtId="0" fontId="144" fillId="100" borderId="38" applyNumberFormat="0" applyAlignment="0" applyProtection="0"/>
    <xf numFmtId="0" fontId="144" fillId="100" borderId="38" applyNumberFormat="0" applyAlignment="0" applyProtection="0"/>
    <xf numFmtId="0" fontId="144" fillId="100" borderId="38" applyNumberFormat="0" applyAlignment="0" applyProtection="0"/>
    <xf numFmtId="0" fontId="144" fillId="100" borderId="38" applyNumberFormat="0" applyAlignment="0" applyProtection="0"/>
    <xf numFmtId="0" fontId="144" fillId="100" borderId="38" applyNumberFormat="0" applyAlignment="0" applyProtection="0"/>
    <xf numFmtId="0" fontId="144" fillId="100" borderId="38" applyNumberFormat="0" applyAlignment="0" applyProtection="0"/>
    <xf numFmtId="0" fontId="144" fillId="100" borderId="38" applyNumberFormat="0" applyAlignment="0" applyProtection="0"/>
    <xf numFmtId="0" fontId="144" fillId="100" borderId="38" applyNumberFormat="0" applyAlignment="0" applyProtection="0"/>
    <xf numFmtId="0" fontId="144" fillId="100" borderId="38" applyNumberFormat="0" applyAlignment="0" applyProtection="0"/>
    <xf numFmtId="0" fontId="144" fillId="100" borderId="38" applyNumberFormat="0" applyAlignment="0" applyProtection="0"/>
    <xf numFmtId="0" fontId="144" fillId="100" borderId="38" applyNumberFormat="0" applyAlignment="0" applyProtection="0"/>
    <xf numFmtId="0" fontId="144" fillId="100" borderId="38" applyNumberFormat="0" applyAlignment="0" applyProtection="0"/>
    <xf numFmtId="0" fontId="144" fillId="100" borderId="38" applyNumberFormat="0" applyAlignment="0" applyProtection="0"/>
    <xf numFmtId="0" fontId="144" fillId="100" borderId="38" applyNumberFormat="0" applyAlignment="0" applyProtection="0"/>
    <xf numFmtId="0" fontId="144" fillId="100" borderId="38" applyNumberFormat="0" applyAlignment="0" applyProtection="0"/>
    <xf numFmtId="0" fontId="144" fillId="100" borderId="38" applyNumberFormat="0" applyAlignment="0" applyProtection="0"/>
    <xf numFmtId="0" fontId="144" fillId="100" borderId="38" applyNumberFormat="0" applyAlignment="0" applyProtection="0"/>
    <xf numFmtId="0" fontId="144" fillId="100" borderId="38" applyNumberFormat="0" applyAlignment="0" applyProtection="0"/>
    <xf numFmtId="0" fontId="144" fillId="100" borderId="38" applyNumberFormat="0" applyAlignment="0" applyProtection="0"/>
    <xf numFmtId="0" fontId="144" fillId="100" borderId="38" applyNumberFormat="0" applyAlignment="0" applyProtection="0"/>
    <xf numFmtId="0" fontId="144" fillId="100" borderId="38" applyNumberFormat="0" applyAlignment="0" applyProtection="0"/>
    <xf numFmtId="0" fontId="144" fillId="100" borderId="38" applyNumberFormat="0" applyAlignment="0" applyProtection="0"/>
    <xf numFmtId="0" fontId="144" fillId="100" borderId="38" applyNumberFormat="0" applyAlignment="0" applyProtection="0"/>
    <xf numFmtId="0" fontId="144" fillId="100" borderId="38" applyNumberFormat="0" applyAlignment="0" applyProtection="0"/>
    <xf numFmtId="0" fontId="144" fillId="100" borderId="38" applyNumberFormat="0" applyAlignment="0" applyProtection="0"/>
    <xf numFmtId="0" fontId="144" fillId="100" borderId="38" applyNumberFormat="0" applyAlignment="0" applyProtection="0"/>
    <xf numFmtId="0" fontId="144" fillId="100" borderId="38" applyNumberFormat="0" applyAlignment="0" applyProtection="0"/>
    <xf numFmtId="0" fontId="144" fillId="100" borderId="38" applyNumberFormat="0" applyAlignment="0" applyProtection="0"/>
    <xf numFmtId="0" fontId="144" fillId="100" borderId="38" applyNumberFormat="0" applyAlignment="0" applyProtection="0"/>
    <xf numFmtId="0" fontId="144" fillId="100" borderId="38" applyNumberFormat="0" applyAlignment="0" applyProtection="0"/>
    <xf numFmtId="0" fontId="144" fillId="100" borderId="38" applyNumberFormat="0" applyAlignment="0" applyProtection="0"/>
    <xf numFmtId="0" fontId="144" fillId="100" borderId="38" applyNumberFormat="0" applyAlignment="0" applyProtection="0"/>
    <xf numFmtId="0" fontId="144" fillId="100" borderId="38" applyNumberFormat="0" applyAlignment="0" applyProtection="0"/>
    <xf numFmtId="0" fontId="144" fillId="100" borderId="38" applyNumberFormat="0" applyAlignment="0" applyProtection="0"/>
    <xf numFmtId="0" fontId="144" fillId="100" borderId="38" applyNumberFormat="0" applyAlignment="0" applyProtection="0"/>
    <xf numFmtId="0" fontId="144" fillId="100" borderId="38" applyNumberFormat="0" applyAlignment="0" applyProtection="0"/>
    <xf numFmtId="0" fontId="144" fillId="100" borderId="38" applyNumberFormat="0" applyAlignment="0" applyProtection="0"/>
    <xf numFmtId="0" fontId="144" fillId="100" borderId="38" applyNumberFormat="0" applyAlignment="0" applyProtection="0"/>
    <xf numFmtId="0" fontId="144" fillId="100" borderId="38" applyNumberFormat="0" applyAlignment="0" applyProtection="0"/>
    <xf numFmtId="0" fontId="144" fillId="100" borderId="38" applyNumberFormat="0" applyAlignment="0" applyProtection="0"/>
    <xf numFmtId="0" fontId="144" fillId="100" borderId="38" applyNumberFormat="0" applyAlignment="0" applyProtection="0"/>
    <xf numFmtId="0" fontId="144" fillId="100" borderId="38" applyNumberFormat="0" applyAlignment="0" applyProtection="0"/>
    <xf numFmtId="0" fontId="144" fillId="100" borderId="38" applyNumberFormat="0" applyAlignment="0" applyProtection="0"/>
    <xf numFmtId="0" fontId="144" fillId="100" borderId="38" applyNumberFormat="0" applyAlignment="0" applyProtection="0"/>
    <xf numFmtId="0" fontId="144" fillId="100" borderId="38" applyNumberFormat="0" applyAlignment="0" applyProtection="0"/>
    <xf numFmtId="0" fontId="144" fillId="100" borderId="38" applyNumberFormat="0" applyAlignment="0" applyProtection="0"/>
    <xf numFmtId="0" fontId="144" fillId="100" borderId="38" applyNumberFormat="0" applyAlignment="0" applyProtection="0"/>
    <xf numFmtId="0" fontId="144" fillId="100" borderId="38" applyNumberFormat="0" applyAlignment="0" applyProtection="0"/>
    <xf numFmtId="0" fontId="144" fillId="100" borderId="38" applyNumberFormat="0" applyAlignment="0" applyProtection="0"/>
    <xf numFmtId="0" fontId="144" fillId="100" borderId="38" applyNumberFormat="0" applyAlignment="0" applyProtection="0"/>
    <xf numFmtId="0" fontId="144" fillId="100" borderId="38" applyNumberFormat="0" applyAlignment="0" applyProtection="0"/>
    <xf numFmtId="0" fontId="144" fillId="100" borderId="38" applyNumberFormat="0" applyAlignment="0" applyProtection="0"/>
    <xf numFmtId="0" fontId="144" fillId="100" borderId="38" applyNumberFormat="0" applyAlignment="0" applyProtection="0"/>
    <xf numFmtId="0" fontId="144" fillId="100" borderId="38" applyNumberFormat="0" applyAlignment="0" applyProtection="0"/>
    <xf numFmtId="0" fontId="144" fillId="100" borderId="38" applyNumberFormat="0" applyAlignment="0" applyProtection="0"/>
    <xf numFmtId="0" fontId="144" fillId="100" borderId="38" applyNumberFormat="0" applyAlignment="0" applyProtection="0"/>
    <xf numFmtId="0" fontId="144" fillId="100" borderId="38" applyNumberFormat="0" applyAlignment="0" applyProtection="0"/>
    <xf numFmtId="0" fontId="144" fillId="100" borderId="38" applyNumberFormat="0" applyAlignment="0" applyProtection="0"/>
    <xf numFmtId="0" fontId="144" fillId="100" borderId="38" applyNumberFormat="0" applyAlignment="0" applyProtection="0"/>
    <xf numFmtId="0" fontId="144" fillId="100" borderId="38" applyNumberFormat="0" applyAlignment="0" applyProtection="0"/>
    <xf numFmtId="0" fontId="144" fillId="100" borderId="38" applyNumberFormat="0" applyAlignment="0" applyProtection="0"/>
    <xf numFmtId="0" fontId="144" fillId="100" borderId="38" applyNumberFormat="0" applyAlignment="0" applyProtection="0"/>
    <xf numFmtId="0" fontId="144" fillId="100" borderId="38" applyNumberFormat="0" applyAlignment="0" applyProtection="0"/>
    <xf numFmtId="0" fontId="144" fillId="100" borderId="38" applyNumberFormat="0" applyAlignment="0" applyProtection="0"/>
    <xf numFmtId="0" fontId="144" fillId="100" borderId="38" applyNumberFormat="0" applyAlignment="0" applyProtection="0"/>
    <xf numFmtId="0" fontId="144" fillId="100" borderId="38" applyNumberFormat="0" applyAlignment="0" applyProtection="0"/>
    <xf numFmtId="0" fontId="144" fillId="100" borderId="38" applyNumberFormat="0" applyAlignment="0" applyProtection="0"/>
    <xf numFmtId="0" fontId="144" fillId="100" borderId="38" applyNumberFormat="0" applyAlignment="0" applyProtection="0"/>
    <xf numFmtId="0" fontId="144" fillId="100" borderId="38" applyNumberFormat="0" applyAlignment="0" applyProtection="0"/>
    <xf numFmtId="0" fontId="144" fillId="100" borderId="38" applyNumberFormat="0" applyAlignment="0" applyProtection="0"/>
    <xf numFmtId="0" fontId="144" fillId="100" borderId="38" applyNumberFormat="0" applyAlignment="0" applyProtection="0"/>
    <xf numFmtId="0" fontId="144" fillId="100" borderId="38" applyNumberFormat="0" applyAlignment="0" applyProtection="0"/>
    <xf numFmtId="0" fontId="144" fillId="100" borderId="38" applyNumberFormat="0" applyAlignment="0" applyProtection="0"/>
    <xf numFmtId="0" fontId="144" fillId="100" borderId="38" applyNumberFormat="0" applyAlignment="0" applyProtection="0"/>
    <xf numFmtId="0" fontId="144" fillId="100" borderId="38" applyNumberFormat="0" applyAlignment="0" applyProtection="0"/>
    <xf numFmtId="0" fontId="144" fillId="100" borderId="38" applyNumberFormat="0" applyAlignment="0" applyProtection="0"/>
    <xf numFmtId="0" fontId="144" fillId="100" borderId="38" applyNumberFormat="0" applyAlignment="0" applyProtection="0"/>
    <xf numFmtId="0" fontId="144" fillId="100" borderId="38" applyNumberFormat="0" applyAlignment="0" applyProtection="0"/>
    <xf numFmtId="0" fontId="144" fillId="100" borderId="38" applyNumberFormat="0" applyAlignment="0" applyProtection="0"/>
    <xf numFmtId="0" fontId="144" fillId="100" borderId="38" applyNumberFormat="0" applyAlignment="0" applyProtection="0"/>
    <xf numFmtId="0" fontId="144" fillId="100" borderId="38" applyNumberFormat="0" applyAlignment="0" applyProtection="0"/>
    <xf numFmtId="0" fontId="144" fillId="100" borderId="38" applyNumberFormat="0" applyAlignment="0" applyProtection="0"/>
    <xf numFmtId="0" fontId="144" fillId="100" borderId="38" applyNumberFormat="0" applyAlignment="0" applyProtection="0"/>
    <xf numFmtId="0" fontId="144" fillId="100" borderId="38" applyNumberFormat="0" applyAlignment="0" applyProtection="0"/>
    <xf numFmtId="0" fontId="144" fillId="100" borderId="38" applyNumberFormat="0" applyAlignment="0" applyProtection="0"/>
    <xf numFmtId="0" fontId="144" fillId="100" borderId="38" applyNumberFormat="0" applyAlignment="0" applyProtection="0"/>
    <xf numFmtId="0" fontId="144" fillId="100" borderId="38" applyNumberFormat="0" applyAlignment="0" applyProtection="0"/>
    <xf numFmtId="0" fontId="144" fillId="100" borderId="38" applyNumberFormat="0" applyAlignment="0" applyProtection="0"/>
    <xf numFmtId="0" fontId="144" fillId="100" borderId="38" applyNumberFormat="0" applyAlignment="0" applyProtection="0"/>
    <xf numFmtId="0" fontId="144" fillId="100" borderId="38" applyNumberFormat="0" applyAlignment="0" applyProtection="0"/>
    <xf numFmtId="0" fontId="144" fillId="100" borderId="38" applyNumberFormat="0" applyAlignment="0" applyProtection="0"/>
    <xf numFmtId="0" fontId="144" fillId="100" borderId="38" applyNumberFormat="0" applyAlignment="0" applyProtection="0"/>
    <xf numFmtId="0" fontId="144" fillId="100" borderId="38" applyNumberFormat="0" applyAlignment="0" applyProtection="0"/>
    <xf numFmtId="0" fontId="144" fillId="100" borderId="38" applyNumberFormat="0" applyAlignment="0" applyProtection="0"/>
    <xf numFmtId="0" fontId="144" fillId="100" borderId="38" applyNumberFormat="0" applyAlignment="0" applyProtection="0"/>
    <xf numFmtId="0" fontId="144" fillId="100" borderId="38" applyNumberFormat="0" applyAlignment="0" applyProtection="0"/>
    <xf numFmtId="0" fontId="144" fillId="100" borderId="38" applyNumberFormat="0" applyAlignment="0" applyProtection="0"/>
    <xf numFmtId="0" fontId="144" fillId="100" borderId="38" applyNumberFormat="0" applyAlignment="0" applyProtection="0"/>
    <xf numFmtId="0" fontId="144" fillId="100" borderId="38" applyNumberFormat="0" applyAlignment="0" applyProtection="0"/>
    <xf numFmtId="0" fontId="144" fillId="100" borderId="38" applyNumberFormat="0" applyAlignment="0" applyProtection="0"/>
    <xf numFmtId="0" fontId="144" fillId="100" borderId="38" applyNumberFormat="0" applyAlignment="0" applyProtection="0"/>
    <xf numFmtId="0" fontId="144" fillId="100" borderId="38" applyNumberFormat="0" applyAlignment="0" applyProtection="0"/>
    <xf numFmtId="0" fontId="144" fillId="100" borderId="38" applyNumberFormat="0" applyAlignment="0" applyProtection="0"/>
    <xf numFmtId="0" fontId="144" fillId="100" borderId="38" applyNumberFormat="0" applyAlignment="0" applyProtection="0"/>
    <xf numFmtId="0" fontId="144" fillId="100" borderId="38" applyNumberFormat="0" applyAlignment="0" applyProtection="0"/>
    <xf numFmtId="0" fontId="144" fillId="100" borderId="38" applyNumberFormat="0" applyAlignment="0" applyProtection="0"/>
    <xf numFmtId="0" fontId="144" fillId="100" borderId="38" applyNumberFormat="0" applyAlignment="0" applyProtection="0"/>
    <xf numFmtId="0" fontId="144" fillId="100" borderId="38" applyNumberFormat="0" applyAlignment="0" applyProtection="0"/>
    <xf numFmtId="0" fontId="144" fillId="100" borderId="38" applyNumberFormat="0" applyAlignment="0" applyProtection="0"/>
    <xf numFmtId="0" fontId="144" fillId="100" borderId="38" applyNumberFormat="0" applyAlignment="0" applyProtection="0"/>
    <xf numFmtId="0" fontId="144" fillId="100" borderId="38" applyNumberFormat="0" applyAlignment="0" applyProtection="0"/>
    <xf numFmtId="0" fontId="144" fillId="100" borderId="38" applyNumberFormat="0" applyAlignment="0" applyProtection="0"/>
    <xf numFmtId="0" fontId="144" fillId="100" borderId="38" applyNumberFormat="0" applyAlignment="0" applyProtection="0"/>
    <xf numFmtId="0" fontId="144" fillId="100" borderId="38" applyNumberFormat="0" applyAlignment="0" applyProtection="0"/>
    <xf numFmtId="0" fontId="144" fillId="100" borderId="38" applyNumberFormat="0" applyAlignment="0" applyProtection="0"/>
    <xf numFmtId="0" fontId="144" fillId="100" borderId="38" applyNumberFormat="0" applyAlignment="0" applyProtection="0"/>
    <xf numFmtId="0" fontId="144" fillId="100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80" fillId="52" borderId="38" applyNumberFormat="0" applyAlignment="0" applyProtection="0"/>
    <xf numFmtId="0" fontId="80" fillId="56" borderId="38"/>
    <xf numFmtId="0" fontId="80" fillId="56" borderId="38"/>
    <xf numFmtId="0" fontId="18" fillId="7" borderId="8" applyNumberFormat="0" applyAlignment="0" applyProtection="0"/>
    <xf numFmtId="0" fontId="18" fillId="7" borderId="8" applyNumberFormat="0" applyAlignment="0" applyProtection="0"/>
    <xf numFmtId="0" fontId="143" fillId="7" borderId="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45" fillId="52" borderId="38" applyNumberFormat="0" applyAlignment="0" applyProtection="0"/>
    <xf numFmtId="0" fontId="18" fillId="7" borderId="8" applyNumberFormat="0" applyAlignment="0" applyProtection="0"/>
    <xf numFmtId="0" fontId="143" fillId="7" borderId="8" applyNumberFormat="0" applyAlignment="0" applyProtection="0"/>
    <xf numFmtId="0" fontId="142" fillId="7" borderId="8" applyNumberFormat="0" applyAlignment="0" applyProtection="0"/>
    <xf numFmtId="0" fontId="142" fillId="101" borderId="8"/>
    <xf numFmtId="0" fontId="18" fillId="7" borderId="8" applyNumberFormat="0" applyAlignment="0" applyProtection="0"/>
    <xf numFmtId="0" fontId="143" fillId="7" borderId="8" applyNumberFormat="0" applyAlignment="0" applyProtection="0"/>
    <xf numFmtId="0" fontId="18" fillId="7" borderId="8" applyNumberFormat="0" applyAlignment="0" applyProtection="0"/>
    <xf numFmtId="0" fontId="143" fillId="7" borderId="8" applyNumberFormat="0" applyAlignment="0" applyProtection="0"/>
    <xf numFmtId="0" fontId="18" fillId="7" borderId="8" applyNumberFormat="0" applyAlignment="0" applyProtection="0"/>
    <xf numFmtId="0" fontId="18" fillId="7" borderId="8" applyNumberFormat="0" applyAlignment="0" applyProtection="0"/>
    <xf numFmtId="0" fontId="18" fillId="7" borderId="8" applyNumberFormat="0" applyAlignment="0" applyProtection="0"/>
    <xf numFmtId="3" fontId="105" fillId="0" borderId="26"/>
    <xf numFmtId="3" fontId="105" fillId="0" borderId="26"/>
    <xf numFmtId="3" fontId="105" fillId="0" borderId="26"/>
    <xf numFmtId="3" fontId="105" fillId="0" borderId="26"/>
    <xf numFmtId="3" fontId="105" fillId="0" borderId="26"/>
    <xf numFmtId="3" fontId="105" fillId="0" borderId="26"/>
    <xf numFmtId="3" fontId="105" fillId="0" borderId="26"/>
    <xf numFmtId="3" fontId="105" fillId="0" borderId="26"/>
    <xf numFmtId="3" fontId="105" fillId="0" borderId="26"/>
    <xf numFmtId="3" fontId="105" fillId="0" borderId="26"/>
    <xf numFmtId="3" fontId="105" fillId="0" borderId="26"/>
    <xf numFmtId="3" fontId="105" fillId="0" borderId="26"/>
    <xf numFmtId="3" fontId="105" fillId="0" borderId="26"/>
    <xf numFmtId="3" fontId="105" fillId="0" borderId="26"/>
    <xf numFmtId="3" fontId="105" fillId="0" borderId="26"/>
    <xf numFmtId="3" fontId="105" fillId="0" borderId="26"/>
    <xf numFmtId="3" fontId="105" fillId="0" borderId="26"/>
    <xf numFmtId="3" fontId="105" fillId="0" borderId="26"/>
    <xf numFmtId="3" fontId="105" fillId="0" borderId="26"/>
    <xf numFmtId="3" fontId="105" fillId="0" borderId="26"/>
    <xf numFmtId="3" fontId="105" fillId="0" borderId="26"/>
    <xf numFmtId="3" fontId="105" fillId="0" borderId="26"/>
    <xf numFmtId="3" fontId="105" fillId="0" borderId="26"/>
    <xf numFmtId="3" fontId="105" fillId="0" borderId="26"/>
    <xf numFmtId="3" fontId="105" fillId="0" borderId="26"/>
    <xf numFmtId="3" fontId="105" fillId="0" borderId="26"/>
    <xf numFmtId="3" fontId="105" fillId="0" borderId="26"/>
    <xf numFmtId="3" fontId="105" fillId="0" borderId="26"/>
    <xf numFmtId="3" fontId="105" fillId="0" borderId="26"/>
    <xf numFmtId="3" fontId="105" fillId="0" borderId="26"/>
    <xf numFmtId="3" fontId="105" fillId="0" borderId="26"/>
    <xf numFmtId="3" fontId="105" fillId="0" borderId="26"/>
    <xf numFmtId="3" fontId="105" fillId="0" borderId="26"/>
    <xf numFmtId="3" fontId="105" fillId="0" borderId="26"/>
    <xf numFmtId="3" fontId="105" fillId="0" borderId="26"/>
    <xf numFmtId="3" fontId="105" fillId="0" borderId="26"/>
    <xf numFmtId="3" fontId="105" fillId="0" borderId="26"/>
    <xf numFmtId="3" fontId="105" fillId="0" borderId="26"/>
    <xf numFmtId="3" fontId="105" fillId="0" borderId="26"/>
    <xf numFmtId="3" fontId="105" fillId="0" borderId="26"/>
    <xf numFmtId="3" fontId="105" fillId="0" borderId="26"/>
    <xf numFmtId="3" fontId="105" fillId="0" borderId="26"/>
    <xf numFmtId="3" fontId="105" fillId="0" borderId="26"/>
    <xf numFmtId="3" fontId="105" fillId="0" borderId="26"/>
    <xf numFmtId="3" fontId="105" fillId="0" borderId="26"/>
    <xf numFmtId="3" fontId="105" fillId="0" borderId="26"/>
    <xf numFmtId="3" fontId="105" fillId="0" borderId="26"/>
    <xf numFmtId="3" fontId="105" fillId="0" borderId="26"/>
    <xf numFmtId="3" fontId="105" fillId="0" borderId="26"/>
    <xf numFmtId="3" fontId="105" fillId="0" borderId="26"/>
    <xf numFmtId="3" fontId="105" fillId="0" borderId="26"/>
    <xf numFmtId="3" fontId="105" fillId="0" borderId="26"/>
    <xf numFmtId="3" fontId="105" fillId="0" borderId="26"/>
    <xf numFmtId="3" fontId="105" fillId="0" borderId="26"/>
    <xf numFmtId="3" fontId="105" fillId="0" borderId="26"/>
    <xf numFmtId="3" fontId="105" fillId="0" borderId="26"/>
    <xf numFmtId="3" fontId="105" fillId="0" borderId="26"/>
    <xf numFmtId="3" fontId="105" fillId="0" borderId="26"/>
    <xf numFmtId="3" fontId="105" fillId="0" borderId="26"/>
    <xf numFmtId="3" fontId="105" fillId="0" borderId="26"/>
    <xf numFmtId="3" fontId="105" fillId="0" borderId="26"/>
    <xf numFmtId="3" fontId="105" fillId="0" borderId="26"/>
    <xf numFmtId="3" fontId="105" fillId="0" borderId="26"/>
    <xf numFmtId="3" fontId="105" fillId="0" borderId="26"/>
    <xf numFmtId="3" fontId="105" fillId="0" borderId="26"/>
    <xf numFmtId="3" fontId="105" fillId="0" borderId="26"/>
    <xf numFmtId="3" fontId="105" fillId="0" borderId="26"/>
    <xf numFmtId="3" fontId="105" fillId="0" borderId="26"/>
    <xf numFmtId="3" fontId="105" fillId="0" borderId="26"/>
    <xf numFmtId="3" fontId="105" fillId="0" borderId="26"/>
    <xf numFmtId="3" fontId="105" fillId="0" borderId="26"/>
    <xf numFmtId="3" fontId="105" fillId="0" borderId="26"/>
    <xf numFmtId="3" fontId="105" fillId="0" borderId="26"/>
    <xf numFmtId="3" fontId="105" fillId="0" borderId="26"/>
    <xf numFmtId="3" fontId="105" fillId="0" borderId="26"/>
    <xf numFmtId="3" fontId="105" fillId="0" borderId="26"/>
    <xf numFmtId="3" fontId="105" fillId="0" borderId="26"/>
    <xf numFmtId="3" fontId="105" fillId="0" borderId="26"/>
    <xf numFmtId="3" fontId="105" fillId="0" borderId="26"/>
    <xf numFmtId="3" fontId="105" fillId="0" borderId="26"/>
    <xf numFmtId="3" fontId="105" fillId="0" borderId="26"/>
    <xf numFmtId="3" fontId="105" fillId="0" borderId="26"/>
    <xf numFmtId="3" fontId="105" fillId="0" borderId="26"/>
    <xf numFmtId="3" fontId="105" fillId="0" borderId="26"/>
    <xf numFmtId="3" fontId="105" fillId="0" borderId="26"/>
    <xf numFmtId="3" fontId="105" fillId="0" borderId="26"/>
    <xf numFmtId="3" fontId="105" fillId="0" borderId="26"/>
    <xf numFmtId="3" fontId="105" fillId="0" borderId="26"/>
    <xf numFmtId="3" fontId="105" fillId="0" borderId="26"/>
    <xf numFmtId="3" fontId="105" fillId="0" borderId="26"/>
    <xf numFmtId="3" fontId="105" fillId="0" borderId="26"/>
    <xf numFmtId="3" fontId="105" fillId="0" borderId="26"/>
    <xf numFmtId="3" fontId="105" fillId="0" borderId="26"/>
    <xf numFmtId="3" fontId="105" fillId="0" borderId="26"/>
    <xf numFmtId="3" fontId="105" fillId="0" borderId="26"/>
    <xf numFmtId="3" fontId="105" fillId="0" borderId="26"/>
    <xf numFmtId="3" fontId="105" fillId="0" borderId="26"/>
    <xf numFmtId="3" fontId="105" fillId="0" borderId="26"/>
    <xf numFmtId="3" fontId="105" fillId="0" borderId="26"/>
    <xf numFmtId="3" fontId="105" fillId="0" borderId="26"/>
    <xf numFmtId="3" fontId="105" fillId="0" borderId="26"/>
    <xf numFmtId="3" fontId="105" fillId="0" borderId="26"/>
    <xf numFmtId="3" fontId="105" fillId="0" borderId="26"/>
    <xf numFmtId="3" fontId="105" fillId="0" borderId="26"/>
    <xf numFmtId="3" fontId="105" fillId="0" borderId="26"/>
    <xf numFmtId="3" fontId="105" fillId="0" borderId="26"/>
    <xf numFmtId="3" fontId="105" fillId="0" borderId="26"/>
    <xf numFmtId="3" fontId="105" fillId="0" borderId="26"/>
    <xf numFmtId="3" fontId="105" fillId="0" borderId="26"/>
    <xf numFmtId="3" fontId="105" fillId="0" borderId="26"/>
    <xf numFmtId="3" fontId="105" fillId="0" borderId="26"/>
    <xf numFmtId="3" fontId="105" fillId="0" borderId="26"/>
    <xf numFmtId="3" fontId="105" fillId="0" borderId="26"/>
    <xf numFmtId="3" fontId="105" fillId="0" borderId="26"/>
    <xf numFmtId="3" fontId="105" fillId="0" borderId="26"/>
    <xf numFmtId="3" fontId="105" fillId="0" borderId="26"/>
    <xf numFmtId="3" fontId="105" fillId="0" borderId="26"/>
    <xf numFmtId="3" fontId="105" fillId="0" borderId="26"/>
    <xf numFmtId="3" fontId="105" fillId="0" borderId="26"/>
    <xf numFmtId="3" fontId="105" fillId="0" borderId="26"/>
    <xf numFmtId="3" fontId="105" fillId="0" borderId="26"/>
    <xf numFmtId="3" fontId="105" fillId="0" borderId="26"/>
    <xf numFmtId="3" fontId="105" fillId="0" borderId="26"/>
    <xf numFmtId="3" fontId="105" fillId="0" borderId="26"/>
    <xf numFmtId="3" fontId="105" fillId="0" borderId="26"/>
    <xf numFmtId="3" fontId="105" fillId="0" borderId="26"/>
    <xf numFmtId="3" fontId="105" fillId="0" borderId="26"/>
    <xf numFmtId="3" fontId="105" fillId="0" borderId="26"/>
    <xf numFmtId="3" fontId="105" fillId="0" borderId="26"/>
    <xf numFmtId="3" fontId="105" fillId="0" borderId="26"/>
    <xf numFmtId="3" fontId="105" fillId="0" borderId="26"/>
    <xf numFmtId="3" fontId="105" fillId="0" borderId="26"/>
    <xf numFmtId="3" fontId="105" fillId="0" borderId="26"/>
    <xf numFmtId="3" fontId="105" fillId="0" borderId="26"/>
    <xf numFmtId="3" fontId="105" fillId="0" borderId="26"/>
    <xf numFmtId="3" fontId="105" fillId="0" borderId="26"/>
    <xf numFmtId="3" fontId="105" fillId="0" borderId="26"/>
    <xf numFmtId="3" fontId="105" fillId="0" borderId="26"/>
    <xf numFmtId="3" fontId="105" fillId="0" borderId="26"/>
    <xf numFmtId="3" fontId="105" fillId="0" borderId="26"/>
    <xf numFmtId="3" fontId="105" fillId="0" borderId="26"/>
    <xf numFmtId="3" fontId="105" fillId="0" borderId="26"/>
    <xf numFmtId="3" fontId="105" fillId="0" borderId="26"/>
    <xf numFmtId="3" fontId="105" fillId="0" borderId="26"/>
    <xf numFmtId="3" fontId="105" fillId="0" borderId="26"/>
    <xf numFmtId="3" fontId="105" fillId="0" borderId="26"/>
    <xf numFmtId="3" fontId="105" fillId="0" borderId="26"/>
    <xf numFmtId="3" fontId="105" fillId="0" borderId="26"/>
    <xf numFmtId="3" fontId="105" fillId="0" borderId="26"/>
    <xf numFmtId="3" fontId="105" fillId="0" borderId="26"/>
    <xf numFmtId="3" fontId="105" fillId="0" borderId="26"/>
    <xf numFmtId="3" fontId="105" fillId="0" borderId="26"/>
    <xf numFmtId="3" fontId="105" fillId="0" borderId="26"/>
    <xf numFmtId="3" fontId="105" fillId="0" borderId="26"/>
    <xf numFmtId="3" fontId="105" fillId="0" borderId="26"/>
    <xf numFmtId="3" fontId="105" fillId="0" borderId="26"/>
    <xf numFmtId="3" fontId="105" fillId="0" borderId="26"/>
    <xf numFmtId="3" fontId="105" fillId="0" borderId="26"/>
    <xf numFmtId="3" fontId="105" fillId="0" borderId="26"/>
    <xf numFmtId="3" fontId="105" fillId="0" borderId="26"/>
    <xf numFmtId="3" fontId="105" fillId="0" borderId="26"/>
    <xf numFmtId="3" fontId="105" fillId="0" borderId="26"/>
    <xf numFmtId="3" fontId="105" fillId="0" borderId="26"/>
    <xf numFmtId="3" fontId="105" fillId="0" borderId="26"/>
    <xf numFmtId="3" fontId="105" fillId="0" borderId="26"/>
    <xf numFmtId="3" fontId="105" fillId="0" borderId="26"/>
    <xf numFmtId="3" fontId="105" fillId="0" borderId="26"/>
    <xf numFmtId="3" fontId="105" fillId="0" borderId="26"/>
    <xf numFmtId="3" fontId="105" fillId="0" borderId="26"/>
    <xf numFmtId="3" fontId="105" fillId="0" borderId="26"/>
    <xf numFmtId="3" fontId="105" fillId="0" borderId="26"/>
    <xf numFmtId="3" fontId="105" fillId="0" borderId="26"/>
    <xf numFmtId="3" fontId="105" fillId="0" borderId="26"/>
    <xf numFmtId="3" fontId="105" fillId="0" borderId="26"/>
    <xf numFmtId="3" fontId="105" fillId="0" borderId="26"/>
    <xf numFmtId="3" fontId="105" fillId="0" borderId="26"/>
    <xf numFmtId="3" fontId="105" fillId="0" borderId="26"/>
    <xf numFmtId="3" fontId="105" fillId="0" borderId="26"/>
    <xf numFmtId="3" fontId="105" fillId="0" borderId="26"/>
    <xf numFmtId="3" fontId="105" fillId="0" borderId="26"/>
    <xf numFmtId="3" fontId="105" fillId="0" borderId="26"/>
    <xf numFmtId="3" fontId="105" fillId="0" borderId="26"/>
    <xf numFmtId="3" fontId="105" fillId="0" borderId="26"/>
    <xf numFmtId="3" fontId="105" fillId="0" borderId="26"/>
    <xf numFmtId="3" fontId="105" fillId="0" borderId="26"/>
    <xf numFmtId="3" fontId="105" fillId="0" borderId="26"/>
    <xf numFmtId="3" fontId="105" fillId="0" borderId="26"/>
    <xf numFmtId="3" fontId="105" fillId="0" borderId="26"/>
    <xf numFmtId="3" fontId="105" fillId="0" borderId="26"/>
    <xf numFmtId="3" fontId="105" fillId="0" borderId="26"/>
    <xf numFmtId="3" fontId="105" fillId="0" borderId="26"/>
    <xf numFmtId="3" fontId="105" fillId="0" borderId="26"/>
    <xf numFmtId="3" fontId="105" fillId="0" borderId="26"/>
    <xf numFmtId="3" fontId="105" fillId="0" borderId="26"/>
    <xf numFmtId="3" fontId="105" fillId="0" borderId="26"/>
    <xf numFmtId="3" fontId="105" fillId="0" borderId="26"/>
    <xf numFmtId="3" fontId="105" fillId="0" borderId="26"/>
    <xf numFmtId="3" fontId="105" fillId="0" borderId="26"/>
    <xf numFmtId="3" fontId="105" fillId="0" borderId="26"/>
    <xf numFmtId="3" fontId="105" fillId="0" borderId="26"/>
    <xf numFmtId="3" fontId="105" fillId="0" borderId="26"/>
    <xf numFmtId="3" fontId="105" fillId="0" borderId="26"/>
    <xf numFmtId="3" fontId="105" fillId="0" borderId="26"/>
    <xf numFmtId="3" fontId="105" fillId="0" borderId="26"/>
    <xf numFmtId="3" fontId="105" fillId="0" borderId="26"/>
    <xf numFmtId="3" fontId="105" fillId="0" borderId="26"/>
    <xf numFmtId="3" fontId="105" fillId="0" borderId="26"/>
    <xf numFmtId="3" fontId="105" fillId="0" borderId="26"/>
    <xf numFmtId="3" fontId="105" fillId="0" borderId="26"/>
    <xf numFmtId="3" fontId="105" fillId="0" borderId="26"/>
    <xf numFmtId="0" fontId="20" fillId="8" borderId="11" applyNumberFormat="0" applyAlignment="0" applyProtection="0"/>
    <xf numFmtId="0" fontId="20" fillId="8" borderId="11" applyNumberFormat="0" applyAlignment="0" applyProtection="0"/>
    <xf numFmtId="0" fontId="20" fillId="8" borderId="11" applyNumberFormat="0" applyAlignment="0" applyProtection="0"/>
    <xf numFmtId="0" fontId="146" fillId="8" borderId="11" applyNumberFormat="0" applyAlignment="0" applyProtection="0"/>
    <xf numFmtId="0" fontId="20" fillId="8" borderId="11" applyNumberFormat="0" applyAlignment="0" applyProtection="0"/>
    <xf numFmtId="0" fontId="76" fillId="53" borderId="18" applyNumberFormat="0" applyAlignment="0" applyProtection="0"/>
    <xf numFmtId="0" fontId="20" fillId="8" borderId="11" applyNumberFormat="0" applyAlignment="0" applyProtection="0"/>
    <xf numFmtId="0" fontId="146" fillId="8" borderId="11" applyNumberFormat="0" applyAlignment="0" applyProtection="0"/>
    <xf numFmtId="0" fontId="20" fillId="8" borderId="11" applyNumberFormat="0" applyAlignment="0" applyProtection="0"/>
    <xf numFmtId="0" fontId="20" fillId="8" borderId="11" applyNumberFormat="0" applyAlignment="0" applyProtection="0"/>
    <xf numFmtId="0" fontId="20" fillId="8" borderId="11" applyNumberFormat="0" applyAlignment="0" applyProtection="0"/>
    <xf numFmtId="0" fontId="20" fillId="8" borderId="11" applyNumberFormat="0" applyAlignment="0" applyProtection="0"/>
    <xf numFmtId="0" fontId="20" fillId="8" borderId="11" applyNumberFormat="0" applyAlignment="0" applyProtection="0"/>
    <xf numFmtId="0" fontId="147" fillId="8" borderId="11" applyNumberFormat="0" applyAlignment="0" applyProtection="0"/>
    <xf numFmtId="0" fontId="63" fillId="53" borderId="18" applyNumberFormat="0" applyAlignment="0" applyProtection="0"/>
    <xf numFmtId="0" fontId="34" fillId="8" borderId="11" applyNumberFormat="0" applyAlignment="0" applyProtection="0"/>
    <xf numFmtId="0" fontId="148" fillId="53" borderId="18" applyNumberFormat="0" applyAlignment="0" applyProtection="0"/>
    <xf numFmtId="0" fontId="76" fillId="83" borderId="18"/>
    <xf numFmtId="0" fontId="20" fillId="8" borderId="11" applyNumberFormat="0" applyAlignment="0" applyProtection="0"/>
    <xf numFmtId="0" fontId="20" fillId="8" borderId="11" applyNumberFormat="0" applyAlignment="0" applyProtection="0"/>
    <xf numFmtId="0" fontId="147" fillId="8" borderId="11" applyNumberFormat="0" applyAlignment="0" applyProtection="0"/>
    <xf numFmtId="0" fontId="148" fillId="53" borderId="18" applyNumberFormat="0" applyAlignment="0" applyProtection="0"/>
    <xf numFmtId="0" fontId="20" fillId="8" borderId="11" applyNumberFormat="0" applyAlignment="0" applyProtection="0"/>
    <xf numFmtId="0" fontId="147" fillId="8" borderId="11" applyNumberFormat="0" applyAlignment="0" applyProtection="0"/>
    <xf numFmtId="0" fontId="146" fillId="8" borderId="11" applyNumberFormat="0" applyAlignment="0" applyProtection="0"/>
    <xf numFmtId="0" fontId="20" fillId="8" borderId="11" applyNumberFormat="0" applyAlignment="0" applyProtection="0"/>
    <xf numFmtId="0" fontId="147" fillId="8" borderId="11" applyNumberFormat="0" applyAlignment="0" applyProtection="0"/>
    <xf numFmtId="0" fontId="20" fillId="8" borderId="11" applyNumberFormat="0" applyAlignment="0" applyProtection="0"/>
    <xf numFmtId="0" fontId="147" fillId="8" borderId="11" applyNumberFormat="0" applyAlignment="0" applyProtection="0"/>
    <xf numFmtId="0" fontId="20" fillId="8" borderId="11" applyNumberFormat="0" applyAlignment="0" applyProtection="0"/>
    <xf numFmtId="0" fontId="20" fillId="8" borderId="11" applyNumberFormat="0" applyAlignment="0" applyProtection="0"/>
    <xf numFmtId="0" fontId="20" fillId="8" borderId="11" applyNumberFormat="0" applyAlignment="0" applyProtection="0"/>
    <xf numFmtId="0" fontId="107" fillId="0" borderId="0" applyNumberFormat="0" applyFill="0" applyBorder="0" applyAlignment="0" applyProtection="0">
      <alignment vertical="top"/>
    </xf>
    <xf numFmtId="0" fontId="94" fillId="0" borderId="28">
      <alignment horizontal="center"/>
    </xf>
    <xf numFmtId="0" fontId="2" fillId="0" borderId="0"/>
    <xf numFmtId="37" fontId="134" fillId="0" borderId="0"/>
    <xf numFmtId="0" fontId="2" fillId="0" borderId="0"/>
    <xf numFmtId="37" fontId="134" fillId="0" borderId="0"/>
    <xf numFmtId="0" fontId="2" fillId="0" borderId="0"/>
    <xf numFmtId="37" fontId="134" fillId="0" borderId="0"/>
    <xf numFmtId="0" fontId="2" fillId="0" borderId="0"/>
    <xf numFmtId="37" fontId="134" fillId="0" borderId="0"/>
    <xf numFmtId="0" fontId="2" fillId="0" borderId="0"/>
    <xf numFmtId="37" fontId="134" fillId="0" borderId="0"/>
    <xf numFmtId="0" fontId="2" fillId="0" borderId="0"/>
    <xf numFmtId="37" fontId="134" fillId="0" borderId="0"/>
    <xf numFmtId="0" fontId="2" fillId="0" borderId="0"/>
    <xf numFmtId="37" fontId="134" fillId="0" borderId="0"/>
    <xf numFmtId="0" fontId="2" fillId="0" borderId="0"/>
    <xf numFmtId="37" fontId="134" fillId="0" borderId="0"/>
    <xf numFmtId="215" fontId="149" fillId="0" borderId="0" applyFill="0" applyBorder="0" applyAlignment="0" applyProtection="0"/>
    <xf numFmtId="40" fontId="149" fillId="0" borderId="0" applyFill="0" applyBorder="0" applyAlignment="0" applyProtection="0"/>
    <xf numFmtId="216" fontId="150" fillId="100" borderId="0" applyFill="0" applyBorder="0" applyAlignment="0">
      <alignment vertical="top"/>
    </xf>
    <xf numFmtId="181" fontId="150" fillId="0" borderId="0" applyFill="0" applyBorder="0" applyAlignment="0" applyProtection="0"/>
    <xf numFmtId="38" fontId="15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" fillId="0" borderId="0"/>
    <xf numFmtId="41" fontId="58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00" fontId="140" fillId="0" borderId="0"/>
    <xf numFmtId="43" fontId="10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7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217" fontId="15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217" fontId="15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217" fontId="15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217" fontId="15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217" fontId="15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217" fontId="15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217" fontId="15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217" fontId="15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217" fontId="15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217" fontId="15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217" fontId="15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217" fontId="15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217" fontId="15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217" fontId="15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217" fontId="15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217" fontId="15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43" fontId="15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" fillId="0" borderId="0"/>
    <xf numFmtId="43" fontId="4" fillId="0" borderId="0" applyFont="0" applyFill="0" applyBorder="0" applyAlignment="0" applyProtection="0"/>
    <xf numFmtId="218" fontId="2" fillId="0" borderId="0" applyFont="0" applyFill="0" applyBorder="0" applyAlignment="0" applyProtection="0"/>
    <xf numFmtId="219" fontId="2" fillId="0" borderId="0" applyFill="0" applyBorder="0" applyAlignment="0" applyProtection="0"/>
    <xf numFmtId="43" fontId="2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155" fillId="0" borderId="0" applyFont="0" applyFill="0" applyBorder="0" applyAlignment="0" applyProtection="0"/>
    <xf numFmtId="179" fontId="155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/>
    <xf numFmtId="43" fontId="3" fillId="0" borderId="0" applyFont="0" applyFill="0" applyBorder="0" applyAlignment="0" applyProtection="0"/>
    <xf numFmtId="182" fontId="110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/>
    <xf numFmtId="165" fontId="2" fillId="0" borderId="0" applyFont="0" applyFill="0" applyBorder="0" applyAlignment="0" applyProtection="0"/>
    <xf numFmtId="182" fontId="110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/>
    <xf numFmtId="43" fontId="1" fillId="0" borderId="0" applyFont="0" applyFill="0" applyBorder="0" applyAlignment="0" applyProtection="0"/>
    <xf numFmtId="43" fontId="15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43" fontId="2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1" fontId="2" fillId="0" borderId="0" applyFont="0" applyFill="0" applyBorder="0" applyAlignment="0" applyProtection="0"/>
    <xf numFmtId="220" fontId="2" fillId="0" borderId="0"/>
    <xf numFmtId="43" fontId="2" fillId="0" borderId="0" applyFont="0" applyFill="0" applyBorder="0" applyAlignment="0" applyProtection="0"/>
    <xf numFmtId="221" fontId="110" fillId="0" borderId="0" applyFont="0" applyFill="0" applyBorder="0" applyAlignment="0" applyProtection="0"/>
    <xf numFmtId="221" fontId="2" fillId="0" borderId="0" applyFont="0" applyFill="0" applyBorder="0" applyAlignment="0" applyProtection="0"/>
    <xf numFmtId="220" fontId="2" fillId="0" borderId="0"/>
    <xf numFmtId="43" fontId="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" fillId="0" borderId="0"/>
    <xf numFmtId="43" fontId="2" fillId="0" borderId="0" applyFont="0" applyFill="0" applyBorder="0" applyAlignment="0" applyProtection="0"/>
    <xf numFmtId="43" fontId="2" fillId="0" borderId="0"/>
    <xf numFmtId="43" fontId="2" fillId="0" borderId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0" fontId="2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0" fontId="2" fillId="0" borderId="0"/>
    <xf numFmtId="43" fontId="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2" fillId="0" borderId="0"/>
    <xf numFmtId="43" fontId="5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217" fontId="15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217" fontId="15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217" fontId="1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7" fontId="1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217" fontId="1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7" fontId="1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217" fontId="1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7" fontId="1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7" fontId="1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7" fontId="1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7" fontId="1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7" fontId="1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7" fontId="1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7" fontId="1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7" fontId="1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7" fontId="1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7" fontId="1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7" fontId="1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7" fontId="1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7" fontId="1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7" fontId="1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8" fillId="0" borderId="0" applyFont="0" applyFill="0" applyBorder="0" applyAlignment="0" applyProtection="0"/>
    <xf numFmtId="222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222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7" fontId="1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7" fontId="1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7" fontId="1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7" fontId="1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7" fontId="1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7" fontId="1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222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217" fontId="1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7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0" fontId="159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6" fillId="0" borderId="0" applyFont="0" applyFill="0" applyBorder="0" applyAlignment="0" applyProtection="0"/>
    <xf numFmtId="22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217" fontId="152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0" fontId="159" fillId="0" borderId="0" applyFont="0" applyFill="0" applyBorder="0" applyAlignment="0" applyProtection="0"/>
    <xf numFmtId="40" fontId="1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2" fontId="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7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222" fontId="2" fillId="0" borderId="0" applyFont="0" applyFill="0" applyBorder="0" applyAlignment="0" applyProtection="0"/>
    <xf numFmtId="43" fontId="111" fillId="0" borderId="0" applyFont="0" applyFill="0" applyBorder="0" applyAlignment="0" applyProtection="0"/>
    <xf numFmtId="217" fontId="152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" fillId="0" borderId="0" applyFont="0" applyFill="0" applyBorder="0" applyAlignment="0" applyProtection="0"/>
    <xf numFmtId="14" fontId="1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222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" fillId="0" borderId="0"/>
    <xf numFmtId="217" fontId="1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7" fontId="1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3" fontId="123" fillId="0" borderId="0"/>
    <xf numFmtId="0" fontId="150" fillId="0" borderId="0"/>
    <xf numFmtId="172" fontId="101" fillId="0" borderId="0"/>
    <xf numFmtId="224" fontId="153" fillId="0" borderId="33" applyFont="0" applyFill="0" applyBorder="0" applyAlignment="0" applyProtection="0"/>
    <xf numFmtId="225" fontId="160" fillId="0" borderId="33" applyFont="0" applyFill="0" applyBorder="0" applyAlignment="0" applyProtection="0"/>
    <xf numFmtId="225" fontId="160" fillId="0" borderId="33" applyFont="0" applyFill="0" applyBorder="0" applyAlignment="0" applyProtection="0"/>
    <xf numFmtId="225" fontId="160" fillId="0" borderId="33" applyFont="0" applyFill="0" applyBorder="0" applyAlignment="0" applyProtection="0"/>
    <xf numFmtId="224" fontId="153" fillId="0" borderId="33" applyFont="0" applyFill="0" applyBorder="0" applyAlignment="0" applyProtection="0"/>
    <xf numFmtId="184" fontId="160" fillId="0" borderId="33" applyFont="0" applyFill="0" applyBorder="0" applyAlignment="0" applyProtection="0"/>
    <xf numFmtId="184" fontId="160" fillId="0" borderId="33" applyFont="0" applyFill="0" applyBorder="0" applyAlignment="0" applyProtection="0"/>
    <xf numFmtId="184" fontId="160" fillId="0" borderId="33" applyFont="0" applyFill="0" applyBorder="0" applyAlignment="0" applyProtection="0"/>
    <xf numFmtId="3" fontId="161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162" fillId="0" borderId="0" applyNumberFormat="0" applyAlignment="0">
      <alignment horizontal="left"/>
    </xf>
    <xf numFmtId="0" fontId="141" fillId="0" borderId="0" applyNumberFormat="0" applyAlignment="0"/>
    <xf numFmtId="0" fontId="163" fillId="0" borderId="0">
      <alignment horizontal="left"/>
    </xf>
    <xf numFmtId="0" fontId="164" fillId="0" borderId="0"/>
    <xf numFmtId="0" fontId="165" fillId="0" borderId="0">
      <alignment horizontal="left"/>
    </xf>
    <xf numFmtId="226" fontId="101" fillId="0" borderId="0" applyFill="0" applyBorder="0" applyProtection="0"/>
    <xf numFmtId="188" fontId="2" fillId="0" borderId="0" applyFont="0" applyFill="0" applyBorder="0" applyAlignment="0" applyProtection="0"/>
    <xf numFmtId="0" fontId="166" fillId="0" borderId="0"/>
    <xf numFmtId="0" fontId="166" fillId="0" borderId="0"/>
    <xf numFmtId="227" fontId="101" fillId="0" borderId="0">
      <alignment horizontal="center"/>
    </xf>
    <xf numFmtId="0" fontId="150" fillId="100" borderId="34" applyFill="0" applyBorder="0" applyAlignment="0">
      <alignment horizontal="right"/>
    </xf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2" fillId="0" borderId="0"/>
    <xf numFmtId="201" fontId="141" fillId="0" borderId="0" applyFont="0" applyFill="0" applyBorder="0" applyAlignment="0" applyProtection="0"/>
    <xf numFmtId="202" fontId="123" fillId="0" borderId="0" applyFont="0" applyFill="0" applyBorder="0" applyAlignment="0" applyProtection="0"/>
    <xf numFmtId="203" fontId="140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229" fontId="55" fillId="0" borderId="0" applyFont="0" applyFill="0" applyBorder="0" applyAlignment="0" applyProtection="0"/>
    <xf numFmtId="229" fontId="55" fillId="0" borderId="0" applyFont="0" applyFill="0" applyBorder="0" applyAlignment="0" applyProtection="0"/>
    <xf numFmtId="229" fontId="55" fillId="0" borderId="0" applyFont="0" applyFill="0" applyBorder="0" applyAlignment="0" applyProtection="0"/>
    <xf numFmtId="229" fontId="55" fillId="0" borderId="0" applyFont="0" applyFill="0" applyBorder="0" applyAlignment="0" applyProtection="0"/>
    <xf numFmtId="229" fontId="55" fillId="0" borderId="0" applyFont="0" applyFill="0" applyBorder="0" applyAlignment="0" applyProtection="0"/>
    <xf numFmtId="229" fontId="55" fillId="0" borderId="0" applyFont="0" applyFill="0" applyBorder="0" applyAlignment="0" applyProtection="0"/>
    <xf numFmtId="229" fontId="55" fillId="0" borderId="0" applyFont="0" applyFill="0" applyBorder="0" applyAlignment="0" applyProtection="0"/>
    <xf numFmtId="229" fontId="55" fillId="0" borderId="0" applyFont="0" applyFill="0" applyBorder="0" applyAlignment="0" applyProtection="0"/>
    <xf numFmtId="229" fontId="55" fillId="0" borderId="0" applyFont="0" applyFill="0" applyBorder="0" applyAlignment="0" applyProtection="0"/>
    <xf numFmtId="229" fontId="55" fillId="0" borderId="0" applyFont="0" applyFill="0" applyBorder="0" applyAlignment="0" applyProtection="0"/>
    <xf numFmtId="229" fontId="55" fillId="0" borderId="0" applyFont="0" applyFill="0" applyBorder="0" applyAlignment="0" applyProtection="0"/>
    <xf numFmtId="229" fontId="55" fillId="0" borderId="0" applyFont="0" applyFill="0" applyBorder="0" applyAlignment="0" applyProtection="0"/>
    <xf numFmtId="229" fontId="55" fillId="0" borderId="0" applyFont="0" applyFill="0" applyBorder="0" applyAlignment="0" applyProtection="0"/>
    <xf numFmtId="229" fontId="55" fillId="0" borderId="0" applyFont="0" applyFill="0" applyBorder="0" applyAlignment="0" applyProtection="0"/>
    <xf numFmtId="229" fontId="55" fillId="0" borderId="0" applyFont="0" applyFill="0" applyBorder="0" applyAlignment="0" applyProtection="0"/>
    <xf numFmtId="229" fontId="55" fillId="0" borderId="0" applyFont="0" applyFill="0" applyBorder="0" applyAlignment="0" applyProtection="0"/>
    <xf numFmtId="229" fontId="55" fillId="0" borderId="0" applyFont="0" applyFill="0" applyBorder="0" applyAlignment="0" applyProtection="0"/>
    <xf numFmtId="229" fontId="55" fillId="0" borderId="0" applyFont="0" applyFill="0" applyBorder="0" applyAlignment="0" applyProtection="0"/>
    <xf numFmtId="229" fontId="55" fillId="0" borderId="0" applyFont="0" applyFill="0" applyBorder="0" applyAlignment="0" applyProtection="0"/>
    <xf numFmtId="229" fontId="55" fillId="0" borderId="0" applyFont="0" applyFill="0" applyBorder="0" applyAlignment="0" applyProtection="0"/>
    <xf numFmtId="229" fontId="55" fillId="0" borderId="0" applyFont="0" applyFill="0" applyBorder="0" applyAlignment="0" applyProtection="0"/>
    <xf numFmtId="229" fontId="55" fillId="0" borderId="0" applyFont="0" applyFill="0" applyBorder="0" applyAlignment="0" applyProtection="0"/>
    <xf numFmtId="229" fontId="5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229" fontId="55" fillId="0" borderId="0" applyFont="0" applyFill="0" applyBorder="0" applyAlignment="0" applyProtection="0"/>
    <xf numFmtId="229" fontId="55" fillId="0" borderId="0" applyFont="0" applyFill="0" applyBorder="0" applyAlignment="0" applyProtection="0"/>
    <xf numFmtId="229" fontId="55" fillId="0" borderId="0" applyFont="0" applyFill="0" applyBorder="0" applyAlignment="0" applyProtection="0"/>
    <xf numFmtId="229" fontId="55" fillId="0" borderId="0" applyFont="0" applyFill="0" applyBorder="0" applyAlignment="0" applyProtection="0"/>
    <xf numFmtId="229" fontId="55" fillId="0" borderId="0" applyFont="0" applyFill="0" applyBorder="0" applyAlignment="0" applyProtection="0"/>
    <xf numFmtId="229" fontId="55" fillId="0" borderId="0" applyFont="0" applyFill="0" applyBorder="0" applyAlignment="0" applyProtection="0"/>
    <xf numFmtId="229" fontId="55" fillId="0" borderId="0" applyFont="0" applyFill="0" applyBorder="0" applyAlignment="0" applyProtection="0"/>
    <xf numFmtId="229" fontId="55" fillId="0" borderId="0" applyFont="0" applyFill="0" applyBorder="0" applyAlignment="0" applyProtection="0"/>
    <xf numFmtId="229" fontId="55" fillId="0" borderId="0" applyFont="0" applyFill="0" applyBorder="0" applyAlignment="0" applyProtection="0"/>
    <xf numFmtId="229" fontId="55" fillId="0" borderId="0" applyFont="0" applyFill="0" applyBorder="0" applyAlignment="0" applyProtection="0"/>
    <xf numFmtId="229" fontId="55" fillId="0" borderId="0" applyFont="0" applyFill="0" applyBorder="0" applyAlignment="0" applyProtection="0"/>
    <xf numFmtId="229" fontId="55" fillId="0" borderId="0" applyFont="0" applyFill="0" applyBorder="0" applyAlignment="0" applyProtection="0"/>
    <xf numFmtId="229" fontId="55" fillId="0" borderId="0" applyFont="0" applyFill="0" applyBorder="0" applyAlignment="0" applyProtection="0"/>
    <xf numFmtId="229" fontId="55" fillId="0" borderId="0" applyFont="0" applyFill="0" applyBorder="0" applyAlignment="0" applyProtection="0"/>
    <xf numFmtId="229" fontId="55" fillId="0" borderId="0" applyFont="0" applyFill="0" applyBorder="0" applyAlignment="0" applyProtection="0"/>
    <xf numFmtId="229" fontId="55" fillId="0" borderId="0" applyFont="0" applyFill="0" applyBorder="0" applyAlignment="0" applyProtection="0"/>
    <xf numFmtId="229" fontId="55" fillId="0" borderId="0" applyFont="0" applyFill="0" applyBorder="0" applyAlignment="0" applyProtection="0"/>
    <xf numFmtId="229" fontId="55" fillId="0" borderId="0" applyFont="0" applyFill="0" applyBorder="0" applyAlignment="0" applyProtection="0"/>
    <xf numFmtId="229" fontId="55" fillId="0" borderId="0" applyFont="0" applyFill="0" applyBorder="0" applyAlignment="0" applyProtection="0"/>
    <xf numFmtId="229" fontId="55" fillId="0" borderId="0" applyFont="0" applyFill="0" applyBorder="0" applyAlignment="0" applyProtection="0"/>
    <xf numFmtId="229" fontId="55" fillId="0" borderId="0" applyFont="0" applyFill="0" applyBorder="0" applyAlignment="0" applyProtection="0"/>
    <xf numFmtId="229" fontId="55" fillId="0" borderId="0" applyFont="0" applyFill="0" applyBorder="0" applyAlignment="0" applyProtection="0"/>
    <xf numFmtId="229" fontId="55" fillId="0" borderId="0" applyFont="0" applyFill="0" applyBorder="0" applyAlignment="0" applyProtection="0"/>
    <xf numFmtId="229" fontId="5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229" fontId="55" fillId="0" borderId="0" applyFont="0" applyFill="0" applyBorder="0" applyAlignment="0" applyProtection="0"/>
    <xf numFmtId="229" fontId="5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230" fontId="152" fillId="0" borderId="0" applyFont="0" applyFill="0" applyBorder="0" applyAlignment="0" applyProtection="0"/>
    <xf numFmtId="231" fontId="27" fillId="0" borderId="0" applyFont="0" applyFill="0" applyBorder="0" applyAlignment="0" applyProtection="0"/>
    <xf numFmtId="232" fontId="161" fillId="0" borderId="0" applyFont="0" applyFill="0" applyBorder="0" applyAlignment="0" applyProtection="0"/>
    <xf numFmtId="230" fontId="152" fillId="0" borderId="0" applyFont="0" applyFill="0" applyBorder="0" applyAlignment="0" applyProtection="0"/>
    <xf numFmtId="233" fontId="123" fillId="0" borderId="0" applyFont="0" applyFill="0" applyBorder="0" applyAlignment="0" applyProtection="0"/>
    <xf numFmtId="234" fontId="1" fillId="0" borderId="0"/>
    <xf numFmtId="222" fontId="150" fillId="0" borderId="0"/>
    <xf numFmtId="235" fontId="123" fillId="0" borderId="0"/>
    <xf numFmtId="235" fontId="123" fillId="0" borderId="0"/>
    <xf numFmtId="236" fontId="167" fillId="102" borderId="0">
      <protection hidden="1"/>
    </xf>
    <xf numFmtId="0" fontId="168" fillId="56" borderId="0" applyNumberFormat="0" applyFont="0" applyFill="0" applyBorder="0" applyProtection="0">
      <alignment horizontal="left"/>
    </xf>
    <xf numFmtId="3" fontId="168" fillId="99" borderId="0" applyBorder="0">
      <protection locked="0"/>
    </xf>
    <xf numFmtId="0" fontId="2" fillId="99" borderId="0" applyBorder="0">
      <protection locked="0"/>
    </xf>
    <xf numFmtId="0" fontId="161" fillId="0" borderId="0" applyFont="0" applyFill="0" applyBorder="0" applyAlignment="0" applyProtection="0"/>
    <xf numFmtId="0" fontId="2" fillId="0" borderId="0" applyFont="0" applyFill="0" applyBorder="0" applyAlignment="0" applyProtection="0"/>
    <xf numFmtId="14" fontId="107" fillId="0" borderId="0" applyFill="0" applyBorder="0" applyAlignment="0"/>
    <xf numFmtId="16" fontId="107" fillId="0" borderId="0" applyFill="0" applyBorder="0" applyAlignment="0"/>
    <xf numFmtId="14" fontId="107" fillId="0" borderId="0"/>
    <xf numFmtId="237" fontId="101" fillId="0" borderId="0" applyFill="0" applyBorder="0" applyProtection="0"/>
    <xf numFmtId="38" fontId="169" fillId="0" borderId="39">
      <alignment vertical="center"/>
    </xf>
    <xf numFmtId="38" fontId="169" fillId="0" borderId="39">
      <alignment vertical="center"/>
    </xf>
    <xf numFmtId="38" fontId="169" fillId="0" borderId="39">
      <alignment vertical="center"/>
    </xf>
    <xf numFmtId="38" fontId="169" fillId="0" borderId="39">
      <alignment vertical="center"/>
    </xf>
    <xf numFmtId="38" fontId="169" fillId="0" borderId="39">
      <alignment vertical="center"/>
    </xf>
    <xf numFmtId="38" fontId="169" fillId="0" borderId="39">
      <alignment vertical="center"/>
    </xf>
    <xf numFmtId="38" fontId="169" fillId="0" borderId="39">
      <alignment vertical="center"/>
    </xf>
    <xf numFmtId="0" fontId="2" fillId="60" borderId="0" applyBorder="0">
      <alignment horizontal="left" indent="1"/>
    </xf>
    <xf numFmtId="38" fontId="169" fillId="0" borderId="0" applyFont="0" applyFill="0" applyBorder="0" applyAlignment="0" applyProtection="0"/>
    <xf numFmtId="40" fontId="169" fillId="0" borderId="0" applyFont="0" applyFill="0" applyBorder="0" applyAlignment="0" applyProtection="0"/>
    <xf numFmtId="238" fontId="1" fillId="0" borderId="0"/>
    <xf numFmtId="181" fontId="123" fillId="0" borderId="0"/>
    <xf numFmtId="222" fontId="123" fillId="0" borderId="0"/>
    <xf numFmtId="222" fontId="123" fillId="0" borderId="0"/>
    <xf numFmtId="0" fontId="135" fillId="0" borderId="0" applyNumberFormat="0" applyFill="0" applyBorder="0" applyAlignment="0" applyProtection="0"/>
    <xf numFmtId="0" fontId="87" fillId="103" borderId="0" applyNumberFormat="0" applyBorder="0" applyAlignment="0" applyProtection="0"/>
    <xf numFmtId="0" fontId="87" fillId="103" borderId="0" applyNumberFormat="0" applyBorder="0" applyAlignment="0" applyProtection="0"/>
    <xf numFmtId="0" fontId="87" fillId="103" borderId="0"/>
    <xf numFmtId="0" fontId="87" fillId="104" borderId="0" applyNumberFormat="0" applyBorder="0" applyAlignment="0" applyProtection="0"/>
    <xf numFmtId="0" fontId="87" fillId="104" borderId="0" applyNumberFormat="0" applyBorder="0" applyAlignment="0" applyProtection="0"/>
    <xf numFmtId="0" fontId="87" fillId="104" borderId="0"/>
    <xf numFmtId="0" fontId="87" fillId="105" borderId="0" applyNumberFormat="0" applyBorder="0" applyAlignment="0" applyProtection="0"/>
    <xf numFmtId="0" fontId="87" fillId="105" borderId="0" applyNumberFormat="0" applyBorder="0" applyAlignment="0" applyProtection="0"/>
    <xf numFmtId="0" fontId="87" fillId="105" borderId="0"/>
    <xf numFmtId="0" fontId="2" fillId="0" borderId="0" applyFill="0" applyBorder="0" applyAlignment="0"/>
    <xf numFmtId="0" fontId="2" fillId="0" borderId="0" applyFill="0" applyBorder="0" applyAlignment="0"/>
    <xf numFmtId="200" fontId="140" fillId="0" borderId="0"/>
    <xf numFmtId="201" fontId="141" fillId="0" borderId="0" applyFill="0" applyBorder="0" applyAlignment="0"/>
    <xf numFmtId="202" fontId="123" fillId="0" borderId="0" applyFill="0" applyBorder="0" applyAlignment="0"/>
    <xf numFmtId="203" fontId="140" fillId="0" borderId="0"/>
    <xf numFmtId="0" fontId="2" fillId="0" borderId="0" applyFill="0" applyBorder="0" applyAlignment="0"/>
    <xf numFmtId="0" fontId="2" fillId="0" borderId="0" applyFill="0" applyBorder="0" applyAlignment="0"/>
    <xf numFmtId="200" fontId="140" fillId="0" borderId="0"/>
    <xf numFmtId="212" fontId="141" fillId="0" borderId="0" applyFill="0" applyBorder="0" applyAlignment="0"/>
    <xf numFmtId="213" fontId="123" fillId="0" borderId="0" applyFill="0" applyBorder="0" applyAlignment="0"/>
    <xf numFmtId="214" fontId="141" fillId="0" borderId="0" applyFill="0" applyBorder="0" applyAlignment="0"/>
    <xf numFmtId="201" fontId="141" fillId="0" borderId="0" applyFill="0" applyBorder="0" applyAlignment="0"/>
    <xf numFmtId="202" fontId="123" fillId="0" borderId="0" applyFill="0" applyBorder="0" applyAlignment="0"/>
    <xf numFmtId="203" fontId="140" fillId="0" borderId="0"/>
    <xf numFmtId="0" fontId="170" fillId="0" borderId="0" applyNumberFormat="0" applyAlignment="0">
      <alignment horizontal="left"/>
    </xf>
    <xf numFmtId="176" fontId="126" fillId="0" borderId="0" applyFont="0" applyFill="0" applyBorder="0" applyAlignment="0" applyProtection="0"/>
    <xf numFmtId="239" fontId="171" fillId="0" borderId="0" applyFont="0" applyFill="0" applyBorder="0" applyAlignment="0" applyProtection="0"/>
    <xf numFmtId="240" fontId="2" fillId="0" borderId="0" applyFont="0" applyFill="0" applyBorder="0" applyAlignment="0" applyProtection="0"/>
    <xf numFmtId="240" fontId="2" fillId="0" borderId="0"/>
    <xf numFmtId="0" fontId="172" fillId="0" borderId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2" fontId="161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176" fillId="0" borderId="0">
      <alignment horizontal="left"/>
    </xf>
    <xf numFmtId="0" fontId="177" fillId="0" borderId="0">
      <alignment horizontal="left"/>
    </xf>
    <xf numFmtId="0" fontId="178" fillId="0" borderId="0">
      <alignment horizontal="left"/>
    </xf>
    <xf numFmtId="0" fontId="178" fillId="0" borderId="0">
      <alignment horizontal="left"/>
    </xf>
    <xf numFmtId="0" fontId="179" fillId="0" borderId="0">
      <alignment horizontal="left"/>
    </xf>
    <xf numFmtId="241" fontId="100" fillId="0" borderId="0">
      <alignment horizontal="right"/>
    </xf>
    <xf numFmtId="183" fontId="180" fillId="0" borderId="0"/>
    <xf numFmtId="0" fontId="181" fillId="60" borderId="32" applyBorder="0">
      <alignment horizontal="center"/>
    </xf>
    <xf numFmtId="0" fontId="181" fillId="60" borderId="32">
      <alignment horizontal="center"/>
    </xf>
    <xf numFmtId="0" fontId="181" fillId="60" borderId="32" applyBorder="0">
      <alignment horizontal="center"/>
    </xf>
    <xf numFmtId="0" fontId="181" fillId="60" borderId="32" applyBorder="0">
      <alignment horizontal="center"/>
    </xf>
    <xf numFmtId="0" fontId="181" fillId="60" borderId="32" applyBorder="0">
      <alignment horizontal="center"/>
    </xf>
    <xf numFmtId="0" fontId="181" fillId="60" borderId="32">
      <alignment horizontal="center"/>
    </xf>
    <xf numFmtId="0" fontId="181" fillId="60" borderId="32">
      <alignment horizontal="center"/>
    </xf>
    <xf numFmtId="0" fontId="181" fillId="60" borderId="32">
      <alignment horizontal="center"/>
    </xf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82" fillId="3" borderId="0" applyNumberFormat="0" applyBorder="0" applyAlignment="0" applyProtection="0"/>
    <xf numFmtId="0" fontId="14" fillId="3" borderId="0" applyNumberFormat="0" applyBorder="0" applyAlignment="0" applyProtection="0"/>
    <xf numFmtId="0" fontId="84" fillId="36" borderId="0" applyNumberFormat="0" applyBorder="0" applyAlignment="0" applyProtection="0"/>
    <xf numFmtId="0" fontId="14" fillId="3" borderId="0" applyNumberFormat="0" applyBorder="0" applyAlignment="0" applyProtection="0"/>
    <xf numFmtId="0" fontId="182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83" fillId="3" borderId="0" applyNumberFormat="0" applyBorder="0" applyAlignment="0" applyProtection="0"/>
    <xf numFmtId="0" fontId="36" fillId="3" borderId="0" applyNumberFormat="0" applyBorder="0" applyAlignment="0" applyProtection="0"/>
    <xf numFmtId="0" fontId="184" fillId="36" borderId="0" applyNumberFormat="0" applyBorder="0" applyAlignment="0" applyProtection="0"/>
    <xf numFmtId="0" fontId="84" fillId="60" borderId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83" fillId="3" borderId="0" applyNumberFormat="0" applyBorder="0" applyAlignment="0" applyProtection="0"/>
    <xf numFmtId="0" fontId="184" fillId="36" borderId="0" applyNumberFormat="0" applyBorder="0" applyAlignment="0" applyProtection="0"/>
    <xf numFmtId="0" fontId="14" fillId="3" borderId="0" applyNumberFormat="0" applyBorder="0" applyAlignment="0" applyProtection="0"/>
    <xf numFmtId="0" fontId="183" fillId="3" borderId="0" applyNumberFormat="0" applyBorder="0" applyAlignment="0" applyProtection="0"/>
    <xf numFmtId="0" fontId="182" fillId="3" borderId="0" applyNumberFormat="0" applyBorder="0" applyAlignment="0" applyProtection="0"/>
    <xf numFmtId="0" fontId="14" fillId="3" borderId="0" applyNumberFormat="0" applyBorder="0" applyAlignment="0" applyProtection="0"/>
    <xf numFmtId="0" fontId="183" fillId="3" borderId="0" applyNumberFormat="0" applyBorder="0" applyAlignment="0" applyProtection="0"/>
    <xf numFmtId="0" fontId="14" fillId="3" borderId="0" applyNumberFormat="0" applyBorder="0" applyAlignment="0" applyProtection="0"/>
    <xf numFmtId="0" fontId="183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38" fontId="95" fillId="56" borderId="0" applyNumberFormat="0" applyBorder="0" applyAlignment="0" applyProtection="0"/>
    <xf numFmtId="38" fontId="95" fillId="56" borderId="0" applyNumberFormat="0" applyBorder="0" applyAlignment="0" applyProtection="0"/>
    <xf numFmtId="38" fontId="95" fillId="56" borderId="0"/>
    <xf numFmtId="0" fontId="185" fillId="0" borderId="0">
      <alignment horizontal="left"/>
    </xf>
    <xf numFmtId="0" fontId="186" fillId="106" borderId="40" applyBorder="0">
      <alignment horizontal="center"/>
    </xf>
    <xf numFmtId="0" fontId="185" fillId="0" borderId="0">
      <alignment horizontal="left"/>
    </xf>
    <xf numFmtId="0" fontId="187" fillId="0" borderId="0">
      <alignment horizontal="left"/>
    </xf>
    <xf numFmtId="0" fontId="188" fillId="0" borderId="41" applyNumberFormat="0" applyAlignment="0" applyProtection="0">
      <alignment horizontal="left" vertical="center"/>
    </xf>
    <xf numFmtId="0" fontId="188" fillId="0" borderId="41">
      <alignment horizontal="left" vertical="center"/>
    </xf>
    <xf numFmtId="0" fontId="188" fillId="0" borderId="41" applyNumberFormat="0" applyAlignment="0" applyProtection="0">
      <alignment horizontal="left" vertical="center"/>
    </xf>
    <xf numFmtId="0" fontId="188" fillId="0" borderId="41" applyNumberFormat="0" applyAlignment="0" applyProtection="0">
      <alignment horizontal="left" vertical="center"/>
    </xf>
    <xf numFmtId="0" fontId="188" fillId="0" borderId="41" applyNumberFormat="0" applyAlignment="0" applyProtection="0">
      <alignment horizontal="left" vertical="center"/>
    </xf>
    <xf numFmtId="0" fontId="188" fillId="0" borderId="41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0" fontId="188" fillId="0" borderId="33">
      <alignment horizontal="left" vertical="center"/>
    </xf>
    <xf numFmtId="228" fontId="150" fillId="57" borderId="0">
      <alignment horizontal="left" vertical="top"/>
    </xf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88" fillId="0" borderId="19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89" fillId="0" borderId="5" applyNumberFormat="0" applyFill="0" applyAlignment="0" applyProtection="0"/>
    <xf numFmtId="0" fontId="66" fillId="0" borderId="19" applyNumberFormat="0" applyFill="0" applyAlignment="0" applyProtection="0"/>
    <xf numFmtId="0" fontId="37" fillId="0" borderId="5" applyNumberFormat="0" applyFill="0" applyAlignment="0" applyProtection="0"/>
    <xf numFmtId="0" fontId="190" fillId="0" borderId="19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91" fillId="0" borderId="0" applyNumberFormat="0" applyFill="0" applyBorder="0" applyAlignment="0" applyProtection="0"/>
    <xf numFmtId="0" fontId="189" fillId="0" borderId="5" applyNumberFormat="0" applyFill="0" applyAlignment="0" applyProtection="0"/>
    <xf numFmtId="0" fontId="190" fillId="0" borderId="19" applyNumberFormat="0" applyFill="0" applyAlignment="0" applyProtection="0"/>
    <xf numFmtId="0" fontId="11" fillId="0" borderId="5" applyNumberFormat="0" applyFill="0" applyAlignment="0" applyProtection="0"/>
    <xf numFmtId="0" fontId="189" fillId="0" borderId="5" applyNumberFormat="0" applyFill="0" applyAlignment="0" applyProtection="0"/>
    <xf numFmtId="0" fontId="11" fillId="0" borderId="5" applyNumberFormat="0" applyFill="0" applyAlignment="0" applyProtection="0"/>
    <xf numFmtId="0" fontId="189" fillId="0" borderId="5" applyNumberFormat="0" applyFill="0" applyAlignment="0" applyProtection="0"/>
    <xf numFmtId="0" fontId="11" fillId="0" borderId="5" applyNumberFormat="0" applyFill="0" applyAlignment="0" applyProtection="0"/>
    <xf numFmtId="0" fontId="189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92" fillId="0" borderId="0">
      <alignment horizontal="left"/>
    </xf>
    <xf numFmtId="0" fontId="193" fillId="0" borderId="4">
      <alignment horizontal="left" vertical="top"/>
    </xf>
    <xf numFmtId="0" fontId="193" fillId="0" borderId="4">
      <alignment horizontal="left" vertical="top"/>
    </xf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89" fillId="0" borderId="20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94" fillId="0" borderId="6" applyNumberFormat="0" applyFill="0" applyAlignment="0" applyProtection="0"/>
    <xf numFmtId="0" fontId="67" fillId="0" borderId="20" applyNumberFormat="0" applyFill="0" applyAlignment="0" applyProtection="0"/>
    <xf numFmtId="0" fontId="38" fillId="0" borderId="6" applyNumberFormat="0" applyFill="0" applyAlignment="0" applyProtection="0"/>
    <xf numFmtId="0" fontId="195" fillId="0" borderId="20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96" fillId="0" borderId="0" applyNumberFormat="0" applyFill="0" applyBorder="0" applyAlignment="0" applyProtection="0"/>
    <xf numFmtId="0" fontId="194" fillId="0" borderId="6" applyNumberFormat="0" applyFill="0" applyAlignment="0" applyProtection="0"/>
    <xf numFmtId="0" fontId="195" fillId="0" borderId="20" applyNumberFormat="0" applyFill="0" applyAlignment="0" applyProtection="0"/>
    <xf numFmtId="0" fontId="12" fillId="0" borderId="6" applyNumberFormat="0" applyFill="0" applyAlignment="0" applyProtection="0"/>
    <xf numFmtId="0" fontId="194" fillId="0" borderId="6" applyNumberFormat="0" applyFill="0" applyAlignment="0" applyProtection="0"/>
    <xf numFmtId="0" fontId="12" fillId="0" borderId="6" applyNumberFormat="0" applyFill="0" applyAlignment="0" applyProtection="0"/>
    <xf numFmtId="0" fontId="194" fillId="0" borderId="6" applyNumberFormat="0" applyFill="0" applyAlignment="0" applyProtection="0"/>
    <xf numFmtId="0" fontId="12" fillId="0" borderId="6" applyNumberFormat="0" applyFill="0" applyAlignment="0" applyProtection="0"/>
    <xf numFmtId="0" fontId="194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97" fillId="0" borderId="0">
      <alignment horizontal="left"/>
    </xf>
    <xf numFmtId="0" fontId="198" fillId="0" borderId="4">
      <alignment horizontal="left" vertical="top"/>
    </xf>
    <xf numFmtId="0" fontId="198" fillId="0" borderId="4">
      <alignment horizontal="left" vertical="top"/>
    </xf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90" fillId="0" borderId="21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99" fillId="0" borderId="7" applyNumberFormat="0" applyFill="0" applyAlignment="0" applyProtection="0"/>
    <xf numFmtId="0" fontId="68" fillId="0" borderId="21" applyNumberFormat="0" applyFill="0" applyAlignment="0" applyProtection="0"/>
    <xf numFmtId="0" fontId="39" fillId="0" borderId="7" applyNumberFormat="0" applyFill="0" applyAlignment="0" applyProtection="0"/>
    <xf numFmtId="0" fontId="200" fillId="0" borderId="21" applyNumberFormat="0" applyFill="0" applyAlignment="0" applyProtection="0"/>
    <xf numFmtId="0" fontId="90" fillId="0" borderId="21"/>
    <xf numFmtId="0" fontId="90" fillId="0" borderId="21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99" fillId="0" borderId="7" applyNumberFormat="0" applyFill="0" applyAlignment="0" applyProtection="0"/>
    <xf numFmtId="0" fontId="200" fillId="0" borderId="21" applyNumberFormat="0" applyFill="0" applyAlignment="0" applyProtection="0"/>
    <xf numFmtId="0" fontId="13" fillId="0" borderId="7" applyNumberFormat="0" applyFill="0" applyAlignment="0" applyProtection="0"/>
    <xf numFmtId="0" fontId="199" fillId="0" borderId="7" applyNumberFormat="0" applyFill="0" applyAlignment="0" applyProtection="0"/>
    <xf numFmtId="0" fontId="13" fillId="0" borderId="7" applyNumberFormat="0" applyFill="0" applyAlignment="0" applyProtection="0"/>
    <xf numFmtId="0" fontId="199" fillId="0" borderId="7" applyNumberFormat="0" applyFill="0" applyAlignment="0" applyProtection="0"/>
    <xf numFmtId="0" fontId="13" fillId="0" borderId="7" applyNumberFormat="0" applyFill="0" applyAlignment="0" applyProtection="0"/>
    <xf numFmtId="0" fontId="199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201" fillId="0" borderId="0">
      <alignment horizontal="left"/>
    </xf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242" fontId="99" fillId="0" borderId="42">
      <alignment horizontal="left"/>
    </xf>
    <xf numFmtId="243" fontId="99" fillId="0" borderId="32">
      <alignment horizontal="left"/>
    </xf>
    <xf numFmtId="244" fontId="202" fillId="0" borderId="32">
      <alignment horizontal="left"/>
    </xf>
    <xf numFmtId="244" fontId="202" fillId="0" borderId="32">
      <alignment horizontal="left"/>
    </xf>
    <xf numFmtId="244" fontId="202" fillId="0" borderId="32">
      <alignment horizontal="left"/>
    </xf>
    <xf numFmtId="244" fontId="202" fillId="0" borderId="32">
      <alignment horizontal="left"/>
    </xf>
    <xf numFmtId="244" fontId="202" fillId="0" borderId="32">
      <alignment horizontal="left"/>
    </xf>
    <xf numFmtId="244" fontId="202" fillId="0" borderId="32">
      <alignment horizontal="left"/>
    </xf>
    <xf numFmtId="244" fontId="202" fillId="0" borderId="32">
      <alignment horizontal="left"/>
    </xf>
    <xf numFmtId="244" fontId="202" fillId="0" borderId="32">
      <alignment horizontal="left"/>
    </xf>
    <xf numFmtId="244" fontId="202" fillId="0" borderId="32">
      <alignment horizontal="left"/>
    </xf>
    <xf numFmtId="244" fontId="202" fillId="0" borderId="32">
      <alignment horizontal="left"/>
    </xf>
    <xf numFmtId="244" fontId="202" fillId="0" borderId="32">
      <alignment horizontal="left"/>
    </xf>
    <xf numFmtId="244" fontId="202" fillId="0" borderId="32">
      <alignment horizontal="left"/>
    </xf>
    <xf numFmtId="244" fontId="202" fillId="0" borderId="32">
      <alignment horizontal="left"/>
    </xf>
    <xf numFmtId="244" fontId="202" fillId="0" borderId="32">
      <alignment horizontal="left"/>
    </xf>
    <xf numFmtId="244" fontId="202" fillId="0" borderId="32">
      <alignment horizontal="left"/>
    </xf>
    <xf numFmtId="244" fontId="202" fillId="0" borderId="32">
      <alignment horizontal="left"/>
    </xf>
    <xf numFmtId="244" fontId="202" fillId="0" borderId="32">
      <alignment horizontal="left"/>
    </xf>
    <xf numFmtId="244" fontId="202" fillId="0" borderId="32">
      <alignment horizontal="left"/>
    </xf>
    <xf numFmtId="244" fontId="202" fillId="0" borderId="32">
      <alignment horizontal="left"/>
    </xf>
    <xf numFmtId="244" fontId="202" fillId="0" borderId="32">
      <alignment horizontal="left"/>
    </xf>
    <xf numFmtId="244" fontId="202" fillId="0" borderId="32">
      <alignment horizontal="left"/>
    </xf>
    <xf numFmtId="244" fontId="202" fillId="0" borderId="32">
      <alignment horizontal="left"/>
    </xf>
    <xf numFmtId="244" fontId="202" fillId="0" borderId="32">
      <alignment horizontal="left"/>
    </xf>
    <xf numFmtId="244" fontId="202" fillId="0" borderId="32">
      <alignment horizontal="left"/>
    </xf>
    <xf numFmtId="244" fontId="202" fillId="0" borderId="32">
      <alignment horizontal="left"/>
    </xf>
    <xf numFmtId="244" fontId="202" fillId="0" borderId="32">
      <alignment horizontal="left"/>
    </xf>
    <xf numFmtId="244" fontId="202" fillId="0" borderId="32">
      <alignment horizontal="left"/>
    </xf>
    <xf numFmtId="244" fontId="202" fillId="0" borderId="32">
      <alignment horizontal="left"/>
    </xf>
    <xf numFmtId="244" fontId="202" fillId="0" borderId="32">
      <alignment horizontal="left"/>
    </xf>
    <xf numFmtId="244" fontId="202" fillId="0" borderId="32">
      <alignment horizontal="left"/>
    </xf>
    <xf numFmtId="244" fontId="202" fillId="0" borderId="32">
      <alignment horizontal="left"/>
    </xf>
    <xf numFmtId="244" fontId="202" fillId="0" borderId="32">
      <alignment horizontal="left"/>
    </xf>
    <xf numFmtId="244" fontId="202" fillId="0" borderId="32">
      <alignment horizontal="left"/>
    </xf>
    <xf numFmtId="244" fontId="202" fillId="0" borderId="32">
      <alignment horizontal="left"/>
    </xf>
    <xf numFmtId="244" fontId="202" fillId="0" borderId="32">
      <alignment horizontal="left"/>
    </xf>
    <xf numFmtId="244" fontId="202" fillId="0" borderId="32">
      <alignment horizontal="left"/>
    </xf>
    <xf numFmtId="244" fontId="202" fillId="0" borderId="32">
      <alignment horizontal="left"/>
    </xf>
    <xf numFmtId="244" fontId="202" fillId="0" borderId="32">
      <alignment horizontal="left"/>
    </xf>
    <xf numFmtId="244" fontId="202" fillId="0" borderId="32">
      <alignment horizontal="left"/>
    </xf>
    <xf numFmtId="244" fontId="202" fillId="0" borderId="32">
      <alignment horizontal="left"/>
    </xf>
    <xf numFmtId="244" fontId="202" fillId="0" borderId="32">
      <alignment horizontal="left"/>
    </xf>
    <xf numFmtId="244" fontId="202" fillId="0" borderId="32">
      <alignment horizontal="left"/>
    </xf>
    <xf numFmtId="244" fontId="202" fillId="0" borderId="32">
      <alignment horizontal="left"/>
    </xf>
    <xf numFmtId="244" fontId="202" fillId="0" borderId="32">
      <alignment horizontal="left"/>
    </xf>
    <xf numFmtId="244" fontId="202" fillId="0" borderId="32">
      <alignment horizontal="left"/>
    </xf>
    <xf numFmtId="244" fontId="202" fillId="0" borderId="32">
      <alignment horizontal="left"/>
    </xf>
    <xf numFmtId="244" fontId="202" fillId="0" borderId="32">
      <alignment horizontal="left"/>
    </xf>
    <xf numFmtId="244" fontId="202" fillId="0" borderId="32">
      <alignment horizontal="left"/>
    </xf>
    <xf numFmtId="244" fontId="202" fillId="0" borderId="32">
      <alignment horizontal="left"/>
    </xf>
    <xf numFmtId="244" fontId="202" fillId="0" borderId="32">
      <alignment horizontal="left"/>
    </xf>
    <xf numFmtId="244" fontId="202" fillId="0" borderId="32">
      <alignment horizontal="left"/>
    </xf>
    <xf numFmtId="244" fontId="202" fillId="0" borderId="32">
      <alignment horizontal="left"/>
    </xf>
    <xf numFmtId="244" fontId="202" fillId="0" borderId="32">
      <alignment horizontal="left"/>
    </xf>
    <xf numFmtId="244" fontId="202" fillId="0" borderId="32">
      <alignment horizontal="left"/>
    </xf>
    <xf numFmtId="244" fontId="202" fillId="0" borderId="32">
      <alignment horizontal="left"/>
    </xf>
    <xf numFmtId="244" fontId="202" fillId="0" borderId="32">
      <alignment horizontal="left"/>
    </xf>
    <xf numFmtId="244" fontId="202" fillId="0" borderId="32">
      <alignment horizontal="left"/>
    </xf>
    <xf numFmtId="244" fontId="202" fillId="0" borderId="32">
      <alignment horizontal="left"/>
    </xf>
    <xf numFmtId="244" fontId="202" fillId="0" borderId="32">
      <alignment horizontal="left"/>
    </xf>
    <xf numFmtId="244" fontId="202" fillId="0" borderId="32">
      <alignment horizontal="left"/>
    </xf>
    <xf numFmtId="244" fontId="202" fillId="0" borderId="32">
      <alignment horizontal="left"/>
    </xf>
    <xf numFmtId="244" fontId="202" fillId="0" borderId="32">
      <alignment horizontal="left"/>
    </xf>
    <xf numFmtId="244" fontId="202" fillId="0" borderId="32">
      <alignment horizontal="left"/>
    </xf>
    <xf numFmtId="244" fontId="202" fillId="0" borderId="32">
      <alignment horizontal="left"/>
    </xf>
    <xf numFmtId="244" fontId="202" fillId="0" borderId="32">
      <alignment horizontal="left"/>
    </xf>
    <xf numFmtId="244" fontId="202" fillId="0" borderId="32">
      <alignment horizontal="left"/>
    </xf>
    <xf numFmtId="244" fontId="202" fillId="0" borderId="32">
      <alignment horizontal="left"/>
    </xf>
    <xf numFmtId="244" fontId="202" fillId="0" borderId="32">
      <alignment horizontal="left"/>
    </xf>
    <xf numFmtId="244" fontId="202" fillId="0" borderId="32">
      <alignment horizontal="left"/>
    </xf>
    <xf numFmtId="244" fontId="202" fillId="0" borderId="32">
      <alignment horizontal="left"/>
    </xf>
    <xf numFmtId="244" fontId="202" fillId="0" borderId="32">
      <alignment horizontal="left"/>
    </xf>
    <xf numFmtId="244" fontId="202" fillId="0" borderId="32">
      <alignment horizontal="left"/>
    </xf>
    <xf numFmtId="244" fontId="202" fillId="0" borderId="32">
      <alignment horizontal="left"/>
    </xf>
    <xf numFmtId="244" fontId="202" fillId="0" borderId="32">
      <alignment horizontal="left"/>
    </xf>
    <xf numFmtId="244" fontId="202" fillId="0" borderId="32">
      <alignment horizontal="left"/>
    </xf>
    <xf numFmtId="244" fontId="202" fillId="0" borderId="32">
      <alignment horizontal="left"/>
    </xf>
    <xf numFmtId="244" fontId="202" fillId="0" borderId="32">
      <alignment horizontal="left"/>
    </xf>
    <xf numFmtId="244" fontId="202" fillId="0" borderId="32">
      <alignment horizontal="left"/>
    </xf>
    <xf numFmtId="244" fontId="202" fillId="0" borderId="32">
      <alignment horizontal="left"/>
    </xf>
    <xf numFmtId="244" fontId="202" fillId="0" borderId="32">
      <alignment horizontal="left"/>
    </xf>
    <xf numFmtId="244" fontId="202" fillId="0" borderId="32">
      <alignment horizontal="left"/>
    </xf>
    <xf numFmtId="244" fontId="202" fillId="0" borderId="32">
      <alignment horizontal="left"/>
    </xf>
    <xf numFmtId="244" fontId="202" fillId="0" borderId="32">
      <alignment horizontal="left"/>
    </xf>
    <xf numFmtId="244" fontId="202" fillId="0" borderId="32">
      <alignment horizontal="left"/>
    </xf>
    <xf numFmtId="244" fontId="202" fillId="0" borderId="32">
      <alignment horizontal="left"/>
    </xf>
    <xf numFmtId="244" fontId="202" fillId="0" borderId="32">
      <alignment horizontal="left"/>
    </xf>
    <xf numFmtId="244" fontId="202" fillId="0" borderId="32">
      <alignment horizontal="left"/>
    </xf>
    <xf numFmtId="244" fontId="202" fillId="0" borderId="32">
      <alignment horizontal="left"/>
    </xf>
    <xf numFmtId="244" fontId="202" fillId="0" borderId="32">
      <alignment horizontal="left"/>
    </xf>
    <xf numFmtId="244" fontId="202" fillId="0" borderId="32">
      <alignment horizontal="left"/>
    </xf>
    <xf numFmtId="244" fontId="202" fillId="0" borderId="32">
      <alignment horizontal="left"/>
    </xf>
    <xf numFmtId="244" fontId="202" fillId="0" borderId="32">
      <alignment horizontal="left"/>
    </xf>
    <xf numFmtId="244" fontId="202" fillId="0" borderId="32">
      <alignment horizontal="left"/>
    </xf>
    <xf numFmtId="244" fontId="202" fillId="0" borderId="32">
      <alignment horizontal="left"/>
    </xf>
    <xf numFmtId="244" fontId="202" fillId="0" borderId="32">
      <alignment horizontal="left"/>
    </xf>
    <xf numFmtId="244" fontId="202" fillId="0" borderId="32">
      <alignment horizontal="left"/>
    </xf>
    <xf numFmtId="244" fontId="202" fillId="0" borderId="32">
      <alignment horizontal="left"/>
    </xf>
    <xf numFmtId="244" fontId="202" fillId="0" borderId="32">
      <alignment horizontal="left"/>
    </xf>
    <xf numFmtId="244" fontId="202" fillId="0" borderId="32">
      <alignment horizontal="left"/>
    </xf>
    <xf numFmtId="244" fontId="202" fillId="0" borderId="32">
      <alignment horizontal="left"/>
    </xf>
    <xf numFmtId="244" fontId="202" fillId="0" borderId="32">
      <alignment horizontal="left"/>
    </xf>
    <xf numFmtId="244" fontId="202" fillId="0" borderId="32">
      <alignment horizontal="left"/>
    </xf>
    <xf numFmtId="244" fontId="202" fillId="0" borderId="32">
      <alignment horizontal="left"/>
    </xf>
    <xf numFmtId="244" fontId="202" fillId="0" borderId="32">
      <alignment horizontal="left"/>
    </xf>
    <xf numFmtId="244" fontId="202" fillId="0" borderId="32">
      <alignment horizontal="left"/>
    </xf>
    <xf numFmtId="244" fontId="202" fillId="0" borderId="32">
      <alignment horizontal="left"/>
    </xf>
    <xf numFmtId="244" fontId="202" fillId="0" borderId="32">
      <alignment horizontal="left"/>
    </xf>
    <xf numFmtId="244" fontId="202" fillId="0" borderId="32">
      <alignment horizontal="left"/>
    </xf>
    <xf numFmtId="244" fontId="202" fillId="0" borderId="32">
      <alignment horizontal="left"/>
    </xf>
    <xf numFmtId="244" fontId="202" fillId="0" borderId="32">
      <alignment horizontal="left"/>
    </xf>
    <xf numFmtId="244" fontId="202" fillId="0" borderId="32">
      <alignment horizontal="left"/>
    </xf>
    <xf numFmtId="244" fontId="202" fillId="0" borderId="32">
      <alignment horizontal="left"/>
    </xf>
    <xf numFmtId="244" fontId="202" fillId="0" borderId="32">
      <alignment horizontal="left"/>
    </xf>
    <xf numFmtId="244" fontId="202" fillId="0" borderId="32">
      <alignment horizontal="left"/>
    </xf>
    <xf numFmtId="244" fontId="202" fillId="0" borderId="32">
      <alignment horizontal="left"/>
    </xf>
    <xf numFmtId="244" fontId="202" fillId="0" borderId="32">
      <alignment horizontal="left"/>
    </xf>
    <xf numFmtId="244" fontId="202" fillId="0" borderId="32">
      <alignment horizontal="left"/>
    </xf>
    <xf numFmtId="244" fontId="202" fillId="0" borderId="32">
      <alignment horizontal="left"/>
    </xf>
    <xf numFmtId="244" fontId="202" fillId="0" borderId="32">
      <alignment horizontal="left"/>
    </xf>
    <xf numFmtId="244" fontId="202" fillId="0" borderId="32">
      <alignment horizontal="left"/>
    </xf>
    <xf numFmtId="244" fontId="202" fillId="0" borderId="32">
      <alignment horizontal="left"/>
    </xf>
    <xf numFmtId="244" fontId="202" fillId="0" borderId="32">
      <alignment horizontal="left"/>
    </xf>
    <xf numFmtId="244" fontId="202" fillId="0" borderId="32">
      <alignment horizontal="left"/>
    </xf>
    <xf numFmtId="244" fontId="202" fillId="0" borderId="32">
      <alignment horizontal="left"/>
    </xf>
    <xf numFmtId="244" fontId="202" fillId="0" borderId="32">
      <alignment horizontal="left"/>
    </xf>
    <xf numFmtId="244" fontId="202" fillId="0" borderId="32">
      <alignment horizontal="left"/>
    </xf>
    <xf numFmtId="244" fontId="202" fillId="0" borderId="32">
      <alignment horizontal="left"/>
    </xf>
    <xf numFmtId="244" fontId="202" fillId="0" borderId="32">
      <alignment horizontal="left"/>
    </xf>
    <xf numFmtId="244" fontId="202" fillId="0" borderId="32">
      <alignment horizontal="left"/>
    </xf>
    <xf numFmtId="244" fontId="202" fillId="0" borderId="32">
      <alignment horizontal="left"/>
    </xf>
    <xf numFmtId="244" fontId="202" fillId="0" borderId="32">
      <alignment horizontal="left"/>
    </xf>
    <xf numFmtId="244" fontId="202" fillId="0" borderId="32">
      <alignment horizontal="left"/>
    </xf>
    <xf numFmtId="244" fontId="202" fillId="0" borderId="32">
      <alignment horizontal="left"/>
    </xf>
    <xf numFmtId="244" fontId="202" fillId="0" borderId="32">
      <alignment horizontal="left"/>
    </xf>
    <xf numFmtId="244" fontId="202" fillId="0" borderId="32">
      <alignment horizontal="left"/>
    </xf>
    <xf numFmtId="244" fontId="202" fillId="0" borderId="32">
      <alignment horizontal="left"/>
    </xf>
    <xf numFmtId="244" fontId="202" fillId="0" borderId="32">
      <alignment horizontal="left"/>
    </xf>
    <xf numFmtId="244" fontId="202" fillId="0" borderId="32">
      <alignment horizontal="left"/>
    </xf>
    <xf numFmtId="244" fontId="202" fillId="0" borderId="32">
      <alignment horizontal="left"/>
    </xf>
    <xf numFmtId="244" fontId="202" fillId="0" borderId="32">
      <alignment horizontal="left"/>
    </xf>
    <xf numFmtId="244" fontId="202" fillId="0" borderId="32">
      <alignment horizontal="left"/>
    </xf>
    <xf numFmtId="244" fontId="202" fillId="0" borderId="32">
      <alignment horizontal="left"/>
    </xf>
    <xf numFmtId="244" fontId="202" fillId="0" borderId="32">
      <alignment horizontal="left"/>
    </xf>
    <xf numFmtId="244" fontId="202" fillId="0" borderId="32">
      <alignment horizontal="left"/>
    </xf>
    <xf numFmtId="244" fontId="202" fillId="0" borderId="32">
      <alignment horizontal="left"/>
    </xf>
    <xf numFmtId="244" fontId="202" fillId="0" borderId="32">
      <alignment horizontal="left"/>
    </xf>
    <xf numFmtId="244" fontId="202" fillId="0" borderId="32">
      <alignment horizontal="left"/>
    </xf>
    <xf numFmtId="244" fontId="202" fillId="0" borderId="32">
      <alignment horizontal="left"/>
    </xf>
    <xf numFmtId="244" fontId="202" fillId="0" borderId="32">
      <alignment horizontal="left"/>
    </xf>
    <xf numFmtId="244" fontId="202" fillId="0" borderId="32">
      <alignment horizontal="left"/>
    </xf>
    <xf numFmtId="244" fontId="202" fillId="0" borderId="32">
      <alignment horizontal="left"/>
    </xf>
    <xf numFmtId="244" fontId="202" fillId="0" borderId="32">
      <alignment horizontal="left"/>
    </xf>
    <xf numFmtId="244" fontId="202" fillId="0" borderId="32">
      <alignment horizontal="left"/>
    </xf>
    <xf numFmtId="244" fontId="202" fillId="0" borderId="32">
      <alignment horizontal="left"/>
    </xf>
    <xf numFmtId="244" fontId="202" fillId="0" borderId="32">
      <alignment horizontal="left"/>
    </xf>
    <xf numFmtId="244" fontId="202" fillId="0" borderId="32">
      <alignment horizontal="left"/>
    </xf>
    <xf numFmtId="244" fontId="202" fillId="0" borderId="32">
      <alignment horizontal="left"/>
    </xf>
    <xf numFmtId="244" fontId="202" fillId="0" borderId="32">
      <alignment horizontal="left"/>
    </xf>
    <xf numFmtId="244" fontId="202" fillId="0" borderId="32">
      <alignment horizontal="left"/>
    </xf>
    <xf numFmtId="244" fontId="202" fillId="0" borderId="32">
      <alignment horizontal="left"/>
    </xf>
    <xf numFmtId="244" fontId="202" fillId="0" borderId="32">
      <alignment horizontal="left"/>
    </xf>
    <xf numFmtId="244" fontId="202" fillId="0" borderId="32">
      <alignment horizontal="left"/>
    </xf>
    <xf numFmtId="244" fontId="202" fillId="0" borderId="32">
      <alignment horizontal="left"/>
    </xf>
    <xf numFmtId="244" fontId="202" fillId="0" borderId="32">
      <alignment horizontal="left"/>
    </xf>
    <xf numFmtId="244" fontId="202" fillId="0" borderId="32">
      <alignment horizontal="left"/>
    </xf>
    <xf numFmtId="244" fontId="202" fillId="0" borderId="32">
      <alignment horizontal="left"/>
    </xf>
    <xf numFmtId="244" fontId="202" fillId="0" borderId="32">
      <alignment horizontal="left"/>
    </xf>
    <xf numFmtId="244" fontId="202" fillId="0" borderId="32">
      <alignment horizontal="left"/>
    </xf>
    <xf numFmtId="244" fontId="202" fillId="0" borderId="32">
      <alignment horizontal="left"/>
    </xf>
    <xf numFmtId="244" fontId="202" fillId="0" borderId="32">
      <alignment horizontal="left"/>
    </xf>
    <xf numFmtId="244" fontId="202" fillId="0" borderId="32">
      <alignment horizontal="left"/>
    </xf>
    <xf numFmtId="244" fontId="202" fillId="0" borderId="32">
      <alignment horizontal="left"/>
    </xf>
    <xf numFmtId="244" fontId="202" fillId="0" borderId="32">
      <alignment horizontal="left"/>
    </xf>
    <xf numFmtId="244" fontId="202" fillId="0" borderId="32">
      <alignment horizontal="left"/>
    </xf>
    <xf numFmtId="244" fontId="202" fillId="0" borderId="32">
      <alignment horizontal="left"/>
    </xf>
    <xf numFmtId="244" fontId="202" fillId="0" borderId="32">
      <alignment horizontal="left"/>
    </xf>
    <xf numFmtId="244" fontId="202" fillId="0" borderId="32">
      <alignment horizontal="left"/>
    </xf>
    <xf numFmtId="244" fontId="202" fillId="0" borderId="32">
      <alignment horizontal="left"/>
    </xf>
    <xf numFmtId="244" fontId="202" fillId="0" borderId="32">
      <alignment horizontal="left"/>
    </xf>
    <xf numFmtId="244" fontId="202" fillId="0" borderId="32">
      <alignment horizontal="left"/>
    </xf>
    <xf numFmtId="244" fontId="202" fillId="0" borderId="32">
      <alignment horizontal="left"/>
    </xf>
    <xf numFmtId="244" fontId="202" fillId="0" borderId="32">
      <alignment horizontal="left"/>
    </xf>
    <xf numFmtId="244" fontId="202" fillId="0" borderId="32">
      <alignment horizontal="left"/>
    </xf>
    <xf numFmtId="244" fontId="202" fillId="0" borderId="32">
      <alignment horizontal="left"/>
    </xf>
    <xf numFmtId="244" fontId="202" fillId="0" borderId="32">
      <alignment horizontal="left"/>
    </xf>
    <xf numFmtId="244" fontId="202" fillId="0" borderId="32">
      <alignment horizontal="left"/>
    </xf>
    <xf numFmtId="244" fontId="202" fillId="0" borderId="32">
      <alignment horizontal="left"/>
    </xf>
    <xf numFmtId="244" fontId="202" fillId="0" borderId="32">
      <alignment horizontal="left"/>
    </xf>
    <xf numFmtId="244" fontId="202" fillId="0" borderId="32">
      <alignment horizontal="left"/>
    </xf>
    <xf numFmtId="244" fontId="202" fillId="0" borderId="32">
      <alignment horizontal="left"/>
    </xf>
    <xf numFmtId="244" fontId="202" fillId="0" borderId="32">
      <alignment horizontal="left"/>
    </xf>
    <xf numFmtId="244" fontId="202" fillId="0" borderId="32">
      <alignment horizontal="left"/>
    </xf>
    <xf numFmtId="244" fontId="202" fillId="0" borderId="32">
      <alignment horizontal="left"/>
    </xf>
    <xf numFmtId="244" fontId="202" fillId="0" borderId="32">
      <alignment horizontal="left"/>
    </xf>
    <xf numFmtId="244" fontId="202" fillId="0" borderId="32">
      <alignment horizontal="left"/>
    </xf>
    <xf numFmtId="244" fontId="202" fillId="0" borderId="32">
      <alignment horizontal="left"/>
    </xf>
    <xf numFmtId="244" fontId="202" fillId="0" borderId="32">
      <alignment horizontal="left"/>
    </xf>
    <xf numFmtId="244" fontId="202" fillId="0" borderId="32">
      <alignment horizontal="left"/>
    </xf>
    <xf numFmtId="244" fontId="202" fillId="0" borderId="32">
      <alignment horizontal="left"/>
    </xf>
    <xf numFmtId="244" fontId="202" fillId="0" borderId="32">
      <alignment horizontal="left"/>
    </xf>
    <xf numFmtId="244" fontId="202" fillId="0" borderId="32">
      <alignment horizontal="left"/>
    </xf>
    <xf numFmtId="244" fontId="202" fillId="0" borderId="32">
      <alignment horizontal="left"/>
    </xf>
    <xf numFmtId="244" fontId="202" fillId="0" borderId="32">
      <alignment horizontal="left"/>
    </xf>
    <xf numFmtId="244" fontId="202" fillId="0" borderId="32">
      <alignment horizontal="left"/>
    </xf>
    <xf numFmtId="244" fontId="202" fillId="0" borderId="32">
      <alignment horizontal="left"/>
    </xf>
    <xf numFmtId="244" fontId="202" fillId="0" borderId="32">
      <alignment horizontal="left"/>
    </xf>
    <xf numFmtId="244" fontId="202" fillId="0" borderId="32">
      <alignment horizontal="left"/>
    </xf>
    <xf numFmtId="244" fontId="202" fillId="0" borderId="32">
      <alignment horizontal="left"/>
    </xf>
    <xf numFmtId="244" fontId="202" fillId="0" borderId="32">
      <alignment horizontal="left"/>
    </xf>
    <xf numFmtId="244" fontId="202" fillId="0" borderId="32">
      <alignment horizontal="left"/>
    </xf>
    <xf numFmtId="0" fontId="203" fillId="0" borderId="43">
      <alignment horizontal="right"/>
    </xf>
    <xf numFmtId="0" fontId="204" fillId="1" borderId="32">
      <alignment horizontal="left"/>
    </xf>
    <xf numFmtId="0" fontId="204" fillId="1" borderId="32">
      <alignment horizontal="left"/>
    </xf>
    <xf numFmtId="0" fontId="204" fillId="1" borderId="32">
      <alignment horizontal="left"/>
    </xf>
    <xf numFmtId="0" fontId="204" fillId="1" borderId="32">
      <alignment horizontal="left"/>
    </xf>
    <xf numFmtId="0" fontId="204" fillId="1" borderId="32">
      <alignment horizontal="left"/>
    </xf>
    <xf numFmtId="0" fontId="204" fillId="1" borderId="32">
      <alignment horizontal="left"/>
    </xf>
    <xf numFmtId="0" fontId="204" fillId="1" borderId="32">
      <alignment horizontal="left"/>
    </xf>
    <xf numFmtId="0" fontId="204" fillId="1" borderId="32">
      <alignment horizontal="left"/>
    </xf>
    <xf numFmtId="0" fontId="204" fillId="1" borderId="32">
      <alignment horizontal="left"/>
    </xf>
    <xf numFmtId="0" fontId="204" fillId="1" borderId="32">
      <alignment horizontal="left"/>
    </xf>
    <xf numFmtId="0" fontId="204" fillId="1" borderId="32">
      <alignment horizontal="left"/>
    </xf>
    <xf numFmtId="0" fontId="204" fillId="1" borderId="32">
      <alignment horizontal="left"/>
    </xf>
    <xf numFmtId="0" fontId="204" fillId="1" borderId="32">
      <alignment horizontal="left"/>
    </xf>
    <xf numFmtId="0" fontId="204" fillId="1" borderId="32">
      <alignment horizontal="left"/>
    </xf>
    <xf numFmtId="0" fontId="204" fillId="1" borderId="32">
      <alignment horizontal="left"/>
    </xf>
    <xf numFmtId="0" fontId="204" fillId="1" borderId="32">
      <alignment horizontal="left"/>
    </xf>
    <xf numFmtId="0" fontId="204" fillId="1" borderId="32">
      <alignment horizontal="left"/>
    </xf>
    <xf numFmtId="0" fontId="204" fillId="1" borderId="32">
      <alignment horizontal="left"/>
    </xf>
    <xf numFmtId="0" fontId="204" fillId="1" borderId="32">
      <alignment horizontal="left"/>
    </xf>
    <xf numFmtId="0" fontId="204" fillId="1" borderId="32">
      <alignment horizontal="left"/>
    </xf>
    <xf numFmtId="0" fontId="204" fillId="1" borderId="32">
      <alignment horizontal="left"/>
    </xf>
    <xf numFmtId="0" fontId="204" fillId="1" borderId="32">
      <alignment horizontal="left"/>
    </xf>
    <xf numFmtId="0" fontId="204" fillId="1" borderId="32">
      <alignment horizontal="left"/>
    </xf>
    <xf numFmtId="0" fontId="204" fillId="1" borderId="32">
      <alignment horizontal="left"/>
    </xf>
    <xf numFmtId="0" fontId="204" fillId="1" borderId="32">
      <alignment horizontal="left"/>
    </xf>
    <xf numFmtId="0" fontId="204" fillId="1" borderId="32">
      <alignment horizontal="left"/>
    </xf>
    <xf numFmtId="0" fontId="204" fillId="1" borderId="32">
      <alignment horizontal="left"/>
    </xf>
    <xf numFmtId="0" fontId="204" fillId="1" borderId="32">
      <alignment horizontal="left"/>
    </xf>
    <xf numFmtId="0" fontId="204" fillId="1" borderId="32">
      <alignment horizontal="left"/>
    </xf>
    <xf numFmtId="0" fontId="204" fillId="1" borderId="32">
      <alignment horizontal="left"/>
    </xf>
    <xf numFmtId="0" fontId="204" fillId="1" borderId="32">
      <alignment horizontal="left"/>
    </xf>
    <xf numFmtId="0" fontId="204" fillId="1" borderId="32">
      <alignment horizontal="left"/>
    </xf>
    <xf numFmtId="0" fontId="204" fillId="1" borderId="32">
      <alignment horizontal="left"/>
    </xf>
    <xf numFmtId="0" fontId="204" fillId="1" borderId="32">
      <alignment horizontal="left"/>
    </xf>
    <xf numFmtId="0" fontId="204" fillId="1" borderId="32">
      <alignment horizontal="left"/>
    </xf>
    <xf numFmtId="0" fontId="204" fillId="1" borderId="32">
      <alignment horizontal="left"/>
    </xf>
    <xf numFmtId="0" fontId="204" fillId="1" borderId="32">
      <alignment horizontal="left"/>
    </xf>
    <xf numFmtId="0" fontId="204" fillId="1" borderId="32">
      <alignment horizontal="left"/>
    </xf>
    <xf numFmtId="0" fontId="204" fillId="1" borderId="32">
      <alignment horizontal="left"/>
    </xf>
    <xf numFmtId="0" fontId="204" fillId="1" borderId="32">
      <alignment horizontal="left"/>
    </xf>
    <xf numFmtId="0" fontId="204" fillId="1" borderId="32">
      <alignment horizontal="left"/>
    </xf>
    <xf numFmtId="0" fontId="204" fillId="1" borderId="32">
      <alignment horizontal="left"/>
    </xf>
    <xf numFmtId="0" fontId="204" fillId="1" borderId="32">
      <alignment horizontal="left"/>
    </xf>
    <xf numFmtId="0" fontId="204" fillId="1" borderId="32">
      <alignment horizontal="left"/>
    </xf>
    <xf numFmtId="0" fontId="204" fillId="1" borderId="32">
      <alignment horizontal="left"/>
    </xf>
    <xf numFmtId="0" fontId="204" fillId="1" borderId="32">
      <alignment horizontal="left"/>
    </xf>
    <xf numFmtId="0" fontId="204" fillId="1" borderId="32">
      <alignment horizontal="left"/>
    </xf>
    <xf numFmtId="0" fontId="204" fillId="1" borderId="32">
      <alignment horizontal="left"/>
    </xf>
    <xf numFmtId="0" fontId="204" fillId="1" borderId="32">
      <alignment horizontal="left"/>
    </xf>
    <xf numFmtId="0" fontId="204" fillId="1" borderId="32">
      <alignment horizontal="left"/>
    </xf>
    <xf numFmtId="0" fontId="204" fillId="1" borderId="32">
      <alignment horizontal="left"/>
    </xf>
    <xf numFmtId="0" fontId="204" fillId="1" borderId="32">
      <alignment horizontal="left"/>
    </xf>
    <xf numFmtId="0" fontId="204" fillId="1" borderId="32">
      <alignment horizontal="left"/>
    </xf>
    <xf numFmtId="0" fontId="204" fillId="1" borderId="32">
      <alignment horizontal="left"/>
    </xf>
    <xf numFmtId="0" fontId="204" fillId="1" borderId="32">
      <alignment horizontal="left"/>
    </xf>
    <xf numFmtId="0" fontId="204" fillId="1" borderId="32">
      <alignment horizontal="left"/>
    </xf>
    <xf numFmtId="0" fontId="204" fillId="1" borderId="32">
      <alignment horizontal="left"/>
    </xf>
    <xf numFmtId="0" fontId="204" fillId="1" borderId="32">
      <alignment horizontal="left"/>
    </xf>
    <xf numFmtId="0" fontId="204" fillId="1" borderId="32">
      <alignment horizontal="left"/>
    </xf>
    <xf numFmtId="0" fontId="204" fillId="1" borderId="32">
      <alignment horizontal="left"/>
    </xf>
    <xf numFmtId="0" fontId="204" fillId="1" borderId="32">
      <alignment horizontal="left"/>
    </xf>
    <xf numFmtId="0" fontId="204" fillId="1" borderId="32">
      <alignment horizontal="left"/>
    </xf>
    <xf numFmtId="0" fontId="204" fillId="1" borderId="32">
      <alignment horizontal="left"/>
    </xf>
    <xf numFmtId="0" fontId="204" fillId="1" borderId="32">
      <alignment horizontal="left"/>
    </xf>
    <xf numFmtId="0" fontId="204" fillId="1" borderId="32">
      <alignment horizontal="left"/>
    </xf>
    <xf numFmtId="0" fontId="204" fillId="1" borderId="32">
      <alignment horizontal="left"/>
    </xf>
    <xf numFmtId="0" fontId="204" fillId="1" borderId="32">
      <alignment horizontal="left"/>
    </xf>
    <xf numFmtId="0" fontId="204" fillId="1" borderId="32">
      <alignment horizontal="left"/>
    </xf>
    <xf numFmtId="0" fontId="204" fillId="1" borderId="32">
      <alignment horizontal="left"/>
    </xf>
    <xf numFmtId="0" fontId="204" fillId="1" borderId="32">
      <alignment horizontal="left"/>
    </xf>
    <xf numFmtId="0" fontId="204" fillId="1" borderId="32">
      <alignment horizontal="left"/>
    </xf>
    <xf numFmtId="0" fontId="204" fillId="1" borderId="32">
      <alignment horizontal="left"/>
    </xf>
    <xf numFmtId="0" fontId="204" fillId="1" borderId="32">
      <alignment horizontal="left"/>
    </xf>
    <xf numFmtId="0" fontId="204" fillId="1" borderId="32">
      <alignment horizontal="left"/>
    </xf>
    <xf numFmtId="0" fontId="204" fillId="1" borderId="32">
      <alignment horizontal="left"/>
    </xf>
    <xf numFmtId="0" fontId="204" fillId="1" borderId="32">
      <alignment horizontal="left"/>
    </xf>
    <xf numFmtId="0" fontId="204" fillId="1" borderId="32">
      <alignment horizontal="left"/>
    </xf>
    <xf numFmtId="0" fontId="204" fillId="1" borderId="32">
      <alignment horizontal="left"/>
    </xf>
    <xf numFmtId="0" fontId="204" fillId="1" borderId="32">
      <alignment horizontal="left"/>
    </xf>
    <xf numFmtId="0" fontId="204" fillId="1" borderId="32">
      <alignment horizontal="left"/>
    </xf>
    <xf numFmtId="0" fontId="204" fillId="1" borderId="32">
      <alignment horizontal="left"/>
    </xf>
    <xf numFmtId="0" fontId="204" fillId="1" borderId="32">
      <alignment horizontal="left"/>
    </xf>
    <xf numFmtId="0" fontId="204" fillId="1" borderId="32">
      <alignment horizontal="left"/>
    </xf>
    <xf numFmtId="0" fontId="204" fillId="1" borderId="32">
      <alignment horizontal="left"/>
    </xf>
    <xf numFmtId="0" fontId="204" fillId="1" borderId="32">
      <alignment horizontal="left"/>
    </xf>
    <xf numFmtId="0" fontId="204" fillId="1" borderId="32">
      <alignment horizontal="left"/>
    </xf>
    <xf numFmtId="0" fontId="204" fillId="1" borderId="32">
      <alignment horizontal="left"/>
    </xf>
    <xf numFmtId="0" fontId="204" fillId="1" borderId="32">
      <alignment horizontal="left"/>
    </xf>
    <xf numFmtId="0" fontId="204" fillId="1" borderId="32">
      <alignment horizontal="left"/>
    </xf>
    <xf numFmtId="0" fontId="204" fillId="1" borderId="32">
      <alignment horizontal="left"/>
    </xf>
    <xf numFmtId="0" fontId="204" fillId="1" borderId="32">
      <alignment horizontal="left"/>
    </xf>
    <xf numFmtId="0" fontId="204" fillId="1" borderId="32">
      <alignment horizontal="left"/>
    </xf>
    <xf numFmtId="0" fontId="204" fillId="1" borderId="32">
      <alignment horizontal="left"/>
    </xf>
    <xf numFmtId="0" fontId="204" fillId="1" borderId="32">
      <alignment horizontal="left"/>
    </xf>
    <xf numFmtId="0" fontId="204" fillId="1" borderId="32">
      <alignment horizontal="left"/>
    </xf>
    <xf numFmtId="0" fontId="204" fillId="1" borderId="32">
      <alignment horizontal="left"/>
    </xf>
    <xf numFmtId="0" fontId="204" fillId="1" borderId="32">
      <alignment horizontal="left"/>
    </xf>
    <xf numFmtId="0" fontId="204" fillId="1" borderId="32">
      <alignment horizontal="left"/>
    </xf>
    <xf numFmtId="0" fontId="204" fillId="1" borderId="32">
      <alignment horizontal="left"/>
    </xf>
    <xf numFmtId="0" fontId="204" fillId="1" borderId="32">
      <alignment horizontal="left"/>
    </xf>
    <xf numFmtId="0" fontId="204" fillId="1" borderId="32">
      <alignment horizontal="left"/>
    </xf>
    <xf numFmtId="0" fontId="204" fillId="1" borderId="32">
      <alignment horizontal="left"/>
    </xf>
    <xf numFmtId="0" fontId="204" fillId="1" borderId="32">
      <alignment horizontal="left"/>
    </xf>
    <xf numFmtId="0" fontId="204" fillId="1" borderId="32">
      <alignment horizontal="left"/>
    </xf>
    <xf numFmtId="0" fontId="204" fillId="1" borderId="32">
      <alignment horizontal="left"/>
    </xf>
    <xf numFmtId="0" fontId="204" fillId="1" borderId="32">
      <alignment horizontal="left"/>
    </xf>
    <xf numFmtId="0" fontId="204" fillId="1" borderId="32">
      <alignment horizontal="left"/>
    </xf>
    <xf numFmtId="0" fontId="204" fillId="1" borderId="32">
      <alignment horizontal="left"/>
    </xf>
    <xf numFmtId="0" fontId="204" fillId="1" borderId="32">
      <alignment horizontal="left"/>
    </xf>
    <xf numFmtId="0" fontId="204" fillId="1" borderId="32">
      <alignment horizontal="left"/>
    </xf>
    <xf numFmtId="0" fontId="204" fillId="1" borderId="32">
      <alignment horizontal="left"/>
    </xf>
    <xf numFmtId="0" fontId="204" fillId="1" borderId="32">
      <alignment horizontal="left"/>
    </xf>
    <xf numFmtId="0" fontId="204" fillId="1" borderId="32">
      <alignment horizontal="left"/>
    </xf>
    <xf numFmtId="0" fontId="204" fillId="1" borderId="32">
      <alignment horizontal="left"/>
    </xf>
    <xf numFmtId="0" fontId="204" fillId="1" borderId="32">
      <alignment horizontal="left"/>
    </xf>
    <xf numFmtId="0" fontId="204" fillId="1" borderId="32">
      <alignment horizontal="left"/>
    </xf>
    <xf numFmtId="0" fontId="204" fillId="1" borderId="32">
      <alignment horizontal="left"/>
    </xf>
    <xf numFmtId="0" fontId="204" fillId="1" borderId="32">
      <alignment horizontal="left"/>
    </xf>
    <xf numFmtId="0" fontId="204" fillId="1" borderId="32">
      <alignment horizontal="left"/>
    </xf>
    <xf numFmtId="0" fontId="204" fillId="1" borderId="32">
      <alignment horizontal="left"/>
    </xf>
    <xf numFmtId="0" fontId="204" fillId="1" borderId="32">
      <alignment horizontal="left"/>
    </xf>
    <xf numFmtId="0" fontId="204" fillId="1" borderId="32">
      <alignment horizontal="left"/>
    </xf>
    <xf numFmtId="0" fontId="204" fillId="1" borderId="32">
      <alignment horizontal="left"/>
    </xf>
    <xf numFmtId="0" fontId="204" fillId="1" borderId="32">
      <alignment horizontal="left"/>
    </xf>
    <xf numFmtId="0" fontId="204" fillId="1" borderId="32">
      <alignment horizontal="left"/>
    </xf>
    <xf numFmtId="0" fontId="204" fillId="1" borderId="32">
      <alignment horizontal="left"/>
    </xf>
    <xf numFmtId="0" fontId="204" fillId="1" borderId="32">
      <alignment horizontal="left"/>
    </xf>
    <xf numFmtId="0" fontId="204" fillId="1" borderId="32">
      <alignment horizontal="left"/>
    </xf>
    <xf numFmtId="0" fontId="204" fillId="1" borderId="32">
      <alignment horizontal="left"/>
    </xf>
    <xf numFmtId="0" fontId="204" fillId="1" borderId="32">
      <alignment horizontal="left"/>
    </xf>
    <xf numFmtId="0" fontId="204" fillId="1" borderId="32">
      <alignment horizontal="left"/>
    </xf>
    <xf numFmtId="0" fontId="204" fillId="1" borderId="32">
      <alignment horizontal="left"/>
    </xf>
    <xf numFmtId="0" fontId="204" fillId="1" borderId="32">
      <alignment horizontal="left"/>
    </xf>
    <xf numFmtId="0" fontId="204" fillId="1" borderId="32">
      <alignment horizontal="left"/>
    </xf>
    <xf numFmtId="0" fontId="204" fillId="1" borderId="32">
      <alignment horizontal="left"/>
    </xf>
    <xf numFmtId="0" fontId="204" fillId="1" borderId="32">
      <alignment horizontal="left"/>
    </xf>
    <xf numFmtId="0" fontId="204" fillId="1" borderId="32">
      <alignment horizontal="left"/>
    </xf>
    <xf numFmtId="0" fontId="204" fillId="1" borderId="32">
      <alignment horizontal="left"/>
    </xf>
    <xf numFmtId="0" fontId="204" fillId="1" borderId="32">
      <alignment horizontal="left"/>
    </xf>
    <xf numFmtId="0" fontId="204" fillId="1" borderId="32">
      <alignment horizontal="left"/>
    </xf>
    <xf numFmtId="0" fontId="204" fillId="1" borderId="32">
      <alignment horizontal="left"/>
    </xf>
    <xf numFmtId="0" fontId="204" fillId="1" borderId="32">
      <alignment horizontal="left"/>
    </xf>
    <xf numFmtId="0" fontId="204" fillId="1" borderId="32">
      <alignment horizontal="left"/>
    </xf>
    <xf numFmtId="0" fontId="204" fillId="1" borderId="32">
      <alignment horizontal="left"/>
    </xf>
    <xf numFmtId="0" fontId="204" fillId="1" borderId="32">
      <alignment horizontal="left"/>
    </xf>
    <xf numFmtId="0" fontId="204" fillId="1" borderId="32">
      <alignment horizontal="left"/>
    </xf>
    <xf numFmtId="0" fontId="204" fillId="1" borderId="32">
      <alignment horizontal="left"/>
    </xf>
    <xf numFmtId="0" fontId="204" fillId="1" borderId="32">
      <alignment horizontal="left"/>
    </xf>
    <xf numFmtId="0" fontId="204" fillId="1" borderId="32">
      <alignment horizontal="left"/>
    </xf>
    <xf numFmtId="0" fontId="204" fillId="1" borderId="32">
      <alignment horizontal="left"/>
    </xf>
    <xf numFmtId="0" fontId="204" fillId="1" borderId="32">
      <alignment horizontal="left"/>
    </xf>
    <xf numFmtId="0" fontId="204" fillId="1" borderId="32">
      <alignment horizontal="left"/>
    </xf>
    <xf numFmtId="0" fontId="204" fillId="1" borderId="32">
      <alignment horizontal="left"/>
    </xf>
    <xf numFmtId="0" fontId="204" fillId="1" borderId="32">
      <alignment horizontal="left"/>
    </xf>
    <xf numFmtId="0" fontId="204" fillId="1" borderId="32">
      <alignment horizontal="left"/>
    </xf>
    <xf numFmtId="0" fontId="204" fillId="1" borderId="32">
      <alignment horizontal="left"/>
    </xf>
    <xf numFmtId="0" fontId="204" fillId="1" borderId="32">
      <alignment horizontal="left"/>
    </xf>
    <xf numFmtId="0" fontId="204" fillId="1" borderId="32">
      <alignment horizontal="left"/>
    </xf>
    <xf numFmtId="0" fontId="204" fillId="1" borderId="32">
      <alignment horizontal="left"/>
    </xf>
    <xf numFmtId="0" fontId="204" fillId="1" borderId="32">
      <alignment horizontal="left"/>
    </xf>
    <xf numFmtId="0" fontId="204" fillId="1" borderId="32">
      <alignment horizontal="left"/>
    </xf>
    <xf numFmtId="0" fontId="204" fillId="1" borderId="32">
      <alignment horizontal="left"/>
    </xf>
    <xf numFmtId="0" fontId="204" fillId="1" borderId="32">
      <alignment horizontal="left"/>
    </xf>
    <xf numFmtId="0" fontId="204" fillId="1" borderId="32">
      <alignment horizontal="left"/>
    </xf>
    <xf numFmtId="0" fontId="204" fillId="1" borderId="32">
      <alignment horizontal="left"/>
    </xf>
    <xf numFmtId="0" fontId="204" fillId="1" borderId="32">
      <alignment horizontal="left"/>
    </xf>
    <xf numFmtId="0" fontId="204" fillId="1" borderId="32">
      <alignment horizontal="left"/>
    </xf>
    <xf numFmtId="0" fontId="204" fillId="1" borderId="32">
      <alignment horizontal="left"/>
    </xf>
    <xf numFmtId="0" fontId="204" fillId="1" borderId="32">
      <alignment horizontal="left"/>
    </xf>
    <xf numFmtId="0" fontId="204" fillId="1" borderId="32">
      <alignment horizontal="left"/>
    </xf>
    <xf numFmtId="0" fontId="204" fillId="1" borderId="32">
      <alignment horizontal="left"/>
    </xf>
    <xf numFmtId="0" fontId="204" fillId="1" borderId="32">
      <alignment horizontal="left"/>
    </xf>
    <xf numFmtId="0" fontId="204" fillId="1" borderId="32">
      <alignment horizontal="left"/>
    </xf>
    <xf numFmtId="0" fontId="204" fillId="1" borderId="32">
      <alignment horizontal="left"/>
    </xf>
    <xf numFmtId="0" fontId="204" fillId="1" borderId="32">
      <alignment horizontal="left"/>
    </xf>
    <xf numFmtId="0" fontId="204" fillId="1" borderId="32">
      <alignment horizontal="left"/>
    </xf>
    <xf numFmtId="0" fontId="204" fillId="1" borderId="32">
      <alignment horizontal="left"/>
    </xf>
    <xf numFmtId="0" fontId="204" fillId="1" borderId="32">
      <alignment horizontal="left"/>
    </xf>
    <xf numFmtId="0" fontId="204" fillId="1" borderId="32">
      <alignment horizontal="left"/>
    </xf>
    <xf numFmtId="0" fontId="204" fillId="1" borderId="32">
      <alignment horizontal="left"/>
    </xf>
    <xf numFmtId="0" fontId="204" fillId="1" borderId="32">
      <alignment horizontal="left"/>
    </xf>
    <xf numFmtId="0" fontId="204" fillId="1" borderId="32">
      <alignment horizontal="left"/>
    </xf>
    <xf numFmtId="0" fontId="204" fillId="1" borderId="32">
      <alignment horizontal="left"/>
    </xf>
    <xf numFmtId="0" fontId="204" fillId="1" borderId="32">
      <alignment horizontal="left"/>
    </xf>
    <xf numFmtId="0" fontId="204" fillId="1" borderId="32">
      <alignment horizontal="left"/>
    </xf>
    <xf numFmtId="0" fontId="204" fillId="1" borderId="32">
      <alignment horizontal="left"/>
    </xf>
    <xf numFmtId="0" fontId="204" fillId="1" borderId="32">
      <alignment horizontal="left"/>
    </xf>
    <xf numFmtId="0" fontId="204" fillId="1" borderId="32">
      <alignment horizontal="left"/>
    </xf>
    <xf numFmtId="0" fontId="204" fillId="1" borderId="32">
      <alignment horizontal="left"/>
    </xf>
    <xf numFmtId="0" fontId="204" fillId="1" borderId="32">
      <alignment horizontal="left"/>
    </xf>
    <xf numFmtId="0" fontId="204" fillId="1" borderId="32">
      <alignment horizontal="left"/>
    </xf>
    <xf numFmtId="0" fontId="204" fillId="1" borderId="32">
      <alignment horizontal="left"/>
    </xf>
    <xf numFmtId="0" fontId="204" fillId="1" borderId="32">
      <alignment horizontal="left"/>
    </xf>
    <xf numFmtId="0" fontId="204" fillId="1" borderId="32">
      <alignment horizontal="left"/>
    </xf>
    <xf numFmtId="0" fontId="204" fillId="1" borderId="32">
      <alignment horizontal="left"/>
    </xf>
    <xf numFmtId="0" fontId="204" fillId="1" borderId="32">
      <alignment horizontal="left"/>
    </xf>
    <xf numFmtId="0" fontId="204" fillId="1" borderId="32">
      <alignment horizontal="left"/>
    </xf>
    <xf numFmtId="0" fontId="204" fillId="1" borderId="32">
      <alignment horizontal="left"/>
    </xf>
    <xf numFmtId="0" fontId="204" fillId="1" borderId="32">
      <alignment horizontal="left"/>
    </xf>
    <xf numFmtId="0" fontId="204" fillId="1" borderId="32">
      <alignment horizontal="left"/>
    </xf>
    <xf numFmtId="0" fontId="204" fillId="1" borderId="32">
      <alignment horizontal="left"/>
    </xf>
    <xf numFmtId="0" fontId="204" fillId="1" borderId="32">
      <alignment horizontal="left"/>
    </xf>
    <xf numFmtId="0" fontId="204" fillId="1" borderId="32">
      <alignment horizontal="left"/>
    </xf>
    <xf numFmtId="0" fontId="204" fillId="1" borderId="32">
      <alignment horizontal="left"/>
    </xf>
    <xf numFmtId="0" fontId="204" fillId="1" borderId="32">
      <alignment horizontal="left"/>
    </xf>
    <xf numFmtId="0" fontId="204" fillId="1" borderId="32">
      <alignment horizontal="left"/>
    </xf>
    <xf numFmtId="0" fontId="204" fillId="1" borderId="32">
      <alignment horizontal="left"/>
    </xf>
    <xf numFmtId="0" fontId="204" fillId="1" borderId="32">
      <alignment horizontal="left"/>
    </xf>
    <xf numFmtId="0" fontId="204" fillId="1" borderId="32">
      <alignment horizontal="left"/>
    </xf>
    <xf numFmtId="0" fontId="204" fillId="1" borderId="32">
      <alignment horizontal="left"/>
    </xf>
    <xf numFmtId="0" fontId="204" fillId="1" borderId="32">
      <alignment horizontal="left"/>
    </xf>
    <xf numFmtId="245" fontId="205" fillId="0" borderId="0">
      <protection locked="0"/>
    </xf>
    <xf numFmtId="245" fontId="205" fillId="0" borderId="0">
      <protection locked="0"/>
    </xf>
    <xf numFmtId="0" fontId="206" fillId="0" borderId="44">
      <alignment horizontal="center"/>
    </xf>
    <xf numFmtId="0" fontId="206" fillId="0" borderId="0">
      <alignment horizontal="center"/>
    </xf>
    <xf numFmtId="246" fontId="149" fillId="0" borderId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207" fillId="0" borderId="0" applyNumberFormat="0" applyFill="0" applyBorder="0" applyAlignment="0" applyProtection="0">
      <alignment vertical="top"/>
      <protection locked="0"/>
    </xf>
    <xf numFmtId="0" fontId="208" fillId="0" borderId="0" applyNumberFormat="0" applyFill="0" applyBorder="0" applyAlignment="0" applyProtection="0">
      <alignment vertical="top"/>
      <protection locked="0"/>
    </xf>
    <xf numFmtId="0" fontId="209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209" fillId="0" borderId="0" applyNumberFormat="0" applyFill="0" applyBorder="0" applyAlignment="0" applyProtection="0">
      <alignment vertical="top"/>
      <protection locked="0"/>
    </xf>
    <xf numFmtId="0" fontId="141" fillId="0" borderId="0"/>
    <xf numFmtId="0" fontId="152" fillId="57" borderId="0">
      <alignment horizontal="left" wrapText="1"/>
    </xf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57" borderId="26" applyNumberFormat="0" applyBorder="0" applyAlignment="0" applyProtection="0"/>
    <xf numFmtId="10" fontId="95" fillId="107" borderId="26" applyNumberFormat="0" applyBorder="0" applyAlignment="0" applyProtection="0"/>
    <xf numFmtId="10" fontId="95" fillId="107" borderId="26" applyNumberFormat="0" applyBorder="0" applyAlignment="0" applyProtection="0"/>
    <xf numFmtId="10" fontId="95" fillId="107" borderId="26" applyNumberFormat="0" applyBorder="0" applyAlignment="0" applyProtection="0"/>
    <xf numFmtId="10" fontId="95" fillId="107" borderId="26" applyNumberFormat="0" applyBorder="0" applyAlignment="0" applyProtection="0"/>
    <xf numFmtId="10" fontId="95" fillId="107" borderId="26" applyNumberFormat="0" applyBorder="0" applyAlignment="0" applyProtection="0"/>
    <xf numFmtId="10" fontId="95" fillId="107" borderId="26" applyNumberFormat="0" applyBorder="0" applyAlignment="0" applyProtection="0"/>
    <xf numFmtId="10" fontId="95" fillId="107" borderId="26" applyNumberFormat="0" applyBorder="0" applyAlignment="0" applyProtection="0"/>
    <xf numFmtId="10" fontId="95" fillId="107" borderId="26" applyNumberFormat="0" applyBorder="0" applyAlignment="0" applyProtection="0"/>
    <xf numFmtId="10" fontId="95" fillId="107" borderId="26" applyNumberFormat="0" applyBorder="0" applyAlignment="0" applyProtection="0"/>
    <xf numFmtId="10" fontId="95" fillId="107" borderId="26" applyNumberFormat="0" applyBorder="0" applyAlignment="0" applyProtection="0"/>
    <xf numFmtId="10" fontId="95" fillId="107" borderId="26" applyNumberFormat="0" applyBorder="0" applyAlignment="0" applyProtection="0"/>
    <xf numFmtId="10" fontId="95" fillId="107" borderId="26" applyNumberFormat="0" applyBorder="0" applyAlignment="0" applyProtection="0"/>
    <xf numFmtId="10" fontId="95" fillId="107" borderId="26" applyNumberFormat="0" applyBorder="0" applyAlignment="0" applyProtection="0"/>
    <xf numFmtId="10" fontId="95" fillId="107" borderId="26" applyNumberFormat="0" applyBorder="0" applyAlignment="0" applyProtection="0"/>
    <xf numFmtId="10" fontId="95" fillId="107" borderId="26" applyNumberFormat="0" applyBorder="0" applyAlignment="0" applyProtection="0"/>
    <xf numFmtId="10" fontId="95" fillId="107" borderId="26" applyNumberFormat="0" applyBorder="0" applyAlignment="0" applyProtection="0"/>
    <xf numFmtId="10" fontId="95" fillId="107" borderId="26" applyNumberFormat="0" applyBorder="0" applyAlignment="0" applyProtection="0"/>
    <xf numFmtId="10" fontId="95" fillId="107" borderId="26" applyNumberFormat="0" applyBorder="0" applyAlignment="0" applyProtection="0"/>
    <xf numFmtId="10" fontId="95" fillId="107" borderId="26" applyNumberFormat="0" applyBorder="0" applyAlignment="0" applyProtection="0"/>
    <xf numFmtId="10" fontId="95" fillId="107" borderId="26" applyNumberFormat="0" applyBorder="0" applyAlignment="0" applyProtection="0"/>
    <xf numFmtId="10" fontId="95" fillId="107" borderId="26" applyNumberFormat="0" applyBorder="0" applyAlignment="0" applyProtection="0"/>
    <xf numFmtId="10" fontId="95" fillId="107" borderId="26" applyNumberFormat="0" applyBorder="0" applyAlignment="0" applyProtection="0"/>
    <xf numFmtId="10" fontId="95" fillId="107" borderId="26" applyNumberFormat="0" applyBorder="0" applyAlignment="0" applyProtection="0"/>
    <xf numFmtId="10" fontId="95" fillId="107" borderId="26" applyNumberFormat="0" applyBorder="0" applyAlignment="0" applyProtection="0"/>
    <xf numFmtId="10" fontId="95" fillId="107" borderId="26" applyNumberFormat="0" applyBorder="0" applyAlignment="0" applyProtection="0"/>
    <xf numFmtId="10" fontId="95" fillId="107" borderId="26" applyNumberFormat="0" applyBorder="0" applyAlignment="0" applyProtection="0"/>
    <xf numFmtId="10" fontId="95" fillId="107" borderId="26" applyNumberFormat="0" applyBorder="0" applyAlignment="0" applyProtection="0"/>
    <xf numFmtId="10" fontId="95" fillId="107" borderId="26" applyNumberFormat="0" applyBorder="0" applyAlignment="0" applyProtection="0"/>
    <xf numFmtId="10" fontId="95" fillId="107" borderId="26" applyNumberFormat="0" applyBorder="0" applyAlignment="0" applyProtection="0"/>
    <xf numFmtId="10" fontId="95" fillId="107" borderId="26" applyNumberFormat="0" applyBorder="0" applyAlignment="0" applyProtection="0"/>
    <xf numFmtId="10" fontId="95" fillId="107" borderId="26" applyNumberFormat="0" applyBorder="0" applyAlignment="0" applyProtection="0"/>
    <xf numFmtId="10" fontId="95" fillId="107" borderId="26" applyNumberFormat="0" applyBorder="0" applyAlignment="0" applyProtection="0"/>
    <xf numFmtId="10" fontId="95" fillId="107" borderId="26" applyNumberFormat="0" applyBorder="0" applyAlignment="0" applyProtection="0"/>
    <xf numFmtId="10" fontId="95" fillId="107" borderId="26" applyNumberFormat="0" applyBorder="0" applyAlignment="0" applyProtection="0"/>
    <xf numFmtId="10" fontId="95" fillId="107" borderId="26" applyNumberFormat="0" applyBorder="0" applyAlignment="0" applyProtection="0"/>
    <xf numFmtId="10" fontId="95" fillId="107" borderId="26" applyNumberFormat="0" applyBorder="0" applyAlignment="0" applyProtection="0"/>
    <xf numFmtId="10" fontId="95" fillId="107" borderId="26" applyNumberFormat="0" applyBorder="0" applyAlignment="0" applyProtection="0"/>
    <xf numFmtId="10" fontId="95" fillId="107" borderId="26" applyNumberFormat="0" applyBorder="0" applyAlignment="0" applyProtection="0"/>
    <xf numFmtId="10" fontId="95" fillId="107" borderId="26" applyNumberFormat="0" applyBorder="0" applyAlignment="0" applyProtection="0"/>
    <xf numFmtId="10" fontId="95" fillId="107" borderId="26" applyNumberFormat="0" applyBorder="0" applyAlignment="0" applyProtection="0"/>
    <xf numFmtId="10" fontId="95" fillId="107" borderId="26" applyNumberFormat="0" applyBorder="0" applyAlignment="0" applyProtection="0"/>
    <xf numFmtId="10" fontId="95" fillId="107" borderId="26" applyNumberFormat="0" applyBorder="0" applyAlignment="0" applyProtection="0"/>
    <xf numFmtId="10" fontId="95" fillId="107" borderId="26" applyNumberFormat="0" applyBorder="0" applyAlignment="0" applyProtection="0"/>
    <xf numFmtId="10" fontId="95" fillId="107" borderId="26" applyNumberFormat="0" applyBorder="0" applyAlignment="0" applyProtection="0"/>
    <xf numFmtId="10" fontId="95" fillId="107" borderId="26" applyNumberFormat="0" applyBorder="0" applyAlignment="0" applyProtection="0"/>
    <xf numFmtId="10" fontId="95" fillId="107" borderId="26" applyNumberFormat="0" applyBorder="0" applyAlignment="0" applyProtection="0"/>
    <xf numFmtId="10" fontId="95" fillId="107" borderId="26" applyNumberFormat="0" applyBorder="0" applyAlignment="0" applyProtection="0"/>
    <xf numFmtId="10" fontId="95" fillId="107" borderId="26" applyNumberFormat="0" applyBorder="0" applyAlignment="0" applyProtection="0"/>
    <xf numFmtId="10" fontId="95" fillId="107" borderId="26" applyNumberFormat="0" applyBorder="0" applyAlignment="0" applyProtection="0"/>
    <xf numFmtId="10" fontId="95" fillId="107" borderId="26" applyNumberFormat="0" applyBorder="0" applyAlignment="0" applyProtection="0"/>
    <xf numFmtId="10" fontId="95" fillId="107" borderId="26" applyNumberFormat="0" applyBorder="0" applyAlignment="0" applyProtection="0"/>
    <xf numFmtId="10" fontId="95" fillId="107" borderId="26" applyNumberFormat="0" applyBorder="0" applyAlignment="0" applyProtection="0"/>
    <xf numFmtId="10" fontId="95" fillId="107" borderId="26" applyNumberFormat="0" applyBorder="0" applyAlignment="0" applyProtection="0"/>
    <xf numFmtId="10" fontId="95" fillId="107" borderId="26" applyNumberFormat="0" applyBorder="0" applyAlignment="0" applyProtection="0"/>
    <xf numFmtId="10" fontId="95" fillId="107" borderId="26" applyNumberFormat="0" applyBorder="0" applyAlignment="0" applyProtection="0"/>
    <xf numFmtId="10" fontId="95" fillId="107" borderId="26" applyNumberFormat="0" applyBorder="0" applyAlignment="0" applyProtection="0"/>
    <xf numFmtId="10" fontId="95" fillId="107" borderId="26" applyNumberFormat="0" applyBorder="0" applyAlignment="0" applyProtection="0"/>
    <xf numFmtId="10" fontId="95" fillId="107" borderId="26" applyNumberFormat="0" applyBorder="0" applyAlignment="0" applyProtection="0"/>
    <xf numFmtId="10" fontId="95" fillId="107" borderId="26" applyNumberFormat="0" applyBorder="0" applyAlignment="0" applyProtection="0"/>
    <xf numFmtId="10" fontId="95" fillId="107" borderId="26" applyNumberFormat="0" applyBorder="0" applyAlignment="0" applyProtection="0"/>
    <xf numFmtId="10" fontId="95" fillId="107" borderId="26" applyNumberFormat="0" applyBorder="0" applyAlignment="0" applyProtection="0"/>
    <xf numFmtId="10" fontId="95" fillId="107" borderId="26" applyNumberFormat="0" applyBorder="0" applyAlignment="0" applyProtection="0"/>
    <xf numFmtId="10" fontId="95" fillId="107" borderId="26" applyNumberFormat="0" applyBorder="0" applyAlignment="0" applyProtection="0"/>
    <xf numFmtId="10" fontId="95" fillId="107" borderId="26" applyNumberFormat="0" applyBorder="0" applyAlignment="0" applyProtection="0"/>
    <xf numFmtId="10" fontId="95" fillId="107" borderId="26" applyNumberFormat="0" applyBorder="0" applyAlignment="0" applyProtection="0"/>
    <xf numFmtId="10" fontId="95" fillId="107" borderId="26" applyNumberFormat="0" applyBorder="0" applyAlignment="0" applyProtection="0"/>
    <xf numFmtId="10" fontId="95" fillId="107" borderId="26" applyNumberFormat="0" applyBorder="0" applyAlignment="0" applyProtection="0"/>
    <xf numFmtId="10" fontId="95" fillId="107" borderId="26" applyNumberFormat="0" applyBorder="0" applyAlignment="0" applyProtection="0"/>
    <xf numFmtId="10" fontId="95" fillId="107" borderId="26" applyNumberFormat="0" applyBorder="0" applyAlignment="0" applyProtection="0"/>
    <xf numFmtId="10" fontId="95" fillId="107" borderId="26" applyNumberFormat="0" applyBorder="0" applyAlignment="0" applyProtection="0"/>
    <xf numFmtId="10" fontId="95" fillId="107" borderId="26" applyNumberFormat="0" applyBorder="0" applyAlignment="0" applyProtection="0"/>
    <xf numFmtId="10" fontId="95" fillId="107" borderId="26" applyNumberFormat="0" applyBorder="0" applyAlignment="0" applyProtection="0"/>
    <xf numFmtId="10" fontId="95" fillId="107" borderId="26" applyNumberFormat="0" applyBorder="0" applyAlignment="0" applyProtection="0"/>
    <xf numFmtId="10" fontId="95" fillId="107" borderId="26" applyNumberFormat="0" applyBorder="0" applyAlignment="0" applyProtection="0"/>
    <xf numFmtId="10" fontId="95" fillId="107" borderId="26" applyNumberFormat="0" applyBorder="0" applyAlignment="0" applyProtection="0"/>
    <xf numFmtId="10" fontId="95" fillId="107" borderId="26" applyNumberFormat="0" applyBorder="0" applyAlignment="0" applyProtection="0"/>
    <xf numFmtId="10" fontId="95" fillId="107" borderId="26" applyNumberFormat="0" applyBorder="0" applyAlignment="0" applyProtection="0"/>
    <xf numFmtId="10" fontId="95" fillId="107" borderId="26" applyNumberFormat="0" applyBorder="0" applyAlignment="0" applyProtection="0"/>
    <xf numFmtId="10" fontId="95" fillId="107" borderId="26" applyNumberFormat="0" applyBorder="0" applyAlignment="0" applyProtection="0"/>
    <xf numFmtId="10" fontId="95" fillId="107" borderId="26" applyNumberFormat="0" applyBorder="0" applyAlignment="0" applyProtection="0"/>
    <xf numFmtId="10" fontId="95" fillId="107" borderId="26" applyNumberFormat="0" applyBorder="0" applyAlignment="0" applyProtection="0"/>
    <xf numFmtId="10" fontId="95" fillId="107" borderId="26" applyNumberFormat="0" applyBorder="0" applyAlignment="0" applyProtection="0"/>
    <xf numFmtId="10" fontId="95" fillId="107" borderId="26" applyNumberFormat="0" applyBorder="0" applyAlignment="0" applyProtection="0"/>
    <xf numFmtId="10" fontId="95" fillId="107" borderId="26" applyNumberFormat="0" applyBorder="0" applyAlignment="0" applyProtection="0"/>
    <xf numFmtId="10" fontId="95" fillId="107" borderId="26" applyNumberFormat="0" applyBorder="0" applyAlignment="0" applyProtection="0"/>
    <xf numFmtId="10" fontId="95" fillId="107" borderId="26" applyNumberFormat="0" applyBorder="0" applyAlignment="0" applyProtection="0"/>
    <xf numFmtId="10" fontId="95" fillId="107" borderId="26" applyNumberFormat="0" applyBorder="0" applyAlignment="0" applyProtection="0"/>
    <xf numFmtId="10" fontId="95" fillId="107" borderId="26" applyNumberFormat="0" applyBorder="0" applyAlignment="0" applyProtection="0"/>
    <xf numFmtId="10" fontId="95" fillId="107" borderId="26" applyNumberFormat="0" applyBorder="0" applyAlignment="0" applyProtection="0"/>
    <xf numFmtId="10" fontId="95" fillId="107" borderId="26" applyNumberFormat="0" applyBorder="0" applyAlignment="0" applyProtection="0"/>
    <xf numFmtId="10" fontId="95" fillId="107" borderId="26" applyNumberFormat="0" applyBorder="0" applyAlignment="0" applyProtection="0"/>
    <xf numFmtId="10" fontId="95" fillId="107" borderId="26" applyNumberFormat="0" applyBorder="0" applyAlignment="0" applyProtection="0"/>
    <xf numFmtId="10" fontId="95" fillId="107" borderId="26" applyNumberFormat="0" applyBorder="0" applyAlignment="0" applyProtection="0"/>
    <xf numFmtId="10" fontId="95" fillId="107" borderId="26" applyNumberFormat="0" applyBorder="0" applyAlignment="0" applyProtection="0"/>
    <xf numFmtId="10" fontId="95" fillId="107" borderId="26" applyNumberFormat="0" applyBorder="0" applyAlignment="0" applyProtection="0"/>
    <xf numFmtId="10" fontId="95" fillId="107" borderId="26" applyNumberFormat="0" applyBorder="0" applyAlignment="0" applyProtection="0"/>
    <xf numFmtId="10" fontId="95" fillId="107" borderId="26" applyNumberFormat="0" applyBorder="0" applyAlignment="0" applyProtection="0"/>
    <xf numFmtId="10" fontId="95" fillId="107" borderId="26" applyNumberFormat="0" applyBorder="0" applyAlignment="0" applyProtection="0"/>
    <xf numFmtId="10" fontId="95" fillId="107" borderId="26" applyNumberFormat="0" applyBorder="0" applyAlignment="0" applyProtection="0"/>
    <xf numFmtId="10" fontId="95" fillId="107" borderId="26" applyNumberFormat="0" applyBorder="0" applyAlignment="0" applyProtection="0"/>
    <xf numFmtId="10" fontId="95" fillId="107" borderId="26" applyNumberFormat="0" applyBorder="0" applyAlignment="0" applyProtection="0"/>
    <xf numFmtId="10" fontId="95" fillId="107" borderId="26" applyNumberFormat="0" applyBorder="0" applyAlignment="0" applyProtection="0"/>
    <xf numFmtId="10" fontId="95" fillId="107" borderId="26" applyNumberFormat="0" applyBorder="0" applyAlignment="0" applyProtection="0"/>
    <xf numFmtId="10" fontId="95" fillId="107" borderId="26" applyNumberFormat="0" applyBorder="0" applyAlignment="0" applyProtection="0"/>
    <xf numFmtId="10" fontId="95" fillId="107" borderId="26" applyNumberFormat="0" applyBorder="0" applyAlignment="0" applyProtection="0"/>
    <xf numFmtId="10" fontId="95" fillId="107" borderId="26" applyNumberFormat="0" applyBorder="0" applyAlignment="0" applyProtection="0"/>
    <xf numFmtId="10" fontId="95" fillId="107" borderId="26" applyNumberFormat="0" applyBorder="0" applyAlignment="0" applyProtection="0"/>
    <xf numFmtId="10" fontId="95" fillId="107" borderId="26" applyNumberFormat="0" applyBorder="0" applyAlignment="0" applyProtection="0"/>
    <xf numFmtId="10" fontId="95" fillId="107" borderId="26" applyNumberFormat="0" applyBorder="0" applyAlignment="0" applyProtection="0"/>
    <xf numFmtId="10" fontId="95" fillId="107" borderId="26" applyNumberFormat="0" applyBorder="0" applyAlignment="0" applyProtection="0"/>
    <xf numFmtId="10" fontId="95" fillId="107" borderId="26" applyNumberFormat="0" applyBorder="0" applyAlignment="0" applyProtection="0"/>
    <xf numFmtId="10" fontId="95" fillId="107" borderId="26" applyNumberFormat="0" applyBorder="0" applyAlignment="0" applyProtection="0"/>
    <xf numFmtId="10" fontId="95" fillId="107" borderId="26" applyNumberFormat="0" applyBorder="0" applyAlignment="0" applyProtection="0"/>
    <xf numFmtId="10" fontId="95" fillId="107" borderId="26" applyNumberFormat="0" applyBorder="0" applyAlignment="0" applyProtection="0"/>
    <xf numFmtId="10" fontId="95" fillId="107" borderId="26" applyNumberFormat="0" applyBorder="0" applyAlignment="0" applyProtection="0"/>
    <xf numFmtId="10" fontId="95" fillId="107" borderId="26" applyNumberFormat="0" applyBorder="0" applyAlignment="0" applyProtection="0"/>
    <xf numFmtId="10" fontId="95" fillId="107" borderId="26" applyNumberFormat="0" applyBorder="0" applyAlignment="0" applyProtection="0"/>
    <xf numFmtId="10" fontId="95" fillId="107" borderId="26" applyNumberFormat="0" applyBorder="0" applyAlignment="0" applyProtection="0"/>
    <xf numFmtId="10" fontId="95" fillId="107" borderId="26" applyNumberFormat="0" applyBorder="0" applyAlignment="0" applyProtection="0"/>
    <xf numFmtId="10" fontId="95" fillId="107" borderId="26" applyNumberFormat="0" applyBorder="0" applyAlignment="0" applyProtection="0"/>
    <xf numFmtId="10" fontId="95" fillId="107" borderId="26" applyNumberFormat="0" applyBorder="0" applyAlignment="0" applyProtection="0"/>
    <xf numFmtId="10" fontId="95" fillId="107" borderId="26" applyNumberFormat="0" applyBorder="0" applyAlignment="0" applyProtection="0"/>
    <xf numFmtId="10" fontId="95" fillId="107" borderId="26" applyNumberFormat="0" applyBorder="0" applyAlignment="0" applyProtection="0"/>
    <xf numFmtId="10" fontId="95" fillId="107" borderId="26" applyNumberFormat="0" applyBorder="0" applyAlignment="0" applyProtection="0"/>
    <xf numFmtId="10" fontId="95" fillId="107" borderId="26" applyNumberFormat="0" applyBorder="0" applyAlignment="0" applyProtection="0"/>
    <xf numFmtId="10" fontId="95" fillId="107" borderId="26" applyNumberFormat="0" applyBorder="0" applyAlignment="0" applyProtection="0"/>
    <xf numFmtId="10" fontId="95" fillId="107" borderId="26" applyNumberFormat="0" applyBorder="0" applyAlignment="0" applyProtection="0"/>
    <xf numFmtId="10" fontId="95" fillId="107" borderId="26" applyNumberFormat="0" applyBorder="0" applyAlignment="0" applyProtection="0"/>
    <xf numFmtId="10" fontId="95" fillId="107" borderId="26" applyNumberFormat="0" applyBorder="0" applyAlignment="0" applyProtection="0"/>
    <xf numFmtId="10" fontId="95" fillId="107" borderId="26" applyNumberFormat="0" applyBorder="0" applyAlignment="0" applyProtection="0"/>
    <xf numFmtId="10" fontId="95" fillId="107" borderId="26" applyNumberFormat="0" applyBorder="0" applyAlignment="0" applyProtection="0"/>
    <xf numFmtId="10" fontId="95" fillId="107" borderId="26" applyNumberFormat="0" applyBorder="0" applyAlignment="0" applyProtection="0"/>
    <xf numFmtId="10" fontId="95" fillId="107" borderId="26" applyNumberFormat="0" applyBorder="0" applyAlignment="0" applyProtection="0"/>
    <xf numFmtId="10" fontId="95" fillId="107" borderId="26" applyNumberFormat="0" applyBorder="0" applyAlignment="0" applyProtection="0"/>
    <xf numFmtId="10" fontId="95" fillId="107" borderId="26" applyNumberFormat="0" applyBorder="0" applyAlignment="0" applyProtection="0"/>
    <xf numFmtId="10" fontId="95" fillId="107" borderId="26" applyNumberFormat="0" applyBorder="0" applyAlignment="0" applyProtection="0"/>
    <xf numFmtId="10" fontId="95" fillId="107" borderId="26" applyNumberFormat="0" applyBorder="0" applyAlignment="0" applyProtection="0"/>
    <xf numFmtId="10" fontId="95" fillId="107" borderId="26" applyNumberFormat="0" applyBorder="0" applyAlignment="0" applyProtection="0"/>
    <xf numFmtId="10" fontId="95" fillId="107" borderId="26" applyNumberFormat="0" applyBorder="0" applyAlignment="0" applyProtection="0"/>
    <xf numFmtId="10" fontId="95" fillId="107" borderId="26" applyNumberFormat="0" applyBorder="0" applyAlignment="0" applyProtection="0"/>
    <xf numFmtId="10" fontId="95" fillId="107" borderId="26" applyNumberFormat="0" applyBorder="0" applyAlignment="0" applyProtection="0"/>
    <xf numFmtId="10" fontId="95" fillId="107" borderId="26" applyNumberFormat="0" applyBorder="0" applyAlignment="0" applyProtection="0"/>
    <xf numFmtId="10" fontId="95" fillId="107" borderId="26" applyNumberFormat="0" applyBorder="0" applyAlignment="0" applyProtection="0"/>
    <xf numFmtId="10" fontId="95" fillId="107" borderId="26" applyNumberFormat="0" applyBorder="0" applyAlignment="0" applyProtection="0"/>
    <xf numFmtId="10" fontId="95" fillId="107" borderId="26" applyNumberFormat="0" applyBorder="0" applyAlignment="0" applyProtection="0"/>
    <xf numFmtId="10" fontId="95" fillId="107" borderId="26" applyNumberFormat="0" applyBorder="0" applyAlignment="0" applyProtection="0"/>
    <xf numFmtId="10" fontId="95" fillId="107" borderId="26" applyNumberFormat="0" applyBorder="0" applyAlignment="0" applyProtection="0"/>
    <xf numFmtId="10" fontId="95" fillId="107" borderId="26" applyNumberFormat="0" applyBorder="0" applyAlignment="0" applyProtection="0"/>
    <xf numFmtId="10" fontId="95" fillId="107" borderId="26" applyNumberFormat="0" applyBorder="0" applyAlignment="0" applyProtection="0"/>
    <xf numFmtId="10" fontId="95" fillId="107" borderId="26" applyNumberFormat="0" applyBorder="0" applyAlignment="0" applyProtection="0"/>
    <xf numFmtId="10" fontId="95" fillId="107" borderId="26" applyNumberFormat="0" applyBorder="0" applyAlignment="0" applyProtection="0"/>
    <xf numFmtId="10" fontId="95" fillId="107" borderId="26" applyNumberFormat="0" applyBorder="0" applyAlignment="0" applyProtection="0"/>
    <xf numFmtId="10" fontId="95" fillId="107" borderId="26" applyNumberFormat="0" applyBorder="0" applyAlignment="0" applyProtection="0"/>
    <xf numFmtId="10" fontId="95" fillId="107" borderId="26" applyNumberFormat="0" applyBorder="0" applyAlignment="0" applyProtection="0"/>
    <xf numFmtId="10" fontId="95" fillId="107" borderId="26" applyNumberFormat="0" applyBorder="0" applyAlignment="0" applyProtection="0"/>
    <xf numFmtId="10" fontId="95" fillId="107" borderId="26" applyNumberFormat="0" applyBorder="0" applyAlignment="0" applyProtection="0"/>
    <xf numFmtId="10" fontId="95" fillId="107" borderId="26" applyNumberFormat="0" applyBorder="0" applyAlignment="0" applyProtection="0"/>
    <xf numFmtId="10" fontId="95" fillId="107" borderId="26" applyNumberFormat="0" applyBorder="0" applyAlignment="0" applyProtection="0"/>
    <xf numFmtId="10" fontId="95" fillId="107" borderId="26" applyNumberFormat="0" applyBorder="0" applyAlignment="0" applyProtection="0"/>
    <xf numFmtId="10" fontId="95" fillId="107" borderId="26" applyNumberFormat="0" applyBorder="0" applyAlignment="0" applyProtection="0"/>
    <xf numFmtId="10" fontId="95" fillId="107" borderId="26" applyNumberFormat="0" applyBorder="0" applyAlignment="0" applyProtection="0"/>
    <xf numFmtId="10" fontId="95" fillId="107" borderId="26" applyNumberFormat="0" applyBorder="0" applyAlignment="0" applyProtection="0"/>
    <xf numFmtId="10" fontId="95" fillId="107" borderId="26" applyNumberFormat="0" applyBorder="0" applyAlignment="0" applyProtection="0"/>
    <xf numFmtId="10" fontId="95" fillId="107" borderId="26" applyNumberFormat="0" applyBorder="0" applyAlignment="0" applyProtection="0"/>
    <xf numFmtId="10" fontId="95" fillId="107" borderId="26" applyNumberFormat="0" applyBorder="0" applyAlignment="0" applyProtection="0"/>
    <xf numFmtId="10" fontId="95" fillId="107" borderId="26" applyNumberFormat="0" applyBorder="0" applyAlignment="0" applyProtection="0"/>
    <xf numFmtId="10" fontId="95" fillId="107" borderId="26" applyNumberFormat="0" applyBorder="0" applyAlignment="0" applyProtection="0"/>
    <xf numFmtId="10" fontId="95" fillId="107" borderId="26" applyNumberFormat="0" applyBorder="0" applyAlignment="0" applyProtection="0"/>
    <xf numFmtId="10" fontId="95" fillId="107" borderId="26" applyNumberFormat="0" applyBorder="0" applyAlignment="0" applyProtection="0"/>
    <xf numFmtId="10" fontId="95" fillId="107" borderId="26" applyNumberFormat="0" applyBorder="0" applyAlignment="0" applyProtection="0"/>
    <xf numFmtId="10" fontId="95" fillId="107" borderId="26" applyNumberFormat="0" applyBorder="0" applyAlignment="0" applyProtection="0"/>
    <xf numFmtId="10" fontId="95" fillId="107" borderId="26" applyNumberFormat="0" applyBorder="0" applyAlignment="0" applyProtection="0"/>
    <xf numFmtId="10" fontId="95" fillId="107" borderId="26" applyNumberFormat="0" applyBorder="0" applyAlignment="0" applyProtection="0"/>
    <xf numFmtId="10" fontId="95" fillId="107" borderId="26" applyNumberFormat="0" applyBorder="0" applyAlignment="0" applyProtection="0"/>
    <xf numFmtId="10" fontId="95" fillId="107" borderId="26" applyNumberFormat="0" applyBorder="0" applyAlignment="0" applyProtection="0"/>
    <xf numFmtId="10" fontId="95" fillId="107" borderId="26" applyNumberFormat="0" applyBorder="0" applyAlignment="0" applyProtection="0"/>
    <xf numFmtId="10" fontId="95" fillId="107" borderId="26" applyNumberFormat="0" applyBorder="0" applyAlignment="0" applyProtection="0"/>
    <xf numFmtId="10" fontId="95" fillId="107" borderId="26" applyNumberFormat="0" applyBorder="0" applyAlignment="0" applyProtection="0"/>
    <xf numFmtId="10" fontId="95" fillId="107" borderId="26" applyNumberFormat="0" applyBorder="0" applyAlignment="0" applyProtection="0"/>
    <xf numFmtId="10" fontId="95" fillId="107" borderId="26" applyNumberFormat="0" applyBorder="0" applyAlignment="0" applyProtection="0"/>
    <xf numFmtId="10" fontId="95" fillId="107" borderId="26" applyNumberFormat="0" applyBorder="0" applyAlignment="0" applyProtection="0"/>
    <xf numFmtId="10" fontId="95" fillId="107" borderId="26" applyNumberFormat="0" applyBorder="0" applyAlignment="0" applyProtection="0"/>
    <xf numFmtId="10" fontId="95" fillId="107" borderId="26" applyNumberFormat="0" applyBorder="0" applyAlignment="0" applyProtection="0"/>
    <xf numFmtId="10" fontId="95" fillId="107" borderId="26" applyNumberFormat="0" applyBorder="0" applyAlignment="0" applyProtection="0"/>
    <xf numFmtId="10" fontId="95" fillId="107" borderId="26" applyNumberFormat="0" applyBorder="0" applyAlignment="0" applyProtection="0"/>
    <xf numFmtId="10" fontId="95" fillId="107" borderId="26" applyNumberFormat="0" applyBorder="0" applyAlignment="0" applyProtection="0"/>
    <xf numFmtId="10" fontId="95" fillId="107" borderId="26" applyNumberFormat="0" applyBorder="0" applyAlignment="0" applyProtection="0"/>
    <xf numFmtId="10" fontId="95" fillId="107" borderId="26" applyNumberFormat="0" applyBorder="0" applyAlignment="0" applyProtection="0"/>
    <xf numFmtId="10" fontId="95" fillId="107" borderId="26" applyNumberFormat="0" applyBorder="0" applyAlignment="0" applyProtection="0"/>
    <xf numFmtId="10" fontId="95" fillId="107" borderId="26" applyNumberFormat="0" applyBorder="0" applyAlignment="0" applyProtection="0"/>
    <xf numFmtId="10" fontId="95" fillId="107" borderId="26" applyNumberFormat="0" applyBorder="0" applyAlignment="0" applyProtection="0"/>
    <xf numFmtId="10" fontId="95" fillId="107" borderId="26" applyNumberFormat="0" applyBorder="0" applyAlignment="0" applyProtection="0"/>
    <xf numFmtId="10" fontId="95" fillId="107" borderId="26" applyNumberFormat="0" applyBorder="0" applyAlignment="0" applyProtection="0"/>
    <xf numFmtId="10" fontId="95" fillId="107" borderId="26" applyNumberFormat="0" applyBorder="0" applyAlignment="0" applyProtection="0"/>
    <xf numFmtId="10" fontId="95" fillId="107" borderId="26" applyNumberFormat="0" applyBorder="0" applyAlignment="0" applyProtection="0"/>
    <xf numFmtId="10" fontId="95" fillId="107" borderId="26" applyNumberFormat="0" applyBorder="0" applyAlignment="0" applyProtection="0"/>
    <xf numFmtId="10" fontId="95" fillId="107" borderId="26" applyNumberFormat="0" applyBorder="0" applyAlignment="0" applyProtection="0"/>
    <xf numFmtId="10" fontId="95" fillId="107" borderId="26" applyNumberFormat="0" applyBorder="0" applyAlignment="0" applyProtection="0"/>
    <xf numFmtId="10" fontId="95" fillId="107" borderId="26" applyNumberFormat="0" applyBorder="0" applyAlignment="0" applyProtection="0"/>
    <xf numFmtId="10" fontId="95" fillId="107" borderId="26" applyNumberFormat="0" applyBorder="0" applyAlignment="0" applyProtection="0"/>
    <xf numFmtId="10" fontId="95" fillId="107" borderId="26" applyNumberFormat="0" applyBorder="0" applyAlignment="0" applyProtection="0"/>
    <xf numFmtId="10" fontId="95" fillId="107" borderId="26" applyNumberFormat="0" applyBorder="0" applyAlignment="0" applyProtection="0"/>
    <xf numFmtId="10" fontId="95" fillId="107" borderId="26" applyNumberFormat="0" applyBorder="0" applyAlignment="0" applyProtection="0"/>
    <xf numFmtId="10" fontId="95" fillId="107" borderId="26" applyNumberFormat="0" applyBorder="0" applyAlignment="0" applyProtection="0"/>
    <xf numFmtId="10" fontId="95" fillId="107" borderId="26" applyNumberFormat="0" applyBorder="0" applyAlignment="0" applyProtection="0"/>
    <xf numFmtId="10" fontId="95" fillId="107" borderId="26" applyNumberFormat="0" applyBorder="0" applyAlignment="0" applyProtection="0"/>
    <xf numFmtId="10" fontId="95" fillId="107" borderId="26" applyNumberFormat="0" applyBorder="0" applyAlignment="0" applyProtection="0"/>
    <xf numFmtId="10" fontId="95" fillId="107" borderId="26" applyNumberFormat="0" applyBorder="0" applyAlignment="0" applyProtection="0"/>
    <xf numFmtId="10" fontId="95" fillId="107" borderId="26" applyNumberFormat="0" applyBorder="0" applyAlignment="0" applyProtection="0"/>
    <xf numFmtId="10" fontId="95" fillId="107" borderId="26" applyNumberFormat="0" applyBorder="0" applyAlignment="0" applyProtection="0"/>
    <xf numFmtId="0" fontId="16" fillId="6" borderId="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63" borderId="38"/>
    <xf numFmtId="0" fontId="85" fillId="63" borderId="38"/>
    <xf numFmtId="0" fontId="16" fillId="6" borderId="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63" borderId="38"/>
    <xf numFmtId="0" fontId="85" fillId="63" borderId="38"/>
    <xf numFmtId="0" fontId="16" fillId="6" borderId="8" applyNumberFormat="0" applyAlignment="0" applyProtection="0"/>
    <xf numFmtId="0" fontId="210" fillId="6" borderId="8" applyNumberFormat="0" applyAlignment="0" applyProtection="0"/>
    <xf numFmtId="0" fontId="85" fillId="42" borderId="38" applyNumberFormat="0" applyAlignment="0" applyProtection="0"/>
    <xf numFmtId="0" fontId="85" fillId="63" borderId="38"/>
    <xf numFmtId="0" fontId="85" fillId="63" borderId="38"/>
    <xf numFmtId="0" fontId="16" fillId="6" borderId="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63" borderId="38"/>
    <xf numFmtId="0" fontId="85" fillId="63" borderId="38"/>
    <xf numFmtId="0" fontId="16" fillId="6" borderId="8" applyNumberFormat="0" applyAlignment="0" applyProtection="0"/>
    <xf numFmtId="0" fontId="210" fillId="6" borderId="8" applyNumberFormat="0" applyAlignment="0" applyProtection="0"/>
    <xf numFmtId="0" fontId="85" fillId="42" borderId="38" applyNumberFormat="0" applyAlignment="0" applyProtection="0"/>
    <xf numFmtId="0" fontId="85" fillId="63" borderId="38"/>
    <xf numFmtId="0" fontId="85" fillId="63" borderId="38"/>
    <xf numFmtId="0" fontId="16" fillId="6" borderId="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63" borderId="38"/>
    <xf numFmtId="0" fontId="85" fillId="63" borderId="38"/>
    <xf numFmtId="0" fontId="16" fillId="6" borderId="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63" borderId="38"/>
    <xf numFmtId="0" fontId="85" fillId="63" borderId="38"/>
    <xf numFmtId="0" fontId="16" fillId="6" borderId="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63" borderId="38"/>
    <xf numFmtId="0" fontId="85" fillId="63" borderId="38"/>
    <xf numFmtId="0" fontId="16" fillId="6" borderId="8" applyNumberFormat="0" applyAlignment="0" applyProtection="0"/>
    <xf numFmtId="0" fontId="85" fillId="63" borderId="38" applyNumberFormat="0" applyAlignment="0" applyProtection="0"/>
    <xf numFmtId="0" fontId="85" fillId="63" borderId="38" applyNumberFormat="0" applyAlignment="0" applyProtection="0"/>
    <xf numFmtId="0" fontId="85" fillId="63" borderId="38"/>
    <xf numFmtId="0" fontId="85" fillId="63" borderId="38"/>
    <xf numFmtId="0" fontId="16" fillId="6" borderId="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63" borderId="38"/>
    <xf numFmtId="0" fontId="85" fillId="63" borderId="38"/>
    <xf numFmtId="0" fontId="69" fillId="42" borderId="38" applyNumberFormat="0" applyAlignment="0" applyProtection="0"/>
    <xf numFmtId="0" fontId="211" fillId="6" borderId="8" applyNumberFormat="0" applyAlignment="0" applyProtection="0"/>
    <xf numFmtId="0" fontId="40" fillId="6" borderId="8" applyNumberFormat="0" applyAlignment="0" applyProtection="0"/>
    <xf numFmtId="0" fontId="212" fillId="54" borderId="38" applyNumberFormat="0" applyAlignment="0" applyProtection="0"/>
    <xf numFmtId="0" fontId="212" fillId="54" borderId="38" applyNumberFormat="0" applyAlignment="0" applyProtection="0"/>
    <xf numFmtId="0" fontId="212" fillId="54" borderId="38" applyNumberFormat="0" applyAlignment="0" applyProtection="0"/>
    <xf numFmtId="0" fontId="212" fillId="54" borderId="38" applyNumberFormat="0" applyAlignment="0" applyProtection="0"/>
    <xf numFmtId="0" fontId="212" fillId="54" borderId="38" applyNumberFormat="0" applyAlignment="0" applyProtection="0"/>
    <xf numFmtId="0" fontId="212" fillId="54" borderId="38" applyNumberFormat="0" applyAlignment="0" applyProtection="0"/>
    <xf numFmtId="0" fontId="212" fillId="54" borderId="38" applyNumberFormat="0" applyAlignment="0" applyProtection="0"/>
    <xf numFmtId="0" fontId="212" fillId="54" borderId="38" applyNumberFormat="0" applyAlignment="0" applyProtection="0"/>
    <xf numFmtId="0" fontId="212" fillId="54" borderId="38" applyNumberFormat="0" applyAlignment="0" applyProtection="0"/>
    <xf numFmtId="0" fontId="212" fillId="54" borderId="38" applyNumberFormat="0" applyAlignment="0" applyProtection="0"/>
    <xf numFmtId="0" fontId="212" fillId="54" borderId="38" applyNumberFormat="0" applyAlignment="0" applyProtection="0"/>
    <xf numFmtId="0" fontId="212" fillId="54" borderId="38" applyNumberFormat="0" applyAlignment="0" applyProtection="0"/>
    <xf numFmtId="0" fontId="212" fillId="54" borderId="38" applyNumberFormat="0" applyAlignment="0" applyProtection="0"/>
    <xf numFmtId="0" fontId="212" fillId="54" borderId="38" applyNumberFormat="0" applyAlignment="0" applyProtection="0"/>
    <xf numFmtId="0" fontId="212" fillId="54" borderId="38" applyNumberFormat="0" applyAlignment="0" applyProtection="0"/>
    <xf numFmtId="0" fontId="212" fillId="54" borderId="38" applyNumberFormat="0" applyAlignment="0" applyProtection="0"/>
    <xf numFmtId="0" fontId="212" fillId="54" borderId="38" applyNumberFormat="0" applyAlignment="0" applyProtection="0"/>
    <xf numFmtId="0" fontId="212" fillId="54" borderId="38" applyNumberFormat="0" applyAlignment="0" applyProtection="0"/>
    <xf numFmtId="0" fontId="212" fillId="54" borderId="38" applyNumberFormat="0" applyAlignment="0" applyProtection="0"/>
    <xf numFmtId="0" fontId="212" fillId="54" borderId="38" applyNumberFormat="0" applyAlignment="0" applyProtection="0"/>
    <xf numFmtId="0" fontId="212" fillId="54" borderId="38" applyNumberFormat="0" applyAlignment="0" applyProtection="0"/>
    <xf numFmtId="0" fontId="212" fillId="54" borderId="38" applyNumberFormat="0" applyAlignment="0" applyProtection="0"/>
    <xf numFmtId="0" fontId="212" fillId="54" borderId="38" applyNumberFormat="0" applyAlignment="0" applyProtection="0"/>
    <xf numFmtId="0" fontId="212" fillId="54" borderId="38" applyNumberFormat="0" applyAlignment="0" applyProtection="0"/>
    <xf numFmtId="0" fontId="212" fillId="54" borderId="38" applyNumberFormat="0" applyAlignment="0" applyProtection="0"/>
    <xf numFmtId="0" fontId="212" fillId="54" borderId="38" applyNumberFormat="0" applyAlignment="0" applyProtection="0"/>
    <xf numFmtId="0" fontId="212" fillId="54" borderId="38" applyNumberFormat="0" applyAlignment="0" applyProtection="0"/>
    <xf numFmtId="0" fontId="212" fillId="54" borderId="38" applyNumberFormat="0" applyAlignment="0" applyProtection="0"/>
    <xf numFmtId="0" fontId="212" fillId="54" borderId="38" applyNumberFormat="0" applyAlignment="0" applyProtection="0"/>
    <xf numFmtId="0" fontId="212" fillId="54" borderId="38" applyNumberFormat="0" applyAlignment="0" applyProtection="0"/>
    <xf numFmtId="0" fontId="212" fillId="54" borderId="38" applyNumberFormat="0" applyAlignment="0" applyProtection="0"/>
    <xf numFmtId="0" fontId="212" fillId="54" borderId="38" applyNumberFormat="0" applyAlignment="0" applyProtection="0"/>
    <xf numFmtId="0" fontId="212" fillId="54" borderId="38" applyNumberFormat="0" applyAlignment="0" applyProtection="0"/>
    <xf numFmtId="0" fontId="212" fillId="54" borderId="38" applyNumberFormat="0" applyAlignment="0" applyProtection="0"/>
    <xf numFmtId="0" fontId="212" fillId="54" borderId="38" applyNumberFormat="0" applyAlignment="0" applyProtection="0"/>
    <xf numFmtId="0" fontId="212" fillId="54" borderId="38" applyNumberFormat="0" applyAlignment="0" applyProtection="0"/>
    <xf numFmtId="0" fontId="212" fillId="54" borderId="38" applyNumberFormat="0" applyAlignment="0" applyProtection="0"/>
    <xf numFmtId="0" fontId="212" fillId="54" borderId="38" applyNumberFormat="0" applyAlignment="0" applyProtection="0"/>
    <xf numFmtId="0" fontId="212" fillId="54" borderId="38" applyNumberFormat="0" applyAlignment="0" applyProtection="0"/>
    <xf numFmtId="0" fontId="212" fillId="54" borderId="38" applyNumberFormat="0" applyAlignment="0" applyProtection="0"/>
    <xf numFmtId="0" fontId="212" fillId="54" borderId="38" applyNumberFormat="0" applyAlignment="0" applyProtection="0"/>
    <xf numFmtId="0" fontId="212" fillId="54" borderId="38" applyNumberFormat="0" applyAlignment="0" applyProtection="0"/>
    <xf numFmtId="0" fontId="212" fillId="54" borderId="38" applyNumberFormat="0" applyAlignment="0" applyProtection="0"/>
    <xf numFmtId="0" fontId="212" fillId="54" borderId="38" applyNumberFormat="0" applyAlignment="0" applyProtection="0"/>
    <xf numFmtId="0" fontId="212" fillId="54" borderId="38" applyNumberFormat="0" applyAlignment="0" applyProtection="0"/>
    <xf numFmtId="0" fontId="212" fillId="54" borderId="38" applyNumberFormat="0" applyAlignment="0" applyProtection="0"/>
    <xf numFmtId="0" fontId="212" fillId="54" borderId="38" applyNumberFormat="0" applyAlignment="0" applyProtection="0"/>
    <xf numFmtId="0" fontId="212" fillId="54" borderId="38" applyNumberFormat="0" applyAlignment="0" applyProtection="0"/>
    <xf numFmtId="0" fontId="212" fillId="54" borderId="38" applyNumberFormat="0" applyAlignment="0" applyProtection="0"/>
    <xf numFmtId="0" fontId="212" fillId="54" borderId="38" applyNumberFormat="0" applyAlignment="0" applyProtection="0"/>
    <xf numFmtId="0" fontId="212" fillId="54" borderId="38" applyNumberFormat="0" applyAlignment="0" applyProtection="0"/>
    <xf numFmtId="0" fontId="212" fillId="54" borderId="38" applyNumberFormat="0" applyAlignment="0" applyProtection="0"/>
    <xf numFmtId="0" fontId="212" fillId="54" borderId="38" applyNumberFormat="0" applyAlignment="0" applyProtection="0"/>
    <xf numFmtId="0" fontId="212" fillId="54" borderId="38" applyNumberFormat="0" applyAlignment="0" applyProtection="0"/>
    <xf numFmtId="0" fontId="212" fillId="54" borderId="38" applyNumberFormat="0" applyAlignment="0" applyProtection="0"/>
    <xf numFmtId="0" fontId="212" fillId="54" borderId="38" applyNumberFormat="0" applyAlignment="0" applyProtection="0"/>
    <xf numFmtId="0" fontId="212" fillId="54" borderId="38" applyNumberFormat="0" applyAlignment="0" applyProtection="0"/>
    <xf numFmtId="0" fontId="212" fillId="54" borderId="38" applyNumberFormat="0" applyAlignment="0" applyProtection="0"/>
    <xf numFmtId="0" fontId="212" fillId="54" borderId="38" applyNumberFormat="0" applyAlignment="0" applyProtection="0"/>
    <xf numFmtId="0" fontId="212" fillId="54" borderId="38" applyNumberFormat="0" applyAlignment="0" applyProtection="0"/>
    <xf numFmtId="0" fontId="212" fillId="54" borderId="38" applyNumberFormat="0" applyAlignment="0" applyProtection="0"/>
    <xf numFmtId="0" fontId="212" fillId="54" borderId="38" applyNumberFormat="0" applyAlignment="0" applyProtection="0"/>
    <xf numFmtId="0" fontId="212" fillId="54" borderId="38" applyNumberFormat="0" applyAlignment="0" applyProtection="0"/>
    <xf numFmtId="0" fontId="212" fillId="54" borderId="38" applyNumberFormat="0" applyAlignment="0" applyProtection="0"/>
    <xf numFmtId="0" fontId="212" fillId="54" borderId="38" applyNumberFormat="0" applyAlignment="0" applyProtection="0"/>
    <xf numFmtId="0" fontId="212" fillId="54" borderId="38" applyNumberFormat="0" applyAlignment="0" applyProtection="0"/>
    <xf numFmtId="0" fontId="212" fillId="54" borderId="38" applyNumberFormat="0" applyAlignment="0" applyProtection="0"/>
    <xf numFmtId="0" fontId="212" fillId="54" borderId="38" applyNumberFormat="0" applyAlignment="0" applyProtection="0"/>
    <xf numFmtId="0" fontId="212" fillId="54" borderId="38" applyNumberFormat="0" applyAlignment="0" applyProtection="0"/>
    <xf numFmtId="0" fontId="212" fillId="54" borderId="38" applyNumberFormat="0" applyAlignment="0" applyProtection="0"/>
    <xf numFmtId="0" fontId="212" fillId="54" borderId="38" applyNumberFormat="0" applyAlignment="0" applyProtection="0"/>
    <xf numFmtId="0" fontId="212" fillId="54" borderId="38" applyNumberFormat="0" applyAlignment="0" applyProtection="0"/>
    <xf numFmtId="0" fontId="212" fillId="54" borderId="38" applyNumberFormat="0" applyAlignment="0" applyProtection="0"/>
    <xf numFmtId="0" fontId="212" fillId="54" borderId="38" applyNumberFormat="0" applyAlignment="0" applyProtection="0"/>
    <xf numFmtId="0" fontId="212" fillId="54" borderId="38" applyNumberFormat="0" applyAlignment="0" applyProtection="0"/>
    <xf numFmtId="0" fontId="212" fillId="54" borderId="38" applyNumberFormat="0" applyAlignment="0" applyProtection="0"/>
    <xf numFmtId="0" fontId="212" fillId="54" borderId="38" applyNumberFormat="0" applyAlignment="0" applyProtection="0"/>
    <xf numFmtId="0" fontId="212" fillId="54" borderId="38" applyNumberFormat="0" applyAlignment="0" applyProtection="0"/>
    <xf numFmtId="0" fontId="212" fillId="54" borderId="38" applyNumberFormat="0" applyAlignment="0" applyProtection="0"/>
    <xf numFmtId="0" fontId="212" fillId="54" borderId="38" applyNumberFormat="0" applyAlignment="0" applyProtection="0"/>
    <xf numFmtId="0" fontId="212" fillId="54" borderId="38" applyNumberFormat="0" applyAlignment="0" applyProtection="0"/>
    <xf numFmtId="0" fontId="212" fillId="54" borderId="38" applyNumberFormat="0" applyAlignment="0" applyProtection="0"/>
    <xf numFmtId="0" fontId="212" fillId="54" borderId="38" applyNumberFormat="0" applyAlignment="0" applyProtection="0"/>
    <xf numFmtId="0" fontId="212" fillId="54" borderId="38" applyNumberFormat="0" applyAlignment="0" applyProtection="0"/>
    <xf numFmtId="0" fontId="212" fillId="54" borderId="38" applyNumberFormat="0" applyAlignment="0" applyProtection="0"/>
    <xf numFmtId="0" fontId="212" fillId="54" borderId="38" applyNumberFormat="0" applyAlignment="0" applyProtection="0"/>
    <xf numFmtId="0" fontId="212" fillId="54" borderId="38" applyNumberFormat="0" applyAlignment="0" applyProtection="0"/>
    <xf numFmtId="0" fontId="212" fillId="54" borderId="38" applyNumberFormat="0" applyAlignment="0" applyProtection="0"/>
    <xf numFmtId="0" fontId="212" fillId="54" borderId="38" applyNumberFormat="0" applyAlignment="0" applyProtection="0"/>
    <xf numFmtId="0" fontId="212" fillId="54" borderId="38" applyNumberFormat="0" applyAlignment="0" applyProtection="0"/>
    <xf numFmtId="0" fontId="212" fillId="54" borderId="38" applyNumberFormat="0" applyAlignment="0" applyProtection="0"/>
    <xf numFmtId="0" fontId="212" fillId="54" borderId="38" applyNumberFormat="0" applyAlignment="0" applyProtection="0"/>
    <xf numFmtId="0" fontId="212" fillId="54" borderId="38" applyNumberFormat="0" applyAlignment="0" applyProtection="0"/>
    <xf numFmtId="0" fontId="212" fillId="54" borderId="38" applyNumberFormat="0" applyAlignment="0" applyProtection="0"/>
    <xf numFmtId="0" fontId="212" fillId="54" borderId="38" applyNumberFormat="0" applyAlignment="0" applyProtection="0"/>
    <xf numFmtId="0" fontId="212" fillId="54" borderId="38" applyNumberFormat="0" applyAlignment="0" applyProtection="0"/>
    <xf numFmtId="0" fontId="212" fillId="54" borderId="38" applyNumberFormat="0" applyAlignment="0" applyProtection="0"/>
    <xf numFmtId="0" fontId="212" fillId="54" borderId="38" applyNumberFormat="0" applyAlignment="0" applyProtection="0"/>
    <xf numFmtId="0" fontId="212" fillId="54" borderId="38" applyNumberFormat="0" applyAlignment="0" applyProtection="0"/>
    <xf numFmtId="0" fontId="212" fillId="54" borderId="38" applyNumberFormat="0" applyAlignment="0" applyProtection="0"/>
    <xf numFmtId="0" fontId="212" fillId="54" borderId="38" applyNumberFormat="0" applyAlignment="0" applyProtection="0"/>
    <xf numFmtId="0" fontId="212" fillId="54" borderId="38" applyNumberFormat="0" applyAlignment="0" applyProtection="0"/>
    <xf numFmtId="0" fontId="212" fillId="54" borderId="38" applyNumberFormat="0" applyAlignment="0" applyProtection="0"/>
    <xf numFmtId="0" fontId="212" fillId="54" borderId="38" applyNumberFormat="0" applyAlignment="0" applyProtection="0"/>
    <xf numFmtId="0" fontId="212" fillId="54" borderId="38" applyNumberFormat="0" applyAlignment="0" applyProtection="0"/>
    <xf numFmtId="0" fontId="212" fillId="54" borderId="38" applyNumberFormat="0" applyAlignment="0" applyProtection="0"/>
    <xf numFmtId="0" fontId="212" fillId="54" borderId="38" applyNumberFormat="0" applyAlignment="0" applyProtection="0"/>
    <xf numFmtId="0" fontId="212" fillId="54" borderId="38" applyNumberFormat="0" applyAlignment="0" applyProtection="0"/>
    <xf numFmtId="0" fontId="212" fillId="54" borderId="38" applyNumberFormat="0" applyAlignment="0" applyProtection="0"/>
    <xf numFmtId="0" fontId="212" fillId="54" borderId="38" applyNumberFormat="0" applyAlignment="0" applyProtection="0"/>
    <xf numFmtId="0" fontId="212" fillId="54" borderId="38" applyNumberFormat="0" applyAlignment="0" applyProtection="0"/>
    <xf numFmtId="0" fontId="212" fillId="54" borderId="38" applyNumberFormat="0" applyAlignment="0" applyProtection="0"/>
    <xf numFmtId="0" fontId="212" fillId="54" borderId="38" applyNumberFormat="0" applyAlignment="0" applyProtection="0"/>
    <xf numFmtId="0" fontId="212" fillId="54" borderId="38" applyNumberFormat="0" applyAlignment="0" applyProtection="0"/>
    <xf numFmtId="0" fontId="212" fillId="54" borderId="38" applyNumberFormat="0" applyAlignment="0" applyProtection="0"/>
    <xf numFmtId="0" fontId="212" fillId="54" borderId="38" applyNumberFormat="0" applyAlignment="0" applyProtection="0"/>
    <xf numFmtId="0" fontId="212" fillId="54" borderId="38" applyNumberFormat="0" applyAlignment="0" applyProtection="0"/>
    <xf numFmtId="0" fontId="212" fillId="54" borderId="38" applyNumberFormat="0" applyAlignment="0" applyProtection="0"/>
    <xf numFmtId="0" fontId="212" fillId="54" borderId="38" applyNumberFormat="0" applyAlignment="0" applyProtection="0"/>
    <xf numFmtId="0" fontId="212" fillId="54" borderId="38" applyNumberFormat="0" applyAlignment="0" applyProtection="0"/>
    <xf numFmtId="0" fontId="212" fillId="54" borderId="38" applyNumberFormat="0" applyAlignment="0" applyProtection="0"/>
    <xf numFmtId="0" fontId="212" fillId="54" borderId="38" applyNumberFormat="0" applyAlignment="0" applyProtection="0"/>
    <xf numFmtId="0" fontId="212" fillId="54" borderId="38" applyNumberFormat="0" applyAlignment="0" applyProtection="0"/>
    <xf numFmtId="0" fontId="212" fillId="54" borderId="38" applyNumberFormat="0" applyAlignment="0" applyProtection="0"/>
    <xf numFmtId="0" fontId="212" fillId="54" borderId="38" applyNumberFormat="0" applyAlignment="0" applyProtection="0"/>
    <xf numFmtId="0" fontId="212" fillId="54" borderId="38" applyNumberFormat="0" applyAlignment="0" applyProtection="0"/>
    <xf numFmtId="0" fontId="212" fillId="54" borderId="38" applyNumberFormat="0" applyAlignment="0" applyProtection="0"/>
    <xf numFmtId="0" fontId="212" fillId="54" borderId="38" applyNumberFormat="0" applyAlignment="0" applyProtection="0"/>
    <xf numFmtId="0" fontId="212" fillId="54" borderId="38" applyNumberFormat="0" applyAlignment="0" applyProtection="0"/>
    <xf numFmtId="0" fontId="212" fillId="54" borderId="38" applyNumberFormat="0" applyAlignment="0" applyProtection="0"/>
    <xf numFmtId="0" fontId="212" fillId="54" borderId="38" applyNumberFormat="0" applyAlignment="0" applyProtection="0"/>
    <xf numFmtId="0" fontId="212" fillId="54" borderId="38" applyNumberFormat="0" applyAlignment="0" applyProtection="0"/>
    <xf numFmtId="0" fontId="212" fillId="54" borderId="38" applyNumberFormat="0" applyAlignment="0" applyProtection="0"/>
    <xf numFmtId="0" fontId="212" fillId="54" borderId="38" applyNumberFormat="0" applyAlignment="0" applyProtection="0"/>
    <xf numFmtId="0" fontId="212" fillId="54" borderId="38" applyNumberFormat="0" applyAlignment="0" applyProtection="0"/>
    <xf numFmtId="0" fontId="212" fillId="54" borderId="38" applyNumberFormat="0" applyAlignment="0" applyProtection="0"/>
    <xf numFmtId="0" fontId="212" fillId="54" borderId="38" applyNumberFormat="0" applyAlignment="0" applyProtection="0"/>
    <xf numFmtId="0" fontId="212" fillId="54" borderId="38" applyNumberFormat="0" applyAlignment="0" applyProtection="0"/>
    <xf numFmtId="0" fontId="212" fillId="54" borderId="38" applyNumberFormat="0" applyAlignment="0" applyProtection="0"/>
    <xf numFmtId="0" fontId="212" fillId="54" borderId="38" applyNumberFormat="0" applyAlignment="0" applyProtection="0"/>
    <xf numFmtId="0" fontId="212" fillId="54" borderId="38" applyNumberFormat="0" applyAlignment="0" applyProtection="0"/>
    <xf numFmtId="0" fontId="212" fillId="54" borderId="38" applyNumberFormat="0" applyAlignment="0" applyProtection="0"/>
    <xf numFmtId="0" fontId="212" fillId="54" borderId="38" applyNumberFormat="0" applyAlignment="0" applyProtection="0"/>
    <xf numFmtId="0" fontId="212" fillId="54" borderId="38" applyNumberFormat="0" applyAlignment="0" applyProtection="0"/>
    <xf numFmtId="0" fontId="212" fillId="54" borderId="38" applyNumberFormat="0" applyAlignment="0" applyProtection="0"/>
    <xf numFmtId="0" fontId="212" fillId="54" borderId="38" applyNumberFormat="0" applyAlignment="0" applyProtection="0"/>
    <xf numFmtId="0" fontId="212" fillId="54" borderId="38" applyNumberFormat="0" applyAlignment="0" applyProtection="0"/>
    <xf numFmtId="0" fontId="212" fillId="54" borderId="38" applyNumberFormat="0" applyAlignment="0" applyProtection="0"/>
    <xf numFmtId="0" fontId="212" fillId="54" borderId="38" applyNumberFormat="0" applyAlignment="0" applyProtection="0"/>
    <xf numFmtId="0" fontId="212" fillId="54" borderId="38" applyNumberFormat="0" applyAlignment="0" applyProtection="0"/>
    <xf numFmtId="0" fontId="212" fillId="54" borderId="38" applyNumberFormat="0" applyAlignment="0" applyProtection="0"/>
    <xf numFmtId="0" fontId="212" fillId="54" borderId="38" applyNumberFormat="0" applyAlignment="0" applyProtection="0"/>
    <xf numFmtId="0" fontId="212" fillId="54" borderId="38" applyNumberFormat="0" applyAlignment="0" applyProtection="0"/>
    <xf numFmtId="0" fontId="212" fillId="54" borderId="38" applyNumberFormat="0" applyAlignment="0" applyProtection="0"/>
    <xf numFmtId="0" fontId="212" fillId="54" borderId="38" applyNumberFormat="0" applyAlignment="0" applyProtection="0"/>
    <xf numFmtId="0" fontId="212" fillId="54" borderId="38" applyNumberFormat="0" applyAlignment="0" applyProtection="0"/>
    <xf numFmtId="0" fontId="212" fillId="54" borderId="38" applyNumberFormat="0" applyAlignment="0" applyProtection="0"/>
    <xf numFmtId="0" fontId="212" fillId="54" borderId="38" applyNumberFormat="0" applyAlignment="0" applyProtection="0"/>
    <xf numFmtId="0" fontId="212" fillId="54" borderId="38" applyNumberFormat="0" applyAlignment="0" applyProtection="0"/>
    <xf numFmtId="0" fontId="212" fillId="54" borderId="38" applyNumberFormat="0" applyAlignment="0" applyProtection="0"/>
    <xf numFmtId="0" fontId="212" fillId="54" borderId="38" applyNumberFormat="0" applyAlignment="0" applyProtection="0"/>
    <xf numFmtId="0" fontId="212" fillId="54" borderId="38" applyNumberFormat="0" applyAlignment="0" applyProtection="0"/>
    <xf numFmtId="0" fontId="212" fillId="54" borderId="38" applyNumberFormat="0" applyAlignment="0" applyProtection="0"/>
    <xf numFmtId="0" fontId="212" fillId="54" borderId="38" applyNumberFormat="0" applyAlignment="0" applyProtection="0"/>
    <xf numFmtId="0" fontId="212" fillId="54" borderId="38" applyNumberFormat="0" applyAlignment="0" applyProtection="0"/>
    <xf numFmtId="0" fontId="212" fillId="54" borderId="38" applyNumberFormat="0" applyAlignment="0" applyProtection="0"/>
    <xf numFmtId="0" fontId="212" fillId="54" borderId="38" applyNumberFormat="0" applyAlignment="0" applyProtection="0"/>
    <xf numFmtId="0" fontId="212" fillId="54" borderId="38" applyNumberFormat="0" applyAlignment="0" applyProtection="0"/>
    <xf numFmtId="0" fontId="212" fillId="54" borderId="38" applyNumberFormat="0" applyAlignment="0" applyProtection="0"/>
    <xf numFmtId="0" fontId="212" fillId="54" borderId="38" applyNumberFormat="0" applyAlignment="0" applyProtection="0"/>
    <xf numFmtId="0" fontId="212" fillId="54" borderId="38" applyNumberFormat="0" applyAlignment="0" applyProtection="0"/>
    <xf numFmtId="0" fontId="212" fillId="54" borderId="38" applyNumberFormat="0" applyAlignment="0" applyProtection="0"/>
    <xf numFmtId="0" fontId="212" fillId="54" borderId="38" applyNumberFormat="0" applyAlignment="0" applyProtection="0"/>
    <xf numFmtId="0" fontId="212" fillId="54" borderId="38" applyNumberFormat="0" applyAlignment="0" applyProtection="0"/>
    <xf numFmtId="0" fontId="212" fillId="54" borderId="38" applyNumberFormat="0" applyAlignment="0" applyProtection="0"/>
    <xf numFmtId="0" fontId="212" fillId="54" borderId="38" applyNumberFormat="0" applyAlignment="0" applyProtection="0"/>
    <xf numFmtId="0" fontId="212" fillId="54" borderId="38" applyNumberFormat="0" applyAlignment="0" applyProtection="0"/>
    <xf numFmtId="0" fontId="212" fillId="54" borderId="38" applyNumberFormat="0" applyAlignment="0" applyProtection="0"/>
    <xf numFmtId="0" fontId="212" fillId="54" borderId="38" applyNumberFormat="0" applyAlignment="0" applyProtection="0"/>
    <xf numFmtId="0" fontId="212" fillId="54" borderId="38" applyNumberFormat="0" applyAlignment="0" applyProtection="0"/>
    <xf numFmtId="0" fontId="212" fillId="54" borderId="38" applyNumberFormat="0" applyAlignment="0" applyProtection="0"/>
    <xf numFmtId="0" fontId="212" fillId="54" borderId="38" applyNumberFormat="0" applyAlignment="0" applyProtection="0"/>
    <xf numFmtId="0" fontId="212" fillId="54" borderId="38" applyNumberFormat="0" applyAlignment="0" applyProtection="0"/>
    <xf numFmtId="0" fontId="212" fillId="54" borderId="38" applyNumberFormat="0" applyAlignment="0" applyProtection="0"/>
    <xf numFmtId="0" fontId="212" fillId="54" borderId="38" applyNumberFormat="0" applyAlignment="0" applyProtection="0"/>
    <xf numFmtId="0" fontId="212" fillId="54" borderId="38" applyNumberFormat="0" applyAlignment="0" applyProtection="0"/>
    <xf numFmtId="0" fontId="212" fillId="54" borderId="38" applyNumberFormat="0" applyAlignment="0" applyProtection="0"/>
    <xf numFmtId="0" fontId="212" fillId="54" borderId="38" applyNumberFormat="0" applyAlignment="0" applyProtection="0"/>
    <xf numFmtId="0" fontId="212" fillId="54" borderId="38" applyNumberFormat="0" applyAlignment="0" applyProtection="0"/>
    <xf numFmtId="0" fontId="212" fillId="54" borderId="38" applyNumberFormat="0" applyAlignment="0" applyProtection="0"/>
    <xf numFmtId="0" fontId="212" fillId="54" borderId="38" applyNumberFormat="0" applyAlignment="0" applyProtection="0"/>
    <xf numFmtId="0" fontId="212" fillId="54" borderId="38" applyNumberFormat="0" applyAlignment="0" applyProtection="0"/>
    <xf numFmtId="0" fontId="212" fillId="54" borderId="38" applyNumberFormat="0" applyAlignment="0" applyProtection="0"/>
    <xf numFmtId="0" fontId="212" fillId="54" borderId="38" applyNumberFormat="0" applyAlignment="0" applyProtection="0"/>
    <xf numFmtId="0" fontId="212" fillId="54" borderId="38" applyNumberFormat="0" applyAlignment="0" applyProtection="0"/>
    <xf numFmtId="0" fontId="212" fillId="54" borderId="38" applyNumberFormat="0" applyAlignment="0" applyProtection="0"/>
    <xf numFmtId="0" fontId="212" fillId="54" borderId="38" applyNumberFormat="0" applyAlignment="0" applyProtection="0"/>
    <xf numFmtId="0" fontId="212" fillId="54" borderId="38" applyNumberFormat="0" applyAlignment="0" applyProtection="0"/>
    <xf numFmtId="0" fontId="212" fillId="54" borderId="38" applyNumberFormat="0" applyAlignment="0" applyProtection="0"/>
    <xf numFmtId="0" fontId="212" fillId="54" borderId="38" applyNumberFormat="0" applyAlignment="0" applyProtection="0"/>
    <xf numFmtId="0" fontId="212" fillId="54" borderId="38" applyNumberFormat="0" applyAlignment="0" applyProtection="0"/>
    <xf numFmtId="0" fontId="212" fillId="54" borderId="38" applyNumberFormat="0" applyAlignment="0" applyProtection="0"/>
    <xf numFmtId="0" fontId="212" fillId="54" borderId="38" applyNumberFormat="0" applyAlignment="0" applyProtection="0"/>
    <xf numFmtId="0" fontId="212" fillId="54" borderId="38" applyNumberFormat="0" applyAlignment="0" applyProtection="0"/>
    <xf numFmtId="0" fontId="212" fillId="54" borderId="38" applyNumberFormat="0" applyAlignment="0" applyProtection="0"/>
    <xf numFmtId="0" fontId="212" fillId="54" borderId="38" applyNumberFormat="0" applyAlignment="0" applyProtection="0"/>
    <xf numFmtId="0" fontId="212" fillId="54" borderId="38" applyNumberFormat="0" applyAlignment="0" applyProtection="0"/>
    <xf numFmtId="0" fontId="212" fillId="54" borderId="38" applyNumberFormat="0" applyAlignment="0" applyProtection="0"/>
    <xf numFmtId="0" fontId="212" fillId="54" borderId="38" applyNumberFormat="0" applyAlignment="0" applyProtection="0"/>
    <xf numFmtId="0" fontId="212" fillId="54" borderId="38" applyNumberFormat="0" applyAlignment="0" applyProtection="0"/>
    <xf numFmtId="0" fontId="69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85" fillId="42" borderId="38" applyNumberFormat="0" applyAlignment="0" applyProtection="0"/>
    <xf numFmtId="0" fontId="85" fillId="63" borderId="38"/>
    <xf numFmtId="0" fontId="85" fillId="63" borderId="38"/>
    <xf numFmtId="0" fontId="16" fillId="6" borderId="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63" borderId="38"/>
    <xf numFmtId="0" fontId="85" fillId="63" borderId="38"/>
    <xf numFmtId="0" fontId="16" fillId="6" borderId="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63" borderId="38"/>
    <xf numFmtId="0" fontId="85" fillId="63" borderId="38"/>
    <xf numFmtId="0" fontId="16" fillId="6" borderId="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63" borderId="38"/>
    <xf numFmtId="0" fontId="16" fillId="6" borderId="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63" borderId="38"/>
    <xf numFmtId="0" fontId="16" fillId="6" borderId="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63" borderId="38"/>
    <xf numFmtId="0" fontId="16" fillId="6" borderId="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63" borderId="38"/>
    <xf numFmtId="0" fontId="16" fillId="6" borderId="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63" borderId="38"/>
    <xf numFmtId="0" fontId="16" fillId="6" borderId="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63" borderId="38"/>
    <xf numFmtId="0" fontId="16" fillId="6" borderId="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63" borderId="38"/>
    <xf numFmtId="0" fontId="16" fillId="6" borderId="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63" borderId="38"/>
    <xf numFmtId="0" fontId="210" fillId="6" borderId="8" applyNumberFormat="0" applyAlignment="0" applyProtection="0"/>
    <xf numFmtId="0" fontId="211" fillId="6" borderId="8" applyNumberFormat="0" applyAlignment="0" applyProtection="0"/>
    <xf numFmtId="0" fontId="85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16" fillId="6" borderId="8" applyNumberFormat="0" applyAlignment="0" applyProtection="0"/>
    <xf numFmtId="0" fontId="210" fillId="6" borderId="8" applyNumberFormat="0" applyAlignment="0" applyProtection="0"/>
    <xf numFmtId="0" fontId="85" fillId="63" borderId="38"/>
    <xf numFmtId="0" fontId="16" fillId="6" borderId="8" applyNumberFormat="0" applyAlignment="0" applyProtection="0"/>
    <xf numFmtId="0" fontId="210" fillId="6" borderId="8" applyNumberFormat="0" applyAlignment="0" applyProtection="0"/>
    <xf numFmtId="0" fontId="85" fillId="63" borderId="38"/>
    <xf numFmtId="0" fontId="16" fillId="6" borderId="8" applyNumberFormat="0" applyAlignment="0" applyProtection="0"/>
    <xf numFmtId="0" fontId="16" fillId="6" borderId="8" applyNumberFormat="0" applyAlignment="0" applyProtection="0"/>
    <xf numFmtId="0" fontId="16" fillId="6" borderId="8" applyNumberFormat="0" applyAlignment="0" applyProtection="0"/>
    <xf numFmtId="0" fontId="16" fillId="6" borderId="8" applyNumberFormat="0" applyAlignment="0" applyProtection="0"/>
    <xf numFmtId="0" fontId="16" fillId="6" borderId="8" applyNumberFormat="0" applyAlignment="0" applyProtection="0"/>
    <xf numFmtId="0" fontId="16" fillId="6" borderId="8" applyNumberFormat="0" applyAlignment="0" applyProtection="0"/>
    <xf numFmtId="0" fontId="16" fillId="6" borderId="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3" fillId="42" borderId="38" applyNumberFormat="0" applyAlignment="0" applyProtection="0"/>
    <xf numFmtId="0" fontId="210" fillId="6" borderId="8" applyNumberFormat="0" applyAlignment="0" applyProtection="0"/>
    <xf numFmtId="0" fontId="211" fillId="6" borderId="8" applyNumberFormat="0" applyAlignment="0" applyProtection="0"/>
    <xf numFmtId="0" fontId="85" fillId="42" borderId="38" applyNumberFormat="0" applyAlignment="0" applyProtection="0"/>
    <xf numFmtId="0" fontId="210" fillId="6" borderId="8" applyNumberFormat="0" applyAlignment="0" applyProtection="0"/>
    <xf numFmtId="0" fontId="85" fillId="63" borderId="38"/>
    <xf numFmtId="0" fontId="210" fillId="6" borderId="8" applyNumberFormat="0" applyAlignment="0" applyProtection="0"/>
    <xf numFmtId="0" fontId="210" fillId="6" borderId="8" applyNumberFormat="0" applyAlignment="0" applyProtection="0"/>
    <xf numFmtId="0" fontId="16" fillId="6" borderId="8" applyNumberFormat="0" applyAlignment="0" applyProtection="0"/>
    <xf numFmtId="0" fontId="211" fillId="6" borderId="8" applyNumberFormat="0" applyAlignment="0" applyProtection="0"/>
    <xf numFmtId="0" fontId="85" fillId="42" borderId="38" applyNumberFormat="0" applyAlignment="0" applyProtection="0"/>
    <xf numFmtId="0" fontId="85" fillId="63" borderId="38"/>
    <xf numFmtId="0" fontId="85" fillId="63" borderId="38"/>
    <xf numFmtId="0" fontId="16" fillId="6" borderId="8" applyNumberFormat="0" applyAlignment="0" applyProtection="0"/>
    <xf numFmtId="0" fontId="211" fillId="6" borderId="8" applyNumberFormat="0" applyAlignment="0" applyProtection="0"/>
    <xf numFmtId="0" fontId="85" fillId="42" borderId="38" applyNumberFormat="0" applyAlignment="0" applyProtection="0"/>
    <xf numFmtId="0" fontId="85" fillId="63" borderId="38"/>
    <xf numFmtId="0" fontId="85" fillId="63" borderId="38"/>
    <xf numFmtId="0" fontId="16" fillId="6" borderId="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63" borderId="38"/>
    <xf numFmtId="0" fontId="85" fillId="63" borderId="38"/>
    <xf numFmtId="0" fontId="16" fillId="6" borderId="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63" borderId="38"/>
    <xf numFmtId="0" fontId="85" fillId="63" borderId="38"/>
    <xf numFmtId="0" fontId="16" fillId="6" borderId="8" applyNumberFormat="0" applyAlignment="0" applyProtection="0"/>
    <xf numFmtId="0" fontId="85" fillId="42" borderId="38" applyNumberFormat="0" applyAlignment="0" applyProtection="0"/>
    <xf numFmtId="0" fontId="85" fillId="42" borderId="38" applyNumberFormat="0" applyAlignment="0" applyProtection="0"/>
    <xf numFmtId="0" fontId="85" fillId="63" borderId="38"/>
    <xf numFmtId="0" fontId="85" fillId="63" borderId="38"/>
    <xf numFmtId="208" fontId="214" fillId="108" borderId="0"/>
    <xf numFmtId="0" fontId="215" fillId="0" borderId="0" applyNumberFormat="0" applyFont="0" applyFill="0" applyBorder="0" applyAlignment="0"/>
    <xf numFmtId="38" fontId="216" fillId="0" borderId="0"/>
    <xf numFmtId="38" fontId="217" fillId="0" borderId="0"/>
    <xf numFmtId="38" fontId="218" fillId="0" borderId="0"/>
    <xf numFmtId="38" fontId="219" fillId="0" borderId="0"/>
    <xf numFmtId="0" fontId="100" fillId="0" borderId="0"/>
    <xf numFmtId="0" fontId="100" fillId="0" borderId="0"/>
    <xf numFmtId="0" fontId="95" fillId="56" borderId="0"/>
    <xf numFmtId="0" fontId="95" fillId="56" borderId="0"/>
    <xf numFmtId="0" fontId="2" fillId="0" borderId="0" applyFill="0" applyBorder="0" applyAlignment="0"/>
    <xf numFmtId="0" fontId="2" fillId="0" borderId="0" applyFill="0" applyBorder="0" applyAlignment="0"/>
    <xf numFmtId="200" fontId="140" fillId="0" borderId="0"/>
    <xf numFmtId="201" fontId="141" fillId="0" borderId="0" applyFill="0" applyBorder="0" applyAlignment="0"/>
    <xf numFmtId="202" fontId="123" fillId="0" borderId="0" applyFill="0" applyBorder="0" applyAlignment="0"/>
    <xf numFmtId="203" fontId="140" fillId="0" borderId="0"/>
    <xf numFmtId="0" fontId="2" fillId="0" borderId="0" applyFill="0" applyBorder="0" applyAlignment="0"/>
    <xf numFmtId="0" fontId="2" fillId="0" borderId="0" applyFill="0" applyBorder="0" applyAlignment="0"/>
    <xf numFmtId="200" fontId="140" fillId="0" borderId="0"/>
    <xf numFmtId="212" fontId="141" fillId="0" borderId="0" applyFill="0" applyBorder="0" applyAlignment="0"/>
    <xf numFmtId="213" fontId="123" fillId="0" borderId="0" applyFill="0" applyBorder="0" applyAlignment="0"/>
    <xf numFmtId="214" fontId="141" fillId="0" borderId="0" applyFill="0" applyBorder="0" applyAlignment="0"/>
    <xf numFmtId="201" fontId="141" fillId="0" borderId="0" applyFill="0" applyBorder="0" applyAlignment="0"/>
    <xf numFmtId="202" fontId="123" fillId="0" borderId="0" applyFill="0" applyBorder="0" applyAlignment="0"/>
    <xf numFmtId="203" fontId="140" fillId="0" borderId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220" fillId="0" borderId="10" applyNumberFormat="0" applyFill="0" applyAlignment="0" applyProtection="0"/>
    <xf numFmtId="0" fontId="19" fillId="0" borderId="10" applyNumberFormat="0" applyFill="0" applyAlignment="0" applyProtection="0"/>
    <xf numFmtId="0" fontId="77" fillId="0" borderId="22" applyNumberFormat="0" applyFill="0" applyAlignment="0" applyProtection="0"/>
    <xf numFmtId="0" fontId="19" fillId="0" borderId="10" applyNumberFormat="0" applyFill="0" applyAlignment="0" applyProtection="0"/>
    <xf numFmtId="0" fontId="220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221" fillId="0" borderId="10" applyNumberFormat="0" applyFill="0" applyAlignment="0" applyProtection="0"/>
    <xf numFmtId="0" fontId="70" fillId="0" borderId="22" applyNumberFormat="0" applyFill="0" applyAlignment="0" applyProtection="0"/>
    <xf numFmtId="0" fontId="41" fillId="0" borderId="10" applyNumberFormat="0" applyFill="0" applyAlignment="0" applyProtection="0"/>
    <xf numFmtId="0" fontId="222" fillId="0" borderId="22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221" fillId="0" borderId="10" applyNumberFormat="0" applyFill="0" applyAlignment="0" applyProtection="0"/>
    <xf numFmtId="0" fontId="222" fillId="0" borderId="22" applyNumberFormat="0" applyFill="0" applyAlignment="0" applyProtection="0"/>
    <xf numFmtId="0" fontId="19" fillId="0" borderId="10" applyNumberFormat="0" applyFill="0" applyAlignment="0" applyProtection="0"/>
    <xf numFmtId="0" fontId="221" fillId="0" borderId="10" applyNumberFormat="0" applyFill="0" applyAlignment="0" applyProtection="0"/>
    <xf numFmtId="0" fontId="220" fillId="0" borderId="10" applyNumberFormat="0" applyFill="0" applyAlignment="0" applyProtection="0"/>
    <xf numFmtId="0" fontId="19" fillId="0" borderId="10" applyNumberFormat="0" applyFill="0" applyAlignment="0" applyProtection="0"/>
    <xf numFmtId="0" fontId="221" fillId="0" borderId="10" applyNumberFormat="0" applyFill="0" applyAlignment="0" applyProtection="0"/>
    <xf numFmtId="0" fontId="19" fillId="0" borderId="10" applyNumberFormat="0" applyFill="0" applyAlignment="0" applyProtection="0"/>
    <xf numFmtId="0" fontId="221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208" fontId="223" fillId="109" borderId="0"/>
    <xf numFmtId="0" fontId="224" fillId="0" borderId="0"/>
    <xf numFmtId="0" fontId="225" fillId="0" borderId="0"/>
    <xf numFmtId="0" fontId="214" fillId="0" borderId="0"/>
    <xf numFmtId="0" fontId="225" fillId="0" borderId="0"/>
    <xf numFmtId="0" fontId="214" fillId="0" borderId="0"/>
    <xf numFmtId="0" fontId="226" fillId="0" borderId="0"/>
    <xf numFmtId="41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3" fontId="101" fillId="0" borderId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3" fontId="141" fillId="0" borderId="0"/>
    <xf numFmtId="203" fontId="141" fillId="0" borderId="0"/>
    <xf numFmtId="203" fontId="141" fillId="0" borderId="0"/>
    <xf numFmtId="203" fontId="141" fillId="0" borderId="0"/>
    <xf numFmtId="203" fontId="141" fillId="0" borderId="0"/>
    <xf numFmtId="203" fontId="141" fillId="0" borderId="0"/>
    <xf numFmtId="203" fontId="141" fillId="0" borderId="0"/>
    <xf numFmtId="203" fontId="141" fillId="0" borderId="0"/>
    <xf numFmtId="38" fontId="105" fillId="0" borderId="0" applyFont="0" applyFill="0" applyBorder="0" applyAlignment="0" applyProtection="0"/>
    <xf numFmtId="40" fontId="105" fillId="0" borderId="0" applyFont="0" applyFill="0" applyBorder="0" applyAlignment="0" applyProtection="0"/>
    <xf numFmtId="0" fontId="227" fillId="0" borderId="44"/>
    <xf numFmtId="166" fontId="99" fillId="0" borderId="0" applyFont="0" applyFill="0" applyBorder="0" applyAlignment="0" applyProtection="0"/>
    <xf numFmtId="167" fontId="99" fillId="0" borderId="0" applyFont="0" applyFill="0" applyBorder="0" applyAlignment="0" applyProtection="0"/>
    <xf numFmtId="247" fontId="2" fillId="0" borderId="0" applyFont="0" applyFill="0" applyBorder="0" applyAlignment="0" applyProtection="0"/>
    <xf numFmtId="248" fontId="2" fillId="0" borderId="0" applyFont="0" applyFill="0" applyBorder="0" applyAlignment="0" applyProtection="0"/>
    <xf numFmtId="247" fontId="2" fillId="0" borderId="0" applyFont="0" applyFill="0" applyBorder="0" applyAlignment="0" applyProtection="0"/>
    <xf numFmtId="248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222" fontId="105" fillId="0" borderId="0" applyFont="0" applyFill="0" applyBorder="0" applyAlignment="0" applyProtection="0"/>
    <xf numFmtId="188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249" fontId="105" fillId="0" borderId="0" applyFont="0" applyFill="0" applyBorder="0" applyAlignment="0" applyProtection="0"/>
    <xf numFmtId="18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" fontId="228" fillId="0" borderId="31" applyBorder="0">
      <alignment horizontal="right"/>
    </xf>
    <xf numFmtId="4" fontId="228" fillId="0" borderId="31" applyBorder="0">
      <alignment horizontal="right"/>
    </xf>
    <xf numFmtId="4" fontId="228" fillId="0" borderId="31" applyBorder="0">
      <alignment horizontal="right"/>
    </xf>
    <xf numFmtId="4" fontId="228" fillId="0" borderId="31" applyBorder="0">
      <alignment horizontal="right"/>
    </xf>
    <xf numFmtId="4" fontId="228" fillId="0" borderId="31" applyBorder="0">
      <alignment horizontal="right"/>
    </xf>
    <xf numFmtId="4" fontId="228" fillId="0" borderId="31" applyBorder="0">
      <alignment horizontal="right"/>
    </xf>
    <xf numFmtId="4" fontId="228" fillId="0" borderId="31" applyBorder="0">
      <alignment horizontal="right"/>
    </xf>
    <xf numFmtId="4" fontId="228" fillId="0" borderId="31" applyBorder="0">
      <alignment horizontal="right"/>
    </xf>
    <xf numFmtId="4" fontId="228" fillId="0" borderId="31" applyBorder="0">
      <alignment horizontal="right"/>
    </xf>
    <xf numFmtId="4" fontId="228" fillId="0" borderId="31" applyBorder="0">
      <alignment horizontal="right"/>
    </xf>
    <xf numFmtId="4" fontId="228" fillId="0" borderId="31" applyBorder="0">
      <alignment horizontal="right"/>
    </xf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68" fillId="0" borderId="0" applyNumberFormat="0" applyFill="0" applyBorder="0" applyAlignment="0" applyProtection="0"/>
    <xf numFmtId="173" fontId="169" fillId="0" borderId="0"/>
    <xf numFmtId="0" fontId="2" fillId="0" borderId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29" fillId="5" borderId="0" applyNumberFormat="0" applyBorder="0" applyAlignment="0" applyProtection="0"/>
    <xf numFmtId="0" fontId="28" fillId="5" borderId="0" applyNumberFormat="0" applyBorder="0" applyAlignment="0" applyProtection="0"/>
    <xf numFmtId="0" fontId="86" fillId="54" borderId="0" applyNumberFormat="0" applyBorder="0" applyAlignment="0" applyProtection="0"/>
    <xf numFmtId="0" fontId="28" fillId="5" borderId="0" applyNumberFormat="0" applyBorder="0" applyAlignment="0" applyProtection="0"/>
    <xf numFmtId="0" fontId="229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30" fillId="5" borderId="0" applyNumberFormat="0" applyBorder="0" applyAlignment="0" applyProtection="0"/>
    <xf numFmtId="0" fontId="71" fillId="54" borderId="0" applyNumberFormat="0" applyBorder="0" applyAlignment="0" applyProtection="0"/>
    <xf numFmtId="0" fontId="42" fillId="5" borderId="0" applyNumberFormat="0" applyBorder="0" applyAlignment="0" applyProtection="0"/>
    <xf numFmtId="0" fontId="231" fillId="5" borderId="0" applyNumberFormat="0" applyBorder="0" applyAlignment="0" applyProtection="0"/>
    <xf numFmtId="0" fontId="86" fillId="54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30" fillId="5" borderId="0" applyNumberFormat="0" applyBorder="0" applyAlignment="0" applyProtection="0"/>
    <xf numFmtId="0" fontId="232" fillId="54" borderId="0" applyNumberFormat="0" applyBorder="0" applyAlignment="0" applyProtection="0"/>
    <xf numFmtId="0" fontId="28" fillId="5" borderId="0" applyNumberFormat="0" applyBorder="0" applyAlignment="0" applyProtection="0"/>
    <xf numFmtId="0" fontId="230" fillId="5" borderId="0" applyNumberFormat="0" applyBorder="0" applyAlignment="0" applyProtection="0"/>
    <xf numFmtId="0" fontId="229" fillId="5" borderId="0" applyNumberFormat="0" applyBorder="0" applyAlignment="0" applyProtection="0"/>
    <xf numFmtId="0" fontId="28" fillId="5" borderId="0" applyNumberFormat="0" applyBorder="0" applyAlignment="0" applyProtection="0"/>
    <xf numFmtId="0" fontId="230" fillId="5" borderId="0" applyNumberFormat="0" applyBorder="0" applyAlignment="0" applyProtection="0"/>
    <xf numFmtId="0" fontId="28" fillId="5" borderId="0" applyNumberFormat="0" applyBorder="0" applyAlignment="0" applyProtection="0"/>
    <xf numFmtId="0" fontId="230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101" fillId="0" borderId="0"/>
    <xf numFmtId="37" fontId="233" fillId="0" borderId="0"/>
    <xf numFmtId="0" fontId="233" fillId="0" borderId="0"/>
    <xf numFmtId="0" fontId="141" fillId="0" borderId="0"/>
    <xf numFmtId="0" fontId="225" fillId="0" borderId="0"/>
    <xf numFmtId="0" fontId="214" fillId="0" borderId="0"/>
    <xf numFmtId="0" fontId="214" fillId="0" borderId="0"/>
    <xf numFmtId="250" fontId="169" fillId="0" borderId="0"/>
    <xf numFmtId="0" fontId="134" fillId="0" borderId="0"/>
    <xf numFmtId="251" fontId="123" fillId="0" borderId="0"/>
    <xf numFmtId="252" fontId="1" fillId="0" borderId="0"/>
    <xf numFmtId="203" fontId="141" fillId="0" borderId="0"/>
    <xf numFmtId="203" fontId="141" fillId="0" borderId="0"/>
    <xf numFmtId="0" fontId="166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5" fillId="0" borderId="0"/>
    <xf numFmtId="0" fontId="55" fillId="0" borderId="0"/>
    <xf numFmtId="0" fontId="5" fillId="0" borderId="0"/>
    <xf numFmtId="0" fontId="12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1" fillId="0" borderId="0"/>
    <xf numFmtId="0" fontId="5" fillId="0" borderId="0"/>
    <xf numFmtId="0" fontId="3" fillId="0" borderId="0"/>
    <xf numFmtId="0" fontId="55" fillId="0" borderId="0"/>
    <xf numFmtId="0" fontId="55" fillId="0" borderId="0"/>
    <xf numFmtId="0" fontId="3" fillId="0" borderId="0"/>
    <xf numFmtId="0" fontId="55" fillId="0" borderId="0"/>
    <xf numFmtId="0" fontId="5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0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55" fillId="0" borderId="0"/>
    <xf numFmtId="0" fontId="2" fillId="0" borderId="0"/>
    <xf numFmtId="0" fontId="55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55" fillId="0" borderId="0"/>
    <xf numFmtId="0" fontId="2" fillId="0" borderId="0"/>
    <xf numFmtId="0" fontId="2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5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5" fillId="0" borderId="0"/>
    <xf numFmtId="0" fontId="2" fillId="0" borderId="0"/>
    <xf numFmtId="0" fontId="1" fillId="0" borderId="0"/>
    <xf numFmtId="0" fontId="111" fillId="0" borderId="0"/>
    <xf numFmtId="0" fontId="152" fillId="0" borderId="0"/>
    <xf numFmtId="0" fontId="5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2" fillId="0" borderId="0"/>
    <xf numFmtId="0" fontId="5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55" fillId="0" borderId="0"/>
    <xf numFmtId="0" fontId="101" fillId="0" borderId="0"/>
    <xf numFmtId="0" fontId="3" fillId="0" borderId="0"/>
    <xf numFmtId="0" fontId="3" fillId="0" borderId="0"/>
    <xf numFmtId="0" fontId="1" fillId="0" borderId="0"/>
    <xf numFmtId="0" fontId="110" fillId="0" borderId="0"/>
    <xf numFmtId="0" fontId="110" fillId="0" borderId="0"/>
    <xf numFmtId="0" fontId="2" fillId="0" borderId="0"/>
    <xf numFmtId="0" fontId="115" fillId="0" borderId="0">
      <alignment vertical="center"/>
    </xf>
    <xf numFmtId="0" fontId="5" fillId="0" borderId="0"/>
    <xf numFmtId="0" fontId="56" fillId="0" borderId="0"/>
    <xf numFmtId="0" fontId="234" fillId="0" borderId="0"/>
    <xf numFmtId="0" fontId="5" fillId="0" borderId="0"/>
    <xf numFmtId="0" fontId="3" fillId="0" borderId="0"/>
    <xf numFmtId="0" fontId="3" fillId="0" borderId="0"/>
    <xf numFmtId="0" fontId="156" fillId="0" borderId="0">
      <alignment vertical="center"/>
    </xf>
    <xf numFmtId="0" fontId="235" fillId="0" borderId="0"/>
    <xf numFmtId="0" fontId="3" fillId="0" borderId="0"/>
    <xf numFmtId="0" fontId="3" fillId="0" borderId="0"/>
    <xf numFmtId="0" fontId="112" fillId="0" borderId="0"/>
    <xf numFmtId="0" fontId="152" fillId="0" borderId="0"/>
    <xf numFmtId="0" fontId="95" fillId="0" borderId="0"/>
    <xf numFmtId="0" fontId="1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6" fillId="0" borderId="0"/>
    <xf numFmtId="0" fontId="159" fillId="0" borderId="0"/>
    <xf numFmtId="0" fontId="1" fillId="0" borderId="0"/>
    <xf numFmtId="0" fontId="111" fillId="0" borderId="0"/>
    <xf numFmtId="0" fontId="2" fillId="0" borderId="0"/>
    <xf numFmtId="0" fontId="110" fillId="0" borderId="0"/>
    <xf numFmtId="0" fontId="3" fillId="0" borderId="0"/>
    <xf numFmtId="0" fontId="5" fillId="0" borderId="0"/>
    <xf numFmtId="0" fontId="95" fillId="0" borderId="0"/>
    <xf numFmtId="0" fontId="30" fillId="0" borderId="0"/>
    <xf numFmtId="0" fontId="2" fillId="0" borderId="0"/>
    <xf numFmtId="0" fontId="55" fillId="0" borderId="0"/>
    <xf numFmtId="0" fontId="55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5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5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11" fillId="0" borderId="0"/>
    <xf numFmtId="0" fontId="2" fillId="0" borderId="0"/>
    <xf numFmtId="0" fontId="4" fillId="0" borderId="0"/>
    <xf numFmtId="0" fontId="3" fillId="0" borderId="0"/>
    <xf numFmtId="0" fontId="112" fillId="0" borderId="0"/>
    <xf numFmtId="0" fontId="3" fillId="0" borderId="0"/>
    <xf numFmtId="0" fontId="5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52" fillId="0" borderId="0"/>
    <xf numFmtId="0" fontId="2" fillId="0" borderId="0"/>
    <xf numFmtId="0" fontId="1" fillId="0" borderId="0"/>
    <xf numFmtId="0" fontId="55" fillId="0" borderId="0"/>
    <xf numFmtId="0" fontId="55" fillId="0" borderId="0"/>
    <xf numFmtId="0" fontId="1" fillId="0" borderId="0"/>
    <xf numFmtId="0" fontId="237" fillId="0" borderId="0"/>
    <xf numFmtId="0" fontId="236" fillId="0" borderId="0"/>
    <xf numFmtId="0" fontId="55" fillId="0" borderId="0"/>
    <xf numFmtId="0" fontId="238" fillId="0" borderId="0"/>
    <xf numFmtId="0" fontId="115" fillId="0" borderId="0">
      <alignment vertical="center"/>
    </xf>
    <xf numFmtId="0" fontId="2" fillId="0" borderId="0"/>
    <xf numFmtId="0" fontId="1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2" fillId="0" borderId="0"/>
    <xf numFmtId="0" fontId="5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5" fillId="0" borderId="0"/>
    <xf numFmtId="0" fontId="115" fillId="0" borderId="0">
      <alignment vertical="center"/>
    </xf>
    <xf numFmtId="0" fontId="156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0" fillId="0" borderId="0"/>
    <xf numFmtId="0" fontId="115" fillId="0" borderId="0">
      <alignment vertical="center"/>
    </xf>
    <xf numFmtId="0" fontId="101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1" fillId="0" borderId="0"/>
    <xf numFmtId="0" fontId="3" fillId="0" borderId="0"/>
    <xf numFmtId="0" fontId="3" fillId="0" borderId="0"/>
    <xf numFmtId="0" fontId="12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23" fillId="0" borderId="0"/>
    <xf numFmtId="0" fontId="123" fillId="0" borderId="0"/>
    <xf numFmtId="0" fontId="159" fillId="0" borderId="0"/>
    <xf numFmtId="0" fontId="101" fillId="0" borderId="0"/>
    <xf numFmtId="0" fontId="3" fillId="0" borderId="0"/>
    <xf numFmtId="0" fontId="3" fillId="0" borderId="0"/>
    <xf numFmtId="0" fontId="3" fillId="0" borderId="0"/>
    <xf numFmtId="0" fontId="49" fillId="0" borderId="0"/>
    <xf numFmtId="0" fontId="5" fillId="0" borderId="0"/>
    <xf numFmtId="0" fontId="112" fillId="0" borderId="0"/>
    <xf numFmtId="0" fontId="115" fillId="0" borderId="0">
      <alignment vertical="center"/>
    </xf>
    <xf numFmtId="0" fontId="5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15" fillId="0" borderId="0">
      <alignment vertical="center"/>
    </xf>
    <xf numFmtId="0" fontId="55" fillId="0" borderId="0"/>
    <xf numFmtId="0" fontId="240" fillId="0" borderId="0"/>
    <xf numFmtId="0" fontId="5" fillId="0" borderId="0"/>
    <xf numFmtId="0" fontId="101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159" fillId="0" borderId="0"/>
    <xf numFmtId="0" fontId="1" fillId="0" borderId="0"/>
    <xf numFmtId="0" fontId="159" fillId="0" borderId="0"/>
    <xf numFmtId="0" fontId="15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1" fillId="0" borderId="0"/>
    <xf numFmtId="0" fontId="2" fillId="0" borderId="0"/>
    <xf numFmtId="0" fontId="152" fillId="0" borderId="0"/>
    <xf numFmtId="0" fontId="2" fillId="0" borderId="0"/>
    <xf numFmtId="0" fontId="5" fillId="0" borderId="0"/>
    <xf numFmtId="0" fontId="111" fillId="0" borderId="0"/>
    <xf numFmtId="0" fontId="55" fillId="0" borderId="0"/>
    <xf numFmtId="0" fontId="30" fillId="0" borderId="0"/>
    <xf numFmtId="0" fontId="30" fillId="0" borderId="0"/>
    <xf numFmtId="0" fontId="2" fillId="0" borderId="0"/>
    <xf numFmtId="0" fontId="5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111" fillId="0" borderId="0"/>
    <xf numFmtId="0" fontId="2" fillId="0" borderId="0"/>
    <xf numFmtId="0" fontId="241" fillId="0" borderId="0"/>
    <xf numFmtId="0" fontId="1" fillId="0" borderId="0"/>
    <xf numFmtId="0" fontId="3" fillId="0" borderId="0"/>
    <xf numFmtId="0" fontId="30" fillId="0" borderId="0"/>
    <xf numFmtId="0" fontId="241" fillId="0" borderId="0"/>
    <xf numFmtId="0" fontId="24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11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1" fillId="0" borderId="0"/>
    <xf numFmtId="0" fontId="243" fillId="0" borderId="0"/>
    <xf numFmtId="0" fontId="2" fillId="0" borderId="0"/>
    <xf numFmtId="0" fontId="3" fillId="9" borderId="12" applyNumberFormat="0" applyFont="0" applyAlignment="0" applyProtection="0"/>
    <xf numFmtId="0" fontId="56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56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56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237" fillId="55" borderId="45" applyNumberFormat="0" applyFont="0" applyAlignment="0" applyProtection="0"/>
    <xf numFmtId="0" fontId="237" fillId="55" borderId="45" applyNumberFormat="0" applyFont="0" applyAlignment="0" applyProtection="0"/>
    <xf numFmtId="0" fontId="237" fillId="55" borderId="45" applyNumberFormat="0" applyFont="0" applyAlignment="0" applyProtection="0"/>
    <xf numFmtId="0" fontId="237" fillId="55" borderId="45" applyNumberFormat="0" applyFont="0" applyAlignment="0" applyProtection="0"/>
    <xf numFmtId="0" fontId="237" fillId="55" borderId="45" applyNumberFormat="0" applyFont="0" applyAlignment="0" applyProtection="0"/>
    <xf numFmtId="0" fontId="237" fillId="55" borderId="45" applyNumberFormat="0" applyFont="0" applyAlignment="0" applyProtection="0"/>
    <xf numFmtId="0" fontId="237" fillId="55" borderId="45" applyNumberFormat="0" applyFont="0" applyAlignment="0" applyProtection="0"/>
    <xf numFmtId="0" fontId="237" fillId="55" borderId="45" applyNumberFormat="0" applyFont="0" applyAlignment="0" applyProtection="0"/>
    <xf numFmtId="0" fontId="237" fillId="55" borderId="45" applyNumberFormat="0" applyFont="0" applyAlignment="0" applyProtection="0"/>
    <xf numFmtId="0" fontId="237" fillId="55" borderId="45" applyNumberFormat="0" applyFont="0" applyAlignment="0" applyProtection="0"/>
    <xf numFmtId="0" fontId="237" fillId="55" borderId="45" applyNumberFormat="0" applyFont="0" applyAlignment="0" applyProtection="0"/>
    <xf numFmtId="0" fontId="237" fillId="55" borderId="45" applyNumberFormat="0" applyFont="0" applyAlignment="0" applyProtection="0"/>
    <xf numFmtId="0" fontId="237" fillId="55" borderId="45" applyNumberFormat="0" applyFont="0" applyAlignment="0" applyProtection="0"/>
    <xf numFmtId="0" fontId="237" fillId="55" borderId="45" applyNumberFormat="0" applyFont="0" applyAlignment="0" applyProtection="0"/>
    <xf numFmtId="0" fontId="237" fillId="55" borderId="45" applyNumberFormat="0" applyFont="0" applyAlignment="0" applyProtection="0"/>
    <xf numFmtId="0" fontId="237" fillId="55" borderId="45" applyNumberFormat="0" applyFont="0" applyAlignment="0" applyProtection="0"/>
    <xf numFmtId="0" fontId="237" fillId="55" borderId="45" applyNumberFormat="0" applyFont="0" applyAlignment="0" applyProtection="0"/>
    <xf numFmtId="0" fontId="237" fillId="55" borderId="45" applyNumberFormat="0" applyFont="0" applyAlignment="0" applyProtection="0"/>
    <xf numFmtId="0" fontId="237" fillId="55" borderId="45" applyNumberFormat="0" applyFont="0" applyAlignment="0" applyProtection="0"/>
    <xf numFmtId="0" fontId="237" fillId="55" borderId="45" applyNumberFormat="0" applyFont="0" applyAlignment="0" applyProtection="0"/>
    <xf numFmtId="0" fontId="237" fillId="55" borderId="45" applyNumberFormat="0" applyFont="0" applyAlignment="0" applyProtection="0"/>
    <xf numFmtId="0" fontId="237" fillId="55" borderId="45" applyNumberFormat="0" applyFont="0" applyAlignment="0" applyProtection="0"/>
    <xf numFmtId="0" fontId="237" fillId="55" borderId="45" applyNumberFormat="0" applyFont="0" applyAlignment="0" applyProtection="0"/>
    <xf numFmtId="0" fontId="237" fillId="55" borderId="45" applyNumberFormat="0" applyFont="0" applyAlignment="0" applyProtection="0"/>
    <xf numFmtId="0" fontId="237" fillId="55" borderId="45" applyNumberFormat="0" applyFont="0" applyAlignment="0" applyProtection="0"/>
    <xf numFmtId="0" fontId="237" fillId="55" borderId="45" applyNumberFormat="0" applyFont="0" applyAlignment="0" applyProtection="0"/>
    <xf numFmtId="0" fontId="237" fillId="55" borderId="45" applyNumberFormat="0" applyFont="0" applyAlignment="0" applyProtection="0"/>
    <xf numFmtId="0" fontId="237" fillId="55" borderId="45" applyNumberFormat="0" applyFont="0" applyAlignment="0" applyProtection="0"/>
    <xf numFmtId="0" fontId="237" fillId="55" borderId="45" applyNumberFormat="0" applyFont="0" applyAlignment="0" applyProtection="0"/>
    <xf numFmtId="0" fontId="237" fillId="55" borderId="45" applyNumberFormat="0" applyFont="0" applyAlignment="0" applyProtection="0"/>
    <xf numFmtId="0" fontId="237" fillId="55" borderId="45" applyNumberFormat="0" applyFont="0" applyAlignment="0" applyProtection="0"/>
    <xf numFmtId="0" fontId="237" fillId="55" borderId="45" applyNumberFormat="0" applyFont="0" applyAlignment="0" applyProtection="0"/>
    <xf numFmtId="0" fontId="237" fillId="55" borderId="45" applyNumberFormat="0" applyFont="0" applyAlignment="0" applyProtection="0"/>
    <xf numFmtId="0" fontId="237" fillId="55" borderId="45" applyNumberFormat="0" applyFont="0" applyAlignment="0" applyProtection="0"/>
    <xf numFmtId="0" fontId="237" fillId="55" borderId="45" applyNumberFormat="0" applyFont="0" applyAlignment="0" applyProtection="0"/>
    <xf numFmtId="0" fontId="237" fillId="55" borderId="45" applyNumberFormat="0" applyFont="0" applyAlignment="0" applyProtection="0"/>
    <xf numFmtId="0" fontId="237" fillId="55" borderId="45" applyNumberFormat="0" applyFont="0" applyAlignment="0" applyProtection="0"/>
    <xf numFmtId="0" fontId="237" fillId="55" borderId="45" applyNumberFormat="0" applyFont="0" applyAlignment="0" applyProtection="0"/>
    <xf numFmtId="0" fontId="237" fillId="55" borderId="45" applyNumberFormat="0" applyFont="0" applyAlignment="0" applyProtection="0"/>
    <xf numFmtId="0" fontId="237" fillId="55" borderId="45" applyNumberFormat="0" applyFont="0" applyAlignment="0" applyProtection="0"/>
    <xf numFmtId="0" fontId="237" fillId="55" borderId="45" applyNumberFormat="0" applyFont="0" applyAlignment="0" applyProtection="0"/>
    <xf numFmtId="0" fontId="237" fillId="55" borderId="45" applyNumberFormat="0" applyFont="0" applyAlignment="0" applyProtection="0"/>
    <xf numFmtId="0" fontId="237" fillId="55" borderId="45" applyNumberFormat="0" applyFont="0" applyAlignment="0" applyProtection="0"/>
    <xf numFmtId="0" fontId="237" fillId="55" borderId="45" applyNumberFormat="0" applyFont="0" applyAlignment="0" applyProtection="0"/>
    <xf numFmtId="0" fontId="237" fillId="55" borderId="45" applyNumberFormat="0" applyFont="0" applyAlignment="0" applyProtection="0"/>
    <xf numFmtId="0" fontId="237" fillId="55" borderId="45" applyNumberFormat="0" applyFont="0" applyAlignment="0" applyProtection="0"/>
    <xf numFmtId="0" fontId="237" fillId="55" borderId="45" applyNumberFormat="0" applyFont="0" applyAlignment="0" applyProtection="0"/>
    <xf numFmtId="0" fontId="237" fillId="55" borderId="45" applyNumberFormat="0" applyFont="0" applyAlignment="0" applyProtection="0"/>
    <xf numFmtId="0" fontId="237" fillId="55" borderId="45" applyNumberFormat="0" applyFont="0" applyAlignment="0" applyProtection="0"/>
    <xf numFmtId="0" fontId="237" fillId="55" borderId="45" applyNumberFormat="0" applyFont="0" applyAlignment="0" applyProtection="0"/>
    <xf numFmtId="0" fontId="237" fillId="55" borderId="45" applyNumberFormat="0" applyFont="0" applyAlignment="0" applyProtection="0"/>
    <xf numFmtId="0" fontId="237" fillId="55" borderId="45" applyNumberFormat="0" applyFont="0" applyAlignment="0" applyProtection="0"/>
    <xf numFmtId="0" fontId="237" fillId="55" borderId="45" applyNumberFormat="0" applyFont="0" applyAlignment="0" applyProtection="0"/>
    <xf numFmtId="0" fontId="237" fillId="55" borderId="45" applyNumberFormat="0" applyFont="0" applyAlignment="0" applyProtection="0"/>
    <xf numFmtId="0" fontId="237" fillId="55" borderId="45" applyNumberFormat="0" applyFont="0" applyAlignment="0" applyProtection="0"/>
    <xf numFmtId="0" fontId="237" fillId="55" borderId="45" applyNumberFormat="0" applyFont="0" applyAlignment="0" applyProtection="0"/>
    <xf numFmtId="0" fontId="237" fillId="55" borderId="45" applyNumberFormat="0" applyFont="0" applyAlignment="0" applyProtection="0"/>
    <xf numFmtId="0" fontId="237" fillId="55" borderId="45" applyNumberFormat="0" applyFont="0" applyAlignment="0" applyProtection="0"/>
    <xf numFmtId="0" fontId="237" fillId="55" borderId="45" applyNumberFormat="0" applyFont="0" applyAlignment="0" applyProtection="0"/>
    <xf numFmtId="0" fontId="237" fillId="55" borderId="45" applyNumberFormat="0" applyFont="0" applyAlignment="0" applyProtection="0"/>
    <xf numFmtId="0" fontId="237" fillId="55" borderId="45" applyNumberFormat="0" applyFont="0" applyAlignment="0" applyProtection="0"/>
    <xf numFmtId="0" fontId="237" fillId="55" borderId="45" applyNumberFormat="0" applyFont="0" applyAlignment="0" applyProtection="0"/>
    <xf numFmtId="0" fontId="237" fillId="55" borderId="45" applyNumberFormat="0" applyFont="0" applyAlignment="0" applyProtection="0"/>
    <xf numFmtId="0" fontId="237" fillId="55" borderId="45" applyNumberFormat="0" applyFont="0" applyAlignment="0" applyProtection="0"/>
    <xf numFmtId="0" fontId="237" fillId="55" borderId="45" applyNumberFormat="0" applyFont="0" applyAlignment="0" applyProtection="0"/>
    <xf numFmtId="0" fontId="237" fillId="55" borderId="45" applyNumberFormat="0" applyFont="0" applyAlignment="0" applyProtection="0"/>
    <xf numFmtId="0" fontId="237" fillId="55" borderId="45" applyNumberFormat="0" applyFont="0" applyAlignment="0" applyProtection="0"/>
    <xf numFmtId="0" fontId="237" fillId="55" borderId="45" applyNumberFormat="0" applyFont="0" applyAlignment="0" applyProtection="0"/>
    <xf numFmtId="0" fontId="237" fillId="55" borderId="45" applyNumberFormat="0" applyFont="0" applyAlignment="0" applyProtection="0"/>
    <xf numFmtId="0" fontId="237" fillId="55" borderId="45" applyNumberFormat="0" applyFont="0" applyAlignment="0" applyProtection="0"/>
    <xf numFmtId="0" fontId="237" fillId="55" borderId="45" applyNumberFormat="0" applyFont="0" applyAlignment="0" applyProtection="0"/>
    <xf numFmtId="0" fontId="237" fillId="55" borderId="45" applyNumberFormat="0" applyFont="0" applyAlignment="0" applyProtection="0"/>
    <xf numFmtId="0" fontId="237" fillId="55" borderId="45" applyNumberFormat="0" applyFont="0" applyAlignment="0" applyProtection="0"/>
    <xf numFmtId="0" fontId="237" fillId="55" borderId="45" applyNumberFormat="0" applyFont="0" applyAlignment="0" applyProtection="0"/>
    <xf numFmtId="0" fontId="237" fillId="55" borderId="45" applyNumberFormat="0" applyFont="0" applyAlignment="0" applyProtection="0"/>
    <xf numFmtId="0" fontId="237" fillId="55" borderId="45" applyNumberFormat="0" applyFont="0" applyAlignment="0" applyProtection="0"/>
    <xf numFmtId="0" fontId="237" fillId="55" borderId="45" applyNumberFormat="0" applyFont="0" applyAlignment="0" applyProtection="0"/>
    <xf numFmtId="0" fontId="237" fillId="55" borderId="45" applyNumberFormat="0" applyFont="0" applyAlignment="0" applyProtection="0"/>
    <xf numFmtId="0" fontId="237" fillId="55" borderId="45" applyNumberFormat="0" applyFont="0" applyAlignment="0" applyProtection="0"/>
    <xf numFmtId="0" fontId="237" fillId="55" borderId="45" applyNumberFormat="0" applyFont="0" applyAlignment="0" applyProtection="0"/>
    <xf numFmtId="0" fontId="237" fillId="55" borderId="45" applyNumberFormat="0" applyFont="0" applyAlignment="0" applyProtection="0"/>
    <xf numFmtId="0" fontId="237" fillId="55" borderId="45" applyNumberFormat="0" applyFont="0" applyAlignment="0" applyProtection="0"/>
    <xf numFmtId="0" fontId="237" fillId="55" borderId="45" applyNumberFormat="0" applyFont="0" applyAlignment="0" applyProtection="0"/>
    <xf numFmtId="0" fontId="237" fillId="55" borderId="45" applyNumberFormat="0" applyFont="0" applyAlignment="0" applyProtection="0"/>
    <xf numFmtId="0" fontId="237" fillId="55" borderId="45" applyNumberFormat="0" applyFont="0" applyAlignment="0" applyProtection="0"/>
    <xf numFmtId="0" fontId="237" fillId="55" borderId="45" applyNumberFormat="0" applyFont="0" applyAlignment="0" applyProtection="0"/>
    <xf numFmtId="0" fontId="237" fillId="55" borderId="45" applyNumberFormat="0" applyFont="0" applyAlignment="0" applyProtection="0"/>
    <xf numFmtId="0" fontId="237" fillId="55" borderId="45" applyNumberFormat="0" applyFont="0" applyAlignment="0" applyProtection="0"/>
    <xf numFmtId="0" fontId="237" fillId="55" borderId="45" applyNumberFormat="0" applyFont="0" applyAlignment="0" applyProtection="0"/>
    <xf numFmtId="0" fontId="237" fillId="55" borderId="45" applyNumberFormat="0" applyFont="0" applyAlignment="0" applyProtection="0"/>
    <xf numFmtId="0" fontId="237" fillId="55" borderId="45" applyNumberFormat="0" applyFont="0" applyAlignment="0" applyProtection="0"/>
    <xf numFmtId="0" fontId="237" fillId="55" borderId="45" applyNumberFormat="0" applyFont="0" applyAlignment="0" applyProtection="0"/>
    <xf numFmtId="0" fontId="237" fillId="55" borderId="45" applyNumberFormat="0" applyFont="0" applyAlignment="0" applyProtection="0"/>
    <xf numFmtId="0" fontId="237" fillId="55" borderId="45" applyNumberFormat="0" applyFont="0" applyAlignment="0" applyProtection="0"/>
    <xf numFmtId="0" fontId="237" fillId="55" borderId="45" applyNumberFormat="0" applyFont="0" applyAlignment="0" applyProtection="0"/>
    <xf numFmtId="0" fontId="237" fillId="55" borderId="45" applyNumberFormat="0" applyFont="0" applyAlignment="0" applyProtection="0"/>
    <xf numFmtId="0" fontId="237" fillId="55" borderId="45" applyNumberFormat="0" applyFont="0" applyAlignment="0" applyProtection="0"/>
    <xf numFmtId="0" fontId="237" fillId="55" borderId="45" applyNumberFormat="0" applyFont="0" applyAlignment="0" applyProtection="0"/>
    <xf numFmtId="0" fontId="237" fillId="55" borderId="45" applyNumberFormat="0" applyFont="0" applyAlignment="0" applyProtection="0"/>
    <xf numFmtId="0" fontId="237" fillId="55" borderId="45" applyNumberFormat="0" applyFont="0" applyAlignment="0" applyProtection="0"/>
    <xf numFmtId="0" fontId="237" fillId="55" borderId="45" applyNumberFormat="0" applyFont="0" applyAlignment="0" applyProtection="0"/>
    <xf numFmtId="0" fontId="237" fillId="55" borderId="45" applyNumberFormat="0" applyFont="0" applyAlignment="0" applyProtection="0"/>
    <xf numFmtId="0" fontId="237" fillId="55" borderId="45" applyNumberFormat="0" applyFont="0" applyAlignment="0" applyProtection="0"/>
    <xf numFmtId="0" fontId="237" fillId="55" borderId="45" applyNumberFormat="0" applyFont="0" applyAlignment="0" applyProtection="0"/>
    <xf numFmtId="0" fontId="237" fillId="55" borderId="45" applyNumberFormat="0" applyFont="0" applyAlignment="0" applyProtection="0"/>
    <xf numFmtId="0" fontId="237" fillId="55" borderId="45" applyNumberFormat="0" applyFont="0" applyAlignment="0" applyProtection="0"/>
    <xf numFmtId="0" fontId="237" fillId="55" borderId="45" applyNumberFormat="0" applyFont="0" applyAlignment="0" applyProtection="0"/>
    <xf numFmtId="0" fontId="237" fillId="55" borderId="45" applyNumberFormat="0" applyFont="0" applyAlignment="0" applyProtection="0"/>
    <xf numFmtId="0" fontId="237" fillId="55" borderId="45" applyNumberFormat="0" applyFont="0" applyAlignment="0" applyProtection="0"/>
    <xf numFmtId="0" fontId="237" fillId="55" borderId="45" applyNumberFormat="0" applyFont="0" applyAlignment="0" applyProtection="0"/>
    <xf numFmtId="0" fontId="237" fillId="55" borderId="45" applyNumberFormat="0" applyFont="0" applyAlignment="0" applyProtection="0"/>
    <xf numFmtId="0" fontId="237" fillId="55" borderId="45" applyNumberFormat="0" applyFont="0" applyAlignment="0" applyProtection="0"/>
    <xf numFmtId="0" fontId="237" fillId="55" borderId="45" applyNumberFormat="0" applyFont="0" applyAlignment="0" applyProtection="0"/>
    <xf numFmtId="0" fontId="237" fillId="55" borderId="45" applyNumberFormat="0" applyFont="0" applyAlignment="0" applyProtection="0"/>
    <xf numFmtId="0" fontId="237" fillId="55" borderId="45" applyNumberFormat="0" applyFont="0" applyAlignment="0" applyProtection="0"/>
    <xf numFmtId="0" fontId="237" fillId="55" borderId="45" applyNumberFormat="0" applyFont="0" applyAlignment="0" applyProtection="0"/>
    <xf numFmtId="0" fontId="237" fillId="55" borderId="45" applyNumberFormat="0" applyFont="0" applyAlignment="0" applyProtection="0"/>
    <xf numFmtId="0" fontId="237" fillId="55" borderId="45" applyNumberFormat="0" applyFont="0" applyAlignment="0" applyProtection="0"/>
    <xf numFmtId="0" fontId="237" fillId="55" borderId="45" applyNumberFormat="0" applyFont="0" applyAlignment="0" applyProtection="0"/>
    <xf numFmtId="0" fontId="237" fillId="55" borderId="45" applyNumberFormat="0" applyFont="0" applyAlignment="0" applyProtection="0"/>
    <xf numFmtId="0" fontId="237" fillId="55" borderId="45" applyNumberFormat="0" applyFont="0" applyAlignment="0" applyProtection="0"/>
    <xf numFmtId="0" fontId="237" fillId="55" borderId="45" applyNumberFormat="0" applyFont="0" applyAlignment="0" applyProtection="0"/>
    <xf numFmtId="0" fontId="237" fillId="55" borderId="45" applyNumberFormat="0" applyFont="0" applyAlignment="0" applyProtection="0"/>
    <xf numFmtId="0" fontId="237" fillId="55" borderId="45" applyNumberFormat="0" applyFont="0" applyAlignment="0" applyProtection="0"/>
    <xf numFmtId="0" fontId="237" fillId="55" borderId="45" applyNumberFormat="0" applyFont="0" applyAlignment="0" applyProtection="0"/>
    <xf numFmtId="0" fontId="237" fillId="55" borderId="45" applyNumberFormat="0" applyFont="0" applyAlignment="0" applyProtection="0"/>
    <xf numFmtId="0" fontId="237" fillId="55" borderId="45" applyNumberFormat="0" applyFont="0" applyAlignment="0" applyProtection="0"/>
    <xf numFmtId="0" fontId="237" fillId="55" borderId="45" applyNumberFormat="0" applyFont="0" applyAlignment="0" applyProtection="0"/>
    <xf numFmtId="0" fontId="237" fillId="55" borderId="45" applyNumberFormat="0" applyFont="0" applyAlignment="0" applyProtection="0"/>
    <xf numFmtId="0" fontId="237" fillId="55" borderId="45" applyNumberFormat="0" applyFont="0" applyAlignment="0" applyProtection="0"/>
    <xf numFmtId="0" fontId="237" fillId="55" borderId="45" applyNumberFormat="0" applyFont="0" applyAlignment="0" applyProtection="0"/>
    <xf numFmtId="0" fontId="237" fillId="55" borderId="45" applyNumberFormat="0" applyFont="0" applyAlignment="0" applyProtection="0"/>
    <xf numFmtId="0" fontId="237" fillId="55" borderId="45" applyNumberFormat="0" applyFont="0" applyAlignment="0" applyProtection="0"/>
    <xf numFmtId="0" fontId="237" fillId="55" borderId="45" applyNumberFormat="0" applyFont="0" applyAlignment="0" applyProtection="0"/>
    <xf numFmtId="0" fontId="237" fillId="55" borderId="45" applyNumberFormat="0" applyFont="0" applyAlignment="0" applyProtection="0"/>
    <xf numFmtId="0" fontId="237" fillId="55" borderId="45" applyNumberFormat="0" applyFont="0" applyAlignment="0" applyProtection="0"/>
    <xf numFmtId="0" fontId="237" fillId="55" borderId="45" applyNumberFormat="0" applyFont="0" applyAlignment="0" applyProtection="0"/>
    <xf numFmtId="0" fontId="237" fillId="55" borderId="45" applyNumberFormat="0" applyFont="0" applyAlignment="0" applyProtection="0"/>
    <xf numFmtId="0" fontId="237" fillId="55" borderId="45" applyNumberFormat="0" applyFont="0" applyAlignment="0" applyProtection="0"/>
    <xf numFmtId="0" fontId="237" fillId="55" borderId="45" applyNumberFormat="0" applyFont="0" applyAlignment="0" applyProtection="0"/>
    <xf numFmtId="0" fontId="237" fillId="55" borderId="45" applyNumberFormat="0" applyFont="0" applyAlignment="0" applyProtection="0"/>
    <xf numFmtId="0" fontId="237" fillId="55" borderId="45" applyNumberFormat="0" applyFont="0" applyAlignment="0" applyProtection="0"/>
    <xf numFmtId="0" fontId="237" fillId="55" borderId="45" applyNumberFormat="0" applyFont="0" applyAlignment="0" applyProtection="0"/>
    <xf numFmtId="0" fontId="237" fillId="55" borderId="45" applyNumberFormat="0" applyFont="0" applyAlignment="0" applyProtection="0"/>
    <xf numFmtId="0" fontId="237" fillId="55" borderId="45" applyNumberFormat="0" applyFont="0" applyAlignment="0" applyProtection="0"/>
    <xf numFmtId="0" fontId="237" fillId="55" borderId="45" applyNumberFormat="0" applyFont="0" applyAlignment="0" applyProtection="0"/>
    <xf numFmtId="0" fontId="237" fillId="55" borderId="45" applyNumberFormat="0" applyFont="0" applyAlignment="0" applyProtection="0"/>
    <xf numFmtId="0" fontId="237" fillId="55" borderId="45" applyNumberFormat="0" applyFont="0" applyAlignment="0" applyProtection="0"/>
    <xf numFmtId="0" fontId="237" fillId="55" borderId="45" applyNumberFormat="0" applyFont="0" applyAlignment="0" applyProtection="0"/>
    <xf numFmtId="0" fontId="237" fillId="55" borderId="45" applyNumberFormat="0" applyFont="0" applyAlignment="0" applyProtection="0"/>
    <xf numFmtId="0" fontId="237" fillId="55" borderId="45" applyNumberFormat="0" applyFont="0" applyAlignment="0" applyProtection="0"/>
    <xf numFmtId="0" fontId="237" fillId="55" borderId="45" applyNumberFormat="0" applyFont="0" applyAlignment="0" applyProtection="0"/>
    <xf numFmtId="0" fontId="237" fillId="55" borderId="45" applyNumberFormat="0" applyFont="0" applyAlignment="0" applyProtection="0"/>
    <xf numFmtId="0" fontId="237" fillId="55" borderId="45" applyNumberFormat="0" applyFont="0" applyAlignment="0" applyProtection="0"/>
    <xf numFmtId="0" fontId="237" fillId="55" borderId="45" applyNumberFormat="0" applyFont="0" applyAlignment="0" applyProtection="0"/>
    <xf numFmtId="0" fontId="237" fillId="55" borderId="45" applyNumberFormat="0" applyFont="0" applyAlignment="0" applyProtection="0"/>
    <xf numFmtId="0" fontId="237" fillId="55" borderId="45" applyNumberFormat="0" applyFont="0" applyAlignment="0" applyProtection="0"/>
    <xf numFmtId="0" fontId="237" fillId="55" borderId="45" applyNumberFormat="0" applyFont="0" applyAlignment="0" applyProtection="0"/>
    <xf numFmtId="0" fontId="237" fillId="55" borderId="45" applyNumberFormat="0" applyFont="0" applyAlignment="0" applyProtection="0"/>
    <xf numFmtId="0" fontId="237" fillId="55" borderId="45" applyNumberFormat="0" applyFont="0" applyAlignment="0" applyProtection="0"/>
    <xf numFmtId="0" fontId="237" fillId="55" borderId="45" applyNumberFormat="0" applyFont="0" applyAlignment="0" applyProtection="0"/>
    <xf numFmtId="0" fontId="237" fillId="55" borderId="45" applyNumberFormat="0" applyFont="0" applyAlignment="0" applyProtection="0"/>
    <xf numFmtId="0" fontId="237" fillId="55" borderId="45" applyNumberFormat="0" applyFont="0" applyAlignment="0" applyProtection="0"/>
    <xf numFmtId="0" fontId="237" fillId="55" borderId="45" applyNumberFormat="0" applyFont="0" applyAlignment="0" applyProtection="0"/>
    <xf numFmtId="0" fontId="237" fillId="55" borderId="45" applyNumberFormat="0" applyFont="0" applyAlignment="0" applyProtection="0"/>
    <xf numFmtId="0" fontId="237" fillId="55" borderId="45" applyNumberFormat="0" applyFont="0" applyAlignment="0" applyProtection="0"/>
    <xf numFmtId="0" fontId="237" fillId="55" borderId="45" applyNumberFormat="0" applyFont="0" applyAlignment="0" applyProtection="0"/>
    <xf numFmtId="0" fontId="237" fillId="55" borderId="45" applyNumberFormat="0" applyFont="0" applyAlignment="0" applyProtection="0"/>
    <xf numFmtId="0" fontId="237" fillId="55" borderId="45" applyNumberFormat="0" applyFont="0" applyAlignment="0" applyProtection="0"/>
    <xf numFmtId="0" fontId="237" fillId="55" borderId="45" applyNumberFormat="0" applyFont="0" applyAlignment="0" applyProtection="0"/>
    <xf numFmtId="0" fontId="237" fillId="55" borderId="45" applyNumberFormat="0" applyFont="0" applyAlignment="0" applyProtection="0"/>
    <xf numFmtId="0" fontId="237" fillId="55" borderId="45" applyNumberFormat="0" applyFont="0" applyAlignment="0" applyProtection="0"/>
    <xf numFmtId="0" fontId="237" fillId="55" borderId="45" applyNumberFormat="0" applyFont="0" applyAlignment="0" applyProtection="0"/>
    <xf numFmtId="0" fontId="237" fillId="55" borderId="45" applyNumberFormat="0" applyFont="0" applyAlignment="0" applyProtection="0"/>
    <xf numFmtId="0" fontId="237" fillId="55" borderId="45" applyNumberFormat="0" applyFont="0" applyAlignment="0" applyProtection="0"/>
    <xf numFmtId="0" fontId="237" fillId="55" borderId="45" applyNumberFormat="0" applyFont="0" applyAlignment="0" applyProtection="0"/>
    <xf numFmtId="0" fontId="237" fillId="55" borderId="45" applyNumberFormat="0" applyFont="0" applyAlignment="0" applyProtection="0"/>
    <xf numFmtId="0" fontId="237" fillId="55" borderId="45" applyNumberFormat="0" applyFont="0" applyAlignment="0" applyProtection="0"/>
    <xf numFmtId="0" fontId="237" fillId="55" borderId="45" applyNumberFormat="0" applyFont="0" applyAlignment="0" applyProtection="0"/>
    <xf numFmtId="0" fontId="237" fillId="55" borderId="45" applyNumberFormat="0" applyFont="0" applyAlignment="0" applyProtection="0"/>
    <xf numFmtId="0" fontId="237" fillId="55" borderId="45" applyNumberFormat="0" applyFont="0" applyAlignment="0" applyProtection="0"/>
    <xf numFmtId="0" fontId="237" fillId="55" borderId="45" applyNumberFormat="0" applyFont="0" applyAlignment="0" applyProtection="0"/>
    <xf numFmtId="0" fontId="237" fillId="55" borderId="45" applyNumberFormat="0" applyFont="0" applyAlignment="0" applyProtection="0"/>
    <xf numFmtId="0" fontId="237" fillId="55" borderId="45" applyNumberFormat="0" applyFont="0" applyAlignment="0" applyProtection="0"/>
    <xf numFmtId="0" fontId="237" fillId="55" borderId="45" applyNumberFormat="0" applyFont="0" applyAlignment="0" applyProtection="0"/>
    <xf numFmtId="0" fontId="237" fillId="55" borderId="45" applyNumberFormat="0" applyFont="0" applyAlignment="0" applyProtection="0"/>
    <xf numFmtId="0" fontId="237" fillId="55" borderId="45" applyNumberFormat="0" applyFont="0" applyAlignment="0" applyProtection="0"/>
    <xf numFmtId="0" fontId="237" fillId="55" borderId="45" applyNumberFormat="0" applyFont="0" applyAlignment="0" applyProtection="0"/>
    <xf numFmtId="0" fontId="237" fillId="55" borderId="45" applyNumberFormat="0" applyFont="0" applyAlignment="0" applyProtection="0"/>
    <xf numFmtId="0" fontId="237" fillId="55" borderId="45" applyNumberFormat="0" applyFont="0" applyAlignment="0" applyProtection="0"/>
    <xf numFmtId="0" fontId="237" fillId="55" borderId="45" applyNumberFormat="0" applyFont="0" applyAlignment="0" applyProtection="0"/>
    <xf numFmtId="0" fontId="237" fillId="55" borderId="45" applyNumberFormat="0" applyFont="0" applyAlignment="0" applyProtection="0"/>
    <xf numFmtId="0" fontId="237" fillId="55" borderId="45" applyNumberFormat="0" applyFont="0" applyAlignment="0" applyProtection="0"/>
    <xf numFmtId="0" fontId="237" fillId="55" borderId="45" applyNumberFormat="0" applyFont="0" applyAlignment="0" applyProtection="0"/>
    <xf numFmtId="0" fontId="237" fillId="55" borderId="45" applyNumberFormat="0" applyFont="0" applyAlignment="0" applyProtection="0"/>
    <xf numFmtId="0" fontId="237" fillId="55" borderId="45" applyNumberFormat="0" applyFont="0" applyAlignment="0" applyProtection="0"/>
    <xf numFmtId="0" fontId="237" fillId="55" borderId="45" applyNumberFormat="0" applyFont="0" applyAlignment="0" applyProtection="0"/>
    <xf numFmtId="0" fontId="237" fillId="55" borderId="45" applyNumberFormat="0" applyFont="0" applyAlignment="0" applyProtection="0"/>
    <xf numFmtId="0" fontId="237" fillId="55" borderId="45" applyNumberFormat="0" applyFont="0" applyAlignment="0" applyProtection="0"/>
    <xf numFmtId="0" fontId="237" fillId="55" borderId="45" applyNumberFormat="0" applyFont="0" applyAlignment="0" applyProtection="0"/>
    <xf numFmtId="0" fontId="237" fillId="55" borderId="45" applyNumberFormat="0" applyFont="0" applyAlignment="0" applyProtection="0"/>
    <xf numFmtId="0" fontId="237" fillId="55" borderId="45" applyNumberFormat="0" applyFont="0" applyAlignment="0" applyProtection="0"/>
    <xf numFmtId="0" fontId="237" fillId="55" borderId="45" applyNumberFormat="0" applyFont="0" applyAlignment="0" applyProtection="0"/>
    <xf numFmtId="0" fontId="237" fillId="55" borderId="45" applyNumberFormat="0" applyFont="0" applyAlignment="0" applyProtection="0"/>
    <xf numFmtId="0" fontId="237" fillId="55" borderId="45" applyNumberFormat="0" applyFont="0" applyAlignment="0" applyProtection="0"/>
    <xf numFmtId="0" fontId="237" fillId="55" borderId="45" applyNumberFormat="0" applyFont="0" applyAlignment="0" applyProtection="0"/>
    <xf numFmtId="0" fontId="237" fillId="55" borderId="45" applyNumberFormat="0" applyFont="0" applyAlignment="0" applyProtection="0"/>
    <xf numFmtId="0" fontId="237" fillId="55" borderId="45" applyNumberFormat="0" applyFont="0" applyAlignment="0" applyProtection="0"/>
    <xf numFmtId="0" fontId="237" fillId="55" borderId="45" applyNumberFormat="0" applyFont="0" applyAlignment="0" applyProtection="0"/>
    <xf numFmtId="0" fontId="237" fillId="55" borderId="45" applyNumberFormat="0" applyFont="0" applyAlignment="0" applyProtection="0"/>
    <xf numFmtId="0" fontId="237" fillId="55" borderId="45" applyNumberFormat="0" applyFont="0" applyAlignment="0" applyProtection="0"/>
    <xf numFmtId="0" fontId="3" fillId="9" borderId="12" applyNumberFormat="0" applyFont="0" applyAlignment="0" applyProtection="0"/>
    <xf numFmtId="0" fontId="56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56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56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56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58" fillId="55" borderId="45" applyNumberFormat="0" applyFont="0" applyAlignment="0" applyProtection="0"/>
    <xf numFmtId="0" fontId="107" fillId="55" borderId="45" applyNumberFormat="0" applyFont="0" applyAlignment="0" applyProtection="0"/>
    <xf numFmtId="0" fontId="107" fillId="55" borderId="45" applyNumberFormat="0" applyFont="0" applyAlignment="0" applyProtection="0"/>
    <xf numFmtId="0" fontId="107" fillId="55" borderId="45" applyNumberFormat="0" applyFont="0" applyAlignment="0" applyProtection="0"/>
    <xf numFmtId="0" fontId="107" fillId="55" borderId="45" applyNumberFormat="0" applyFont="0" applyAlignment="0" applyProtection="0"/>
    <xf numFmtId="0" fontId="107" fillId="55" borderId="45" applyNumberFormat="0" applyFont="0" applyAlignment="0" applyProtection="0"/>
    <xf numFmtId="0" fontId="107" fillId="55" borderId="45" applyNumberFormat="0" applyFont="0" applyAlignment="0" applyProtection="0"/>
    <xf numFmtId="0" fontId="107" fillId="55" borderId="45" applyNumberFormat="0" applyFont="0" applyAlignment="0" applyProtection="0"/>
    <xf numFmtId="0" fontId="107" fillId="55" borderId="45" applyNumberFormat="0" applyFont="0" applyAlignment="0" applyProtection="0"/>
    <xf numFmtId="0" fontId="107" fillId="55" borderId="45" applyNumberFormat="0" applyFont="0" applyAlignment="0" applyProtection="0"/>
    <xf numFmtId="0" fontId="107" fillId="55" borderId="45" applyNumberFormat="0" applyFont="0" applyAlignment="0" applyProtection="0"/>
    <xf numFmtId="0" fontId="107" fillId="55" borderId="45" applyNumberFormat="0" applyFont="0" applyAlignment="0" applyProtection="0"/>
    <xf numFmtId="0" fontId="107" fillId="55" borderId="45" applyNumberFormat="0" applyFont="0" applyAlignment="0" applyProtection="0"/>
    <xf numFmtId="0" fontId="107" fillId="55" borderId="45" applyNumberFormat="0" applyFont="0" applyAlignment="0" applyProtection="0"/>
    <xf numFmtId="0" fontId="107" fillId="55" borderId="45" applyNumberFormat="0" applyFont="0" applyAlignment="0" applyProtection="0"/>
    <xf numFmtId="0" fontId="107" fillId="55" borderId="45" applyNumberFormat="0" applyFont="0" applyAlignment="0" applyProtection="0"/>
    <xf numFmtId="0" fontId="107" fillId="55" borderId="45" applyNumberFormat="0" applyFont="0" applyAlignment="0" applyProtection="0"/>
    <xf numFmtId="0" fontId="107" fillId="55" borderId="45" applyNumberFormat="0" applyFont="0" applyAlignment="0" applyProtection="0"/>
    <xf numFmtId="0" fontId="107" fillId="55" borderId="45" applyNumberFormat="0" applyFont="0" applyAlignment="0" applyProtection="0"/>
    <xf numFmtId="0" fontId="107" fillId="55" borderId="45" applyNumberFormat="0" applyFont="0" applyAlignment="0" applyProtection="0"/>
    <xf numFmtId="0" fontId="107" fillId="55" borderId="45" applyNumberFormat="0" applyFont="0" applyAlignment="0" applyProtection="0"/>
    <xf numFmtId="0" fontId="107" fillId="55" borderId="45" applyNumberFormat="0" applyFont="0" applyAlignment="0" applyProtection="0"/>
    <xf numFmtId="0" fontId="107" fillId="55" borderId="45" applyNumberFormat="0" applyFont="0" applyAlignment="0" applyProtection="0"/>
    <xf numFmtId="0" fontId="107" fillId="55" borderId="45" applyNumberFormat="0" applyFont="0" applyAlignment="0" applyProtection="0"/>
    <xf numFmtId="0" fontId="107" fillId="55" borderId="45" applyNumberFormat="0" applyFont="0" applyAlignment="0" applyProtection="0"/>
    <xf numFmtId="0" fontId="107" fillId="55" borderId="45" applyNumberFormat="0" applyFont="0" applyAlignment="0" applyProtection="0"/>
    <xf numFmtId="0" fontId="107" fillId="55" borderId="45" applyNumberFormat="0" applyFont="0" applyAlignment="0" applyProtection="0"/>
    <xf numFmtId="0" fontId="107" fillId="55" borderId="45" applyNumberFormat="0" applyFont="0" applyAlignment="0" applyProtection="0"/>
    <xf numFmtId="0" fontId="107" fillId="55" borderId="45" applyNumberFormat="0" applyFont="0" applyAlignment="0" applyProtection="0"/>
    <xf numFmtId="0" fontId="107" fillId="55" borderId="45" applyNumberFormat="0" applyFont="0" applyAlignment="0" applyProtection="0"/>
    <xf numFmtId="0" fontId="107" fillId="55" borderId="45" applyNumberFormat="0" applyFont="0" applyAlignment="0" applyProtection="0"/>
    <xf numFmtId="0" fontId="107" fillId="55" borderId="45" applyNumberFormat="0" applyFont="0" applyAlignment="0" applyProtection="0"/>
    <xf numFmtId="0" fontId="107" fillId="55" borderId="45" applyNumberFormat="0" applyFont="0" applyAlignment="0" applyProtection="0"/>
    <xf numFmtId="0" fontId="107" fillId="55" borderId="45" applyNumberFormat="0" applyFont="0" applyAlignment="0" applyProtection="0"/>
    <xf numFmtId="0" fontId="107" fillId="55" borderId="45" applyNumberFormat="0" applyFont="0" applyAlignment="0" applyProtection="0"/>
    <xf numFmtId="0" fontId="107" fillId="55" borderId="45" applyNumberFormat="0" applyFont="0" applyAlignment="0" applyProtection="0"/>
    <xf numFmtId="0" fontId="107" fillId="55" borderId="45" applyNumberFormat="0" applyFont="0" applyAlignment="0" applyProtection="0"/>
    <xf numFmtId="0" fontId="107" fillId="55" borderId="45" applyNumberFormat="0" applyFont="0" applyAlignment="0" applyProtection="0"/>
    <xf numFmtId="0" fontId="107" fillId="55" borderId="45" applyNumberFormat="0" applyFont="0" applyAlignment="0" applyProtection="0"/>
    <xf numFmtId="0" fontId="107" fillId="55" borderId="45" applyNumberFormat="0" applyFont="0" applyAlignment="0" applyProtection="0"/>
    <xf numFmtId="0" fontId="107" fillId="55" borderId="45" applyNumberFormat="0" applyFont="0" applyAlignment="0" applyProtection="0"/>
    <xf numFmtId="0" fontId="107" fillId="55" borderId="45" applyNumberFormat="0" applyFont="0" applyAlignment="0" applyProtection="0"/>
    <xf numFmtId="0" fontId="107" fillId="55" borderId="45" applyNumberFormat="0" applyFont="0" applyAlignment="0" applyProtection="0"/>
    <xf numFmtId="0" fontId="107" fillId="55" borderId="45" applyNumberFormat="0" applyFont="0" applyAlignment="0" applyProtection="0"/>
    <xf numFmtId="0" fontId="107" fillId="55" borderId="45" applyNumberFormat="0" applyFont="0" applyAlignment="0" applyProtection="0"/>
    <xf numFmtId="0" fontId="107" fillId="55" borderId="45" applyNumberFormat="0" applyFont="0" applyAlignment="0" applyProtection="0"/>
    <xf numFmtId="0" fontId="107" fillId="55" borderId="45" applyNumberFormat="0" applyFont="0" applyAlignment="0" applyProtection="0"/>
    <xf numFmtId="0" fontId="107" fillId="55" borderId="45" applyNumberFormat="0" applyFont="0" applyAlignment="0" applyProtection="0"/>
    <xf numFmtId="0" fontId="107" fillId="55" borderId="45" applyNumberFormat="0" applyFont="0" applyAlignment="0" applyProtection="0"/>
    <xf numFmtId="0" fontId="107" fillId="55" borderId="45" applyNumberFormat="0" applyFont="0" applyAlignment="0" applyProtection="0"/>
    <xf numFmtId="0" fontId="107" fillId="55" borderId="45" applyNumberFormat="0" applyFont="0" applyAlignment="0" applyProtection="0"/>
    <xf numFmtId="0" fontId="107" fillId="55" borderId="45" applyNumberFormat="0" applyFont="0" applyAlignment="0" applyProtection="0"/>
    <xf numFmtId="0" fontId="107" fillId="55" borderId="45" applyNumberFormat="0" applyFont="0" applyAlignment="0" applyProtection="0"/>
    <xf numFmtId="0" fontId="107" fillId="55" borderId="45" applyNumberFormat="0" applyFont="0" applyAlignment="0" applyProtection="0"/>
    <xf numFmtId="0" fontId="107" fillId="55" borderId="45" applyNumberFormat="0" applyFont="0" applyAlignment="0" applyProtection="0"/>
    <xf numFmtId="0" fontId="107" fillId="55" borderId="45" applyNumberFormat="0" applyFont="0" applyAlignment="0" applyProtection="0"/>
    <xf numFmtId="0" fontId="107" fillId="55" borderId="45" applyNumberFormat="0" applyFont="0" applyAlignment="0" applyProtection="0"/>
    <xf numFmtId="0" fontId="107" fillId="55" borderId="45" applyNumberFormat="0" applyFont="0" applyAlignment="0" applyProtection="0"/>
    <xf numFmtId="0" fontId="107" fillId="55" borderId="45" applyNumberFormat="0" applyFont="0" applyAlignment="0" applyProtection="0"/>
    <xf numFmtId="0" fontId="107" fillId="55" borderId="45" applyNumberFormat="0" applyFont="0" applyAlignment="0" applyProtection="0"/>
    <xf numFmtId="0" fontId="107" fillId="55" borderId="45" applyNumberFormat="0" applyFont="0" applyAlignment="0" applyProtection="0"/>
    <xf numFmtId="0" fontId="107" fillId="55" borderId="45" applyNumberFormat="0" applyFont="0" applyAlignment="0" applyProtection="0"/>
    <xf numFmtId="0" fontId="107" fillId="55" borderId="45" applyNumberFormat="0" applyFont="0" applyAlignment="0" applyProtection="0"/>
    <xf numFmtId="0" fontId="107" fillId="55" borderId="45" applyNumberFormat="0" applyFont="0" applyAlignment="0" applyProtection="0"/>
    <xf numFmtId="0" fontId="107" fillId="55" borderId="45" applyNumberFormat="0" applyFont="0" applyAlignment="0" applyProtection="0"/>
    <xf numFmtId="0" fontId="107" fillId="55" borderId="45" applyNumberFormat="0" applyFont="0" applyAlignment="0" applyProtection="0"/>
    <xf numFmtId="0" fontId="107" fillId="55" borderId="45" applyNumberFormat="0" applyFont="0" applyAlignment="0" applyProtection="0"/>
    <xf numFmtId="0" fontId="107" fillId="55" borderId="45" applyNumberFormat="0" applyFont="0" applyAlignment="0" applyProtection="0"/>
    <xf numFmtId="0" fontId="107" fillId="55" borderId="45" applyNumberFormat="0" applyFont="0" applyAlignment="0" applyProtection="0"/>
    <xf numFmtId="0" fontId="107" fillId="55" borderId="45" applyNumberFormat="0" applyFont="0" applyAlignment="0" applyProtection="0"/>
    <xf numFmtId="0" fontId="107" fillId="55" borderId="45" applyNumberFormat="0" applyFont="0" applyAlignment="0" applyProtection="0"/>
    <xf numFmtId="0" fontId="107" fillId="55" borderId="45" applyNumberFormat="0" applyFont="0" applyAlignment="0" applyProtection="0"/>
    <xf numFmtId="0" fontId="107" fillId="55" borderId="45" applyNumberFormat="0" applyFont="0" applyAlignment="0" applyProtection="0"/>
    <xf numFmtId="0" fontId="107" fillId="55" borderId="45" applyNumberFormat="0" applyFont="0" applyAlignment="0" applyProtection="0"/>
    <xf numFmtId="0" fontId="107" fillId="55" borderId="45" applyNumberFormat="0" applyFont="0" applyAlignment="0" applyProtection="0"/>
    <xf numFmtId="0" fontId="107" fillId="55" borderId="45" applyNumberFormat="0" applyFont="0" applyAlignment="0" applyProtection="0"/>
    <xf numFmtId="0" fontId="107" fillId="55" borderId="45" applyNumberFormat="0" applyFont="0" applyAlignment="0" applyProtection="0"/>
    <xf numFmtId="0" fontId="107" fillId="55" borderId="45" applyNumberFormat="0" applyFont="0" applyAlignment="0" applyProtection="0"/>
    <xf numFmtId="0" fontId="107" fillId="55" borderId="45" applyNumberFormat="0" applyFont="0" applyAlignment="0" applyProtection="0"/>
    <xf numFmtId="0" fontId="107" fillId="55" borderId="45" applyNumberFormat="0" applyFont="0" applyAlignment="0" applyProtection="0"/>
    <xf numFmtId="0" fontId="107" fillId="55" borderId="45" applyNumberFormat="0" applyFont="0" applyAlignment="0" applyProtection="0"/>
    <xf numFmtId="0" fontId="107" fillId="55" borderId="45" applyNumberFormat="0" applyFont="0" applyAlignment="0" applyProtection="0"/>
    <xf numFmtId="0" fontId="107" fillId="55" borderId="45" applyNumberFormat="0" applyFont="0" applyAlignment="0" applyProtection="0"/>
    <xf numFmtId="0" fontId="107" fillId="55" borderId="45" applyNumberFormat="0" applyFont="0" applyAlignment="0" applyProtection="0"/>
    <xf numFmtId="0" fontId="107" fillId="55" borderId="45" applyNumberFormat="0" applyFont="0" applyAlignment="0" applyProtection="0"/>
    <xf numFmtId="0" fontId="107" fillId="55" borderId="45" applyNumberFormat="0" applyFont="0" applyAlignment="0" applyProtection="0"/>
    <xf numFmtId="0" fontId="107" fillId="55" borderId="45" applyNumberFormat="0" applyFont="0" applyAlignment="0" applyProtection="0"/>
    <xf numFmtId="0" fontId="107" fillId="55" borderId="45" applyNumberFormat="0" applyFont="0" applyAlignment="0" applyProtection="0"/>
    <xf numFmtId="0" fontId="107" fillId="55" borderId="45" applyNumberFormat="0" applyFont="0" applyAlignment="0" applyProtection="0"/>
    <xf numFmtId="0" fontId="107" fillId="55" borderId="45" applyNumberFormat="0" applyFont="0" applyAlignment="0" applyProtection="0"/>
    <xf numFmtId="0" fontId="107" fillId="55" borderId="45" applyNumberFormat="0" applyFont="0" applyAlignment="0" applyProtection="0"/>
    <xf numFmtId="0" fontId="107" fillId="55" borderId="45" applyNumberFormat="0" applyFont="0" applyAlignment="0" applyProtection="0"/>
    <xf numFmtId="0" fontId="107" fillId="55" borderId="45" applyNumberFormat="0" applyFont="0" applyAlignment="0" applyProtection="0"/>
    <xf numFmtId="0" fontId="107" fillId="55" borderId="45" applyNumberFormat="0" applyFont="0" applyAlignment="0" applyProtection="0"/>
    <xf numFmtId="0" fontId="107" fillId="55" borderId="45" applyNumberFormat="0" applyFont="0" applyAlignment="0" applyProtection="0"/>
    <xf numFmtId="0" fontId="107" fillId="55" borderId="45" applyNumberFormat="0" applyFont="0" applyAlignment="0" applyProtection="0"/>
    <xf numFmtId="0" fontId="107" fillId="55" borderId="45" applyNumberFormat="0" applyFont="0" applyAlignment="0" applyProtection="0"/>
    <xf numFmtId="0" fontId="107" fillId="55" borderId="45" applyNumberFormat="0" applyFont="0" applyAlignment="0" applyProtection="0"/>
    <xf numFmtId="0" fontId="107" fillId="55" borderId="45" applyNumberFormat="0" applyFont="0" applyAlignment="0" applyProtection="0"/>
    <xf numFmtId="0" fontId="107" fillId="55" borderId="45" applyNumberFormat="0" applyFont="0" applyAlignment="0" applyProtection="0"/>
    <xf numFmtId="0" fontId="107" fillId="55" borderId="45" applyNumberFormat="0" applyFont="0" applyAlignment="0" applyProtection="0"/>
    <xf numFmtId="0" fontId="107" fillId="55" borderId="45" applyNumberFormat="0" applyFont="0" applyAlignment="0" applyProtection="0"/>
    <xf numFmtId="0" fontId="107" fillId="55" borderId="45" applyNumberFormat="0" applyFont="0" applyAlignment="0" applyProtection="0"/>
    <xf numFmtId="0" fontId="107" fillId="55" borderId="45" applyNumberFormat="0" applyFont="0" applyAlignment="0" applyProtection="0"/>
    <xf numFmtId="0" fontId="107" fillId="55" borderId="45" applyNumberFormat="0" applyFont="0" applyAlignment="0" applyProtection="0"/>
    <xf numFmtId="0" fontId="107" fillId="55" borderId="45" applyNumberFormat="0" applyFont="0" applyAlignment="0" applyProtection="0"/>
    <xf numFmtId="0" fontId="107" fillId="55" borderId="45" applyNumberFormat="0" applyFont="0" applyAlignment="0" applyProtection="0"/>
    <xf numFmtId="0" fontId="107" fillId="55" borderId="45" applyNumberFormat="0" applyFont="0" applyAlignment="0" applyProtection="0"/>
    <xf numFmtId="0" fontId="107" fillId="55" borderId="45" applyNumberFormat="0" applyFont="0" applyAlignment="0" applyProtection="0"/>
    <xf numFmtId="0" fontId="107" fillId="55" borderId="45" applyNumberFormat="0" applyFont="0" applyAlignment="0" applyProtection="0"/>
    <xf numFmtId="0" fontId="107" fillId="55" borderId="45" applyNumberFormat="0" applyFont="0" applyAlignment="0" applyProtection="0"/>
    <xf numFmtId="0" fontId="107" fillId="55" borderId="45" applyNumberFormat="0" applyFont="0" applyAlignment="0" applyProtection="0"/>
    <xf numFmtId="0" fontId="107" fillId="55" borderId="45" applyNumberFormat="0" applyFont="0" applyAlignment="0" applyProtection="0"/>
    <xf numFmtId="0" fontId="107" fillId="55" borderId="45" applyNumberFormat="0" applyFont="0" applyAlignment="0" applyProtection="0"/>
    <xf numFmtId="0" fontId="107" fillId="55" borderId="45" applyNumberFormat="0" applyFont="0" applyAlignment="0" applyProtection="0"/>
    <xf numFmtId="0" fontId="107" fillId="55" borderId="45" applyNumberFormat="0" applyFont="0" applyAlignment="0" applyProtection="0"/>
    <xf numFmtId="0" fontId="107" fillId="55" borderId="45" applyNumberFormat="0" applyFont="0" applyAlignment="0" applyProtection="0"/>
    <xf numFmtId="0" fontId="107" fillId="55" borderId="45" applyNumberFormat="0" applyFont="0" applyAlignment="0" applyProtection="0"/>
    <xf numFmtId="0" fontId="107" fillId="55" borderId="45" applyNumberFormat="0" applyFont="0" applyAlignment="0" applyProtection="0"/>
    <xf numFmtId="0" fontId="107" fillId="55" borderId="45" applyNumberFormat="0" applyFont="0" applyAlignment="0" applyProtection="0"/>
    <xf numFmtId="0" fontId="107" fillId="55" borderId="45" applyNumberFormat="0" applyFont="0" applyAlignment="0" applyProtection="0"/>
    <xf numFmtId="0" fontId="107" fillId="55" borderId="45" applyNumberFormat="0" applyFont="0" applyAlignment="0" applyProtection="0"/>
    <xf numFmtId="0" fontId="107" fillId="55" borderId="45" applyNumberFormat="0" applyFont="0" applyAlignment="0" applyProtection="0"/>
    <xf numFmtId="0" fontId="107" fillId="55" borderId="45" applyNumberFormat="0" applyFont="0" applyAlignment="0" applyProtection="0"/>
    <xf numFmtId="0" fontId="107" fillId="55" borderId="45" applyNumberFormat="0" applyFont="0" applyAlignment="0" applyProtection="0"/>
    <xf numFmtId="0" fontId="107" fillId="55" borderId="45" applyNumberFormat="0" applyFont="0" applyAlignment="0" applyProtection="0"/>
    <xf numFmtId="0" fontId="107" fillId="55" borderId="45" applyNumberFormat="0" applyFont="0" applyAlignment="0" applyProtection="0"/>
    <xf numFmtId="0" fontId="107" fillId="55" borderId="45" applyNumberFormat="0" applyFont="0" applyAlignment="0" applyProtection="0"/>
    <xf numFmtId="0" fontId="107" fillId="55" borderId="45" applyNumberFormat="0" applyFont="0" applyAlignment="0" applyProtection="0"/>
    <xf numFmtId="0" fontId="107" fillId="55" borderId="45" applyNumberFormat="0" applyFont="0" applyAlignment="0" applyProtection="0"/>
    <xf numFmtId="0" fontId="107" fillId="55" borderId="45" applyNumberFormat="0" applyFont="0" applyAlignment="0" applyProtection="0"/>
    <xf numFmtId="0" fontId="107" fillId="55" borderId="45" applyNumberFormat="0" applyFont="0" applyAlignment="0" applyProtection="0"/>
    <xf numFmtId="0" fontId="107" fillId="55" borderId="45" applyNumberFormat="0" applyFont="0" applyAlignment="0" applyProtection="0"/>
    <xf numFmtId="0" fontId="107" fillId="55" borderId="45" applyNumberFormat="0" applyFont="0" applyAlignment="0" applyProtection="0"/>
    <xf numFmtId="0" fontId="107" fillId="55" borderId="45" applyNumberFormat="0" applyFont="0" applyAlignment="0" applyProtection="0"/>
    <xf numFmtId="0" fontId="107" fillId="55" borderId="45" applyNumberFormat="0" applyFont="0" applyAlignment="0" applyProtection="0"/>
    <xf numFmtId="0" fontId="107" fillId="55" borderId="45" applyNumberFormat="0" applyFont="0" applyAlignment="0" applyProtection="0"/>
    <xf numFmtId="0" fontId="107" fillId="55" borderId="45" applyNumberFormat="0" applyFont="0" applyAlignment="0" applyProtection="0"/>
    <xf numFmtId="0" fontId="107" fillId="55" borderId="45" applyNumberFormat="0" applyFont="0" applyAlignment="0" applyProtection="0"/>
    <xf numFmtId="0" fontId="107" fillId="55" borderId="45" applyNumberFormat="0" applyFont="0" applyAlignment="0" applyProtection="0"/>
    <xf numFmtId="0" fontId="107" fillId="55" borderId="45" applyNumberFormat="0" applyFont="0" applyAlignment="0" applyProtection="0"/>
    <xf numFmtId="0" fontId="107" fillId="55" borderId="45" applyNumberFormat="0" applyFont="0" applyAlignment="0" applyProtection="0"/>
    <xf numFmtId="0" fontId="107" fillId="55" borderId="45" applyNumberFormat="0" applyFont="0" applyAlignment="0" applyProtection="0"/>
    <xf numFmtId="0" fontId="107" fillId="55" borderId="45" applyNumberFormat="0" applyFont="0" applyAlignment="0" applyProtection="0"/>
    <xf numFmtId="0" fontId="107" fillId="55" borderId="45" applyNumberFormat="0" applyFont="0" applyAlignment="0" applyProtection="0"/>
    <xf numFmtId="0" fontId="107" fillId="55" borderId="45" applyNumberFormat="0" applyFont="0" applyAlignment="0" applyProtection="0"/>
    <xf numFmtId="0" fontId="107" fillId="55" borderId="45" applyNumberFormat="0" applyFont="0" applyAlignment="0" applyProtection="0"/>
    <xf numFmtId="0" fontId="107" fillId="55" borderId="45" applyNumberFormat="0" applyFont="0" applyAlignment="0" applyProtection="0"/>
    <xf numFmtId="0" fontId="107" fillId="55" borderId="45" applyNumberFormat="0" applyFont="0" applyAlignment="0" applyProtection="0"/>
    <xf numFmtId="0" fontId="107" fillId="55" borderId="45" applyNumberFormat="0" applyFont="0" applyAlignment="0" applyProtection="0"/>
    <xf numFmtId="0" fontId="107" fillId="55" borderId="45" applyNumberFormat="0" applyFont="0" applyAlignment="0" applyProtection="0"/>
    <xf numFmtId="0" fontId="107" fillId="55" borderId="45" applyNumberFormat="0" applyFont="0" applyAlignment="0" applyProtection="0"/>
    <xf numFmtId="0" fontId="107" fillId="55" borderId="45" applyNumberFormat="0" applyFont="0" applyAlignment="0" applyProtection="0"/>
    <xf numFmtId="0" fontId="107" fillId="55" borderId="45" applyNumberFormat="0" applyFont="0" applyAlignment="0" applyProtection="0"/>
    <xf numFmtId="0" fontId="107" fillId="55" borderId="45" applyNumberFormat="0" applyFont="0" applyAlignment="0" applyProtection="0"/>
    <xf numFmtId="0" fontId="107" fillId="55" borderId="45" applyNumberFormat="0" applyFont="0" applyAlignment="0" applyProtection="0"/>
    <xf numFmtId="0" fontId="107" fillId="55" borderId="45" applyNumberFormat="0" applyFont="0" applyAlignment="0" applyProtection="0"/>
    <xf numFmtId="0" fontId="107" fillId="55" borderId="45" applyNumberFormat="0" applyFont="0" applyAlignment="0" applyProtection="0"/>
    <xf numFmtId="0" fontId="107" fillId="55" borderId="45" applyNumberFormat="0" applyFont="0" applyAlignment="0" applyProtection="0"/>
    <xf numFmtId="0" fontId="107" fillId="55" borderId="45" applyNumberFormat="0" applyFont="0" applyAlignment="0" applyProtection="0"/>
    <xf numFmtId="0" fontId="107" fillId="55" borderId="45" applyNumberFormat="0" applyFont="0" applyAlignment="0" applyProtection="0"/>
    <xf numFmtId="0" fontId="107" fillId="55" borderId="45" applyNumberFormat="0" applyFont="0" applyAlignment="0" applyProtection="0"/>
    <xf numFmtId="0" fontId="107" fillId="55" borderId="45" applyNumberFormat="0" applyFont="0" applyAlignment="0" applyProtection="0"/>
    <xf numFmtId="0" fontId="107" fillId="55" borderId="45" applyNumberFormat="0" applyFont="0" applyAlignment="0" applyProtection="0"/>
    <xf numFmtId="0" fontId="107" fillId="55" borderId="45" applyNumberFormat="0" applyFont="0" applyAlignment="0" applyProtection="0"/>
    <xf numFmtId="0" fontId="107" fillId="55" borderId="45" applyNumberFormat="0" applyFont="0" applyAlignment="0" applyProtection="0"/>
    <xf numFmtId="0" fontId="107" fillId="55" borderId="45" applyNumberFormat="0" applyFont="0" applyAlignment="0" applyProtection="0"/>
    <xf numFmtId="0" fontId="107" fillId="55" borderId="45" applyNumberFormat="0" applyFont="0" applyAlignment="0" applyProtection="0"/>
    <xf numFmtId="0" fontId="107" fillId="55" borderId="45" applyNumberFormat="0" applyFont="0" applyAlignment="0" applyProtection="0"/>
    <xf numFmtId="0" fontId="107" fillId="55" borderId="45" applyNumberFormat="0" applyFont="0" applyAlignment="0" applyProtection="0"/>
    <xf numFmtId="0" fontId="107" fillId="55" borderId="45" applyNumberFormat="0" applyFont="0" applyAlignment="0" applyProtection="0"/>
    <xf numFmtId="0" fontId="107" fillId="55" borderId="45" applyNumberFormat="0" applyFont="0" applyAlignment="0" applyProtection="0"/>
    <xf numFmtId="0" fontId="107" fillId="55" borderId="45" applyNumberFormat="0" applyFont="0" applyAlignment="0" applyProtection="0"/>
    <xf numFmtId="0" fontId="107" fillId="55" borderId="45" applyNumberFormat="0" applyFont="0" applyAlignment="0" applyProtection="0"/>
    <xf numFmtId="0" fontId="107" fillId="55" borderId="45" applyNumberFormat="0" applyFont="0" applyAlignment="0" applyProtection="0"/>
    <xf numFmtId="0" fontId="107" fillId="55" borderId="45" applyNumberFormat="0" applyFont="0" applyAlignment="0" applyProtection="0"/>
    <xf numFmtId="0" fontId="107" fillId="55" borderId="45" applyNumberFormat="0" applyFont="0" applyAlignment="0" applyProtection="0"/>
    <xf numFmtId="0" fontId="107" fillId="55" borderId="45" applyNumberFormat="0" applyFont="0" applyAlignment="0" applyProtection="0"/>
    <xf numFmtId="0" fontId="107" fillId="55" borderId="45" applyNumberFormat="0" applyFont="0" applyAlignment="0" applyProtection="0"/>
    <xf numFmtId="0" fontId="107" fillId="55" borderId="45" applyNumberFormat="0" applyFont="0" applyAlignment="0" applyProtection="0"/>
    <xf numFmtId="0" fontId="107" fillId="55" borderId="45" applyNumberFormat="0" applyFont="0" applyAlignment="0" applyProtection="0"/>
    <xf numFmtId="0" fontId="107" fillId="55" borderId="45" applyNumberFormat="0" applyFont="0" applyAlignment="0" applyProtection="0"/>
    <xf numFmtId="0" fontId="107" fillId="55" borderId="45" applyNumberFormat="0" applyFont="0" applyAlignment="0" applyProtection="0"/>
    <xf numFmtId="0" fontId="107" fillId="55" borderId="45" applyNumberFormat="0" applyFont="0" applyAlignment="0" applyProtection="0"/>
    <xf numFmtId="0" fontId="107" fillId="55" borderId="45" applyNumberFormat="0" applyFont="0" applyAlignment="0" applyProtection="0"/>
    <xf numFmtId="0" fontId="107" fillId="55" borderId="45" applyNumberFormat="0" applyFont="0" applyAlignment="0" applyProtection="0"/>
    <xf numFmtId="0" fontId="107" fillId="55" borderId="45" applyNumberFormat="0" applyFont="0" applyAlignment="0" applyProtection="0"/>
    <xf numFmtId="0" fontId="107" fillId="55" borderId="45" applyNumberFormat="0" applyFont="0" applyAlignment="0" applyProtection="0"/>
    <xf numFmtId="0" fontId="107" fillId="55" borderId="45" applyNumberFormat="0" applyFont="0" applyAlignment="0" applyProtection="0"/>
    <xf numFmtId="0" fontId="107" fillId="55" borderId="45" applyNumberFormat="0" applyFont="0" applyAlignment="0" applyProtection="0"/>
    <xf numFmtId="0" fontId="107" fillId="55" borderId="45" applyNumberFormat="0" applyFont="0" applyAlignment="0" applyProtection="0"/>
    <xf numFmtId="0" fontId="107" fillId="55" borderId="45" applyNumberFormat="0" applyFont="0" applyAlignment="0" applyProtection="0"/>
    <xf numFmtId="0" fontId="107" fillId="55" borderId="45" applyNumberFormat="0" applyFont="0" applyAlignment="0" applyProtection="0"/>
    <xf numFmtId="0" fontId="107" fillId="55" borderId="45" applyNumberFormat="0" applyFont="0" applyAlignment="0" applyProtection="0"/>
    <xf numFmtId="0" fontId="107" fillId="55" borderId="45" applyNumberFormat="0" applyFont="0" applyAlignment="0" applyProtection="0"/>
    <xf numFmtId="0" fontId="107" fillId="55" borderId="45" applyNumberFormat="0" applyFont="0" applyAlignment="0" applyProtection="0"/>
    <xf numFmtId="0" fontId="107" fillId="55" borderId="45" applyNumberFormat="0" applyFont="0" applyAlignment="0" applyProtection="0"/>
    <xf numFmtId="0" fontId="107" fillId="55" borderId="45" applyNumberFormat="0" applyFont="0" applyAlignment="0" applyProtection="0"/>
    <xf numFmtId="0" fontId="107" fillId="55" borderId="45" applyNumberFormat="0" applyFont="0" applyAlignment="0" applyProtection="0"/>
    <xf numFmtId="0" fontId="107" fillId="55" borderId="45" applyNumberFormat="0" applyFont="0" applyAlignment="0" applyProtection="0"/>
    <xf numFmtId="0" fontId="107" fillId="55" borderId="45" applyNumberFormat="0" applyFont="0" applyAlignment="0" applyProtection="0"/>
    <xf numFmtId="0" fontId="107" fillId="55" borderId="45" applyNumberFormat="0" applyFont="0" applyAlignment="0" applyProtection="0"/>
    <xf numFmtId="0" fontId="107" fillId="55" borderId="45" applyNumberFormat="0" applyFont="0" applyAlignment="0" applyProtection="0"/>
    <xf numFmtId="0" fontId="107" fillId="55" borderId="45" applyNumberFormat="0" applyFont="0" applyAlignment="0" applyProtection="0"/>
    <xf numFmtId="0" fontId="107" fillId="55" borderId="45" applyNumberFormat="0" applyFont="0" applyAlignment="0" applyProtection="0"/>
    <xf numFmtId="0" fontId="107" fillId="55" borderId="45" applyNumberFormat="0" applyFont="0" applyAlignment="0" applyProtection="0"/>
    <xf numFmtId="0" fontId="107" fillId="55" borderId="45" applyNumberFormat="0" applyFont="0" applyAlignment="0" applyProtection="0"/>
    <xf numFmtId="0" fontId="107" fillId="55" borderId="45" applyNumberFormat="0" applyFont="0" applyAlignment="0" applyProtection="0"/>
    <xf numFmtId="0" fontId="107" fillId="55" borderId="45" applyNumberFormat="0" applyFont="0" applyAlignment="0" applyProtection="0"/>
    <xf numFmtId="0" fontId="107" fillId="55" borderId="45" applyNumberFormat="0" applyFont="0" applyAlignment="0" applyProtection="0"/>
    <xf numFmtId="0" fontId="107" fillId="55" borderId="45" applyNumberFormat="0" applyFont="0" applyAlignment="0" applyProtection="0"/>
    <xf numFmtId="0" fontId="107" fillId="55" borderId="45" applyNumberFormat="0" applyFont="0" applyAlignment="0" applyProtection="0"/>
    <xf numFmtId="0" fontId="30" fillId="9" borderId="12" applyNumberFormat="0" applyFont="0" applyAlignment="0" applyProtection="0"/>
    <xf numFmtId="0" fontId="58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56" fillId="9" borderId="12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56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3" fillId="9" borderId="12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3" fillId="9" borderId="12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3" fillId="9" borderId="12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3" fillId="9" borderId="12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3" fillId="9" borderId="12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58" fillId="55" borderId="45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56" fillId="9" borderId="12" applyNumberFormat="0" applyFont="0" applyAlignment="0" applyProtection="0"/>
    <xf numFmtId="0" fontId="56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3" fillId="9" borderId="12" applyNumberFormat="0" applyFont="0" applyAlignment="0" applyProtection="0"/>
    <xf numFmtId="0" fontId="56" fillId="9" borderId="12" applyNumberFormat="0" applyFont="0" applyAlignment="0" applyProtection="0"/>
    <xf numFmtId="0" fontId="58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56" fillId="9" borderId="12" applyNumberFormat="0" applyFont="0" applyAlignment="0" applyProtection="0"/>
    <xf numFmtId="0" fontId="56" fillId="9" borderId="12" applyNumberFormat="0" applyFont="0" applyAlignment="0" applyProtection="0"/>
    <xf numFmtId="0" fontId="56" fillId="9" borderId="12" applyNumberFormat="0" applyFont="0" applyAlignment="0" applyProtection="0"/>
    <xf numFmtId="0" fontId="56" fillId="9" borderId="12" applyNumberFormat="0" applyFont="0" applyAlignment="0" applyProtection="0"/>
    <xf numFmtId="0" fontId="56" fillId="9" borderId="12" applyNumberFormat="0" applyFont="0" applyAlignment="0" applyProtection="0"/>
    <xf numFmtId="0" fontId="58" fillId="55" borderId="45" applyNumberFormat="0" applyFont="0" applyAlignment="0" applyProtection="0"/>
    <xf numFmtId="0" fontId="3" fillId="9" borderId="12" applyNumberFormat="0" applyFont="0" applyAlignment="0" applyProtection="0"/>
    <xf numFmtId="0" fontId="56" fillId="9" borderId="12" applyNumberFormat="0" applyFont="0" applyAlignment="0" applyProtection="0"/>
    <xf numFmtId="0" fontId="58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56" fillId="9" borderId="12" applyNumberFormat="0" applyFont="0" applyAlignment="0" applyProtection="0"/>
    <xf numFmtId="0" fontId="56" fillId="9" borderId="12" applyNumberFormat="0" applyFont="0" applyAlignment="0" applyProtection="0"/>
    <xf numFmtId="0" fontId="56" fillId="9" borderId="12" applyNumberFormat="0" applyFont="0" applyAlignment="0" applyProtection="0"/>
    <xf numFmtId="0" fontId="56" fillId="9" borderId="12" applyNumberFormat="0" applyFont="0" applyAlignment="0" applyProtection="0"/>
    <xf numFmtId="0" fontId="56" fillId="9" borderId="12" applyNumberFormat="0" applyFont="0" applyAlignment="0" applyProtection="0"/>
    <xf numFmtId="0" fontId="58" fillId="55" borderId="45" applyNumberFormat="0" applyFont="0" applyAlignment="0" applyProtection="0"/>
    <xf numFmtId="0" fontId="3" fillId="9" borderId="12" applyNumberFormat="0" applyFont="0" applyAlignment="0" applyProtection="0"/>
    <xf numFmtId="0" fontId="56" fillId="9" borderId="12" applyNumberFormat="0" applyFont="0" applyAlignment="0" applyProtection="0"/>
    <xf numFmtId="0" fontId="58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58" fillId="55" borderId="45" applyNumberFormat="0" applyFont="0" applyAlignment="0" applyProtection="0"/>
    <xf numFmtId="0" fontId="56" fillId="9" borderId="12" applyNumberFormat="0" applyFont="0" applyAlignment="0" applyProtection="0"/>
    <xf numFmtId="0" fontId="3" fillId="9" borderId="12" applyNumberFormat="0" applyFont="0" applyAlignment="0" applyProtection="0"/>
    <xf numFmtId="0" fontId="58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58" fillId="55" borderId="45" applyNumberFormat="0" applyFont="0" applyAlignment="0" applyProtection="0"/>
    <xf numFmtId="0" fontId="56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58" fillId="55" borderId="45" applyNumberFormat="0" applyFont="0" applyAlignment="0" applyProtection="0"/>
    <xf numFmtId="0" fontId="56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56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40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41" fontId="2" fillId="0" borderId="0"/>
    <xf numFmtId="41" fontId="2" fillId="0" borderId="0"/>
    <xf numFmtId="253" fontId="102" fillId="0" borderId="0" applyFont="0" applyFill="0" applyBorder="0" applyAlignment="0" applyProtection="0"/>
    <xf numFmtId="0" fontId="17" fillId="7" borderId="9" applyNumberFormat="0" applyAlignment="0" applyProtection="0"/>
    <xf numFmtId="0" fontId="17" fillId="7" borderId="9" applyNumberFormat="0" applyAlignment="0" applyProtection="0"/>
    <xf numFmtId="0" fontId="17" fillId="7" borderId="9" applyNumberFormat="0" applyAlignment="0" applyProtection="0"/>
    <xf numFmtId="0" fontId="244" fillId="7" borderId="9" applyNumberFormat="0" applyAlignment="0" applyProtection="0"/>
    <xf numFmtId="0" fontId="17" fillId="7" borderId="9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79" fillId="52" borderId="46" applyNumberFormat="0" applyAlignment="0" applyProtection="0"/>
    <xf numFmtId="0" fontId="17" fillId="7" borderId="9" applyNumberFormat="0" applyAlignment="0" applyProtection="0"/>
    <xf numFmtId="0" fontId="244" fillId="7" borderId="9" applyNumberFormat="0" applyAlignment="0" applyProtection="0"/>
    <xf numFmtId="0" fontId="17" fillId="7" borderId="9" applyNumberFormat="0" applyAlignment="0" applyProtection="0"/>
    <xf numFmtId="0" fontId="17" fillId="7" borderId="9" applyNumberFormat="0" applyAlignment="0" applyProtection="0"/>
    <xf numFmtId="0" fontId="17" fillId="7" borderId="9" applyNumberFormat="0" applyAlignment="0" applyProtection="0"/>
    <xf numFmtId="0" fontId="17" fillId="7" borderId="9" applyNumberFormat="0" applyAlignment="0" applyProtection="0"/>
    <xf numFmtId="0" fontId="17" fillId="7" borderId="9" applyNumberFormat="0" applyAlignment="0" applyProtection="0"/>
    <xf numFmtId="0" fontId="245" fillId="7" borderId="9" applyNumberFormat="0" applyAlignment="0" applyProtection="0"/>
    <xf numFmtId="0" fontId="72" fillId="52" borderId="46" applyNumberFormat="0" applyAlignment="0" applyProtection="0"/>
    <xf numFmtId="0" fontId="246" fillId="100" borderId="47" applyNumberFormat="0" applyAlignment="0" applyProtection="0"/>
    <xf numFmtId="0" fontId="246" fillId="100" borderId="47" applyNumberFormat="0" applyAlignment="0" applyProtection="0"/>
    <xf numFmtId="0" fontId="246" fillId="100" borderId="47" applyNumberFormat="0" applyAlignment="0" applyProtection="0"/>
    <xf numFmtId="0" fontId="246" fillId="100" borderId="47" applyNumberFormat="0" applyAlignment="0" applyProtection="0"/>
    <xf numFmtId="0" fontId="246" fillId="100" borderId="47" applyNumberFormat="0" applyAlignment="0" applyProtection="0"/>
    <xf numFmtId="0" fontId="246" fillId="100" borderId="47" applyNumberFormat="0" applyAlignment="0" applyProtection="0"/>
    <xf numFmtId="0" fontId="246" fillId="100" borderId="47" applyNumberFormat="0" applyAlignment="0" applyProtection="0"/>
    <xf numFmtId="0" fontId="43" fillId="7" borderId="9" applyNumberFormat="0" applyAlignment="0" applyProtection="0"/>
    <xf numFmtId="0" fontId="246" fillId="100" borderId="47" applyNumberFormat="0" applyAlignment="0" applyProtection="0"/>
    <xf numFmtId="0" fontId="246" fillId="100" borderId="47" applyNumberFormat="0" applyAlignment="0" applyProtection="0"/>
    <xf numFmtId="0" fontId="246" fillId="100" borderId="47" applyNumberFormat="0" applyAlignment="0" applyProtection="0"/>
    <xf numFmtId="0" fontId="246" fillId="100" borderId="47" applyNumberFormat="0" applyAlignment="0" applyProtection="0"/>
    <xf numFmtId="0" fontId="246" fillId="100" borderId="47" applyNumberFormat="0" applyAlignment="0" applyProtection="0"/>
    <xf numFmtId="0" fontId="246" fillId="100" borderId="47" applyNumberFormat="0" applyAlignment="0" applyProtection="0"/>
    <xf numFmtId="0" fontId="246" fillId="100" borderId="47" applyNumberFormat="0" applyAlignment="0" applyProtection="0"/>
    <xf numFmtId="0" fontId="246" fillId="100" borderId="47" applyNumberFormat="0" applyAlignment="0" applyProtection="0"/>
    <xf numFmtId="0" fontId="246" fillId="100" borderId="47" applyNumberFormat="0" applyAlignment="0" applyProtection="0"/>
    <xf numFmtId="0" fontId="246" fillId="100" borderId="47" applyNumberFormat="0" applyAlignment="0" applyProtection="0"/>
    <xf numFmtId="0" fontId="246" fillId="100" borderId="47" applyNumberFormat="0" applyAlignment="0" applyProtection="0"/>
    <xf numFmtId="0" fontId="246" fillId="100" borderId="47" applyNumberFormat="0" applyAlignment="0" applyProtection="0"/>
    <xf numFmtId="0" fontId="246" fillId="100" borderId="47" applyNumberFormat="0" applyAlignment="0" applyProtection="0"/>
    <xf numFmtId="0" fontId="246" fillId="100" borderId="47" applyNumberFormat="0" applyAlignment="0" applyProtection="0"/>
    <xf numFmtId="0" fontId="246" fillId="100" borderId="47" applyNumberFormat="0" applyAlignment="0" applyProtection="0"/>
    <xf numFmtId="0" fontId="246" fillId="100" borderId="47" applyNumberFormat="0" applyAlignment="0" applyProtection="0"/>
    <xf numFmtId="0" fontId="246" fillId="100" borderId="47" applyNumberFormat="0" applyAlignment="0" applyProtection="0"/>
    <xf numFmtId="0" fontId="246" fillId="100" borderId="47" applyNumberFormat="0" applyAlignment="0" applyProtection="0"/>
    <xf numFmtId="0" fontId="246" fillId="100" borderId="47" applyNumberFormat="0" applyAlignment="0" applyProtection="0"/>
    <xf numFmtId="0" fontId="246" fillId="100" borderId="47" applyNumberFormat="0" applyAlignment="0" applyProtection="0"/>
    <xf numFmtId="0" fontId="246" fillId="100" borderId="47" applyNumberFormat="0" applyAlignment="0" applyProtection="0"/>
    <xf numFmtId="0" fontId="246" fillId="100" borderId="47" applyNumberFormat="0" applyAlignment="0" applyProtection="0"/>
    <xf numFmtId="0" fontId="246" fillId="100" borderId="47" applyNumberFormat="0" applyAlignment="0" applyProtection="0"/>
    <xf numFmtId="0" fontId="246" fillId="100" borderId="47" applyNumberFormat="0" applyAlignment="0" applyProtection="0"/>
    <xf numFmtId="0" fontId="246" fillId="100" borderId="47" applyNumberFormat="0" applyAlignment="0" applyProtection="0"/>
    <xf numFmtId="0" fontId="246" fillId="100" borderId="47" applyNumberFormat="0" applyAlignment="0" applyProtection="0"/>
    <xf numFmtId="0" fontId="246" fillId="100" borderId="47" applyNumberFormat="0" applyAlignment="0" applyProtection="0"/>
    <xf numFmtId="0" fontId="246" fillId="100" borderId="47" applyNumberFormat="0" applyAlignment="0" applyProtection="0"/>
    <xf numFmtId="0" fontId="246" fillId="100" borderId="47" applyNumberFormat="0" applyAlignment="0" applyProtection="0"/>
    <xf numFmtId="0" fontId="246" fillId="100" borderId="47" applyNumberFormat="0" applyAlignment="0" applyProtection="0"/>
    <xf numFmtId="0" fontId="246" fillId="100" borderId="47" applyNumberFormat="0" applyAlignment="0" applyProtection="0"/>
    <xf numFmtId="0" fontId="246" fillId="100" borderId="47" applyNumberFormat="0" applyAlignment="0" applyProtection="0"/>
    <xf numFmtId="0" fontId="246" fillId="100" borderId="47" applyNumberFormat="0" applyAlignment="0" applyProtection="0"/>
    <xf numFmtId="0" fontId="246" fillId="100" borderId="47" applyNumberFormat="0" applyAlignment="0" applyProtection="0"/>
    <xf numFmtId="0" fontId="246" fillId="100" borderId="47" applyNumberFormat="0" applyAlignment="0" applyProtection="0"/>
    <xf numFmtId="0" fontId="246" fillId="100" borderId="47" applyNumberFormat="0" applyAlignment="0" applyProtection="0"/>
    <xf numFmtId="0" fontId="246" fillId="100" borderId="47" applyNumberFormat="0" applyAlignment="0" applyProtection="0"/>
    <xf numFmtId="0" fontId="246" fillId="100" borderId="47" applyNumberFormat="0" applyAlignment="0" applyProtection="0"/>
    <xf numFmtId="0" fontId="246" fillId="100" borderId="47" applyNumberFormat="0" applyAlignment="0" applyProtection="0"/>
    <xf numFmtId="0" fontId="246" fillId="100" borderId="47" applyNumberFormat="0" applyAlignment="0" applyProtection="0"/>
    <xf numFmtId="0" fontId="246" fillId="100" borderId="47" applyNumberFormat="0" applyAlignment="0" applyProtection="0"/>
    <xf numFmtId="0" fontId="246" fillId="100" borderId="47" applyNumberFormat="0" applyAlignment="0" applyProtection="0"/>
    <xf numFmtId="0" fontId="246" fillId="100" borderId="47" applyNumberFormat="0" applyAlignment="0" applyProtection="0"/>
    <xf numFmtId="0" fontId="246" fillId="100" borderId="47" applyNumberFormat="0" applyAlignment="0" applyProtection="0"/>
    <xf numFmtId="0" fontId="246" fillId="100" borderId="47" applyNumberFormat="0" applyAlignment="0" applyProtection="0"/>
    <xf numFmtId="0" fontId="246" fillId="100" borderId="47" applyNumberFormat="0" applyAlignment="0" applyProtection="0"/>
    <xf numFmtId="0" fontId="246" fillId="100" borderId="47" applyNumberFormat="0" applyAlignment="0" applyProtection="0"/>
    <xf numFmtId="0" fontId="246" fillId="100" borderId="47" applyNumberFormat="0" applyAlignment="0" applyProtection="0"/>
    <xf numFmtId="0" fontId="246" fillId="100" borderId="47" applyNumberFormat="0" applyAlignment="0" applyProtection="0"/>
    <xf numFmtId="0" fontId="246" fillId="100" borderId="47" applyNumberFormat="0" applyAlignment="0" applyProtection="0"/>
    <xf numFmtId="0" fontId="246" fillId="100" borderId="47" applyNumberFormat="0" applyAlignment="0" applyProtection="0"/>
    <xf numFmtId="0" fontId="246" fillId="100" borderId="47" applyNumberFormat="0" applyAlignment="0" applyProtection="0"/>
    <xf numFmtId="0" fontId="246" fillId="100" borderId="47" applyNumberFormat="0" applyAlignment="0" applyProtection="0"/>
    <xf numFmtId="0" fontId="246" fillId="100" borderId="47" applyNumberFormat="0" applyAlignment="0" applyProtection="0"/>
    <xf numFmtId="0" fontId="246" fillId="100" borderId="47" applyNumberFormat="0" applyAlignment="0" applyProtection="0"/>
    <xf numFmtId="0" fontId="246" fillId="100" borderId="47" applyNumberFormat="0" applyAlignment="0" applyProtection="0"/>
    <xf numFmtId="0" fontId="246" fillId="100" borderId="47" applyNumberFormat="0" applyAlignment="0" applyProtection="0"/>
    <xf numFmtId="0" fontId="246" fillId="100" borderId="47" applyNumberFormat="0" applyAlignment="0" applyProtection="0"/>
    <xf numFmtId="0" fontId="246" fillId="100" borderId="47" applyNumberFormat="0" applyAlignment="0" applyProtection="0"/>
    <xf numFmtId="0" fontId="246" fillId="100" borderId="47" applyNumberFormat="0" applyAlignment="0" applyProtection="0"/>
    <xf numFmtId="0" fontId="246" fillId="100" borderId="47" applyNumberFormat="0" applyAlignment="0" applyProtection="0"/>
    <xf numFmtId="0" fontId="246" fillId="100" borderId="47" applyNumberFormat="0" applyAlignment="0" applyProtection="0"/>
    <xf numFmtId="0" fontId="246" fillId="100" borderId="47" applyNumberFormat="0" applyAlignment="0" applyProtection="0"/>
    <xf numFmtId="0" fontId="246" fillId="100" borderId="47" applyNumberFormat="0" applyAlignment="0" applyProtection="0"/>
    <xf numFmtId="0" fontId="246" fillId="100" borderId="47" applyNumberFormat="0" applyAlignment="0" applyProtection="0"/>
    <xf numFmtId="0" fontId="246" fillId="100" borderId="47" applyNumberFormat="0" applyAlignment="0" applyProtection="0"/>
    <xf numFmtId="0" fontId="246" fillId="100" borderId="47" applyNumberFormat="0" applyAlignment="0" applyProtection="0"/>
    <xf numFmtId="0" fontId="246" fillId="100" borderId="47" applyNumberFormat="0" applyAlignment="0" applyProtection="0"/>
    <xf numFmtId="0" fontId="246" fillId="100" borderId="47" applyNumberFormat="0" applyAlignment="0" applyProtection="0"/>
    <xf numFmtId="0" fontId="246" fillId="100" borderId="47" applyNumberFormat="0" applyAlignment="0" applyProtection="0"/>
    <xf numFmtId="0" fontId="246" fillId="100" borderId="47" applyNumberFormat="0" applyAlignment="0" applyProtection="0"/>
    <xf numFmtId="0" fontId="246" fillId="100" borderId="47" applyNumberFormat="0" applyAlignment="0" applyProtection="0"/>
    <xf numFmtId="0" fontId="246" fillId="100" borderId="47" applyNumberFormat="0" applyAlignment="0" applyProtection="0"/>
    <xf numFmtId="0" fontId="246" fillId="100" borderId="47" applyNumberFormat="0" applyAlignment="0" applyProtection="0"/>
    <xf numFmtId="0" fontId="246" fillId="100" borderId="47" applyNumberFormat="0" applyAlignment="0" applyProtection="0"/>
    <xf numFmtId="0" fontId="246" fillId="100" borderId="47" applyNumberFormat="0" applyAlignment="0" applyProtection="0"/>
    <xf numFmtId="0" fontId="246" fillId="100" borderId="47" applyNumberFormat="0" applyAlignment="0" applyProtection="0"/>
    <xf numFmtId="0" fontId="246" fillId="100" borderId="47" applyNumberFormat="0" applyAlignment="0" applyProtection="0"/>
    <xf numFmtId="0" fontId="246" fillId="100" borderId="47" applyNumberFormat="0" applyAlignment="0" applyProtection="0"/>
    <xf numFmtId="0" fontId="246" fillId="100" borderId="47" applyNumberFormat="0" applyAlignment="0" applyProtection="0"/>
    <xf numFmtId="0" fontId="246" fillId="100" borderId="47" applyNumberFormat="0" applyAlignment="0" applyProtection="0"/>
    <xf numFmtId="0" fontId="246" fillId="100" borderId="47" applyNumberFormat="0" applyAlignment="0" applyProtection="0"/>
    <xf numFmtId="0" fontId="246" fillId="100" borderId="47" applyNumberFormat="0" applyAlignment="0" applyProtection="0"/>
    <xf numFmtId="0" fontId="246" fillId="100" borderId="47" applyNumberFormat="0" applyAlignment="0" applyProtection="0"/>
    <xf numFmtId="0" fontId="246" fillId="100" borderId="47" applyNumberFormat="0" applyAlignment="0" applyProtection="0"/>
    <xf numFmtId="0" fontId="246" fillId="100" borderId="47" applyNumberFormat="0" applyAlignment="0" applyProtection="0"/>
    <xf numFmtId="0" fontId="246" fillId="100" borderId="47" applyNumberFormat="0" applyAlignment="0" applyProtection="0"/>
    <xf numFmtId="0" fontId="246" fillId="100" borderId="47" applyNumberFormat="0" applyAlignment="0" applyProtection="0"/>
    <xf numFmtId="0" fontId="246" fillId="100" borderId="47" applyNumberFormat="0" applyAlignment="0" applyProtection="0"/>
    <xf numFmtId="0" fontId="246" fillId="100" borderId="47" applyNumberFormat="0" applyAlignment="0" applyProtection="0"/>
    <xf numFmtId="0" fontId="246" fillId="100" borderId="47" applyNumberFormat="0" applyAlignment="0" applyProtection="0"/>
    <xf numFmtId="0" fontId="246" fillId="100" borderId="47" applyNumberFormat="0" applyAlignment="0" applyProtection="0"/>
    <xf numFmtId="0" fontId="246" fillId="100" borderId="47" applyNumberFormat="0" applyAlignment="0" applyProtection="0"/>
    <xf numFmtId="0" fontId="246" fillId="100" borderId="47" applyNumberFormat="0" applyAlignment="0" applyProtection="0"/>
    <xf numFmtId="0" fontId="246" fillId="100" borderId="47" applyNumberFormat="0" applyAlignment="0" applyProtection="0"/>
    <xf numFmtId="0" fontId="246" fillId="100" borderId="47" applyNumberFormat="0" applyAlignment="0" applyProtection="0"/>
    <xf numFmtId="0" fontId="246" fillId="100" borderId="47" applyNumberFormat="0" applyAlignment="0" applyProtection="0"/>
    <xf numFmtId="0" fontId="246" fillId="100" borderId="47" applyNumberFormat="0" applyAlignment="0" applyProtection="0"/>
    <xf numFmtId="0" fontId="246" fillId="100" borderId="47" applyNumberFormat="0" applyAlignment="0" applyProtection="0"/>
    <xf numFmtId="0" fontId="246" fillId="100" borderId="47" applyNumberFormat="0" applyAlignment="0" applyProtection="0"/>
    <xf numFmtId="0" fontId="246" fillId="100" borderId="47" applyNumberFormat="0" applyAlignment="0" applyProtection="0"/>
    <xf numFmtId="0" fontId="246" fillId="100" borderId="47" applyNumberFormat="0" applyAlignment="0" applyProtection="0"/>
    <xf numFmtId="0" fontId="246" fillId="100" borderId="47" applyNumberFormat="0" applyAlignment="0" applyProtection="0"/>
    <xf numFmtId="0" fontId="246" fillId="100" borderId="47" applyNumberFormat="0" applyAlignment="0" applyProtection="0"/>
    <xf numFmtId="0" fontId="246" fillId="100" borderId="47" applyNumberFormat="0" applyAlignment="0" applyProtection="0"/>
    <xf numFmtId="0" fontId="246" fillId="100" borderId="47" applyNumberFormat="0" applyAlignment="0" applyProtection="0"/>
    <xf numFmtId="0" fontId="246" fillId="100" borderId="47" applyNumberFormat="0" applyAlignment="0" applyProtection="0"/>
    <xf numFmtId="0" fontId="246" fillId="100" borderId="47" applyNumberFormat="0" applyAlignment="0" applyProtection="0"/>
    <xf numFmtId="0" fontId="246" fillId="100" borderId="47" applyNumberFormat="0" applyAlignment="0" applyProtection="0"/>
    <xf numFmtId="0" fontId="246" fillId="100" borderId="47" applyNumberFormat="0" applyAlignment="0" applyProtection="0"/>
    <xf numFmtId="0" fontId="246" fillId="100" borderId="47" applyNumberFormat="0" applyAlignment="0" applyProtection="0"/>
    <xf numFmtId="0" fontId="246" fillId="100" borderId="47" applyNumberFormat="0" applyAlignment="0" applyProtection="0"/>
    <xf numFmtId="0" fontId="246" fillId="100" borderId="47" applyNumberFormat="0" applyAlignment="0" applyProtection="0"/>
    <xf numFmtId="0" fontId="246" fillId="100" borderId="47" applyNumberFormat="0" applyAlignment="0" applyProtection="0"/>
    <xf numFmtId="0" fontId="246" fillId="100" borderId="47" applyNumberFormat="0" applyAlignment="0" applyProtection="0"/>
    <xf numFmtId="0" fontId="246" fillId="100" borderId="47" applyNumberFormat="0" applyAlignment="0" applyProtection="0"/>
    <xf numFmtId="0" fontId="246" fillId="100" borderId="47" applyNumberFormat="0" applyAlignment="0" applyProtection="0"/>
    <xf numFmtId="0" fontId="246" fillId="100" borderId="47" applyNumberFormat="0" applyAlignment="0" applyProtection="0"/>
    <xf numFmtId="0" fontId="246" fillId="100" borderId="47" applyNumberFormat="0" applyAlignment="0" applyProtection="0"/>
    <xf numFmtId="0" fontId="246" fillId="100" borderId="47" applyNumberFormat="0" applyAlignment="0" applyProtection="0"/>
    <xf numFmtId="0" fontId="246" fillId="100" borderId="47" applyNumberFormat="0" applyAlignment="0" applyProtection="0"/>
    <xf numFmtId="0" fontId="246" fillId="100" borderId="47" applyNumberFormat="0" applyAlignment="0" applyProtection="0"/>
    <xf numFmtId="0" fontId="246" fillId="100" borderId="47" applyNumberFormat="0" applyAlignment="0" applyProtection="0"/>
    <xf numFmtId="0" fontId="246" fillId="100" borderId="47" applyNumberFormat="0" applyAlignment="0" applyProtection="0"/>
    <xf numFmtId="0" fontId="246" fillId="100" borderId="47" applyNumberFormat="0" applyAlignment="0" applyProtection="0"/>
    <xf numFmtId="0" fontId="246" fillId="100" borderId="47" applyNumberFormat="0" applyAlignment="0" applyProtection="0"/>
    <xf numFmtId="0" fontId="246" fillId="100" borderId="47" applyNumberFormat="0" applyAlignment="0" applyProtection="0"/>
    <xf numFmtId="0" fontId="246" fillId="100" borderId="47" applyNumberFormat="0" applyAlignment="0" applyProtection="0"/>
    <xf numFmtId="0" fontId="246" fillId="100" borderId="47" applyNumberFormat="0" applyAlignment="0" applyProtection="0"/>
    <xf numFmtId="0" fontId="246" fillId="100" borderId="47" applyNumberFormat="0" applyAlignment="0" applyProtection="0"/>
    <xf numFmtId="0" fontId="246" fillId="100" borderId="47" applyNumberFormat="0" applyAlignment="0" applyProtection="0"/>
    <xf numFmtId="0" fontId="246" fillId="100" borderId="47" applyNumberFormat="0" applyAlignment="0" applyProtection="0"/>
    <xf numFmtId="0" fontId="246" fillId="100" borderId="47" applyNumberFormat="0" applyAlignment="0" applyProtection="0"/>
    <xf numFmtId="0" fontId="246" fillId="100" borderId="47" applyNumberFormat="0" applyAlignment="0" applyProtection="0"/>
    <xf numFmtId="0" fontId="246" fillId="100" borderId="47" applyNumberFormat="0" applyAlignment="0" applyProtection="0"/>
    <xf numFmtId="0" fontId="246" fillId="100" borderId="47" applyNumberFormat="0" applyAlignment="0" applyProtection="0"/>
    <xf numFmtId="0" fontId="246" fillId="100" borderId="47" applyNumberFormat="0" applyAlignment="0" applyProtection="0"/>
    <xf numFmtId="0" fontId="246" fillId="100" borderId="47" applyNumberFormat="0" applyAlignment="0" applyProtection="0"/>
    <xf numFmtId="0" fontId="246" fillId="100" borderId="47" applyNumberFormat="0" applyAlignment="0" applyProtection="0"/>
    <xf numFmtId="0" fontId="246" fillId="100" borderId="47" applyNumberFormat="0" applyAlignment="0" applyProtection="0"/>
    <xf numFmtId="0" fontId="246" fillId="100" borderId="47" applyNumberFormat="0" applyAlignment="0" applyProtection="0"/>
    <xf numFmtId="0" fontId="246" fillId="100" borderId="47" applyNumberFormat="0" applyAlignment="0" applyProtection="0"/>
    <xf numFmtId="0" fontId="246" fillId="100" borderId="47" applyNumberFormat="0" applyAlignment="0" applyProtection="0"/>
    <xf numFmtId="0" fontId="246" fillId="100" borderId="47" applyNumberFormat="0" applyAlignment="0" applyProtection="0"/>
    <xf numFmtId="0" fontId="246" fillId="100" borderId="47" applyNumberFormat="0" applyAlignment="0" applyProtection="0"/>
    <xf numFmtId="0" fontId="246" fillId="100" borderId="47" applyNumberFormat="0" applyAlignment="0" applyProtection="0"/>
    <xf numFmtId="0" fontId="246" fillId="100" borderId="47" applyNumberFormat="0" applyAlignment="0" applyProtection="0"/>
    <xf numFmtId="0" fontId="246" fillId="100" borderId="47" applyNumberFormat="0" applyAlignment="0" applyProtection="0"/>
    <xf numFmtId="0" fontId="246" fillId="100" borderId="47" applyNumberFormat="0" applyAlignment="0" applyProtection="0"/>
    <xf numFmtId="0" fontId="246" fillId="100" borderId="47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79" fillId="52" borderId="46" applyNumberFormat="0" applyAlignment="0" applyProtection="0"/>
    <xf numFmtId="0" fontId="79" fillId="56" borderId="46"/>
    <xf numFmtId="0" fontId="79" fillId="56" borderId="46"/>
    <xf numFmtId="0" fontId="17" fillId="7" borderId="9" applyNumberFormat="0" applyAlignment="0" applyProtection="0"/>
    <xf numFmtId="0" fontId="17" fillId="7" borderId="9" applyNumberFormat="0" applyAlignment="0" applyProtection="0"/>
    <xf numFmtId="0" fontId="245" fillId="7" borderId="9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247" fillId="52" borderId="46" applyNumberFormat="0" applyAlignment="0" applyProtection="0"/>
    <xf numFmtId="0" fontId="17" fillId="7" borderId="9" applyNumberFormat="0" applyAlignment="0" applyProtection="0"/>
    <xf numFmtId="0" fontId="245" fillId="7" borderId="9" applyNumberFormat="0" applyAlignment="0" applyProtection="0"/>
    <xf numFmtId="0" fontId="244" fillId="7" borderId="9" applyNumberFormat="0" applyAlignment="0" applyProtection="0"/>
    <xf numFmtId="0" fontId="244" fillId="101" borderId="9"/>
    <xf numFmtId="0" fontId="17" fillId="7" borderId="9" applyNumberFormat="0" applyAlignment="0" applyProtection="0"/>
    <xf numFmtId="0" fontId="245" fillId="7" borderId="9" applyNumberFormat="0" applyAlignment="0" applyProtection="0"/>
    <xf numFmtId="0" fontId="17" fillId="7" borderId="9" applyNumberFormat="0" applyAlignment="0" applyProtection="0"/>
    <xf numFmtId="0" fontId="245" fillId="7" borderId="9" applyNumberFormat="0" applyAlignment="0" applyProtection="0"/>
    <xf numFmtId="0" fontId="17" fillId="7" borderId="9" applyNumberFormat="0" applyAlignment="0" applyProtection="0"/>
    <xf numFmtId="0" fontId="17" fillId="7" borderId="9" applyNumberFormat="0" applyAlignment="0" applyProtection="0"/>
    <xf numFmtId="0" fontId="17" fillId="7" borderId="9" applyNumberFormat="0" applyAlignment="0" applyProtection="0"/>
    <xf numFmtId="184" fontId="107" fillId="100" borderId="0">
      <alignment horizontal="right"/>
    </xf>
    <xf numFmtId="0" fontId="248" fillId="107" borderId="0">
      <alignment horizontal="right"/>
    </xf>
    <xf numFmtId="0" fontId="249" fillId="107" borderId="29"/>
    <xf numFmtId="0" fontId="249" fillId="0" borderId="0" applyBorder="0">
      <alignment horizontal="centerContinuous"/>
    </xf>
    <xf numFmtId="0" fontId="250" fillId="0" borderId="0" applyBorder="0">
      <alignment horizontal="centerContinuous"/>
    </xf>
    <xf numFmtId="0" fontId="251" fillId="0" borderId="0">
      <alignment horizontal="left"/>
    </xf>
    <xf numFmtId="14" fontId="129" fillId="0" borderId="0">
      <alignment horizontal="center" wrapText="1"/>
      <protection locked="0"/>
    </xf>
    <xf numFmtId="0" fontId="150" fillId="100" borderId="0" applyFill="0" applyBorder="0" applyAlignment="0" applyProtection="0">
      <protection locked="0"/>
    </xf>
    <xf numFmtId="254" fontId="2" fillId="0" borderId="0" applyFont="0" applyFill="0" applyBorder="0" applyAlignment="0" applyProtection="0"/>
    <xf numFmtId="255" fontId="150" fillId="100" borderId="0" applyFill="0" applyBorder="0" applyAlignment="0" applyProtection="0">
      <alignment vertical="top"/>
    </xf>
    <xf numFmtId="256" fontId="150" fillId="0" borderId="0" applyFill="0" applyBorder="0" applyAlignment="0" applyProtection="0"/>
    <xf numFmtId="209" fontId="141" fillId="0" borderId="0" applyFont="0" applyFill="0" applyBorder="0" applyAlignment="0" applyProtection="0"/>
    <xf numFmtId="210" fontId="123" fillId="0" borderId="0" applyFont="0" applyFill="0" applyBorder="0" applyAlignment="0" applyProtection="0"/>
    <xf numFmtId="211" fontId="141" fillId="0" borderId="0" applyFont="0" applyFill="0" applyBorder="0" applyAlignment="0" applyProtection="0"/>
    <xf numFmtId="257" fontId="141" fillId="0" borderId="0" applyFont="0" applyFill="0" applyBorder="0" applyAlignment="0" applyProtection="0"/>
    <xf numFmtId="235" fontId="123" fillId="0" borderId="0" applyFont="0" applyFill="0" applyBorder="0" applyAlignment="0" applyProtection="0"/>
    <xf numFmtId="258" fontId="140" fillId="0" borderId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110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/>
    <xf numFmtId="9" fontId="1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/>
    <xf numFmtId="9" fontId="155" fillId="0" borderId="0" applyFont="0" applyFill="0" applyBorder="0" applyAlignment="0" applyProtection="0"/>
    <xf numFmtId="9" fontId="155" fillId="0" borderId="0"/>
    <xf numFmtId="9" fontId="157" fillId="0" borderId="0" applyFont="0" applyFill="0" applyBorder="0" applyAlignment="0" applyProtection="0"/>
    <xf numFmtId="9" fontId="1" fillId="0" borderId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2" fillId="0" borderId="0"/>
    <xf numFmtId="9" fontId="11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/>
    <xf numFmtId="9" fontId="55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/>
    <xf numFmtId="9" fontId="55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/>
    <xf numFmtId="9" fontId="55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2" fillId="0" borderId="0"/>
    <xf numFmtId="9" fontId="1" fillId="0" borderId="0" applyFont="0" applyFill="0" applyBorder="0" applyAlignment="0" applyProtection="0"/>
    <xf numFmtId="9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/>
    <xf numFmtId="9" fontId="111" fillId="0" borderId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5" fillId="0" borderId="0"/>
    <xf numFmtId="9" fontId="169" fillId="0" borderId="48" applyNumberFormat="0" applyBorder="0"/>
    <xf numFmtId="9" fontId="169" fillId="0" borderId="48" applyNumberFormat="0" applyBorder="0"/>
    <xf numFmtId="9" fontId="169" fillId="0" borderId="48" applyNumberFormat="0" applyBorder="0"/>
    <xf numFmtId="9" fontId="169" fillId="0" borderId="48" applyNumberFormat="0" applyBorder="0"/>
    <xf numFmtId="9" fontId="169" fillId="0" borderId="48" applyNumberFormat="0" applyBorder="0"/>
    <xf numFmtId="9" fontId="169" fillId="0" borderId="48"/>
    <xf numFmtId="9" fontId="105" fillId="0" borderId="48" applyNumberFormat="0" applyBorder="0"/>
    <xf numFmtId="9" fontId="105" fillId="0" borderId="48" applyNumberFormat="0" applyBorder="0"/>
    <xf numFmtId="9" fontId="105" fillId="0" borderId="48" applyNumberFormat="0" applyBorder="0"/>
    <xf numFmtId="9" fontId="169" fillId="0" borderId="48"/>
    <xf numFmtId="0" fontId="252" fillId="0" borderId="0" applyFont="0" applyFill="0" applyBorder="0" applyAlignment="0" applyProtection="0"/>
    <xf numFmtId="0" fontId="2" fillId="0" borderId="0" applyFill="0" applyBorder="0" applyAlignment="0"/>
    <xf numFmtId="0" fontId="2" fillId="0" borderId="0" applyFill="0" applyBorder="0" applyAlignment="0"/>
    <xf numFmtId="200" fontId="140" fillId="0" borderId="0"/>
    <xf numFmtId="201" fontId="141" fillId="0" borderId="0" applyFill="0" applyBorder="0" applyAlignment="0"/>
    <xf numFmtId="202" fontId="123" fillId="0" borderId="0" applyFill="0" applyBorder="0" applyAlignment="0"/>
    <xf numFmtId="203" fontId="140" fillId="0" borderId="0"/>
    <xf numFmtId="0" fontId="2" fillId="0" borderId="0" applyFill="0" applyBorder="0" applyAlignment="0"/>
    <xf numFmtId="0" fontId="2" fillId="0" borderId="0" applyFill="0" applyBorder="0" applyAlignment="0"/>
    <xf numFmtId="200" fontId="140" fillId="0" borderId="0"/>
    <xf numFmtId="212" fontId="141" fillId="0" borderId="0" applyFill="0" applyBorder="0" applyAlignment="0"/>
    <xf numFmtId="213" fontId="123" fillId="0" borderId="0" applyFill="0" applyBorder="0" applyAlignment="0"/>
    <xf numFmtId="214" fontId="141" fillId="0" borderId="0" applyFill="0" applyBorder="0" applyAlignment="0"/>
    <xf numFmtId="201" fontId="141" fillId="0" borderId="0" applyFill="0" applyBorder="0" applyAlignment="0"/>
    <xf numFmtId="202" fontId="123" fillId="0" borderId="0" applyFill="0" applyBorder="0" applyAlignment="0"/>
    <xf numFmtId="203" fontId="140" fillId="0" borderId="0"/>
    <xf numFmtId="43" fontId="2" fillId="0" borderId="0"/>
    <xf numFmtId="40" fontId="2" fillId="0" borderId="0" applyNumberFormat="0">
      <alignment horizontal="left" indent="1"/>
    </xf>
    <xf numFmtId="259" fontId="253" fillId="0" borderId="0"/>
    <xf numFmtId="40" fontId="2" fillId="0" borderId="0" applyNumberFormat="0">
      <alignment horizontal="left" indent="1"/>
    </xf>
    <xf numFmtId="0" fontId="105" fillId="0" borderId="0" applyNumberFormat="0" applyFont="0" applyFill="0" applyBorder="0" applyAlignment="0" applyProtection="0">
      <alignment horizontal="left"/>
    </xf>
    <xf numFmtId="0" fontId="105" fillId="0" borderId="0" applyNumberFormat="0" applyFont="0" applyFill="0" applyBorder="0" applyAlignment="0" applyProtection="0">
      <alignment horizontal="left"/>
    </xf>
    <xf numFmtId="0" fontId="169" fillId="0" borderId="0" applyNumberFormat="0" applyFont="0" applyFill="0" applyBorder="0" applyAlignment="0" applyProtection="0">
      <alignment horizontal="left"/>
    </xf>
    <xf numFmtId="0" fontId="169" fillId="0" borderId="0" applyNumberFormat="0" applyFont="0" applyFill="0" applyBorder="0" applyAlignment="0" applyProtection="0">
      <alignment horizontal="left"/>
    </xf>
    <xf numFmtId="0" fontId="169" fillId="0" borderId="0" applyNumberFormat="0" applyFont="0" applyFill="0" applyBorder="0" applyAlignment="0" applyProtection="0">
      <alignment horizontal="left"/>
    </xf>
    <xf numFmtId="15" fontId="105" fillId="0" borderId="0" applyFont="0" applyFill="0" applyBorder="0" applyAlignment="0" applyProtection="0"/>
    <xf numFmtId="15" fontId="105" fillId="0" borderId="0" applyFont="0" applyFill="0" applyBorder="0" applyAlignment="0" applyProtection="0"/>
    <xf numFmtId="15" fontId="169" fillId="0" borderId="0" applyFont="0" applyFill="0" applyBorder="0" applyAlignment="0" applyProtection="0"/>
    <xf numFmtId="15" fontId="169" fillId="0" borderId="0" applyFont="0" applyFill="0" applyBorder="0" applyAlignment="0" applyProtection="0"/>
    <xf numFmtId="15" fontId="169" fillId="0" borderId="0" applyFont="0" applyFill="0" applyBorder="0" applyAlignment="0" applyProtection="0"/>
    <xf numFmtId="4" fontId="105" fillId="0" borderId="0" applyFont="0" applyFill="0" applyBorder="0" applyAlignment="0" applyProtection="0"/>
    <xf numFmtId="4" fontId="105" fillId="0" borderId="0" applyFont="0" applyFill="0" applyBorder="0" applyAlignment="0" applyProtection="0"/>
    <xf numFmtId="4" fontId="169" fillId="0" borderId="0" applyFont="0" applyFill="0" applyBorder="0" applyAlignment="0" applyProtection="0"/>
    <xf numFmtId="4" fontId="169" fillId="0" borderId="0" applyFont="0" applyFill="0" applyBorder="0" applyAlignment="0" applyProtection="0"/>
    <xf numFmtId="4" fontId="169" fillId="0" borderId="0" applyFont="0" applyFill="0" applyBorder="0" applyAlignment="0" applyProtection="0"/>
    <xf numFmtId="0" fontId="254" fillId="0" borderId="44">
      <alignment horizontal="center"/>
    </xf>
    <xf numFmtId="0" fontId="254" fillId="0" borderId="44">
      <alignment horizontal="center"/>
    </xf>
    <xf numFmtId="0" fontId="136" fillId="0" borderId="44">
      <alignment horizontal="center"/>
    </xf>
    <xf numFmtId="0" fontId="136" fillId="0" borderId="44">
      <alignment horizontal="center"/>
    </xf>
    <xf numFmtId="0" fontId="136" fillId="0" borderId="44">
      <alignment horizontal="center"/>
    </xf>
    <xf numFmtId="0" fontId="136" fillId="0" borderId="44">
      <alignment horizontal="center"/>
    </xf>
    <xf numFmtId="3" fontId="105" fillId="0" borderId="0" applyFont="0" applyFill="0" applyBorder="0" applyAlignment="0" applyProtection="0"/>
    <xf numFmtId="3" fontId="105" fillId="0" borderId="0" applyFont="0" applyFill="0" applyBorder="0" applyAlignment="0" applyProtection="0"/>
    <xf numFmtId="3" fontId="169" fillId="0" borderId="0" applyFont="0" applyFill="0" applyBorder="0" applyAlignment="0" applyProtection="0"/>
    <xf numFmtId="3" fontId="169" fillId="0" borderId="0" applyFont="0" applyFill="0" applyBorder="0" applyAlignment="0" applyProtection="0"/>
    <xf numFmtId="3" fontId="169" fillId="0" borderId="0" applyFont="0" applyFill="0" applyBorder="0" applyAlignment="0" applyProtection="0"/>
    <xf numFmtId="0" fontId="105" fillId="110" borderId="0" applyNumberFormat="0" applyFont="0" applyBorder="0" applyAlignment="0" applyProtection="0"/>
    <xf numFmtId="0" fontId="105" fillId="110" borderId="0" applyNumberFormat="0" applyFont="0" applyBorder="0" applyAlignment="0" applyProtection="0"/>
    <xf numFmtId="0" fontId="169" fillId="110" borderId="0" applyNumberFormat="0" applyFont="0" applyBorder="0" applyAlignment="0" applyProtection="0"/>
    <xf numFmtId="0" fontId="169" fillId="110" borderId="0" applyNumberFormat="0" applyFont="0" applyBorder="0" applyAlignment="0" applyProtection="0"/>
    <xf numFmtId="0" fontId="169" fillId="110" borderId="0" applyNumberFormat="0" applyFont="0" applyBorder="0" applyAlignment="0" applyProtection="0"/>
    <xf numFmtId="172" fontId="2" fillId="0" borderId="0"/>
    <xf numFmtId="0" fontId="99" fillId="0" borderId="0"/>
    <xf numFmtId="1" fontId="2" fillId="0" borderId="30" applyNumberFormat="0" applyFill="0" applyAlignment="0" applyProtection="0">
      <alignment horizontal="center" vertical="center"/>
    </xf>
    <xf numFmtId="1" fontId="2" fillId="0" borderId="30" applyNumberFormat="0" applyFill="0" applyAlignment="0" applyProtection="0">
      <alignment horizontal="center" vertical="center"/>
    </xf>
    <xf numFmtId="1" fontId="2" fillId="0" borderId="30" applyNumberFormat="0" applyFill="0" applyAlignment="0" applyProtection="0">
      <alignment horizontal="center" vertical="center"/>
    </xf>
    <xf numFmtId="1" fontId="2" fillId="0" borderId="30" applyNumberFormat="0" applyFill="0" applyAlignment="0" applyProtection="0">
      <alignment horizontal="center" vertical="center"/>
    </xf>
    <xf numFmtId="1" fontId="2" fillId="0" borderId="30">
      <alignment horizontal="center" vertical="center"/>
    </xf>
    <xf numFmtId="0" fontId="255" fillId="111" borderId="0" applyNumberFormat="0" applyFont="0" applyBorder="0" applyAlignment="0">
      <alignment horizontal="center"/>
    </xf>
    <xf numFmtId="202" fontId="256" fillId="0" borderId="0" applyNumberFormat="0" applyFill="0" applyBorder="0" applyAlignment="0" applyProtection="0">
      <alignment horizontal="left"/>
    </xf>
    <xf numFmtId="0" fontId="257" fillId="0" borderId="0" applyNumberFormat="0" applyFont="0" applyFill="0" applyBorder="0" applyAlignment="0" applyProtection="0"/>
    <xf numFmtId="0" fontId="168" fillId="0" borderId="0" applyNumberFormat="0" applyFill="0" applyBorder="0" applyAlignment="0" applyProtection="0"/>
    <xf numFmtId="0" fontId="95" fillId="0" borderId="26"/>
    <xf numFmtId="0" fontId="95" fillId="0" borderId="26"/>
    <xf numFmtId="0" fontId="95" fillId="0" borderId="26"/>
    <xf numFmtId="0" fontId="95" fillId="0" borderId="26"/>
    <xf numFmtId="0" fontId="95" fillId="0" borderId="26"/>
    <xf numFmtId="0" fontId="95" fillId="0" borderId="26"/>
    <xf numFmtId="0" fontId="95" fillId="0" borderId="26"/>
    <xf numFmtId="0" fontId="95" fillId="0" borderId="26"/>
    <xf numFmtId="0" fontId="95" fillId="0" borderId="26"/>
    <xf numFmtId="0" fontId="95" fillId="0" borderId="26"/>
    <xf numFmtId="0" fontId="95" fillId="0" borderId="26"/>
    <xf numFmtId="0" fontId="95" fillId="0" borderId="26"/>
    <xf numFmtId="0" fontId="95" fillId="0" borderId="26"/>
    <xf numFmtId="0" fontId="95" fillId="0" borderId="26"/>
    <xf numFmtId="0" fontId="95" fillId="0" borderId="26"/>
    <xf numFmtId="0" fontId="95" fillId="0" borderId="26"/>
    <xf numFmtId="0" fontId="95" fillId="0" borderId="26"/>
    <xf numFmtId="0" fontId="95" fillId="0" borderId="26"/>
    <xf numFmtId="0" fontId="95" fillId="0" borderId="26"/>
    <xf numFmtId="0" fontId="95" fillId="0" borderId="26"/>
    <xf numFmtId="0" fontId="95" fillId="0" borderId="26"/>
    <xf numFmtId="0" fontId="95" fillId="0" borderId="26"/>
    <xf numFmtId="0" fontId="95" fillId="0" borderId="26"/>
    <xf numFmtId="0" fontId="95" fillId="0" borderId="26"/>
    <xf numFmtId="0" fontId="95" fillId="0" borderId="26"/>
    <xf numFmtId="0" fontId="95" fillId="0" borderId="26"/>
    <xf numFmtId="0" fontId="95" fillId="0" borderId="26"/>
    <xf numFmtId="0" fontId="95" fillId="0" borderId="26"/>
    <xf numFmtId="0" fontId="95" fillId="0" borderId="26"/>
    <xf numFmtId="0" fontId="95" fillId="0" borderId="26"/>
    <xf numFmtId="0" fontId="95" fillId="0" borderId="26"/>
    <xf numFmtId="0" fontId="95" fillId="0" borderId="26"/>
    <xf numFmtId="0" fontId="95" fillId="0" borderId="26"/>
    <xf numFmtId="0" fontId="95" fillId="0" borderId="26"/>
    <xf numFmtId="0" fontId="95" fillId="0" borderId="26"/>
    <xf numFmtId="0" fontId="95" fillId="0" borderId="26"/>
    <xf numFmtId="0" fontId="95" fillId="0" borderId="26"/>
    <xf numFmtId="0" fontId="95" fillId="0" borderId="26"/>
    <xf numFmtId="0" fontId="95" fillId="0" borderId="26"/>
    <xf numFmtId="0" fontId="95" fillId="0" borderId="26"/>
    <xf numFmtId="0" fontId="95" fillId="0" borderId="26"/>
    <xf numFmtId="0" fontId="95" fillId="0" borderId="26"/>
    <xf numFmtId="0" fontId="95" fillId="0" borderId="26"/>
    <xf numFmtId="0" fontId="95" fillId="0" borderId="26"/>
    <xf numFmtId="0" fontId="95" fillId="0" borderId="26"/>
    <xf numFmtId="0" fontId="95" fillId="0" borderId="26"/>
    <xf numFmtId="0" fontId="95" fillId="0" borderId="26"/>
    <xf numFmtId="0" fontId="95" fillId="0" borderId="26"/>
    <xf numFmtId="0" fontId="95" fillId="0" borderId="26"/>
    <xf numFmtId="0" fontId="95" fillId="0" borderId="26"/>
    <xf numFmtId="0" fontId="95" fillId="0" borderId="26"/>
    <xf numFmtId="0" fontId="95" fillId="0" borderId="26"/>
    <xf numFmtId="0" fontId="95" fillId="0" borderId="26"/>
    <xf numFmtId="0" fontId="95" fillId="0" borderId="26"/>
    <xf numFmtId="0" fontId="95" fillId="0" borderId="26"/>
    <xf numFmtId="0" fontId="95" fillId="0" borderId="26"/>
    <xf numFmtId="0" fontId="95" fillId="0" borderId="26"/>
    <xf numFmtId="0" fontId="95" fillId="0" borderId="26"/>
    <xf numFmtId="0" fontId="95" fillId="0" borderId="26"/>
    <xf numFmtId="0" fontId="95" fillId="0" borderId="26"/>
    <xf numFmtId="0" fontId="95" fillId="0" borderId="26"/>
    <xf numFmtId="0" fontId="95" fillId="0" borderId="26"/>
    <xf numFmtId="0" fontId="95" fillId="0" borderId="26"/>
    <xf numFmtId="0" fontId="95" fillId="0" borderId="26"/>
    <xf numFmtId="0" fontId="95" fillId="0" borderId="26"/>
    <xf numFmtId="0" fontId="95" fillId="0" borderId="26"/>
    <xf numFmtId="0" fontId="95" fillId="0" borderId="26"/>
    <xf numFmtId="0" fontId="95" fillId="0" borderId="26"/>
    <xf numFmtId="0" fontId="95" fillId="0" borderId="26"/>
    <xf numFmtId="0" fontId="95" fillId="0" borderId="26"/>
    <xf numFmtId="0" fontId="95" fillId="0" borderId="26"/>
    <xf numFmtId="0" fontId="95" fillId="0" borderId="26"/>
    <xf numFmtId="0" fontId="95" fillId="0" borderId="26"/>
    <xf numFmtId="0" fontId="95" fillId="0" borderId="26"/>
    <xf numFmtId="0" fontId="95" fillId="0" borderId="26"/>
    <xf numFmtId="0" fontId="95" fillId="0" borderId="26"/>
    <xf numFmtId="0" fontId="95" fillId="0" borderId="26"/>
    <xf numFmtId="0" fontId="95" fillId="0" borderId="26"/>
    <xf numFmtId="0" fontId="95" fillId="0" borderId="26"/>
    <xf numFmtId="0" fontId="95" fillId="0" borderId="26"/>
    <xf numFmtId="0" fontId="95" fillId="0" borderId="26"/>
    <xf numFmtId="0" fontId="95" fillId="0" borderId="26"/>
    <xf numFmtId="0" fontId="95" fillId="0" borderId="26"/>
    <xf numFmtId="0" fontId="95" fillId="0" borderId="26"/>
    <xf numFmtId="0" fontId="95" fillId="0" borderId="26"/>
    <xf numFmtId="0" fontId="95" fillId="0" borderId="26"/>
    <xf numFmtId="0" fontId="95" fillId="0" borderId="26"/>
    <xf numFmtId="0" fontId="95" fillId="0" borderId="26"/>
    <xf numFmtId="0" fontId="95" fillId="0" borderId="26"/>
    <xf numFmtId="0" fontId="95" fillId="0" borderId="26"/>
    <xf numFmtId="0" fontId="95" fillId="0" borderId="26"/>
    <xf numFmtId="0" fontId="95" fillId="0" borderId="26"/>
    <xf numFmtId="0" fontId="95" fillId="0" borderId="26"/>
    <xf numFmtId="0" fontId="95" fillId="0" borderId="26"/>
    <xf numFmtId="0" fontId="95" fillId="0" borderId="26"/>
    <xf numFmtId="0" fontId="95" fillId="0" borderId="26"/>
    <xf numFmtId="0" fontId="95" fillId="0" borderId="26"/>
    <xf numFmtId="0" fontId="95" fillId="0" borderId="26"/>
    <xf numFmtId="0" fontId="95" fillId="0" borderId="26"/>
    <xf numFmtId="0" fontId="95" fillId="0" borderId="26"/>
    <xf numFmtId="0" fontId="95" fillId="0" borderId="26"/>
    <xf numFmtId="0" fontId="95" fillId="0" borderId="26"/>
    <xf numFmtId="0" fontId="95" fillId="0" borderId="26"/>
    <xf numFmtId="0" fontId="95" fillId="0" borderId="26"/>
    <xf numFmtId="0" fontId="95" fillId="0" borderId="26"/>
    <xf numFmtId="0" fontId="95" fillId="0" borderId="26"/>
    <xf numFmtId="0" fontId="95" fillId="0" borderId="26"/>
    <xf numFmtId="0" fontId="95" fillId="0" borderId="26"/>
    <xf numFmtId="0" fontId="95" fillId="0" borderId="26"/>
    <xf numFmtId="0" fontId="95" fillId="0" borderId="26"/>
    <xf numFmtId="0" fontId="95" fillId="0" borderId="26"/>
    <xf numFmtId="0" fontId="95" fillId="0" borderId="26"/>
    <xf numFmtId="0" fontId="95" fillId="0" borderId="26"/>
    <xf numFmtId="0" fontId="95" fillId="0" borderId="26"/>
    <xf numFmtId="0" fontId="95" fillId="0" borderId="26"/>
    <xf numFmtId="0" fontId="95" fillId="0" borderId="26"/>
    <xf numFmtId="0" fontId="95" fillId="0" borderId="26"/>
    <xf numFmtId="0" fontId="95" fillId="0" borderId="26"/>
    <xf numFmtId="0" fontId="95" fillId="0" borderId="26"/>
    <xf numFmtId="0" fontId="95" fillId="0" borderId="26"/>
    <xf numFmtId="0" fontId="95" fillId="0" borderId="26"/>
    <xf numFmtId="0" fontId="95" fillId="0" borderId="26"/>
    <xf numFmtId="0" fontId="95" fillId="0" borderId="26"/>
    <xf numFmtId="0" fontId="95" fillId="0" borderId="26"/>
    <xf numFmtId="0" fontId="95" fillId="0" borderId="26"/>
    <xf numFmtId="0" fontId="95" fillId="0" borderId="26"/>
    <xf numFmtId="0" fontId="95" fillId="0" borderId="26"/>
    <xf numFmtId="0" fontId="95" fillId="0" borderId="26"/>
    <xf numFmtId="0" fontId="95" fillId="0" borderId="26"/>
    <xf numFmtId="0" fontId="95" fillId="0" borderId="26"/>
    <xf numFmtId="0" fontId="95" fillId="0" borderId="26"/>
    <xf numFmtId="0" fontId="95" fillId="0" borderId="26"/>
    <xf numFmtId="0" fontId="95" fillId="0" borderId="26"/>
    <xf numFmtId="0" fontId="95" fillId="0" borderId="26"/>
    <xf numFmtId="0" fontId="95" fillId="0" borderId="26"/>
    <xf numFmtId="0" fontId="95" fillId="0" borderId="26"/>
    <xf numFmtId="0" fontId="95" fillId="0" borderId="26"/>
    <xf numFmtId="0" fontId="95" fillId="0" borderId="26"/>
    <xf numFmtId="0" fontId="95" fillId="0" borderId="26"/>
    <xf numFmtId="0" fontId="95" fillId="0" borderId="26"/>
    <xf numFmtId="0" fontId="95" fillId="0" borderId="26"/>
    <xf numFmtId="0" fontId="95" fillId="0" borderId="26"/>
    <xf numFmtId="0" fontId="95" fillId="0" borderId="26"/>
    <xf numFmtId="0" fontId="95" fillId="0" borderId="26"/>
    <xf numFmtId="0" fontId="95" fillId="0" borderId="26"/>
    <xf numFmtId="0" fontId="95" fillId="0" borderId="26"/>
    <xf numFmtId="0" fontId="95" fillId="0" borderId="26"/>
    <xf numFmtId="0" fontId="95" fillId="0" borderId="26"/>
    <xf numFmtId="0" fontId="95" fillId="0" borderId="26"/>
    <xf numFmtId="0" fontId="95" fillId="0" borderId="26"/>
    <xf numFmtId="0" fontId="95" fillId="0" borderId="26"/>
    <xf numFmtId="0" fontId="95" fillId="0" borderId="26"/>
    <xf numFmtId="0" fontId="95" fillId="0" borderId="26"/>
    <xf numFmtId="0" fontId="95" fillId="0" borderId="26"/>
    <xf numFmtId="0" fontId="95" fillId="0" borderId="26"/>
    <xf numFmtId="0" fontId="95" fillId="0" borderId="26"/>
    <xf numFmtId="0" fontId="95" fillId="0" borderId="26"/>
    <xf numFmtId="0" fontId="95" fillId="0" borderId="26"/>
    <xf numFmtId="0" fontId="95" fillId="0" borderId="26"/>
    <xf numFmtId="0" fontId="95" fillId="0" borderId="26"/>
    <xf numFmtId="0" fontId="95" fillId="0" borderId="26"/>
    <xf numFmtId="0" fontId="95" fillId="0" borderId="26"/>
    <xf numFmtId="0" fontId="95" fillId="0" borderId="26"/>
    <xf numFmtId="0" fontId="95" fillId="0" borderId="26"/>
    <xf numFmtId="0" fontId="95" fillId="0" borderId="26"/>
    <xf numFmtId="0" fontId="95" fillId="0" borderId="26"/>
    <xf numFmtId="0" fontId="95" fillId="0" borderId="26"/>
    <xf numFmtId="0" fontId="95" fillId="0" borderId="26"/>
    <xf numFmtId="0" fontId="95" fillId="0" borderId="26"/>
    <xf numFmtId="0" fontId="95" fillId="0" borderId="26"/>
    <xf numFmtId="0" fontId="95" fillId="0" borderId="26"/>
    <xf numFmtId="0" fontId="95" fillId="0" borderId="26"/>
    <xf numFmtId="0" fontId="95" fillId="0" borderId="26"/>
    <xf numFmtId="0" fontId="95" fillId="0" borderId="26"/>
    <xf numFmtId="0" fontId="95" fillId="0" borderId="26"/>
    <xf numFmtId="0" fontId="95" fillId="0" borderId="26"/>
    <xf numFmtId="0" fontId="95" fillId="0" borderId="26"/>
    <xf numFmtId="0" fontId="95" fillId="0" borderId="26"/>
    <xf numFmtId="0" fontId="95" fillId="0" borderId="26"/>
    <xf numFmtId="0" fontId="95" fillId="0" borderId="26"/>
    <xf numFmtId="0" fontId="95" fillId="0" borderId="26"/>
    <xf numFmtId="0" fontId="95" fillId="0" borderId="26"/>
    <xf numFmtId="0" fontId="95" fillId="0" borderId="26"/>
    <xf numFmtId="0" fontId="95" fillId="0" borderId="26"/>
    <xf numFmtId="0" fontId="95" fillId="0" borderId="26"/>
    <xf numFmtId="0" fontId="95" fillId="0" borderId="26"/>
    <xf numFmtId="0" fontId="95" fillId="0" borderId="26"/>
    <xf numFmtId="0" fontId="95" fillId="0" borderId="26"/>
    <xf numFmtId="0" fontId="95" fillId="0" borderId="26"/>
    <xf numFmtId="0" fontId="95" fillId="0" borderId="26"/>
    <xf numFmtId="0" fontId="95" fillId="0" borderId="26"/>
    <xf numFmtId="0" fontId="95" fillId="0" borderId="26"/>
    <xf numFmtId="0" fontId="95" fillId="0" borderId="26"/>
    <xf numFmtId="0" fontId="95" fillId="0" borderId="26"/>
    <xf numFmtId="0" fontId="95" fillId="0" borderId="26"/>
    <xf numFmtId="0" fontId="95" fillId="0" borderId="26"/>
    <xf numFmtId="0" fontId="95" fillId="0" borderId="26"/>
    <xf numFmtId="0" fontId="95" fillId="0" borderId="26"/>
    <xf numFmtId="0" fontId="95" fillId="0" borderId="26"/>
    <xf numFmtId="0" fontId="95" fillId="0" borderId="26"/>
    <xf numFmtId="0" fontId="95" fillId="0" borderId="26"/>
    <xf numFmtId="0" fontId="95" fillId="0" borderId="26"/>
    <xf numFmtId="0" fontId="95" fillId="0" borderId="26"/>
    <xf numFmtId="0" fontId="95" fillId="0" borderId="26"/>
    <xf numFmtId="0" fontId="95" fillId="0" borderId="26"/>
    <xf numFmtId="0" fontId="95" fillId="0" borderId="26"/>
    <xf numFmtId="0" fontId="95" fillId="0" borderId="26"/>
    <xf numFmtId="0" fontId="95" fillId="0" borderId="26"/>
    <xf numFmtId="0" fontId="95" fillId="0" borderId="26"/>
    <xf numFmtId="0" fontId="95" fillId="0" borderId="26"/>
    <xf numFmtId="0" fontId="95" fillId="0" borderId="26"/>
    <xf numFmtId="0" fontId="177" fillId="0" borderId="49">
      <alignment vertical="center"/>
    </xf>
    <xf numFmtId="4" fontId="107" fillId="99" borderId="46" applyNumberFormat="0" applyProtection="0">
      <alignment vertical="center"/>
    </xf>
    <xf numFmtId="4" fontId="258" fillId="99" borderId="50" applyNumberFormat="0" applyProtection="0">
      <alignment vertical="center"/>
    </xf>
    <xf numFmtId="4" fontId="258" fillId="99" borderId="50" applyNumberFormat="0" applyProtection="0">
      <alignment vertical="center"/>
    </xf>
    <xf numFmtId="4" fontId="258" fillId="99" borderId="50" applyNumberFormat="0" applyProtection="0">
      <alignment vertical="center"/>
    </xf>
    <xf numFmtId="4" fontId="258" fillId="99" borderId="50" applyNumberFormat="0" applyProtection="0">
      <alignment vertical="center"/>
    </xf>
    <xf numFmtId="4" fontId="258" fillId="99" borderId="50" applyNumberFormat="0" applyProtection="0">
      <alignment vertical="center"/>
    </xf>
    <xf numFmtId="4" fontId="258" fillId="99" borderId="50" applyNumberFormat="0" applyProtection="0">
      <alignment vertical="center"/>
    </xf>
    <xf numFmtId="4" fontId="258" fillId="99" borderId="50" applyNumberFormat="0" applyProtection="0">
      <alignment vertical="center"/>
    </xf>
    <xf numFmtId="4" fontId="258" fillId="99" borderId="50" applyNumberFormat="0" applyProtection="0">
      <alignment vertical="center"/>
    </xf>
    <xf numFmtId="4" fontId="258" fillId="99" borderId="50" applyNumberFormat="0" applyProtection="0">
      <alignment vertical="center"/>
    </xf>
    <xf numFmtId="4" fontId="258" fillId="99" borderId="50" applyNumberFormat="0" applyProtection="0">
      <alignment vertical="center"/>
    </xf>
    <xf numFmtId="4" fontId="258" fillId="99" borderId="50" applyNumberFormat="0" applyProtection="0">
      <alignment vertical="center"/>
    </xf>
    <xf numFmtId="4" fontId="258" fillId="99" borderId="50" applyNumberFormat="0" applyProtection="0">
      <alignment vertical="center"/>
    </xf>
    <xf numFmtId="4" fontId="258" fillId="99" borderId="50" applyNumberFormat="0" applyProtection="0">
      <alignment vertical="center"/>
    </xf>
    <xf numFmtId="4" fontId="258" fillId="99" borderId="50" applyNumberFormat="0" applyProtection="0">
      <alignment vertical="center"/>
    </xf>
    <xf numFmtId="4" fontId="258" fillId="99" borderId="50" applyNumberFormat="0" applyProtection="0">
      <alignment vertical="center"/>
    </xf>
    <xf numFmtId="4" fontId="258" fillId="99" borderId="50" applyNumberFormat="0" applyProtection="0">
      <alignment vertical="center"/>
    </xf>
    <xf numFmtId="4" fontId="258" fillId="99" borderId="50" applyNumberFormat="0" applyProtection="0">
      <alignment vertical="center"/>
    </xf>
    <xf numFmtId="4" fontId="258" fillId="99" borderId="50" applyNumberFormat="0" applyProtection="0">
      <alignment vertical="center"/>
    </xf>
    <xf numFmtId="4" fontId="258" fillId="99" borderId="50" applyNumberFormat="0" applyProtection="0">
      <alignment vertical="center"/>
    </xf>
    <xf numFmtId="4" fontId="258" fillId="99" borderId="50" applyNumberFormat="0" applyProtection="0">
      <alignment vertical="center"/>
    </xf>
    <xf numFmtId="4" fontId="258" fillId="99" borderId="50" applyNumberFormat="0" applyProtection="0">
      <alignment vertical="center"/>
    </xf>
    <xf numFmtId="4" fontId="258" fillId="99" borderId="50" applyNumberFormat="0" applyProtection="0">
      <alignment vertical="center"/>
    </xf>
    <xf numFmtId="4" fontId="258" fillId="99" borderId="50" applyNumberFormat="0" applyProtection="0">
      <alignment vertical="center"/>
    </xf>
    <xf numFmtId="4" fontId="258" fillId="99" borderId="50" applyNumberFormat="0" applyProtection="0">
      <alignment vertical="center"/>
    </xf>
    <xf numFmtId="4" fontId="258" fillId="99" borderId="50" applyNumberFormat="0" applyProtection="0">
      <alignment vertical="center"/>
    </xf>
    <xf numFmtId="4" fontId="258" fillId="99" borderId="50" applyNumberFormat="0" applyProtection="0">
      <alignment vertical="center"/>
    </xf>
    <xf numFmtId="4" fontId="258" fillId="99" borderId="50" applyNumberFormat="0" applyProtection="0">
      <alignment vertical="center"/>
    </xf>
    <xf numFmtId="4" fontId="258" fillId="99" borderId="50" applyNumberFormat="0" applyProtection="0">
      <alignment vertical="center"/>
    </xf>
    <xf numFmtId="4" fontId="258" fillId="99" borderId="50" applyNumberFormat="0" applyProtection="0">
      <alignment vertical="center"/>
    </xf>
    <xf numFmtId="4" fontId="258" fillId="99" borderId="50" applyNumberFormat="0" applyProtection="0">
      <alignment vertical="center"/>
    </xf>
    <xf numFmtId="4" fontId="258" fillId="99" borderId="50" applyNumberFormat="0" applyProtection="0">
      <alignment vertical="center"/>
    </xf>
    <xf numFmtId="4" fontId="258" fillId="99" borderId="50" applyNumberFormat="0" applyProtection="0">
      <alignment vertical="center"/>
    </xf>
    <xf numFmtId="4" fontId="258" fillId="99" borderId="50" applyNumberFormat="0" applyProtection="0">
      <alignment vertical="center"/>
    </xf>
    <xf numFmtId="4" fontId="258" fillId="99" borderId="50" applyNumberFormat="0" applyProtection="0">
      <alignment vertical="center"/>
    </xf>
    <xf numFmtId="4" fontId="258" fillId="99" borderId="50" applyNumberFormat="0" applyProtection="0">
      <alignment vertical="center"/>
    </xf>
    <xf numFmtId="4" fontId="258" fillId="99" borderId="50" applyNumberFormat="0" applyProtection="0">
      <alignment vertical="center"/>
    </xf>
    <xf numFmtId="4" fontId="258" fillId="99" borderId="50" applyNumberFormat="0" applyProtection="0">
      <alignment vertical="center"/>
    </xf>
    <xf numFmtId="4" fontId="258" fillId="99" borderId="50" applyNumberFormat="0" applyProtection="0">
      <alignment vertical="center"/>
    </xf>
    <xf numFmtId="4" fontId="258" fillId="99" borderId="50" applyNumberFormat="0" applyProtection="0">
      <alignment vertical="center"/>
    </xf>
    <xf numFmtId="4" fontId="258" fillId="99" borderId="50" applyNumberFormat="0" applyProtection="0">
      <alignment vertical="center"/>
    </xf>
    <xf numFmtId="4" fontId="258" fillId="99" borderId="50" applyNumberFormat="0" applyProtection="0">
      <alignment vertical="center"/>
    </xf>
    <xf numFmtId="4" fontId="258" fillId="99" borderId="50" applyNumberFormat="0" applyProtection="0">
      <alignment vertical="center"/>
    </xf>
    <xf numFmtId="4" fontId="258" fillId="99" borderId="50" applyNumberFormat="0" applyProtection="0">
      <alignment vertical="center"/>
    </xf>
    <xf numFmtId="4" fontId="258" fillId="99" borderId="50" applyNumberFormat="0" applyProtection="0">
      <alignment vertical="center"/>
    </xf>
    <xf numFmtId="4" fontId="258" fillId="99" borderId="50" applyNumberFormat="0" applyProtection="0">
      <alignment vertical="center"/>
    </xf>
    <xf numFmtId="4" fontId="258" fillId="99" borderId="50" applyNumberFormat="0" applyProtection="0">
      <alignment vertical="center"/>
    </xf>
    <xf numFmtId="4" fontId="258" fillId="99" borderId="50" applyNumberFormat="0" applyProtection="0">
      <alignment vertical="center"/>
    </xf>
    <xf numFmtId="4" fontId="258" fillId="99" borderId="50" applyNumberFormat="0" applyProtection="0">
      <alignment vertical="center"/>
    </xf>
    <xf numFmtId="4" fontId="258" fillId="99" borderId="50" applyNumberFormat="0" applyProtection="0">
      <alignment vertical="center"/>
    </xf>
    <xf numFmtId="4" fontId="258" fillId="99" borderId="50" applyNumberFormat="0" applyProtection="0">
      <alignment vertical="center"/>
    </xf>
    <xf numFmtId="4" fontId="258" fillId="99" borderId="50" applyNumberFormat="0" applyProtection="0">
      <alignment vertical="center"/>
    </xf>
    <xf numFmtId="4" fontId="258" fillId="99" borderId="50" applyNumberFormat="0" applyProtection="0">
      <alignment vertical="center"/>
    </xf>
    <xf numFmtId="4" fontId="258" fillId="99" borderId="50" applyNumberFormat="0" applyProtection="0">
      <alignment vertical="center"/>
    </xf>
    <xf numFmtId="4" fontId="258" fillId="99" borderId="50" applyNumberFormat="0" applyProtection="0">
      <alignment vertical="center"/>
    </xf>
    <xf numFmtId="4" fontId="258" fillId="99" borderId="50" applyNumberFormat="0" applyProtection="0">
      <alignment vertical="center"/>
    </xf>
    <xf numFmtId="4" fontId="258" fillId="99" borderId="50" applyNumberFormat="0" applyProtection="0">
      <alignment vertical="center"/>
    </xf>
    <xf numFmtId="4" fontId="258" fillId="99" borderId="50" applyNumberFormat="0" applyProtection="0">
      <alignment vertical="center"/>
    </xf>
    <xf numFmtId="4" fontId="258" fillId="99" borderId="50" applyNumberFormat="0" applyProtection="0">
      <alignment vertical="center"/>
    </xf>
    <xf numFmtId="4" fontId="258" fillId="99" borderId="50" applyNumberFormat="0" applyProtection="0">
      <alignment vertical="center"/>
    </xf>
    <xf numFmtId="4" fontId="258" fillId="99" borderId="50" applyNumberFormat="0" applyProtection="0">
      <alignment vertical="center"/>
    </xf>
    <xf numFmtId="4" fontId="258" fillId="99" borderId="50" applyNumberFormat="0" applyProtection="0">
      <alignment vertical="center"/>
    </xf>
    <xf numFmtId="4" fontId="258" fillId="99" borderId="50" applyNumberFormat="0" applyProtection="0">
      <alignment vertical="center"/>
    </xf>
    <xf numFmtId="4" fontId="258" fillId="99" borderId="50" applyNumberFormat="0" applyProtection="0">
      <alignment vertical="center"/>
    </xf>
    <xf numFmtId="4" fontId="258" fillId="99" borderId="50" applyNumberFormat="0" applyProtection="0">
      <alignment vertical="center"/>
    </xf>
    <xf numFmtId="4" fontId="258" fillId="99" borderId="50" applyNumberFormat="0" applyProtection="0">
      <alignment vertical="center"/>
    </xf>
    <xf numFmtId="4" fontId="258" fillId="99" borderId="50" applyNumberFormat="0" applyProtection="0">
      <alignment vertical="center"/>
    </xf>
    <xf numFmtId="4" fontId="258" fillId="99" borderId="50" applyNumberFormat="0" applyProtection="0">
      <alignment vertical="center"/>
    </xf>
    <xf numFmtId="4" fontId="258" fillId="99" borderId="50" applyNumberFormat="0" applyProtection="0">
      <alignment vertical="center"/>
    </xf>
    <xf numFmtId="4" fontId="258" fillId="99" borderId="50" applyNumberFormat="0" applyProtection="0">
      <alignment vertical="center"/>
    </xf>
    <xf numFmtId="4" fontId="258" fillId="99" borderId="50" applyNumberFormat="0" applyProtection="0">
      <alignment vertical="center"/>
    </xf>
    <xf numFmtId="4" fontId="258" fillId="99" borderId="50" applyNumberFormat="0" applyProtection="0">
      <alignment vertical="center"/>
    </xf>
    <xf numFmtId="4" fontId="258" fillId="99" borderId="50" applyNumberFormat="0" applyProtection="0">
      <alignment vertical="center"/>
    </xf>
    <xf numFmtId="4" fontId="258" fillId="99" borderId="50" applyNumberFormat="0" applyProtection="0">
      <alignment vertical="center"/>
    </xf>
    <xf numFmtId="4" fontId="258" fillId="99" borderId="50" applyNumberFormat="0" applyProtection="0">
      <alignment vertical="center"/>
    </xf>
    <xf numFmtId="4" fontId="258" fillId="99" borderId="50" applyNumberFormat="0" applyProtection="0">
      <alignment vertical="center"/>
    </xf>
    <xf numFmtId="4" fontId="258" fillId="99" borderId="50" applyNumberFormat="0" applyProtection="0">
      <alignment vertical="center"/>
    </xf>
    <xf numFmtId="4" fontId="258" fillId="99" borderId="50" applyNumberFormat="0" applyProtection="0">
      <alignment vertical="center"/>
    </xf>
    <xf numFmtId="4" fontId="258" fillId="99" borderId="50" applyNumberFormat="0" applyProtection="0">
      <alignment vertical="center"/>
    </xf>
    <xf numFmtId="4" fontId="258" fillId="99" borderId="50" applyNumberFormat="0" applyProtection="0">
      <alignment vertical="center"/>
    </xf>
    <xf numFmtId="4" fontId="258" fillId="99" borderId="50" applyNumberFormat="0" applyProtection="0">
      <alignment vertical="center"/>
    </xf>
    <xf numFmtId="4" fontId="258" fillId="99" borderId="50" applyNumberFormat="0" applyProtection="0">
      <alignment vertical="center"/>
    </xf>
    <xf numFmtId="4" fontId="258" fillId="99" borderId="50" applyNumberFormat="0" applyProtection="0">
      <alignment vertical="center"/>
    </xf>
    <xf numFmtId="4" fontId="258" fillId="99" borderId="50" applyNumberFormat="0" applyProtection="0">
      <alignment vertical="center"/>
    </xf>
    <xf numFmtId="4" fontId="258" fillId="99" borderId="50" applyNumberFormat="0" applyProtection="0">
      <alignment vertical="center"/>
    </xf>
    <xf numFmtId="4" fontId="258" fillId="99" borderId="50" applyNumberFormat="0" applyProtection="0">
      <alignment vertical="center"/>
    </xf>
    <xf numFmtId="4" fontId="258" fillId="99" borderId="50" applyNumberFormat="0" applyProtection="0">
      <alignment vertical="center"/>
    </xf>
    <xf numFmtId="4" fontId="258" fillId="99" borderId="50" applyNumberFormat="0" applyProtection="0">
      <alignment vertical="center"/>
    </xf>
    <xf numFmtId="4" fontId="258" fillId="99" borderId="50" applyNumberFormat="0" applyProtection="0">
      <alignment vertical="center"/>
    </xf>
    <xf numFmtId="4" fontId="258" fillId="99" borderId="50" applyNumberFormat="0" applyProtection="0">
      <alignment vertical="center"/>
    </xf>
    <xf numFmtId="4" fontId="258" fillId="99" borderId="50" applyNumberFormat="0" applyProtection="0">
      <alignment vertical="center"/>
    </xf>
    <xf numFmtId="4" fontId="258" fillId="99" borderId="50" applyNumberFormat="0" applyProtection="0">
      <alignment vertical="center"/>
    </xf>
    <xf numFmtId="4" fontId="258" fillId="99" borderId="50" applyNumberFormat="0" applyProtection="0">
      <alignment vertical="center"/>
    </xf>
    <xf numFmtId="4" fontId="258" fillId="99" borderId="50" applyNumberFormat="0" applyProtection="0">
      <alignment vertical="center"/>
    </xf>
    <xf numFmtId="4" fontId="258" fillId="99" borderId="50" applyNumberFormat="0" applyProtection="0">
      <alignment vertical="center"/>
    </xf>
    <xf numFmtId="4" fontId="258" fillId="99" borderId="50" applyNumberFormat="0" applyProtection="0">
      <alignment vertical="center"/>
    </xf>
    <xf numFmtId="4" fontId="258" fillId="99" borderId="50" applyNumberFormat="0" applyProtection="0">
      <alignment vertical="center"/>
    </xf>
    <xf numFmtId="4" fontId="258" fillId="99" borderId="50" applyNumberFormat="0" applyProtection="0">
      <alignment vertical="center"/>
    </xf>
    <xf numFmtId="4" fontId="258" fillId="99" borderId="50" applyNumberFormat="0" applyProtection="0">
      <alignment vertical="center"/>
    </xf>
    <xf numFmtId="4" fontId="258" fillId="99" borderId="50" applyNumberFormat="0" applyProtection="0">
      <alignment vertical="center"/>
    </xf>
    <xf numFmtId="4" fontId="258" fillId="99" borderId="50" applyNumberFormat="0" applyProtection="0">
      <alignment vertical="center"/>
    </xf>
    <xf numFmtId="4" fontId="258" fillId="99" borderId="50" applyNumberFormat="0" applyProtection="0">
      <alignment vertical="center"/>
    </xf>
    <xf numFmtId="4" fontId="258" fillId="99" borderId="50" applyNumberFormat="0" applyProtection="0">
      <alignment vertical="center"/>
    </xf>
    <xf numFmtId="4" fontId="258" fillId="99" borderId="50" applyNumberFormat="0" applyProtection="0">
      <alignment vertical="center"/>
    </xf>
    <xf numFmtId="4" fontId="258" fillId="99" borderId="50" applyNumberFormat="0" applyProtection="0">
      <alignment vertical="center"/>
    </xf>
    <xf numFmtId="4" fontId="258" fillId="99" borderId="50" applyNumberFormat="0" applyProtection="0">
      <alignment vertical="center"/>
    </xf>
    <xf numFmtId="4" fontId="258" fillId="99" borderId="50" applyNumberFormat="0" applyProtection="0">
      <alignment vertical="center"/>
    </xf>
    <xf numFmtId="4" fontId="258" fillId="99" borderId="50" applyNumberFormat="0" applyProtection="0">
      <alignment vertical="center"/>
    </xf>
    <xf numFmtId="4" fontId="258" fillId="99" borderId="50" applyNumberFormat="0" applyProtection="0">
      <alignment vertical="center"/>
    </xf>
    <xf numFmtId="4" fontId="258" fillId="99" borderId="50" applyNumberFormat="0" applyProtection="0">
      <alignment vertical="center"/>
    </xf>
    <xf numFmtId="4" fontId="258" fillId="99" borderId="50" applyNumberFormat="0" applyProtection="0">
      <alignment vertical="center"/>
    </xf>
    <xf numFmtId="4" fontId="258" fillId="99" borderId="50" applyNumberFormat="0" applyProtection="0">
      <alignment vertical="center"/>
    </xf>
    <xf numFmtId="4" fontId="258" fillId="99" borderId="50" applyNumberFormat="0" applyProtection="0">
      <alignment vertical="center"/>
    </xf>
    <xf numFmtId="4" fontId="258" fillId="99" borderId="50" applyNumberFormat="0" applyProtection="0">
      <alignment vertical="center"/>
    </xf>
    <xf numFmtId="4" fontId="258" fillId="99" borderId="50" applyNumberFormat="0" applyProtection="0">
      <alignment vertical="center"/>
    </xf>
    <xf numFmtId="4" fontId="258" fillId="99" borderId="50" applyNumberFormat="0" applyProtection="0">
      <alignment vertical="center"/>
    </xf>
    <xf numFmtId="4" fontId="258" fillId="99" borderId="50" applyNumberFormat="0" applyProtection="0">
      <alignment vertical="center"/>
    </xf>
    <xf numFmtId="4" fontId="258" fillId="99" borderId="50" applyNumberFormat="0" applyProtection="0">
      <alignment vertical="center"/>
    </xf>
    <xf numFmtId="4" fontId="258" fillId="99" borderId="50" applyNumberFormat="0" applyProtection="0">
      <alignment vertical="center"/>
    </xf>
    <xf numFmtId="4" fontId="258" fillId="99" borderId="50" applyNumberFormat="0" applyProtection="0">
      <alignment vertical="center"/>
    </xf>
    <xf numFmtId="4" fontId="258" fillId="99" borderId="50" applyNumberFormat="0" applyProtection="0">
      <alignment vertical="center"/>
    </xf>
    <xf numFmtId="4" fontId="258" fillId="99" borderId="50" applyNumberFormat="0" applyProtection="0">
      <alignment vertical="center"/>
    </xf>
    <xf numFmtId="4" fontId="258" fillId="99" borderId="50" applyNumberFormat="0" applyProtection="0">
      <alignment vertical="center"/>
    </xf>
    <xf numFmtId="4" fontId="258" fillId="99" borderId="50" applyNumberFormat="0" applyProtection="0">
      <alignment vertical="center"/>
    </xf>
    <xf numFmtId="4" fontId="258" fillId="99" borderId="50" applyNumberFormat="0" applyProtection="0">
      <alignment vertical="center"/>
    </xf>
    <xf numFmtId="4" fontId="258" fillId="99" borderId="50" applyNumberFormat="0" applyProtection="0">
      <alignment vertical="center"/>
    </xf>
    <xf numFmtId="4" fontId="258" fillId="99" borderId="50" applyNumberFormat="0" applyProtection="0">
      <alignment vertical="center"/>
    </xf>
    <xf numFmtId="4" fontId="258" fillId="99" borderId="50" applyNumberFormat="0" applyProtection="0">
      <alignment vertical="center"/>
    </xf>
    <xf numFmtId="4" fontId="258" fillId="99" borderId="50" applyNumberFormat="0" applyProtection="0">
      <alignment vertical="center"/>
    </xf>
    <xf numFmtId="4" fontId="258" fillId="99" borderId="50" applyNumberFormat="0" applyProtection="0">
      <alignment vertical="center"/>
    </xf>
    <xf numFmtId="4" fontId="258" fillId="99" borderId="50" applyNumberFormat="0" applyProtection="0">
      <alignment vertical="center"/>
    </xf>
    <xf numFmtId="4" fontId="258" fillId="99" borderId="50" applyNumberFormat="0" applyProtection="0">
      <alignment vertical="center"/>
    </xf>
    <xf numFmtId="4" fontId="258" fillId="99" borderId="50" applyNumberFormat="0" applyProtection="0">
      <alignment vertical="center"/>
    </xf>
    <xf numFmtId="4" fontId="258" fillId="99" borderId="50" applyNumberFormat="0" applyProtection="0">
      <alignment vertical="center"/>
    </xf>
    <xf numFmtId="4" fontId="258" fillId="99" borderId="50" applyNumberFormat="0" applyProtection="0">
      <alignment vertical="center"/>
    </xf>
    <xf numFmtId="4" fontId="258" fillId="99" borderId="50" applyNumberFormat="0" applyProtection="0">
      <alignment vertical="center"/>
    </xf>
    <xf numFmtId="4" fontId="258" fillId="99" borderId="50" applyNumberFormat="0" applyProtection="0">
      <alignment vertical="center"/>
    </xf>
    <xf numFmtId="4" fontId="258" fillId="99" borderId="50" applyNumberFormat="0" applyProtection="0">
      <alignment vertical="center"/>
    </xf>
    <xf numFmtId="4" fontId="258" fillId="99" borderId="50" applyNumberFormat="0" applyProtection="0">
      <alignment vertical="center"/>
    </xf>
    <xf numFmtId="4" fontId="258" fillId="99" borderId="50" applyNumberFormat="0" applyProtection="0">
      <alignment vertical="center"/>
    </xf>
    <xf numFmtId="4" fontId="258" fillId="99" borderId="50" applyNumberFormat="0" applyProtection="0">
      <alignment vertical="center"/>
    </xf>
    <xf numFmtId="4" fontId="258" fillId="99" borderId="50" applyNumberFormat="0" applyProtection="0">
      <alignment vertical="center"/>
    </xf>
    <xf numFmtId="4" fontId="258" fillId="99" borderId="50" applyNumberFormat="0" applyProtection="0">
      <alignment vertical="center"/>
    </xf>
    <xf numFmtId="4" fontId="258" fillId="99" borderId="50" applyNumberFormat="0" applyProtection="0">
      <alignment vertical="center"/>
    </xf>
    <xf numFmtId="4" fontId="258" fillId="99" borderId="50" applyNumberFormat="0" applyProtection="0">
      <alignment vertical="center"/>
    </xf>
    <xf numFmtId="4" fontId="258" fillId="99" borderId="50" applyNumberFormat="0" applyProtection="0">
      <alignment vertical="center"/>
    </xf>
    <xf numFmtId="4" fontId="258" fillId="99" borderId="50" applyNumberFormat="0" applyProtection="0">
      <alignment vertical="center"/>
    </xf>
    <xf numFmtId="4" fontId="258" fillId="99" borderId="50" applyNumberFormat="0" applyProtection="0">
      <alignment vertical="center"/>
    </xf>
    <xf numFmtId="4" fontId="258" fillId="99" borderId="50" applyNumberFormat="0" applyProtection="0">
      <alignment vertical="center"/>
    </xf>
    <xf numFmtId="4" fontId="258" fillId="99" borderId="50" applyNumberFormat="0" applyProtection="0">
      <alignment vertical="center"/>
    </xf>
    <xf numFmtId="4" fontId="258" fillId="99" borderId="50" applyNumberFormat="0" applyProtection="0">
      <alignment vertical="center"/>
    </xf>
    <xf numFmtId="4" fontId="258" fillId="99" borderId="50" applyNumberFormat="0" applyProtection="0">
      <alignment vertical="center"/>
    </xf>
    <xf numFmtId="4" fontId="258" fillId="99" borderId="50" applyNumberFormat="0" applyProtection="0">
      <alignment vertical="center"/>
    </xf>
    <xf numFmtId="4" fontId="258" fillId="99" borderId="50" applyNumberFormat="0" applyProtection="0">
      <alignment vertical="center"/>
    </xf>
    <xf numFmtId="4" fontId="258" fillId="99" borderId="50" applyNumberFormat="0" applyProtection="0">
      <alignment vertical="center"/>
    </xf>
    <xf numFmtId="4" fontId="258" fillId="99" borderId="50" applyNumberFormat="0" applyProtection="0">
      <alignment vertical="center"/>
    </xf>
    <xf numFmtId="4" fontId="258" fillId="99" borderId="50" applyNumberFormat="0" applyProtection="0">
      <alignment vertical="center"/>
    </xf>
    <xf numFmtId="4" fontId="258" fillId="99" borderId="50" applyNumberFormat="0" applyProtection="0">
      <alignment vertical="center"/>
    </xf>
    <xf numFmtId="4" fontId="259" fillId="99" borderId="46" applyNumberFormat="0" applyProtection="0">
      <alignment vertical="center"/>
    </xf>
    <xf numFmtId="4" fontId="260" fillId="99" borderId="50" applyNumberFormat="0" applyProtection="0">
      <alignment vertical="center"/>
    </xf>
    <xf numFmtId="4" fontId="260" fillId="99" borderId="50" applyNumberFormat="0" applyProtection="0">
      <alignment vertical="center"/>
    </xf>
    <xf numFmtId="4" fontId="260" fillId="99" borderId="50" applyNumberFormat="0" applyProtection="0">
      <alignment vertical="center"/>
    </xf>
    <xf numFmtId="4" fontId="260" fillId="99" borderId="50" applyNumberFormat="0" applyProtection="0">
      <alignment vertical="center"/>
    </xf>
    <xf numFmtId="4" fontId="260" fillId="99" borderId="50" applyNumberFormat="0" applyProtection="0">
      <alignment vertical="center"/>
    </xf>
    <xf numFmtId="4" fontId="260" fillId="99" borderId="50" applyNumberFormat="0" applyProtection="0">
      <alignment vertical="center"/>
    </xf>
    <xf numFmtId="4" fontId="260" fillId="99" borderId="50" applyNumberFormat="0" applyProtection="0">
      <alignment vertical="center"/>
    </xf>
    <xf numFmtId="4" fontId="260" fillId="99" borderId="50" applyNumberFormat="0" applyProtection="0">
      <alignment vertical="center"/>
    </xf>
    <xf numFmtId="4" fontId="260" fillId="99" borderId="50" applyNumberFormat="0" applyProtection="0">
      <alignment vertical="center"/>
    </xf>
    <xf numFmtId="4" fontId="260" fillId="99" borderId="50" applyNumberFormat="0" applyProtection="0">
      <alignment vertical="center"/>
    </xf>
    <xf numFmtId="4" fontId="260" fillId="99" borderId="50" applyNumberFormat="0" applyProtection="0">
      <alignment vertical="center"/>
    </xf>
    <xf numFmtId="4" fontId="260" fillId="99" borderId="50" applyNumberFormat="0" applyProtection="0">
      <alignment vertical="center"/>
    </xf>
    <xf numFmtId="4" fontId="260" fillId="99" borderId="50" applyNumberFormat="0" applyProtection="0">
      <alignment vertical="center"/>
    </xf>
    <xf numFmtId="4" fontId="260" fillId="99" borderId="50" applyNumberFormat="0" applyProtection="0">
      <alignment vertical="center"/>
    </xf>
    <xf numFmtId="4" fontId="260" fillId="99" borderId="50" applyNumberFormat="0" applyProtection="0">
      <alignment vertical="center"/>
    </xf>
    <xf numFmtId="4" fontId="260" fillId="99" borderId="50" applyNumberFormat="0" applyProtection="0">
      <alignment vertical="center"/>
    </xf>
    <xf numFmtId="4" fontId="260" fillId="99" borderId="50" applyNumberFormat="0" applyProtection="0">
      <alignment vertical="center"/>
    </xf>
    <xf numFmtId="4" fontId="260" fillId="99" borderId="50" applyNumberFormat="0" applyProtection="0">
      <alignment vertical="center"/>
    </xf>
    <xf numFmtId="4" fontId="260" fillId="99" borderId="50" applyNumberFormat="0" applyProtection="0">
      <alignment vertical="center"/>
    </xf>
    <xf numFmtId="4" fontId="260" fillId="99" borderId="50" applyNumberFormat="0" applyProtection="0">
      <alignment vertical="center"/>
    </xf>
    <xf numFmtId="4" fontId="260" fillId="99" borderId="50" applyNumberFormat="0" applyProtection="0">
      <alignment vertical="center"/>
    </xf>
    <xf numFmtId="4" fontId="260" fillId="99" borderId="50" applyNumberFormat="0" applyProtection="0">
      <alignment vertical="center"/>
    </xf>
    <xf numFmtId="4" fontId="260" fillId="99" borderId="50" applyNumberFormat="0" applyProtection="0">
      <alignment vertical="center"/>
    </xf>
    <xf numFmtId="4" fontId="260" fillId="99" borderId="50" applyNumberFormat="0" applyProtection="0">
      <alignment vertical="center"/>
    </xf>
    <xf numFmtId="4" fontId="260" fillId="99" borderId="50" applyNumberFormat="0" applyProtection="0">
      <alignment vertical="center"/>
    </xf>
    <xf numFmtId="4" fontId="260" fillId="99" borderId="50" applyNumberFormat="0" applyProtection="0">
      <alignment vertical="center"/>
    </xf>
    <xf numFmtId="4" fontId="260" fillId="99" borderId="50" applyNumberFormat="0" applyProtection="0">
      <alignment vertical="center"/>
    </xf>
    <xf numFmtId="4" fontId="260" fillId="99" borderId="50" applyNumberFormat="0" applyProtection="0">
      <alignment vertical="center"/>
    </xf>
    <xf numFmtId="4" fontId="260" fillId="99" borderId="50" applyNumberFormat="0" applyProtection="0">
      <alignment vertical="center"/>
    </xf>
    <xf numFmtId="4" fontId="260" fillId="99" borderId="50" applyNumberFormat="0" applyProtection="0">
      <alignment vertical="center"/>
    </xf>
    <xf numFmtId="4" fontId="260" fillId="99" borderId="50" applyNumberFormat="0" applyProtection="0">
      <alignment vertical="center"/>
    </xf>
    <xf numFmtId="4" fontId="260" fillId="99" borderId="50" applyNumberFormat="0" applyProtection="0">
      <alignment vertical="center"/>
    </xf>
    <xf numFmtId="4" fontId="260" fillId="99" borderId="50" applyNumberFormat="0" applyProtection="0">
      <alignment vertical="center"/>
    </xf>
    <xf numFmtId="4" fontId="260" fillId="99" borderId="50" applyNumberFormat="0" applyProtection="0">
      <alignment vertical="center"/>
    </xf>
    <xf numFmtId="4" fontId="260" fillId="99" borderId="50" applyNumberFormat="0" applyProtection="0">
      <alignment vertical="center"/>
    </xf>
    <xf numFmtId="4" fontId="260" fillId="99" borderId="50" applyNumberFormat="0" applyProtection="0">
      <alignment vertical="center"/>
    </xf>
    <xf numFmtId="4" fontId="260" fillId="99" borderId="50" applyNumberFormat="0" applyProtection="0">
      <alignment vertical="center"/>
    </xf>
    <xf numFmtId="4" fontId="260" fillId="99" borderId="50" applyNumberFormat="0" applyProtection="0">
      <alignment vertical="center"/>
    </xf>
    <xf numFmtId="4" fontId="260" fillId="99" borderId="50" applyNumberFormat="0" applyProtection="0">
      <alignment vertical="center"/>
    </xf>
    <xf numFmtId="4" fontId="260" fillId="99" borderId="50" applyNumberFormat="0" applyProtection="0">
      <alignment vertical="center"/>
    </xf>
    <xf numFmtId="4" fontId="260" fillId="99" borderId="50" applyNumberFormat="0" applyProtection="0">
      <alignment vertical="center"/>
    </xf>
    <xf numFmtId="4" fontId="260" fillId="99" borderId="50" applyNumberFormat="0" applyProtection="0">
      <alignment vertical="center"/>
    </xf>
    <xf numFmtId="4" fontId="260" fillId="99" borderId="50" applyNumberFormat="0" applyProtection="0">
      <alignment vertical="center"/>
    </xf>
    <xf numFmtId="4" fontId="260" fillId="99" borderId="50" applyNumberFormat="0" applyProtection="0">
      <alignment vertical="center"/>
    </xf>
    <xf numFmtId="4" fontId="260" fillId="99" borderId="50" applyNumberFormat="0" applyProtection="0">
      <alignment vertical="center"/>
    </xf>
    <xf numFmtId="4" fontId="260" fillId="99" borderId="50" applyNumberFormat="0" applyProtection="0">
      <alignment vertical="center"/>
    </xf>
    <xf numFmtId="4" fontId="260" fillId="99" borderId="50" applyNumberFormat="0" applyProtection="0">
      <alignment vertical="center"/>
    </xf>
    <xf numFmtId="4" fontId="260" fillId="99" borderId="50" applyNumberFormat="0" applyProtection="0">
      <alignment vertical="center"/>
    </xf>
    <xf numFmtId="4" fontId="260" fillId="99" borderId="50" applyNumberFormat="0" applyProtection="0">
      <alignment vertical="center"/>
    </xf>
    <xf numFmtId="4" fontId="260" fillId="99" borderId="50" applyNumberFormat="0" applyProtection="0">
      <alignment vertical="center"/>
    </xf>
    <xf numFmtId="4" fontId="260" fillId="99" borderId="50" applyNumberFormat="0" applyProtection="0">
      <alignment vertical="center"/>
    </xf>
    <xf numFmtId="4" fontId="260" fillId="99" borderId="50" applyNumberFormat="0" applyProtection="0">
      <alignment vertical="center"/>
    </xf>
    <xf numFmtId="4" fontId="260" fillId="99" borderId="50" applyNumberFormat="0" applyProtection="0">
      <alignment vertical="center"/>
    </xf>
    <xf numFmtId="4" fontId="260" fillId="99" borderId="50" applyNumberFormat="0" applyProtection="0">
      <alignment vertical="center"/>
    </xf>
    <xf numFmtId="4" fontId="260" fillId="99" borderId="50" applyNumberFormat="0" applyProtection="0">
      <alignment vertical="center"/>
    </xf>
    <xf numFmtId="4" fontId="260" fillId="99" borderId="50" applyNumberFormat="0" applyProtection="0">
      <alignment vertical="center"/>
    </xf>
    <xf numFmtId="4" fontId="260" fillId="99" borderId="50" applyNumberFormat="0" applyProtection="0">
      <alignment vertical="center"/>
    </xf>
    <xf numFmtId="4" fontId="260" fillId="99" borderId="50" applyNumberFormat="0" applyProtection="0">
      <alignment vertical="center"/>
    </xf>
    <xf numFmtId="4" fontId="260" fillId="99" borderId="50" applyNumberFormat="0" applyProtection="0">
      <alignment vertical="center"/>
    </xf>
    <xf numFmtId="4" fontId="260" fillId="99" borderId="50" applyNumberFormat="0" applyProtection="0">
      <alignment vertical="center"/>
    </xf>
    <xf numFmtId="4" fontId="260" fillId="99" borderId="50" applyNumberFormat="0" applyProtection="0">
      <alignment vertical="center"/>
    </xf>
    <xf numFmtId="4" fontId="260" fillId="99" borderId="50" applyNumberFormat="0" applyProtection="0">
      <alignment vertical="center"/>
    </xf>
    <xf numFmtId="4" fontId="260" fillId="99" borderId="50" applyNumberFormat="0" applyProtection="0">
      <alignment vertical="center"/>
    </xf>
    <xf numFmtId="4" fontId="260" fillId="99" borderId="50" applyNumberFormat="0" applyProtection="0">
      <alignment vertical="center"/>
    </xf>
    <xf numFmtId="4" fontId="260" fillId="99" borderId="50" applyNumberFormat="0" applyProtection="0">
      <alignment vertical="center"/>
    </xf>
    <xf numFmtId="4" fontId="260" fillId="99" borderId="50" applyNumberFormat="0" applyProtection="0">
      <alignment vertical="center"/>
    </xf>
    <xf numFmtId="4" fontId="260" fillId="99" borderId="50" applyNumberFormat="0" applyProtection="0">
      <alignment vertical="center"/>
    </xf>
    <xf numFmtId="4" fontId="260" fillId="99" borderId="50" applyNumberFormat="0" applyProtection="0">
      <alignment vertical="center"/>
    </xf>
    <xf numFmtId="4" fontId="260" fillId="99" borderId="50" applyNumberFormat="0" applyProtection="0">
      <alignment vertical="center"/>
    </xf>
    <xf numFmtId="4" fontId="260" fillId="99" borderId="50" applyNumberFormat="0" applyProtection="0">
      <alignment vertical="center"/>
    </xf>
    <xf numFmtId="4" fontId="260" fillId="99" borderId="50" applyNumberFormat="0" applyProtection="0">
      <alignment vertical="center"/>
    </xf>
    <xf numFmtId="4" fontId="260" fillId="99" borderId="50" applyNumberFormat="0" applyProtection="0">
      <alignment vertical="center"/>
    </xf>
    <xf numFmtId="4" fontId="260" fillId="99" borderId="50" applyNumberFormat="0" applyProtection="0">
      <alignment vertical="center"/>
    </xf>
    <xf numFmtId="4" fontId="260" fillId="99" borderId="50" applyNumberFormat="0" applyProtection="0">
      <alignment vertical="center"/>
    </xf>
    <xf numFmtId="4" fontId="260" fillId="99" borderId="50" applyNumberFormat="0" applyProtection="0">
      <alignment vertical="center"/>
    </xf>
    <xf numFmtId="4" fontId="260" fillId="99" borderId="50" applyNumberFormat="0" applyProtection="0">
      <alignment vertical="center"/>
    </xf>
    <xf numFmtId="4" fontId="260" fillId="99" borderId="50" applyNumberFormat="0" applyProtection="0">
      <alignment vertical="center"/>
    </xf>
    <xf numFmtId="4" fontId="260" fillId="99" borderId="50" applyNumberFormat="0" applyProtection="0">
      <alignment vertical="center"/>
    </xf>
    <xf numFmtId="4" fontId="260" fillId="99" borderId="50" applyNumberFormat="0" applyProtection="0">
      <alignment vertical="center"/>
    </xf>
    <xf numFmtId="4" fontId="260" fillId="99" borderId="50" applyNumberFormat="0" applyProtection="0">
      <alignment vertical="center"/>
    </xf>
    <xf numFmtId="4" fontId="260" fillId="99" borderId="50" applyNumberFormat="0" applyProtection="0">
      <alignment vertical="center"/>
    </xf>
    <xf numFmtId="4" fontId="260" fillId="99" borderId="50" applyNumberFormat="0" applyProtection="0">
      <alignment vertical="center"/>
    </xf>
    <xf numFmtId="4" fontId="260" fillId="99" borderId="50" applyNumberFormat="0" applyProtection="0">
      <alignment vertical="center"/>
    </xf>
    <xf numFmtId="4" fontId="260" fillId="99" borderId="50" applyNumberFormat="0" applyProtection="0">
      <alignment vertical="center"/>
    </xf>
    <xf numFmtId="4" fontId="260" fillId="99" borderId="50" applyNumberFormat="0" applyProtection="0">
      <alignment vertical="center"/>
    </xf>
    <xf numFmtId="4" fontId="260" fillId="99" borderId="50" applyNumberFormat="0" applyProtection="0">
      <alignment vertical="center"/>
    </xf>
    <xf numFmtId="4" fontId="260" fillId="99" borderId="50" applyNumberFormat="0" applyProtection="0">
      <alignment vertical="center"/>
    </xf>
    <xf numFmtId="4" fontId="260" fillId="99" borderId="50" applyNumberFormat="0" applyProtection="0">
      <alignment vertical="center"/>
    </xf>
    <xf numFmtId="4" fontId="260" fillId="99" borderId="50" applyNumberFormat="0" applyProtection="0">
      <alignment vertical="center"/>
    </xf>
    <xf numFmtId="4" fontId="260" fillId="99" borderId="50" applyNumberFormat="0" applyProtection="0">
      <alignment vertical="center"/>
    </xf>
    <xf numFmtId="4" fontId="260" fillId="99" borderId="50" applyNumberFormat="0" applyProtection="0">
      <alignment vertical="center"/>
    </xf>
    <xf numFmtId="4" fontId="260" fillId="99" borderId="50" applyNumberFormat="0" applyProtection="0">
      <alignment vertical="center"/>
    </xf>
    <xf numFmtId="4" fontId="260" fillId="99" borderId="50" applyNumberFormat="0" applyProtection="0">
      <alignment vertical="center"/>
    </xf>
    <xf numFmtId="4" fontId="260" fillId="99" borderId="50" applyNumberFormat="0" applyProtection="0">
      <alignment vertical="center"/>
    </xf>
    <xf numFmtId="4" fontId="260" fillId="99" borderId="50" applyNumberFormat="0" applyProtection="0">
      <alignment vertical="center"/>
    </xf>
    <xf numFmtId="4" fontId="260" fillId="99" borderId="50" applyNumberFormat="0" applyProtection="0">
      <alignment vertical="center"/>
    </xf>
    <xf numFmtId="4" fontId="260" fillId="99" borderId="50" applyNumberFormat="0" applyProtection="0">
      <alignment vertical="center"/>
    </xf>
    <xf numFmtId="4" fontId="260" fillId="99" borderId="50" applyNumberFormat="0" applyProtection="0">
      <alignment vertical="center"/>
    </xf>
    <xf numFmtId="4" fontId="260" fillId="99" borderId="50" applyNumberFormat="0" applyProtection="0">
      <alignment vertical="center"/>
    </xf>
    <xf numFmtId="4" fontId="260" fillId="99" borderId="50" applyNumberFormat="0" applyProtection="0">
      <alignment vertical="center"/>
    </xf>
    <xf numFmtId="4" fontId="260" fillId="99" borderId="50" applyNumberFormat="0" applyProtection="0">
      <alignment vertical="center"/>
    </xf>
    <xf numFmtId="4" fontId="260" fillId="99" borderId="50" applyNumberFormat="0" applyProtection="0">
      <alignment vertical="center"/>
    </xf>
    <xf numFmtId="4" fontId="260" fillId="99" borderId="50" applyNumberFormat="0" applyProtection="0">
      <alignment vertical="center"/>
    </xf>
    <xf numFmtId="4" fontId="260" fillId="99" borderId="50" applyNumberFormat="0" applyProtection="0">
      <alignment vertical="center"/>
    </xf>
    <xf numFmtId="4" fontId="260" fillId="99" borderId="50" applyNumberFormat="0" applyProtection="0">
      <alignment vertical="center"/>
    </xf>
    <xf numFmtId="4" fontId="260" fillId="99" borderId="50" applyNumberFormat="0" applyProtection="0">
      <alignment vertical="center"/>
    </xf>
    <xf numFmtId="4" fontId="260" fillId="99" borderId="50" applyNumberFormat="0" applyProtection="0">
      <alignment vertical="center"/>
    </xf>
    <xf numFmtId="4" fontId="260" fillId="99" borderId="50" applyNumberFormat="0" applyProtection="0">
      <alignment vertical="center"/>
    </xf>
    <xf numFmtId="4" fontId="260" fillId="99" borderId="50" applyNumberFormat="0" applyProtection="0">
      <alignment vertical="center"/>
    </xf>
    <xf numFmtId="4" fontId="260" fillId="99" borderId="50" applyNumberFormat="0" applyProtection="0">
      <alignment vertical="center"/>
    </xf>
    <xf numFmtId="4" fontId="260" fillId="99" borderId="50" applyNumberFormat="0" applyProtection="0">
      <alignment vertical="center"/>
    </xf>
    <xf numFmtId="4" fontId="260" fillId="99" borderId="50" applyNumberFormat="0" applyProtection="0">
      <alignment vertical="center"/>
    </xf>
    <xf numFmtId="4" fontId="260" fillId="99" borderId="50" applyNumberFormat="0" applyProtection="0">
      <alignment vertical="center"/>
    </xf>
    <xf numFmtId="4" fontId="260" fillId="99" borderId="50" applyNumberFormat="0" applyProtection="0">
      <alignment vertical="center"/>
    </xf>
    <xf numFmtId="4" fontId="260" fillId="99" borderId="50" applyNumberFormat="0" applyProtection="0">
      <alignment vertical="center"/>
    </xf>
    <xf numFmtId="4" fontId="260" fillId="99" borderId="50" applyNumberFormat="0" applyProtection="0">
      <alignment vertical="center"/>
    </xf>
    <xf numFmtId="4" fontId="260" fillId="99" borderId="50" applyNumberFormat="0" applyProtection="0">
      <alignment vertical="center"/>
    </xf>
    <xf numFmtId="4" fontId="260" fillId="99" borderId="50" applyNumberFormat="0" applyProtection="0">
      <alignment vertical="center"/>
    </xf>
    <xf numFmtId="4" fontId="260" fillId="99" borderId="50" applyNumberFormat="0" applyProtection="0">
      <alignment vertical="center"/>
    </xf>
    <xf numFmtId="4" fontId="260" fillId="99" borderId="50" applyNumberFormat="0" applyProtection="0">
      <alignment vertical="center"/>
    </xf>
    <xf numFmtId="4" fontId="260" fillId="99" borderId="50" applyNumberFormat="0" applyProtection="0">
      <alignment vertical="center"/>
    </xf>
    <xf numFmtId="4" fontId="260" fillId="99" borderId="50" applyNumberFormat="0" applyProtection="0">
      <alignment vertical="center"/>
    </xf>
    <xf numFmtId="4" fontId="260" fillId="99" borderId="50" applyNumberFormat="0" applyProtection="0">
      <alignment vertical="center"/>
    </xf>
    <xf numFmtId="4" fontId="260" fillId="99" borderId="50" applyNumberFormat="0" applyProtection="0">
      <alignment vertical="center"/>
    </xf>
    <xf numFmtId="4" fontId="260" fillId="99" borderId="50" applyNumberFormat="0" applyProtection="0">
      <alignment vertical="center"/>
    </xf>
    <xf numFmtId="4" fontId="260" fillId="99" borderId="50" applyNumberFormat="0" applyProtection="0">
      <alignment vertical="center"/>
    </xf>
    <xf numFmtId="4" fontId="260" fillId="99" borderId="50" applyNumberFormat="0" applyProtection="0">
      <alignment vertical="center"/>
    </xf>
    <xf numFmtId="4" fontId="260" fillId="99" borderId="50" applyNumberFormat="0" applyProtection="0">
      <alignment vertical="center"/>
    </xf>
    <xf numFmtId="4" fontId="260" fillId="99" borderId="50" applyNumberFormat="0" applyProtection="0">
      <alignment vertical="center"/>
    </xf>
    <xf numFmtId="4" fontId="260" fillId="99" borderId="50" applyNumberFormat="0" applyProtection="0">
      <alignment vertical="center"/>
    </xf>
    <xf numFmtId="4" fontId="260" fillId="99" borderId="50" applyNumberFormat="0" applyProtection="0">
      <alignment vertical="center"/>
    </xf>
    <xf numFmtId="4" fontId="260" fillId="99" borderId="50" applyNumberFormat="0" applyProtection="0">
      <alignment vertical="center"/>
    </xf>
    <xf numFmtId="4" fontId="260" fillId="99" borderId="50" applyNumberFormat="0" applyProtection="0">
      <alignment vertical="center"/>
    </xf>
    <xf numFmtId="4" fontId="260" fillId="99" borderId="50" applyNumberFormat="0" applyProtection="0">
      <alignment vertical="center"/>
    </xf>
    <xf numFmtId="4" fontId="260" fillId="99" borderId="50" applyNumberFormat="0" applyProtection="0">
      <alignment vertical="center"/>
    </xf>
    <xf numFmtId="4" fontId="260" fillId="99" borderId="50" applyNumberFormat="0" applyProtection="0">
      <alignment vertical="center"/>
    </xf>
    <xf numFmtId="4" fontId="260" fillId="99" borderId="50" applyNumberFormat="0" applyProtection="0">
      <alignment vertical="center"/>
    </xf>
    <xf numFmtId="4" fontId="260" fillId="99" borderId="50" applyNumberFormat="0" applyProtection="0">
      <alignment vertical="center"/>
    </xf>
    <xf numFmtId="4" fontId="260" fillId="99" borderId="50" applyNumberFormat="0" applyProtection="0">
      <alignment vertical="center"/>
    </xf>
    <xf numFmtId="4" fontId="260" fillId="99" borderId="50" applyNumberFormat="0" applyProtection="0">
      <alignment vertical="center"/>
    </xf>
    <xf numFmtId="4" fontId="260" fillId="99" borderId="50" applyNumberFormat="0" applyProtection="0">
      <alignment vertical="center"/>
    </xf>
    <xf numFmtId="4" fontId="260" fillId="99" borderId="50" applyNumberFormat="0" applyProtection="0">
      <alignment vertical="center"/>
    </xf>
    <xf numFmtId="4" fontId="260" fillId="99" borderId="50" applyNumberFormat="0" applyProtection="0">
      <alignment vertical="center"/>
    </xf>
    <xf numFmtId="4" fontId="260" fillId="99" borderId="50" applyNumberFormat="0" applyProtection="0">
      <alignment vertical="center"/>
    </xf>
    <xf numFmtId="4" fontId="260" fillId="99" borderId="50" applyNumberFormat="0" applyProtection="0">
      <alignment vertical="center"/>
    </xf>
    <xf numFmtId="4" fontId="260" fillId="99" borderId="50" applyNumberFormat="0" applyProtection="0">
      <alignment vertical="center"/>
    </xf>
    <xf numFmtId="4" fontId="260" fillId="99" borderId="50" applyNumberFormat="0" applyProtection="0">
      <alignment vertical="center"/>
    </xf>
    <xf numFmtId="4" fontId="260" fillId="99" borderId="50" applyNumberFormat="0" applyProtection="0">
      <alignment vertical="center"/>
    </xf>
    <xf numFmtId="4" fontId="260" fillId="99" borderId="50" applyNumberFormat="0" applyProtection="0">
      <alignment vertical="center"/>
    </xf>
    <xf numFmtId="4" fontId="260" fillId="99" borderId="50" applyNumberFormat="0" applyProtection="0">
      <alignment vertical="center"/>
    </xf>
    <xf numFmtId="4" fontId="260" fillId="99" borderId="50" applyNumberFormat="0" applyProtection="0">
      <alignment vertical="center"/>
    </xf>
    <xf numFmtId="4" fontId="260" fillId="99" borderId="50" applyNumberFormat="0" applyProtection="0">
      <alignment vertical="center"/>
    </xf>
    <xf numFmtId="4" fontId="260" fillId="99" borderId="50" applyNumberFormat="0" applyProtection="0">
      <alignment vertical="center"/>
    </xf>
    <xf numFmtId="4" fontId="260" fillId="99" borderId="50" applyNumberFormat="0" applyProtection="0">
      <alignment vertical="center"/>
    </xf>
    <xf numFmtId="4" fontId="260" fillId="99" borderId="50" applyNumberFormat="0" applyProtection="0">
      <alignment vertical="center"/>
    </xf>
    <xf numFmtId="4" fontId="260" fillId="99" borderId="50" applyNumberFormat="0" applyProtection="0">
      <alignment vertical="center"/>
    </xf>
    <xf numFmtId="4" fontId="260" fillId="99" borderId="50" applyNumberFormat="0" applyProtection="0">
      <alignment vertical="center"/>
    </xf>
    <xf numFmtId="4" fontId="107" fillId="99" borderId="46" applyNumberFormat="0" applyProtection="0">
      <alignment horizontal="left" vertical="center" indent="1"/>
    </xf>
    <xf numFmtId="4" fontId="261" fillId="99" borderId="50" applyNumberFormat="0" applyProtection="0">
      <alignment horizontal="left" vertical="center" indent="1"/>
    </xf>
    <xf numFmtId="4" fontId="261" fillId="99" borderId="50" applyNumberFormat="0" applyProtection="0">
      <alignment horizontal="left" vertical="center" indent="1"/>
    </xf>
    <xf numFmtId="4" fontId="261" fillId="99" borderId="50" applyNumberFormat="0" applyProtection="0">
      <alignment horizontal="left" vertical="center" indent="1"/>
    </xf>
    <xf numFmtId="4" fontId="261" fillId="99" borderId="50" applyNumberFormat="0" applyProtection="0">
      <alignment horizontal="left" vertical="center" indent="1"/>
    </xf>
    <xf numFmtId="4" fontId="261" fillId="99" borderId="50" applyNumberFormat="0" applyProtection="0">
      <alignment horizontal="left" vertical="center" indent="1"/>
    </xf>
    <xf numFmtId="4" fontId="261" fillId="99" borderId="50" applyNumberFormat="0" applyProtection="0">
      <alignment horizontal="left" vertical="center" indent="1"/>
    </xf>
    <xf numFmtId="4" fontId="261" fillId="99" borderId="50" applyNumberFormat="0" applyProtection="0">
      <alignment horizontal="left" vertical="center" indent="1"/>
    </xf>
    <xf numFmtId="4" fontId="261" fillId="99" borderId="50" applyNumberFormat="0" applyProtection="0">
      <alignment horizontal="left" vertical="center" indent="1"/>
    </xf>
    <xf numFmtId="4" fontId="261" fillId="99" borderId="50" applyNumberFormat="0" applyProtection="0">
      <alignment horizontal="left" vertical="center" indent="1"/>
    </xf>
    <xf numFmtId="4" fontId="261" fillId="99" borderId="50" applyNumberFormat="0" applyProtection="0">
      <alignment horizontal="left" vertical="center" indent="1"/>
    </xf>
    <xf numFmtId="4" fontId="261" fillId="99" borderId="50" applyNumberFormat="0" applyProtection="0">
      <alignment horizontal="left" vertical="center" indent="1"/>
    </xf>
    <xf numFmtId="4" fontId="261" fillId="99" borderId="50" applyNumberFormat="0" applyProtection="0">
      <alignment horizontal="left" vertical="center" indent="1"/>
    </xf>
    <xf numFmtId="4" fontId="261" fillId="99" borderId="50" applyNumberFormat="0" applyProtection="0">
      <alignment horizontal="left" vertical="center" indent="1"/>
    </xf>
    <xf numFmtId="4" fontId="261" fillId="99" borderId="50" applyNumberFormat="0" applyProtection="0">
      <alignment horizontal="left" vertical="center" indent="1"/>
    </xf>
    <xf numFmtId="4" fontId="261" fillId="99" borderId="50" applyNumberFormat="0" applyProtection="0">
      <alignment horizontal="left" vertical="center" indent="1"/>
    </xf>
    <xf numFmtId="4" fontId="261" fillId="99" borderId="50" applyNumberFormat="0" applyProtection="0">
      <alignment horizontal="left" vertical="center" indent="1"/>
    </xf>
    <xf numFmtId="4" fontId="261" fillId="99" borderId="50" applyNumberFormat="0" applyProtection="0">
      <alignment horizontal="left" vertical="center" indent="1"/>
    </xf>
    <xf numFmtId="4" fontId="261" fillId="99" borderId="50" applyNumberFormat="0" applyProtection="0">
      <alignment horizontal="left" vertical="center" indent="1"/>
    </xf>
    <xf numFmtId="4" fontId="261" fillId="99" borderId="50" applyNumberFormat="0" applyProtection="0">
      <alignment horizontal="left" vertical="center" indent="1"/>
    </xf>
    <xf numFmtId="4" fontId="261" fillId="99" borderId="50" applyNumberFormat="0" applyProtection="0">
      <alignment horizontal="left" vertical="center" indent="1"/>
    </xf>
    <xf numFmtId="4" fontId="261" fillId="99" borderId="50" applyNumberFormat="0" applyProtection="0">
      <alignment horizontal="left" vertical="center" indent="1"/>
    </xf>
    <xf numFmtId="4" fontId="261" fillId="99" borderId="50" applyNumberFormat="0" applyProtection="0">
      <alignment horizontal="left" vertical="center" indent="1"/>
    </xf>
    <xf numFmtId="4" fontId="261" fillId="99" borderId="50" applyNumberFormat="0" applyProtection="0">
      <alignment horizontal="left" vertical="center" indent="1"/>
    </xf>
    <xf numFmtId="4" fontId="261" fillId="99" borderId="50" applyNumberFormat="0" applyProtection="0">
      <alignment horizontal="left" vertical="center" indent="1"/>
    </xf>
    <xf numFmtId="4" fontId="261" fillId="99" borderId="50" applyNumberFormat="0" applyProtection="0">
      <alignment horizontal="left" vertical="center" indent="1"/>
    </xf>
    <xf numFmtId="4" fontId="261" fillId="99" borderId="50" applyNumberFormat="0" applyProtection="0">
      <alignment horizontal="left" vertical="center" indent="1"/>
    </xf>
    <xf numFmtId="4" fontId="261" fillId="99" borderId="50" applyNumberFormat="0" applyProtection="0">
      <alignment horizontal="left" vertical="center" indent="1"/>
    </xf>
    <xf numFmtId="4" fontId="261" fillId="99" borderId="50" applyNumberFormat="0" applyProtection="0">
      <alignment horizontal="left" vertical="center" indent="1"/>
    </xf>
    <xf numFmtId="4" fontId="261" fillId="99" borderId="50" applyNumberFormat="0" applyProtection="0">
      <alignment horizontal="left" vertical="center" indent="1"/>
    </xf>
    <xf numFmtId="4" fontId="261" fillId="99" borderId="50" applyNumberFormat="0" applyProtection="0">
      <alignment horizontal="left" vertical="center" indent="1"/>
    </xf>
    <xf numFmtId="4" fontId="261" fillId="99" borderId="50" applyNumberFormat="0" applyProtection="0">
      <alignment horizontal="left" vertical="center" indent="1"/>
    </xf>
    <xf numFmtId="4" fontId="261" fillId="99" borderId="50" applyNumberFormat="0" applyProtection="0">
      <alignment horizontal="left" vertical="center" indent="1"/>
    </xf>
    <xf numFmtId="4" fontId="261" fillId="99" borderId="50" applyNumberFormat="0" applyProtection="0">
      <alignment horizontal="left" vertical="center" indent="1"/>
    </xf>
    <xf numFmtId="4" fontId="261" fillId="99" borderId="50" applyNumberFormat="0" applyProtection="0">
      <alignment horizontal="left" vertical="center" indent="1"/>
    </xf>
    <xf numFmtId="4" fontId="261" fillId="99" borderId="50" applyNumberFormat="0" applyProtection="0">
      <alignment horizontal="left" vertical="center" indent="1"/>
    </xf>
    <xf numFmtId="4" fontId="261" fillId="99" borderId="50" applyNumberFormat="0" applyProtection="0">
      <alignment horizontal="left" vertical="center" indent="1"/>
    </xf>
    <xf numFmtId="4" fontId="261" fillId="99" borderId="50" applyNumberFormat="0" applyProtection="0">
      <alignment horizontal="left" vertical="center" indent="1"/>
    </xf>
    <xf numFmtId="4" fontId="261" fillId="99" borderId="50" applyNumberFormat="0" applyProtection="0">
      <alignment horizontal="left" vertical="center" indent="1"/>
    </xf>
    <xf numFmtId="4" fontId="261" fillId="99" borderId="50" applyNumberFormat="0" applyProtection="0">
      <alignment horizontal="left" vertical="center" indent="1"/>
    </xf>
    <xf numFmtId="4" fontId="261" fillId="99" borderId="50" applyNumberFormat="0" applyProtection="0">
      <alignment horizontal="left" vertical="center" indent="1"/>
    </xf>
    <xf numFmtId="4" fontId="261" fillId="99" borderId="50" applyNumberFormat="0" applyProtection="0">
      <alignment horizontal="left" vertical="center" indent="1"/>
    </xf>
    <xf numFmtId="4" fontId="261" fillId="99" borderId="50" applyNumberFormat="0" applyProtection="0">
      <alignment horizontal="left" vertical="center" indent="1"/>
    </xf>
    <xf numFmtId="4" fontId="261" fillId="99" borderId="50" applyNumberFormat="0" applyProtection="0">
      <alignment horizontal="left" vertical="center" indent="1"/>
    </xf>
    <xf numFmtId="4" fontId="261" fillId="99" borderId="50" applyNumberFormat="0" applyProtection="0">
      <alignment horizontal="left" vertical="center" indent="1"/>
    </xf>
    <xf numFmtId="4" fontId="261" fillId="99" borderId="50" applyNumberFormat="0" applyProtection="0">
      <alignment horizontal="left" vertical="center" indent="1"/>
    </xf>
    <xf numFmtId="4" fontId="261" fillId="99" borderId="50" applyNumberFormat="0" applyProtection="0">
      <alignment horizontal="left" vertical="center" indent="1"/>
    </xf>
    <xf numFmtId="4" fontId="261" fillId="99" borderId="50" applyNumberFormat="0" applyProtection="0">
      <alignment horizontal="left" vertical="center" indent="1"/>
    </xf>
    <xf numFmtId="4" fontId="261" fillId="99" borderId="50" applyNumberFormat="0" applyProtection="0">
      <alignment horizontal="left" vertical="center" indent="1"/>
    </xf>
    <xf numFmtId="4" fontId="261" fillId="99" borderId="50" applyNumberFormat="0" applyProtection="0">
      <alignment horizontal="left" vertical="center" indent="1"/>
    </xf>
    <xf numFmtId="4" fontId="261" fillId="99" borderId="50" applyNumberFormat="0" applyProtection="0">
      <alignment horizontal="left" vertical="center" indent="1"/>
    </xf>
    <xf numFmtId="4" fontId="261" fillId="99" borderId="50" applyNumberFormat="0" applyProtection="0">
      <alignment horizontal="left" vertical="center" indent="1"/>
    </xf>
    <xf numFmtId="4" fontId="261" fillId="99" borderId="50" applyNumberFormat="0" applyProtection="0">
      <alignment horizontal="left" vertical="center" indent="1"/>
    </xf>
    <xf numFmtId="4" fontId="261" fillId="99" borderId="50" applyNumberFormat="0" applyProtection="0">
      <alignment horizontal="left" vertical="center" indent="1"/>
    </xf>
    <xf numFmtId="4" fontId="261" fillId="99" borderId="50" applyNumberFormat="0" applyProtection="0">
      <alignment horizontal="left" vertical="center" indent="1"/>
    </xf>
    <xf numFmtId="4" fontId="261" fillId="99" borderId="50" applyNumberFormat="0" applyProtection="0">
      <alignment horizontal="left" vertical="center" indent="1"/>
    </xf>
    <xf numFmtId="4" fontId="261" fillId="99" borderId="50" applyNumberFormat="0" applyProtection="0">
      <alignment horizontal="left" vertical="center" indent="1"/>
    </xf>
    <xf numFmtId="4" fontId="261" fillId="99" borderId="50" applyNumberFormat="0" applyProtection="0">
      <alignment horizontal="left" vertical="center" indent="1"/>
    </xf>
    <xf numFmtId="4" fontId="261" fillId="99" borderId="50" applyNumberFormat="0" applyProtection="0">
      <alignment horizontal="left" vertical="center" indent="1"/>
    </xf>
    <xf numFmtId="4" fontId="261" fillId="99" borderId="50" applyNumberFormat="0" applyProtection="0">
      <alignment horizontal="left" vertical="center" indent="1"/>
    </xf>
    <xf numFmtId="4" fontId="261" fillId="99" borderId="50" applyNumberFormat="0" applyProtection="0">
      <alignment horizontal="left" vertical="center" indent="1"/>
    </xf>
    <xf numFmtId="4" fontId="261" fillId="99" borderId="50" applyNumberFormat="0" applyProtection="0">
      <alignment horizontal="left" vertical="center" indent="1"/>
    </xf>
    <xf numFmtId="4" fontId="261" fillId="99" borderId="50" applyNumberFormat="0" applyProtection="0">
      <alignment horizontal="left" vertical="center" indent="1"/>
    </xf>
    <xf numFmtId="4" fontId="261" fillId="99" borderId="50" applyNumberFormat="0" applyProtection="0">
      <alignment horizontal="left" vertical="center" indent="1"/>
    </xf>
    <xf numFmtId="4" fontId="261" fillId="99" borderId="50" applyNumberFormat="0" applyProtection="0">
      <alignment horizontal="left" vertical="center" indent="1"/>
    </xf>
    <xf numFmtId="4" fontId="261" fillId="99" borderId="50" applyNumberFormat="0" applyProtection="0">
      <alignment horizontal="left" vertical="center" indent="1"/>
    </xf>
    <xf numFmtId="4" fontId="261" fillId="99" borderId="50" applyNumberFormat="0" applyProtection="0">
      <alignment horizontal="left" vertical="center" indent="1"/>
    </xf>
    <xf numFmtId="4" fontId="261" fillId="99" borderId="50" applyNumberFormat="0" applyProtection="0">
      <alignment horizontal="left" vertical="center" indent="1"/>
    </xf>
    <xf numFmtId="4" fontId="261" fillId="99" borderId="50" applyNumberFormat="0" applyProtection="0">
      <alignment horizontal="left" vertical="center" indent="1"/>
    </xf>
    <xf numFmtId="4" fontId="261" fillId="99" borderId="50" applyNumberFormat="0" applyProtection="0">
      <alignment horizontal="left" vertical="center" indent="1"/>
    </xf>
    <xf numFmtId="4" fontId="261" fillId="99" borderId="50" applyNumberFormat="0" applyProtection="0">
      <alignment horizontal="left" vertical="center" indent="1"/>
    </xf>
    <xf numFmtId="4" fontId="261" fillId="99" borderId="50" applyNumberFormat="0" applyProtection="0">
      <alignment horizontal="left" vertical="center" indent="1"/>
    </xf>
    <xf numFmtId="4" fontId="261" fillId="99" borderId="50" applyNumberFormat="0" applyProtection="0">
      <alignment horizontal="left" vertical="center" indent="1"/>
    </xf>
    <xf numFmtId="4" fontId="261" fillId="99" borderId="50" applyNumberFormat="0" applyProtection="0">
      <alignment horizontal="left" vertical="center" indent="1"/>
    </xf>
    <xf numFmtId="4" fontId="261" fillId="99" borderId="50" applyNumberFormat="0" applyProtection="0">
      <alignment horizontal="left" vertical="center" indent="1"/>
    </xf>
    <xf numFmtId="4" fontId="261" fillId="99" borderId="50" applyNumberFormat="0" applyProtection="0">
      <alignment horizontal="left" vertical="center" indent="1"/>
    </xf>
    <xf numFmtId="4" fontId="261" fillId="99" borderId="50" applyNumberFormat="0" applyProtection="0">
      <alignment horizontal="left" vertical="center" indent="1"/>
    </xf>
    <xf numFmtId="4" fontId="261" fillId="99" borderId="50" applyNumberFormat="0" applyProtection="0">
      <alignment horizontal="left" vertical="center" indent="1"/>
    </xf>
    <xf numFmtId="4" fontId="261" fillId="99" borderId="50" applyNumberFormat="0" applyProtection="0">
      <alignment horizontal="left" vertical="center" indent="1"/>
    </xf>
    <xf numFmtId="4" fontId="261" fillId="99" borderId="50" applyNumberFormat="0" applyProtection="0">
      <alignment horizontal="left" vertical="center" indent="1"/>
    </xf>
    <xf numFmtId="4" fontId="261" fillId="99" borderId="50" applyNumberFormat="0" applyProtection="0">
      <alignment horizontal="left" vertical="center" indent="1"/>
    </xf>
    <xf numFmtId="4" fontId="261" fillId="99" borderId="50" applyNumberFormat="0" applyProtection="0">
      <alignment horizontal="left" vertical="center" indent="1"/>
    </xf>
    <xf numFmtId="4" fontId="261" fillId="99" borderId="50" applyNumberFormat="0" applyProtection="0">
      <alignment horizontal="left" vertical="center" indent="1"/>
    </xf>
    <xf numFmtId="4" fontId="261" fillId="99" borderId="50" applyNumberFormat="0" applyProtection="0">
      <alignment horizontal="left" vertical="center" indent="1"/>
    </xf>
    <xf numFmtId="4" fontId="261" fillId="99" borderId="50" applyNumberFormat="0" applyProtection="0">
      <alignment horizontal="left" vertical="center" indent="1"/>
    </xf>
    <xf numFmtId="4" fontId="261" fillId="99" borderId="50" applyNumberFormat="0" applyProtection="0">
      <alignment horizontal="left" vertical="center" indent="1"/>
    </xf>
    <xf numFmtId="4" fontId="261" fillId="99" borderId="50" applyNumberFormat="0" applyProtection="0">
      <alignment horizontal="left" vertical="center" indent="1"/>
    </xf>
    <xf numFmtId="4" fontId="261" fillId="99" borderId="50" applyNumberFormat="0" applyProtection="0">
      <alignment horizontal="left" vertical="center" indent="1"/>
    </xf>
    <xf numFmtId="4" fontId="261" fillId="99" borderId="50" applyNumberFormat="0" applyProtection="0">
      <alignment horizontal="left" vertical="center" indent="1"/>
    </xf>
    <xf numFmtId="4" fontId="261" fillId="99" borderId="50" applyNumberFormat="0" applyProtection="0">
      <alignment horizontal="left" vertical="center" indent="1"/>
    </xf>
    <xf numFmtId="4" fontId="261" fillId="99" borderId="50" applyNumberFormat="0" applyProtection="0">
      <alignment horizontal="left" vertical="center" indent="1"/>
    </xf>
    <xf numFmtId="4" fontId="261" fillId="99" borderId="50" applyNumberFormat="0" applyProtection="0">
      <alignment horizontal="left" vertical="center" indent="1"/>
    </xf>
    <xf numFmtId="4" fontId="261" fillId="99" borderId="50" applyNumberFormat="0" applyProtection="0">
      <alignment horizontal="left" vertical="center" indent="1"/>
    </xf>
    <xf numFmtId="4" fontId="261" fillId="99" borderId="50" applyNumberFormat="0" applyProtection="0">
      <alignment horizontal="left" vertical="center" indent="1"/>
    </xf>
    <xf numFmtId="4" fontId="261" fillId="99" borderId="50" applyNumberFormat="0" applyProtection="0">
      <alignment horizontal="left" vertical="center" indent="1"/>
    </xf>
    <xf numFmtId="4" fontId="261" fillId="99" borderId="50" applyNumberFormat="0" applyProtection="0">
      <alignment horizontal="left" vertical="center" indent="1"/>
    </xf>
    <xf numFmtId="4" fontId="261" fillId="99" borderId="50" applyNumberFormat="0" applyProtection="0">
      <alignment horizontal="left" vertical="center" indent="1"/>
    </xf>
    <xf numFmtId="4" fontId="261" fillId="99" borderId="50" applyNumberFormat="0" applyProtection="0">
      <alignment horizontal="left" vertical="center" indent="1"/>
    </xf>
    <xf numFmtId="4" fontId="261" fillId="99" borderId="50" applyNumberFormat="0" applyProtection="0">
      <alignment horizontal="left" vertical="center" indent="1"/>
    </xf>
    <xf numFmtId="4" fontId="261" fillId="99" borderId="50" applyNumberFormat="0" applyProtection="0">
      <alignment horizontal="left" vertical="center" indent="1"/>
    </xf>
    <xf numFmtId="4" fontId="261" fillId="99" borderId="50" applyNumberFormat="0" applyProtection="0">
      <alignment horizontal="left" vertical="center" indent="1"/>
    </xf>
    <xf numFmtId="4" fontId="261" fillId="99" borderId="50" applyNumberFormat="0" applyProtection="0">
      <alignment horizontal="left" vertical="center" indent="1"/>
    </xf>
    <xf numFmtId="4" fontId="261" fillId="99" borderId="50" applyNumberFormat="0" applyProtection="0">
      <alignment horizontal="left" vertical="center" indent="1"/>
    </xf>
    <xf numFmtId="4" fontId="261" fillId="99" borderId="50" applyNumberFormat="0" applyProtection="0">
      <alignment horizontal="left" vertical="center" indent="1"/>
    </xf>
    <xf numFmtId="4" fontId="261" fillId="99" borderId="50" applyNumberFormat="0" applyProtection="0">
      <alignment horizontal="left" vertical="center" indent="1"/>
    </xf>
    <xf numFmtId="4" fontId="261" fillId="99" borderId="50" applyNumberFormat="0" applyProtection="0">
      <alignment horizontal="left" vertical="center" indent="1"/>
    </xf>
    <xf numFmtId="4" fontId="261" fillId="99" borderId="50" applyNumberFormat="0" applyProtection="0">
      <alignment horizontal="left" vertical="center" indent="1"/>
    </xf>
    <xf numFmtId="4" fontId="261" fillId="99" borderId="50" applyNumberFormat="0" applyProtection="0">
      <alignment horizontal="left" vertical="center" indent="1"/>
    </xf>
    <xf numFmtId="4" fontId="261" fillId="99" borderId="50" applyNumberFormat="0" applyProtection="0">
      <alignment horizontal="left" vertical="center" indent="1"/>
    </xf>
    <xf numFmtId="4" fontId="261" fillId="99" borderId="50" applyNumberFormat="0" applyProtection="0">
      <alignment horizontal="left" vertical="center" indent="1"/>
    </xf>
    <xf numFmtId="4" fontId="261" fillId="99" borderId="50" applyNumberFormat="0" applyProtection="0">
      <alignment horizontal="left" vertical="center" indent="1"/>
    </xf>
    <xf numFmtId="4" fontId="261" fillId="99" borderId="50" applyNumberFormat="0" applyProtection="0">
      <alignment horizontal="left" vertical="center" indent="1"/>
    </xf>
    <xf numFmtId="4" fontId="261" fillId="99" borderId="50" applyNumberFormat="0" applyProtection="0">
      <alignment horizontal="left" vertical="center" indent="1"/>
    </xf>
    <xf numFmtId="4" fontId="261" fillId="99" borderId="50" applyNumberFormat="0" applyProtection="0">
      <alignment horizontal="left" vertical="center" indent="1"/>
    </xf>
    <xf numFmtId="4" fontId="261" fillId="99" borderId="50" applyNumberFormat="0" applyProtection="0">
      <alignment horizontal="left" vertical="center" indent="1"/>
    </xf>
    <xf numFmtId="4" fontId="261" fillId="99" borderId="50" applyNumberFormat="0" applyProtection="0">
      <alignment horizontal="left" vertical="center" indent="1"/>
    </xf>
    <xf numFmtId="4" fontId="261" fillId="99" borderId="50" applyNumberFormat="0" applyProtection="0">
      <alignment horizontal="left" vertical="center" indent="1"/>
    </xf>
    <xf numFmtId="4" fontId="261" fillId="99" borderId="50" applyNumberFormat="0" applyProtection="0">
      <alignment horizontal="left" vertical="center" indent="1"/>
    </xf>
    <xf numFmtId="4" fontId="261" fillId="99" borderId="50" applyNumberFormat="0" applyProtection="0">
      <alignment horizontal="left" vertical="center" indent="1"/>
    </xf>
    <xf numFmtId="4" fontId="261" fillId="99" borderId="50" applyNumberFormat="0" applyProtection="0">
      <alignment horizontal="left" vertical="center" indent="1"/>
    </xf>
    <xf numFmtId="4" fontId="261" fillId="99" borderId="50" applyNumberFormat="0" applyProtection="0">
      <alignment horizontal="left" vertical="center" indent="1"/>
    </xf>
    <xf numFmtId="4" fontId="261" fillId="99" borderId="50" applyNumberFormat="0" applyProtection="0">
      <alignment horizontal="left" vertical="center" indent="1"/>
    </xf>
    <xf numFmtId="4" fontId="261" fillId="99" borderId="50" applyNumberFormat="0" applyProtection="0">
      <alignment horizontal="left" vertical="center" indent="1"/>
    </xf>
    <xf numFmtId="4" fontId="261" fillId="99" borderId="50" applyNumberFormat="0" applyProtection="0">
      <alignment horizontal="left" vertical="center" indent="1"/>
    </xf>
    <xf numFmtId="4" fontId="261" fillId="99" borderId="50" applyNumberFormat="0" applyProtection="0">
      <alignment horizontal="left" vertical="center" indent="1"/>
    </xf>
    <xf numFmtId="4" fontId="261" fillId="99" borderId="50" applyNumberFormat="0" applyProtection="0">
      <alignment horizontal="left" vertical="center" indent="1"/>
    </xf>
    <xf numFmtId="4" fontId="261" fillId="99" borderId="50" applyNumberFormat="0" applyProtection="0">
      <alignment horizontal="left" vertical="center" indent="1"/>
    </xf>
    <xf numFmtId="4" fontId="261" fillId="99" borderId="50" applyNumberFormat="0" applyProtection="0">
      <alignment horizontal="left" vertical="center" indent="1"/>
    </xf>
    <xf numFmtId="4" fontId="261" fillId="99" borderId="50" applyNumberFormat="0" applyProtection="0">
      <alignment horizontal="left" vertical="center" indent="1"/>
    </xf>
    <xf numFmtId="4" fontId="261" fillId="99" borderId="50" applyNumberFormat="0" applyProtection="0">
      <alignment horizontal="left" vertical="center" indent="1"/>
    </xf>
    <xf numFmtId="4" fontId="261" fillId="99" borderId="50" applyNumberFormat="0" applyProtection="0">
      <alignment horizontal="left" vertical="center" indent="1"/>
    </xf>
    <xf numFmtId="4" fontId="261" fillId="99" borderId="50" applyNumberFormat="0" applyProtection="0">
      <alignment horizontal="left" vertical="center" indent="1"/>
    </xf>
    <xf numFmtId="4" fontId="261" fillId="99" borderId="50" applyNumberFormat="0" applyProtection="0">
      <alignment horizontal="left" vertical="center" indent="1"/>
    </xf>
    <xf numFmtId="4" fontId="261" fillId="99" borderId="50" applyNumberFormat="0" applyProtection="0">
      <alignment horizontal="left" vertical="center" indent="1"/>
    </xf>
    <xf numFmtId="4" fontId="261" fillId="99" borderId="50" applyNumberFormat="0" applyProtection="0">
      <alignment horizontal="left" vertical="center" indent="1"/>
    </xf>
    <xf numFmtId="4" fontId="261" fillId="99" borderId="50" applyNumberFormat="0" applyProtection="0">
      <alignment horizontal="left" vertical="center" indent="1"/>
    </xf>
    <xf numFmtId="4" fontId="261" fillId="99" borderId="50" applyNumberFormat="0" applyProtection="0">
      <alignment horizontal="left" vertical="center" indent="1"/>
    </xf>
    <xf numFmtId="4" fontId="261" fillId="99" borderId="50" applyNumberFormat="0" applyProtection="0">
      <alignment horizontal="left" vertical="center" indent="1"/>
    </xf>
    <xf numFmtId="4" fontId="261" fillId="99" borderId="50" applyNumberFormat="0" applyProtection="0">
      <alignment horizontal="left" vertical="center" indent="1"/>
    </xf>
    <xf numFmtId="4" fontId="261" fillId="99" borderId="50" applyNumberFormat="0" applyProtection="0">
      <alignment horizontal="left" vertical="center" indent="1"/>
    </xf>
    <xf numFmtId="4" fontId="261" fillId="99" borderId="50" applyNumberFormat="0" applyProtection="0">
      <alignment horizontal="left" vertical="center" indent="1"/>
    </xf>
    <xf numFmtId="4" fontId="261" fillId="99" borderId="50" applyNumberFormat="0" applyProtection="0">
      <alignment horizontal="left" vertical="center" indent="1"/>
    </xf>
    <xf numFmtId="4" fontId="261" fillId="99" borderId="50" applyNumberFormat="0" applyProtection="0">
      <alignment horizontal="left" vertical="center" indent="1"/>
    </xf>
    <xf numFmtId="4" fontId="261" fillId="99" borderId="50" applyNumberFormat="0" applyProtection="0">
      <alignment horizontal="left" vertical="center" indent="1"/>
    </xf>
    <xf numFmtId="4" fontId="261" fillId="99" borderId="50" applyNumberFormat="0" applyProtection="0">
      <alignment horizontal="left" vertical="center" indent="1"/>
    </xf>
    <xf numFmtId="4" fontId="261" fillId="99" borderId="50" applyNumberFormat="0" applyProtection="0">
      <alignment horizontal="left" vertical="center" indent="1"/>
    </xf>
    <xf numFmtId="4" fontId="261" fillId="99" borderId="50" applyNumberFormat="0" applyProtection="0">
      <alignment horizontal="left" vertical="center" indent="1"/>
    </xf>
    <xf numFmtId="4" fontId="261" fillId="99" borderId="50" applyNumberFormat="0" applyProtection="0">
      <alignment horizontal="left" vertical="center" indent="1"/>
    </xf>
    <xf numFmtId="4" fontId="261" fillId="99" borderId="50" applyNumberFormat="0" applyProtection="0">
      <alignment horizontal="left" vertical="center" indent="1"/>
    </xf>
    <xf numFmtId="4" fontId="261" fillId="99" borderId="50" applyNumberFormat="0" applyProtection="0">
      <alignment horizontal="left" vertical="center" indent="1"/>
    </xf>
    <xf numFmtId="4" fontId="261" fillId="99" borderId="50" applyNumberFormat="0" applyProtection="0">
      <alignment horizontal="left" vertical="center" indent="1"/>
    </xf>
    <xf numFmtId="4" fontId="261" fillId="99" borderId="50" applyNumberFormat="0" applyProtection="0">
      <alignment horizontal="left" vertical="center" indent="1"/>
    </xf>
    <xf numFmtId="4" fontId="261" fillId="99" borderId="50" applyNumberFormat="0" applyProtection="0">
      <alignment horizontal="left" vertical="center" indent="1"/>
    </xf>
    <xf numFmtId="4" fontId="261" fillId="99" borderId="50" applyNumberFormat="0" applyProtection="0">
      <alignment horizontal="left" vertical="center" indent="1"/>
    </xf>
    <xf numFmtId="4" fontId="261" fillId="99" borderId="50" applyNumberFormat="0" applyProtection="0">
      <alignment horizontal="left" vertical="center" indent="1"/>
    </xf>
    <xf numFmtId="4" fontId="261" fillId="99" borderId="50" applyNumberFormat="0" applyProtection="0">
      <alignment horizontal="left" vertical="center" indent="1"/>
    </xf>
    <xf numFmtId="4" fontId="261" fillId="99" borderId="50" applyNumberFormat="0" applyProtection="0">
      <alignment horizontal="left" vertical="center" indent="1"/>
    </xf>
    <xf numFmtId="4" fontId="261" fillId="99" borderId="50" applyNumberFormat="0" applyProtection="0">
      <alignment horizontal="left" vertical="center" indent="1"/>
    </xf>
    <xf numFmtId="4" fontId="107" fillId="99" borderId="46" applyNumberFormat="0" applyProtection="0">
      <alignment horizontal="left" vertical="center" indent="1"/>
    </xf>
    <xf numFmtId="0" fontId="262" fillId="99" borderId="50" applyNumberFormat="0" applyProtection="0">
      <alignment horizontal="left" vertical="top" indent="1"/>
    </xf>
    <xf numFmtId="0" fontId="262" fillId="99" borderId="50" applyNumberFormat="0" applyProtection="0">
      <alignment horizontal="left" vertical="top" indent="1"/>
    </xf>
    <xf numFmtId="0" fontId="262" fillId="99" borderId="50" applyNumberFormat="0" applyProtection="0">
      <alignment horizontal="left" vertical="top" indent="1"/>
    </xf>
    <xf numFmtId="0" fontId="262" fillId="99" borderId="50" applyNumberFormat="0" applyProtection="0">
      <alignment horizontal="left" vertical="top" indent="1"/>
    </xf>
    <xf numFmtId="0" fontId="262" fillId="99" borderId="50" applyNumberFormat="0" applyProtection="0">
      <alignment horizontal="left" vertical="top" indent="1"/>
    </xf>
    <xf numFmtId="0" fontId="262" fillId="99" borderId="50" applyNumberFormat="0" applyProtection="0">
      <alignment horizontal="left" vertical="top" indent="1"/>
    </xf>
    <xf numFmtId="0" fontId="262" fillId="99" borderId="50" applyNumberFormat="0" applyProtection="0">
      <alignment horizontal="left" vertical="top" indent="1"/>
    </xf>
    <xf numFmtId="0" fontId="262" fillId="99" borderId="50" applyNumberFormat="0" applyProtection="0">
      <alignment horizontal="left" vertical="top" indent="1"/>
    </xf>
    <xf numFmtId="0" fontId="262" fillId="99" borderId="50" applyNumberFormat="0" applyProtection="0">
      <alignment horizontal="left" vertical="top" indent="1"/>
    </xf>
    <xf numFmtId="0" fontId="262" fillId="99" borderId="50" applyNumberFormat="0" applyProtection="0">
      <alignment horizontal="left" vertical="top" indent="1"/>
    </xf>
    <xf numFmtId="0" fontId="262" fillId="99" borderId="50" applyNumberFormat="0" applyProtection="0">
      <alignment horizontal="left" vertical="top" indent="1"/>
    </xf>
    <xf numFmtId="0" fontId="262" fillId="99" borderId="50" applyNumberFormat="0" applyProtection="0">
      <alignment horizontal="left" vertical="top" indent="1"/>
    </xf>
    <xf numFmtId="0" fontId="262" fillId="99" borderId="50" applyNumberFormat="0" applyProtection="0">
      <alignment horizontal="left" vertical="top" indent="1"/>
    </xf>
    <xf numFmtId="0" fontId="262" fillId="99" borderId="50" applyNumberFormat="0" applyProtection="0">
      <alignment horizontal="left" vertical="top" indent="1"/>
    </xf>
    <xf numFmtId="0" fontId="262" fillId="99" borderId="50" applyNumberFormat="0" applyProtection="0">
      <alignment horizontal="left" vertical="top" indent="1"/>
    </xf>
    <xf numFmtId="0" fontId="262" fillId="99" borderId="50" applyNumberFormat="0" applyProtection="0">
      <alignment horizontal="left" vertical="top" indent="1"/>
    </xf>
    <xf numFmtId="0" fontId="262" fillId="99" borderId="50" applyNumberFormat="0" applyProtection="0">
      <alignment horizontal="left" vertical="top" indent="1"/>
    </xf>
    <xf numFmtId="0" fontId="262" fillId="99" borderId="50" applyNumberFormat="0" applyProtection="0">
      <alignment horizontal="left" vertical="top" indent="1"/>
    </xf>
    <xf numFmtId="0" fontId="262" fillId="99" borderId="50" applyNumberFormat="0" applyProtection="0">
      <alignment horizontal="left" vertical="top" indent="1"/>
    </xf>
    <xf numFmtId="0" fontId="262" fillId="99" borderId="50" applyNumberFormat="0" applyProtection="0">
      <alignment horizontal="left" vertical="top" indent="1"/>
    </xf>
    <xf numFmtId="0" fontId="262" fillId="99" borderId="50" applyNumberFormat="0" applyProtection="0">
      <alignment horizontal="left" vertical="top" indent="1"/>
    </xf>
    <xf numFmtId="0" fontId="262" fillId="99" borderId="50" applyNumberFormat="0" applyProtection="0">
      <alignment horizontal="left" vertical="top" indent="1"/>
    </xf>
    <xf numFmtId="0" fontId="262" fillId="99" borderId="50" applyNumberFormat="0" applyProtection="0">
      <alignment horizontal="left" vertical="top" indent="1"/>
    </xf>
    <xf numFmtId="0" fontId="262" fillId="99" borderId="50" applyNumberFormat="0" applyProtection="0">
      <alignment horizontal="left" vertical="top" indent="1"/>
    </xf>
    <xf numFmtId="0" fontId="262" fillId="99" borderId="50" applyNumberFormat="0" applyProtection="0">
      <alignment horizontal="left" vertical="top" indent="1"/>
    </xf>
    <xf numFmtId="0" fontId="262" fillId="99" borderId="50" applyNumberFormat="0" applyProtection="0">
      <alignment horizontal="left" vertical="top" indent="1"/>
    </xf>
    <xf numFmtId="0" fontId="262" fillId="99" borderId="50" applyNumberFormat="0" applyProtection="0">
      <alignment horizontal="left" vertical="top" indent="1"/>
    </xf>
    <xf numFmtId="0" fontId="262" fillId="99" borderId="50" applyNumberFormat="0" applyProtection="0">
      <alignment horizontal="left" vertical="top" indent="1"/>
    </xf>
    <xf numFmtId="0" fontId="262" fillId="99" borderId="50" applyNumberFormat="0" applyProtection="0">
      <alignment horizontal="left" vertical="top" indent="1"/>
    </xf>
    <xf numFmtId="0" fontId="262" fillId="99" borderId="50" applyNumberFormat="0" applyProtection="0">
      <alignment horizontal="left" vertical="top" indent="1"/>
    </xf>
    <xf numFmtId="0" fontId="262" fillId="99" borderId="50" applyNumberFormat="0" applyProtection="0">
      <alignment horizontal="left" vertical="top" indent="1"/>
    </xf>
    <xf numFmtId="0" fontId="262" fillId="99" borderId="50" applyNumberFormat="0" applyProtection="0">
      <alignment horizontal="left" vertical="top" indent="1"/>
    </xf>
    <xf numFmtId="0" fontId="262" fillId="99" borderId="50" applyNumberFormat="0" applyProtection="0">
      <alignment horizontal="left" vertical="top" indent="1"/>
    </xf>
    <xf numFmtId="0" fontId="262" fillId="99" borderId="50" applyNumberFormat="0" applyProtection="0">
      <alignment horizontal="left" vertical="top" indent="1"/>
    </xf>
    <xf numFmtId="0" fontId="262" fillId="99" borderId="50" applyNumberFormat="0" applyProtection="0">
      <alignment horizontal="left" vertical="top" indent="1"/>
    </xf>
    <xf numFmtId="0" fontId="262" fillId="99" borderId="50" applyNumberFormat="0" applyProtection="0">
      <alignment horizontal="left" vertical="top" indent="1"/>
    </xf>
    <xf numFmtId="0" fontId="262" fillId="99" borderId="50" applyNumberFormat="0" applyProtection="0">
      <alignment horizontal="left" vertical="top" indent="1"/>
    </xf>
    <xf numFmtId="0" fontId="262" fillId="99" borderId="50" applyNumberFormat="0" applyProtection="0">
      <alignment horizontal="left" vertical="top" indent="1"/>
    </xf>
    <xf numFmtId="0" fontId="262" fillId="99" borderId="50" applyNumberFormat="0" applyProtection="0">
      <alignment horizontal="left" vertical="top" indent="1"/>
    </xf>
    <xf numFmtId="0" fontId="262" fillId="99" borderId="50" applyNumberFormat="0" applyProtection="0">
      <alignment horizontal="left" vertical="top" indent="1"/>
    </xf>
    <xf numFmtId="0" fontId="262" fillId="99" borderId="50" applyNumberFormat="0" applyProtection="0">
      <alignment horizontal="left" vertical="top" indent="1"/>
    </xf>
    <xf numFmtId="0" fontId="262" fillId="99" borderId="50" applyNumberFormat="0" applyProtection="0">
      <alignment horizontal="left" vertical="top" indent="1"/>
    </xf>
    <xf numFmtId="0" fontId="262" fillId="99" borderId="50" applyNumberFormat="0" applyProtection="0">
      <alignment horizontal="left" vertical="top" indent="1"/>
    </xf>
    <xf numFmtId="0" fontId="262" fillId="99" borderId="50" applyNumberFormat="0" applyProtection="0">
      <alignment horizontal="left" vertical="top" indent="1"/>
    </xf>
    <xf numFmtId="0" fontId="262" fillId="99" borderId="50" applyNumberFormat="0" applyProtection="0">
      <alignment horizontal="left" vertical="top" indent="1"/>
    </xf>
    <xf numFmtId="0" fontId="262" fillId="99" borderId="50" applyNumberFormat="0" applyProtection="0">
      <alignment horizontal="left" vertical="top" indent="1"/>
    </xf>
    <xf numFmtId="0" fontId="262" fillId="99" borderId="50" applyNumberFormat="0" applyProtection="0">
      <alignment horizontal="left" vertical="top" indent="1"/>
    </xf>
    <xf numFmtId="0" fontId="262" fillId="99" borderId="50" applyNumberFormat="0" applyProtection="0">
      <alignment horizontal="left" vertical="top" indent="1"/>
    </xf>
    <xf numFmtId="0" fontId="262" fillId="99" borderId="50" applyNumberFormat="0" applyProtection="0">
      <alignment horizontal="left" vertical="top" indent="1"/>
    </xf>
    <xf numFmtId="0" fontId="262" fillId="99" borderId="50" applyNumberFormat="0" applyProtection="0">
      <alignment horizontal="left" vertical="top" indent="1"/>
    </xf>
    <xf numFmtId="0" fontId="262" fillId="99" borderId="50" applyNumberFormat="0" applyProtection="0">
      <alignment horizontal="left" vertical="top" indent="1"/>
    </xf>
    <xf numFmtId="0" fontId="262" fillId="99" borderId="50" applyNumberFormat="0" applyProtection="0">
      <alignment horizontal="left" vertical="top" indent="1"/>
    </xf>
    <xf numFmtId="0" fontId="262" fillId="99" borderId="50" applyNumberFormat="0" applyProtection="0">
      <alignment horizontal="left" vertical="top" indent="1"/>
    </xf>
    <xf numFmtId="0" fontId="262" fillId="99" borderId="50" applyNumberFormat="0" applyProtection="0">
      <alignment horizontal="left" vertical="top" indent="1"/>
    </xf>
    <xf numFmtId="0" fontId="262" fillId="99" borderId="50" applyNumberFormat="0" applyProtection="0">
      <alignment horizontal="left" vertical="top" indent="1"/>
    </xf>
    <xf numFmtId="0" fontId="262" fillId="99" borderId="50" applyNumberFormat="0" applyProtection="0">
      <alignment horizontal="left" vertical="top" indent="1"/>
    </xf>
    <xf numFmtId="0" fontId="262" fillId="99" borderId="50" applyNumberFormat="0" applyProtection="0">
      <alignment horizontal="left" vertical="top" indent="1"/>
    </xf>
    <xf numFmtId="0" fontId="262" fillId="99" borderId="50" applyNumberFormat="0" applyProtection="0">
      <alignment horizontal="left" vertical="top" indent="1"/>
    </xf>
    <xf numFmtId="0" fontId="262" fillId="99" borderId="50" applyNumberFormat="0" applyProtection="0">
      <alignment horizontal="left" vertical="top" indent="1"/>
    </xf>
    <xf numFmtId="0" fontId="262" fillId="99" borderId="50" applyNumberFormat="0" applyProtection="0">
      <alignment horizontal="left" vertical="top" indent="1"/>
    </xf>
    <xf numFmtId="0" fontId="262" fillId="99" borderId="50" applyNumberFormat="0" applyProtection="0">
      <alignment horizontal="left" vertical="top" indent="1"/>
    </xf>
    <xf numFmtId="0" fontId="262" fillId="99" borderId="50" applyNumberFormat="0" applyProtection="0">
      <alignment horizontal="left" vertical="top" indent="1"/>
    </xf>
    <xf numFmtId="0" fontId="262" fillId="99" borderId="50" applyNumberFormat="0" applyProtection="0">
      <alignment horizontal="left" vertical="top" indent="1"/>
    </xf>
    <xf numFmtId="0" fontId="262" fillId="99" borderId="50" applyNumberFormat="0" applyProtection="0">
      <alignment horizontal="left" vertical="top" indent="1"/>
    </xf>
    <xf numFmtId="0" fontId="262" fillId="99" borderId="50" applyNumberFormat="0" applyProtection="0">
      <alignment horizontal="left" vertical="top" indent="1"/>
    </xf>
    <xf numFmtId="0" fontId="262" fillId="99" borderId="50" applyNumberFormat="0" applyProtection="0">
      <alignment horizontal="left" vertical="top" indent="1"/>
    </xf>
    <xf numFmtId="0" fontId="262" fillId="99" borderId="50" applyNumberFormat="0" applyProtection="0">
      <alignment horizontal="left" vertical="top" indent="1"/>
    </xf>
    <xf numFmtId="0" fontId="262" fillId="99" borderId="50" applyNumberFormat="0" applyProtection="0">
      <alignment horizontal="left" vertical="top" indent="1"/>
    </xf>
    <xf numFmtId="0" fontId="262" fillId="99" borderId="50" applyNumberFormat="0" applyProtection="0">
      <alignment horizontal="left" vertical="top" indent="1"/>
    </xf>
    <xf numFmtId="0" fontId="262" fillId="99" borderId="50" applyNumberFormat="0" applyProtection="0">
      <alignment horizontal="left" vertical="top" indent="1"/>
    </xf>
    <xf numFmtId="0" fontId="262" fillId="99" borderId="50" applyNumberFormat="0" applyProtection="0">
      <alignment horizontal="left" vertical="top" indent="1"/>
    </xf>
    <xf numFmtId="0" fontId="262" fillId="99" borderId="50" applyNumberFormat="0" applyProtection="0">
      <alignment horizontal="left" vertical="top" indent="1"/>
    </xf>
    <xf numFmtId="0" fontId="262" fillId="99" borderId="50" applyNumberFormat="0" applyProtection="0">
      <alignment horizontal="left" vertical="top" indent="1"/>
    </xf>
    <xf numFmtId="0" fontId="262" fillId="99" borderId="50" applyNumberFormat="0" applyProtection="0">
      <alignment horizontal="left" vertical="top" indent="1"/>
    </xf>
    <xf numFmtId="0" fontId="262" fillId="99" borderId="50" applyNumberFormat="0" applyProtection="0">
      <alignment horizontal="left" vertical="top" indent="1"/>
    </xf>
    <xf numFmtId="0" fontId="262" fillId="99" borderId="50" applyNumberFormat="0" applyProtection="0">
      <alignment horizontal="left" vertical="top" indent="1"/>
    </xf>
    <xf numFmtId="0" fontId="262" fillId="99" borderId="50" applyNumberFormat="0" applyProtection="0">
      <alignment horizontal="left" vertical="top" indent="1"/>
    </xf>
    <xf numFmtId="0" fontId="262" fillId="99" borderId="50" applyNumberFormat="0" applyProtection="0">
      <alignment horizontal="left" vertical="top" indent="1"/>
    </xf>
    <xf numFmtId="0" fontId="262" fillId="99" borderId="50" applyNumberFormat="0" applyProtection="0">
      <alignment horizontal="left" vertical="top" indent="1"/>
    </xf>
    <xf numFmtId="0" fontId="262" fillId="99" borderId="50" applyNumberFormat="0" applyProtection="0">
      <alignment horizontal="left" vertical="top" indent="1"/>
    </xf>
    <xf numFmtId="0" fontId="262" fillId="99" borderId="50" applyNumberFormat="0" applyProtection="0">
      <alignment horizontal="left" vertical="top" indent="1"/>
    </xf>
    <xf numFmtId="0" fontId="262" fillId="99" borderId="50" applyNumberFormat="0" applyProtection="0">
      <alignment horizontal="left" vertical="top" indent="1"/>
    </xf>
    <xf numFmtId="0" fontId="262" fillId="99" borderId="50" applyNumberFormat="0" applyProtection="0">
      <alignment horizontal="left" vertical="top" indent="1"/>
    </xf>
    <xf numFmtId="0" fontId="262" fillId="99" borderId="50" applyNumberFormat="0" applyProtection="0">
      <alignment horizontal="left" vertical="top" indent="1"/>
    </xf>
    <xf numFmtId="0" fontId="262" fillId="99" borderId="50" applyNumberFormat="0" applyProtection="0">
      <alignment horizontal="left" vertical="top" indent="1"/>
    </xf>
    <xf numFmtId="0" fontId="262" fillId="99" borderId="50" applyNumberFormat="0" applyProtection="0">
      <alignment horizontal="left" vertical="top" indent="1"/>
    </xf>
    <xf numFmtId="0" fontId="262" fillId="99" borderId="50" applyNumberFormat="0" applyProtection="0">
      <alignment horizontal="left" vertical="top" indent="1"/>
    </xf>
    <xf numFmtId="0" fontId="262" fillId="99" borderId="50" applyNumberFormat="0" applyProtection="0">
      <alignment horizontal="left" vertical="top" indent="1"/>
    </xf>
    <xf numFmtId="0" fontId="262" fillId="99" borderId="50" applyNumberFormat="0" applyProtection="0">
      <alignment horizontal="left" vertical="top" indent="1"/>
    </xf>
    <xf numFmtId="0" fontId="262" fillId="99" borderId="50" applyNumberFormat="0" applyProtection="0">
      <alignment horizontal="left" vertical="top" indent="1"/>
    </xf>
    <xf numFmtId="0" fontId="262" fillId="99" borderId="50" applyNumberFormat="0" applyProtection="0">
      <alignment horizontal="left" vertical="top" indent="1"/>
    </xf>
    <xf numFmtId="0" fontId="262" fillId="99" borderId="50" applyNumberFormat="0" applyProtection="0">
      <alignment horizontal="left" vertical="top" indent="1"/>
    </xf>
    <xf numFmtId="0" fontId="262" fillId="99" borderId="50" applyNumberFormat="0" applyProtection="0">
      <alignment horizontal="left" vertical="top" indent="1"/>
    </xf>
    <xf numFmtId="0" fontId="262" fillId="99" borderId="50" applyNumberFormat="0" applyProtection="0">
      <alignment horizontal="left" vertical="top" indent="1"/>
    </xf>
    <xf numFmtId="0" fontId="262" fillId="99" borderId="50" applyNumberFormat="0" applyProtection="0">
      <alignment horizontal="left" vertical="top" indent="1"/>
    </xf>
    <xf numFmtId="0" fontId="262" fillId="99" borderId="50" applyNumberFormat="0" applyProtection="0">
      <alignment horizontal="left" vertical="top" indent="1"/>
    </xf>
    <xf numFmtId="0" fontId="262" fillId="99" borderId="50" applyNumberFormat="0" applyProtection="0">
      <alignment horizontal="left" vertical="top" indent="1"/>
    </xf>
    <xf numFmtId="0" fontId="262" fillId="99" borderId="50" applyNumberFormat="0" applyProtection="0">
      <alignment horizontal="left" vertical="top" indent="1"/>
    </xf>
    <xf numFmtId="0" fontId="262" fillId="99" borderId="50" applyNumberFormat="0" applyProtection="0">
      <alignment horizontal="left" vertical="top" indent="1"/>
    </xf>
    <xf numFmtId="0" fontId="262" fillId="99" borderId="50" applyNumberFormat="0" applyProtection="0">
      <alignment horizontal="left" vertical="top" indent="1"/>
    </xf>
    <xf numFmtId="0" fontId="262" fillId="99" borderId="50" applyNumberFormat="0" applyProtection="0">
      <alignment horizontal="left" vertical="top" indent="1"/>
    </xf>
    <xf numFmtId="0" fontId="262" fillId="99" borderId="50" applyNumberFormat="0" applyProtection="0">
      <alignment horizontal="left" vertical="top" indent="1"/>
    </xf>
    <xf numFmtId="0" fontId="262" fillId="99" borderId="50" applyNumberFormat="0" applyProtection="0">
      <alignment horizontal="left" vertical="top" indent="1"/>
    </xf>
    <xf numFmtId="0" fontId="262" fillId="99" borderId="50" applyNumberFormat="0" applyProtection="0">
      <alignment horizontal="left" vertical="top" indent="1"/>
    </xf>
    <xf numFmtId="0" fontId="262" fillId="99" borderId="50" applyNumberFormat="0" applyProtection="0">
      <alignment horizontal="left" vertical="top" indent="1"/>
    </xf>
    <xf numFmtId="0" fontId="262" fillId="99" borderId="50" applyNumberFormat="0" applyProtection="0">
      <alignment horizontal="left" vertical="top" indent="1"/>
    </xf>
    <xf numFmtId="0" fontId="262" fillId="99" borderId="50" applyNumberFormat="0" applyProtection="0">
      <alignment horizontal="left" vertical="top" indent="1"/>
    </xf>
    <xf numFmtId="0" fontId="262" fillId="99" borderId="50" applyNumberFormat="0" applyProtection="0">
      <alignment horizontal="left" vertical="top" indent="1"/>
    </xf>
    <xf numFmtId="0" fontId="262" fillId="99" borderId="50" applyNumberFormat="0" applyProtection="0">
      <alignment horizontal="left" vertical="top" indent="1"/>
    </xf>
    <xf numFmtId="0" fontId="262" fillId="99" borderId="50" applyNumberFormat="0" applyProtection="0">
      <alignment horizontal="left" vertical="top" indent="1"/>
    </xf>
    <xf numFmtId="0" fontId="262" fillId="99" borderId="50" applyNumberFormat="0" applyProtection="0">
      <alignment horizontal="left" vertical="top" indent="1"/>
    </xf>
    <xf numFmtId="0" fontId="262" fillId="99" borderId="50" applyNumberFormat="0" applyProtection="0">
      <alignment horizontal="left" vertical="top" indent="1"/>
    </xf>
    <xf numFmtId="0" fontId="262" fillId="99" borderId="50" applyNumberFormat="0" applyProtection="0">
      <alignment horizontal="left" vertical="top" indent="1"/>
    </xf>
    <xf numFmtId="0" fontId="262" fillId="99" borderId="50" applyNumberFormat="0" applyProtection="0">
      <alignment horizontal="left" vertical="top" indent="1"/>
    </xf>
    <xf numFmtId="0" fontId="262" fillId="99" borderId="50" applyNumberFormat="0" applyProtection="0">
      <alignment horizontal="left" vertical="top" indent="1"/>
    </xf>
    <xf numFmtId="0" fontId="262" fillId="99" borderId="50" applyNumberFormat="0" applyProtection="0">
      <alignment horizontal="left" vertical="top" indent="1"/>
    </xf>
    <xf numFmtId="0" fontId="262" fillId="99" borderId="50" applyNumberFormat="0" applyProtection="0">
      <alignment horizontal="left" vertical="top" indent="1"/>
    </xf>
    <xf numFmtId="0" fontId="262" fillId="99" borderId="50" applyNumberFormat="0" applyProtection="0">
      <alignment horizontal="left" vertical="top" indent="1"/>
    </xf>
    <xf numFmtId="0" fontId="262" fillId="99" borderId="50" applyNumberFormat="0" applyProtection="0">
      <alignment horizontal="left" vertical="top" indent="1"/>
    </xf>
    <xf numFmtId="0" fontId="262" fillId="99" borderId="50" applyNumberFormat="0" applyProtection="0">
      <alignment horizontal="left" vertical="top" indent="1"/>
    </xf>
    <xf numFmtId="0" fontId="262" fillId="99" borderId="50" applyNumberFormat="0" applyProtection="0">
      <alignment horizontal="left" vertical="top" indent="1"/>
    </xf>
    <xf numFmtId="0" fontId="262" fillId="99" borderId="50" applyNumberFormat="0" applyProtection="0">
      <alignment horizontal="left" vertical="top" indent="1"/>
    </xf>
    <xf numFmtId="0" fontId="262" fillId="99" borderId="50" applyNumberFormat="0" applyProtection="0">
      <alignment horizontal="left" vertical="top" indent="1"/>
    </xf>
    <xf numFmtId="0" fontId="262" fillId="99" borderId="50" applyNumberFormat="0" applyProtection="0">
      <alignment horizontal="left" vertical="top" indent="1"/>
    </xf>
    <xf numFmtId="0" fontId="262" fillId="99" borderId="50" applyNumberFormat="0" applyProtection="0">
      <alignment horizontal="left" vertical="top" indent="1"/>
    </xf>
    <xf numFmtId="0" fontId="262" fillId="99" borderId="50" applyNumberFormat="0" applyProtection="0">
      <alignment horizontal="left" vertical="top" indent="1"/>
    </xf>
    <xf numFmtId="0" fontId="262" fillId="99" borderId="50" applyNumberFormat="0" applyProtection="0">
      <alignment horizontal="left" vertical="top" indent="1"/>
    </xf>
    <xf numFmtId="0" fontId="262" fillId="99" borderId="50" applyNumberFormat="0" applyProtection="0">
      <alignment horizontal="left" vertical="top" indent="1"/>
    </xf>
    <xf numFmtId="0" fontId="262" fillId="99" borderId="50" applyNumberFormat="0" applyProtection="0">
      <alignment horizontal="left" vertical="top" indent="1"/>
    </xf>
    <xf numFmtId="0" fontId="262" fillId="99" borderId="50" applyNumberFormat="0" applyProtection="0">
      <alignment horizontal="left" vertical="top" indent="1"/>
    </xf>
    <xf numFmtId="0" fontId="262" fillId="99" borderId="50" applyNumberFormat="0" applyProtection="0">
      <alignment horizontal="left" vertical="top" indent="1"/>
    </xf>
    <xf numFmtId="0" fontId="262" fillId="99" borderId="50" applyNumberFormat="0" applyProtection="0">
      <alignment horizontal="left" vertical="top" indent="1"/>
    </xf>
    <xf numFmtId="0" fontId="262" fillId="99" borderId="50" applyNumberFormat="0" applyProtection="0">
      <alignment horizontal="left" vertical="top" indent="1"/>
    </xf>
    <xf numFmtId="0" fontId="262" fillId="99" borderId="50" applyNumberFormat="0" applyProtection="0">
      <alignment horizontal="left" vertical="top" indent="1"/>
    </xf>
    <xf numFmtId="0" fontId="262" fillId="99" borderId="50" applyNumberFormat="0" applyProtection="0">
      <alignment horizontal="left" vertical="top" indent="1"/>
    </xf>
    <xf numFmtId="0" fontId="262" fillId="99" borderId="50" applyNumberFormat="0" applyProtection="0">
      <alignment horizontal="left" vertical="top" indent="1"/>
    </xf>
    <xf numFmtId="0" fontId="262" fillId="99" borderId="50" applyNumberFormat="0" applyProtection="0">
      <alignment horizontal="left" vertical="top" indent="1"/>
    </xf>
    <xf numFmtId="0" fontId="262" fillId="99" borderId="50" applyNumberFormat="0" applyProtection="0">
      <alignment horizontal="left" vertical="top" indent="1"/>
    </xf>
    <xf numFmtId="0" fontId="262" fillId="99" borderId="50" applyNumberFormat="0" applyProtection="0">
      <alignment horizontal="left" vertical="top" indent="1"/>
    </xf>
    <xf numFmtId="0" fontId="262" fillId="99" borderId="50" applyNumberFormat="0" applyProtection="0">
      <alignment horizontal="left" vertical="top" indent="1"/>
    </xf>
    <xf numFmtId="0" fontId="262" fillId="99" borderId="50" applyNumberFormat="0" applyProtection="0">
      <alignment horizontal="left" vertical="top" indent="1"/>
    </xf>
    <xf numFmtId="0" fontId="262" fillId="99" borderId="50" applyNumberFormat="0" applyProtection="0">
      <alignment horizontal="left" vertical="top" indent="1"/>
    </xf>
    <xf numFmtId="0" fontId="262" fillId="99" borderId="50" applyNumberFormat="0" applyProtection="0">
      <alignment horizontal="left" vertical="top" indent="1"/>
    </xf>
    <xf numFmtId="0" fontId="262" fillId="99" borderId="50" applyNumberFormat="0" applyProtection="0">
      <alignment horizontal="left" vertical="top" indent="1"/>
    </xf>
    <xf numFmtId="0" fontId="262" fillId="99" borderId="50" applyNumberFormat="0" applyProtection="0">
      <alignment horizontal="left" vertical="top" indent="1"/>
    </xf>
    <xf numFmtId="0" fontId="262" fillId="99" borderId="50" applyNumberFormat="0" applyProtection="0">
      <alignment horizontal="left" vertical="top" indent="1"/>
    </xf>
    <xf numFmtId="0" fontId="262" fillId="99" borderId="50" applyNumberFormat="0" applyProtection="0">
      <alignment horizontal="left" vertical="top" indent="1"/>
    </xf>
    <xf numFmtId="0" fontId="262" fillId="99" borderId="50" applyNumberFormat="0" applyProtection="0">
      <alignment horizontal="left" vertical="top" indent="1"/>
    </xf>
    <xf numFmtId="0" fontId="262" fillId="99" borderId="50" applyNumberFormat="0" applyProtection="0">
      <alignment horizontal="left" vertical="top" indent="1"/>
    </xf>
    <xf numFmtId="0" fontId="262" fillId="99" borderId="50" applyNumberFormat="0" applyProtection="0">
      <alignment horizontal="left" vertical="top" indent="1"/>
    </xf>
    <xf numFmtId="0" fontId="262" fillId="99" borderId="50" applyNumberFormat="0" applyProtection="0">
      <alignment horizontal="left" vertical="top" indent="1"/>
    </xf>
    <xf numFmtId="0" fontId="262" fillId="99" borderId="50" applyNumberFormat="0" applyProtection="0">
      <alignment horizontal="left" vertical="top" indent="1"/>
    </xf>
    <xf numFmtId="0" fontId="262" fillId="99" borderId="50" applyNumberFormat="0" applyProtection="0">
      <alignment horizontal="left" vertical="top" indent="1"/>
    </xf>
    <xf numFmtId="0" fontId="262" fillId="99" borderId="50" applyNumberFormat="0" applyProtection="0">
      <alignment horizontal="left" vertical="top" indent="1"/>
    </xf>
    <xf numFmtId="0" fontId="262" fillId="99" borderId="50" applyNumberFormat="0" applyProtection="0">
      <alignment horizontal="left" vertical="top" indent="1"/>
    </xf>
    <xf numFmtId="0" fontId="262" fillId="99" borderId="50" applyNumberFormat="0" applyProtection="0">
      <alignment horizontal="left" vertical="top" indent="1"/>
    </xf>
    <xf numFmtId="0" fontId="262" fillId="99" borderId="50" applyNumberFormat="0" applyProtection="0">
      <alignment horizontal="left" vertical="top" indent="1"/>
    </xf>
    <xf numFmtId="0" fontId="2" fillId="58" borderId="46" applyNumberFormat="0" applyProtection="0">
      <alignment horizontal="left" vertical="center" indent="1"/>
    </xf>
    <xf numFmtId="4" fontId="262" fillId="89" borderId="0" applyNumberFormat="0" applyProtection="0">
      <alignment horizontal="left" vertical="center" indent="1"/>
    </xf>
    <xf numFmtId="4" fontId="262" fillId="112" borderId="0" applyNumberFormat="0" applyProtection="0">
      <alignment horizontal="left" vertical="center" indent="1"/>
    </xf>
    <xf numFmtId="4" fontId="262" fillId="89" borderId="0">
      <alignment horizontal="left" vertical="center" indent="1"/>
    </xf>
    <xf numFmtId="4" fontId="107" fillId="59" borderId="46" applyNumberFormat="0" applyProtection="0">
      <alignment horizontal="right" vertical="center"/>
    </xf>
    <xf numFmtId="4" fontId="261" fillId="84" borderId="50" applyNumberFormat="0" applyProtection="0">
      <alignment horizontal="right" vertical="center"/>
    </xf>
    <xf numFmtId="4" fontId="261" fillId="84" borderId="50" applyNumberFormat="0" applyProtection="0">
      <alignment horizontal="right" vertical="center"/>
    </xf>
    <xf numFmtId="4" fontId="261" fillId="84" borderId="50" applyNumberFormat="0" applyProtection="0">
      <alignment horizontal="right" vertical="center"/>
    </xf>
    <xf numFmtId="4" fontId="261" fillId="84" borderId="50" applyNumberFormat="0" applyProtection="0">
      <alignment horizontal="right" vertical="center"/>
    </xf>
    <xf numFmtId="4" fontId="261" fillId="84" borderId="50" applyNumberFormat="0" applyProtection="0">
      <alignment horizontal="right" vertical="center"/>
    </xf>
    <xf numFmtId="4" fontId="261" fillId="84" borderId="50" applyNumberFormat="0" applyProtection="0">
      <alignment horizontal="right" vertical="center"/>
    </xf>
    <xf numFmtId="4" fontId="261" fillId="84" borderId="50" applyNumberFormat="0" applyProtection="0">
      <alignment horizontal="right" vertical="center"/>
    </xf>
    <xf numFmtId="4" fontId="261" fillId="84" borderId="50" applyNumberFormat="0" applyProtection="0">
      <alignment horizontal="right" vertical="center"/>
    </xf>
    <xf numFmtId="4" fontId="261" fillId="84" borderId="50" applyNumberFormat="0" applyProtection="0">
      <alignment horizontal="right" vertical="center"/>
    </xf>
    <xf numFmtId="4" fontId="261" fillId="84" borderId="50" applyNumberFormat="0" applyProtection="0">
      <alignment horizontal="right" vertical="center"/>
    </xf>
    <xf numFmtId="4" fontId="261" fillId="84" borderId="50" applyNumberFormat="0" applyProtection="0">
      <alignment horizontal="right" vertical="center"/>
    </xf>
    <xf numFmtId="4" fontId="261" fillId="84" borderId="50" applyNumberFormat="0" applyProtection="0">
      <alignment horizontal="right" vertical="center"/>
    </xf>
    <xf numFmtId="4" fontId="261" fillId="84" borderId="50" applyNumberFormat="0" applyProtection="0">
      <alignment horizontal="right" vertical="center"/>
    </xf>
    <xf numFmtId="4" fontId="261" fillId="84" borderId="50" applyNumberFormat="0" applyProtection="0">
      <alignment horizontal="right" vertical="center"/>
    </xf>
    <xf numFmtId="4" fontId="261" fillId="84" borderId="50" applyNumberFormat="0" applyProtection="0">
      <alignment horizontal="right" vertical="center"/>
    </xf>
    <xf numFmtId="4" fontId="261" fillId="84" borderId="50" applyNumberFormat="0" applyProtection="0">
      <alignment horizontal="right" vertical="center"/>
    </xf>
    <xf numFmtId="4" fontId="261" fillId="84" borderId="50" applyNumberFormat="0" applyProtection="0">
      <alignment horizontal="right" vertical="center"/>
    </xf>
    <xf numFmtId="4" fontId="261" fillId="84" borderId="50" applyNumberFormat="0" applyProtection="0">
      <alignment horizontal="right" vertical="center"/>
    </xf>
    <xf numFmtId="4" fontId="261" fillId="84" borderId="50" applyNumberFormat="0" applyProtection="0">
      <alignment horizontal="right" vertical="center"/>
    </xf>
    <xf numFmtId="4" fontId="261" fillId="84" borderId="50" applyNumberFormat="0" applyProtection="0">
      <alignment horizontal="right" vertical="center"/>
    </xf>
    <xf numFmtId="4" fontId="261" fillId="84" borderId="50" applyNumberFormat="0" applyProtection="0">
      <alignment horizontal="right" vertical="center"/>
    </xf>
    <xf numFmtId="4" fontId="261" fillId="84" borderId="50" applyNumberFormat="0" applyProtection="0">
      <alignment horizontal="right" vertical="center"/>
    </xf>
    <xf numFmtId="4" fontId="261" fillId="84" borderId="50" applyNumberFormat="0" applyProtection="0">
      <alignment horizontal="right" vertical="center"/>
    </xf>
    <xf numFmtId="4" fontId="261" fillId="84" borderId="50" applyNumberFormat="0" applyProtection="0">
      <alignment horizontal="right" vertical="center"/>
    </xf>
    <xf numFmtId="4" fontId="261" fillId="84" borderId="50" applyNumberFormat="0" applyProtection="0">
      <alignment horizontal="right" vertical="center"/>
    </xf>
    <xf numFmtId="4" fontId="261" fillId="84" borderId="50" applyNumberFormat="0" applyProtection="0">
      <alignment horizontal="right" vertical="center"/>
    </xf>
    <xf numFmtId="4" fontId="261" fillId="84" borderId="50" applyNumberFormat="0" applyProtection="0">
      <alignment horizontal="right" vertical="center"/>
    </xf>
    <xf numFmtId="4" fontId="261" fillId="84" borderId="50" applyNumberFormat="0" applyProtection="0">
      <alignment horizontal="right" vertical="center"/>
    </xf>
    <xf numFmtId="4" fontId="261" fillId="84" borderId="50" applyNumberFormat="0" applyProtection="0">
      <alignment horizontal="right" vertical="center"/>
    </xf>
    <xf numFmtId="4" fontId="261" fillId="84" borderId="50" applyNumberFormat="0" applyProtection="0">
      <alignment horizontal="right" vertical="center"/>
    </xf>
    <xf numFmtId="4" fontId="261" fillId="84" borderId="50" applyNumberFormat="0" applyProtection="0">
      <alignment horizontal="right" vertical="center"/>
    </xf>
    <xf numFmtId="4" fontId="261" fillId="84" borderId="50" applyNumberFormat="0" applyProtection="0">
      <alignment horizontal="right" vertical="center"/>
    </xf>
    <xf numFmtId="4" fontId="261" fillId="84" borderId="50" applyNumberFormat="0" applyProtection="0">
      <alignment horizontal="right" vertical="center"/>
    </xf>
    <xf numFmtId="4" fontId="261" fillId="84" borderId="50" applyNumberFormat="0" applyProtection="0">
      <alignment horizontal="right" vertical="center"/>
    </xf>
    <xf numFmtId="4" fontId="261" fillId="84" borderId="50" applyNumberFormat="0" applyProtection="0">
      <alignment horizontal="right" vertical="center"/>
    </xf>
    <xf numFmtId="4" fontId="261" fillId="84" borderId="50" applyNumberFormat="0" applyProtection="0">
      <alignment horizontal="right" vertical="center"/>
    </xf>
    <xf numFmtId="4" fontId="261" fillId="84" borderId="50" applyNumberFormat="0" applyProtection="0">
      <alignment horizontal="right" vertical="center"/>
    </xf>
    <xf numFmtId="4" fontId="261" fillId="84" borderId="50" applyNumberFormat="0" applyProtection="0">
      <alignment horizontal="right" vertical="center"/>
    </xf>
    <xf numFmtId="4" fontId="261" fillId="84" borderId="50" applyNumberFormat="0" applyProtection="0">
      <alignment horizontal="right" vertical="center"/>
    </xf>
    <xf numFmtId="4" fontId="261" fillId="84" borderId="50" applyNumberFormat="0" applyProtection="0">
      <alignment horizontal="right" vertical="center"/>
    </xf>
    <xf numFmtId="4" fontId="261" fillId="84" borderId="50" applyNumberFormat="0" applyProtection="0">
      <alignment horizontal="right" vertical="center"/>
    </xf>
    <xf numFmtId="4" fontId="261" fillId="84" borderId="50" applyNumberFormat="0" applyProtection="0">
      <alignment horizontal="right" vertical="center"/>
    </xf>
    <xf numFmtId="4" fontId="261" fillId="84" borderId="50" applyNumberFormat="0" applyProtection="0">
      <alignment horizontal="right" vertical="center"/>
    </xf>
    <xf numFmtId="4" fontId="261" fillId="84" borderId="50" applyNumberFormat="0" applyProtection="0">
      <alignment horizontal="right" vertical="center"/>
    </xf>
    <xf numFmtId="4" fontId="261" fillId="84" borderId="50" applyNumberFormat="0" applyProtection="0">
      <alignment horizontal="right" vertical="center"/>
    </xf>
    <xf numFmtId="4" fontId="261" fillId="84" borderId="50" applyNumberFormat="0" applyProtection="0">
      <alignment horizontal="right" vertical="center"/>
    </xf>
    <xf numFmtId="4" fontId="261" fillId="84" borderId="50" applyNumberFormat="0" applyProtection="0">
      <alignment horizontal="right" vertical="center"/>
    </xf>
    <xf numFmtId="4" fontId="261" fillId="84" borderId="50" applyNumberFormat="0" applyProtection="0">
      <alignment horizontal="right" vertical="center"/>
    </xf>
    <xf numFmtId="4" fontId="261" fillId="84" borderId="50" applyNumberFormat="0" applyProtection="0">
      <alignment horizontal="right" vertical="center"/>
    </xf>
    <xf numFmtId="4" fontId="261" fillId="84" borderId="50" applyNumberFormat="0" applyProtection="0">
      <alignment horizontal="right" vertical="center"/>
    </xf>
    <xf numFmtId="4" fontId="261" fillId="84" borderId="50" applyNumberFormat="0" applyProtection="0">
      <alignment horizontal="right" vertical="center"/>
    </xf>
    <xf numFmtId="4" fontId="261" fillId="84" borderId="50" applyNumberFormat="0" applyProtection="0">
      <alignment horizontal="right" vertical="center"/>
    </xf>
    <xf numFmtId="4" fontId="261" fillId="84" borderId="50" applyNumberFormat="0" applyProtection="0">
      <alignment horizontal="right" vertical="center"/>
    </xf>
    <xf numFmtId="4" fontId="261" fillId="84" borderId="50" applyNumberFormat="0" applyProtection="0">
      <alignment horizontal="right" vertical="center"/>
    </xf>
    <xf numFmtId="4" fontId="261" fillId="84" borderId="50" applyNumberFormat="0" applyProtection="0">
      <alignment horizontal="right" vertical="center"/>
    </xf>
    <xf numFmtId="4" fontId="261" fillId="84" borderId="50" applyNumberFormat="0" applyProtection="0">
      <alignment horizontal="right" vertical="center"/>
    </xf>
    <xf numFmtId="4" fontId="261" fillId="84" borderId="50" applyNumberFormat="0" applyProtection="0">
      <alignment horizontal="right" vertical="center"/>
    </xf>
    <xf numFmtId="4" fontId="261" fillId="84" borderId="50" applyNumberFormat="0" applyProtection="0">
      <alignment horizontal="right" vertical="center"/>
    </xf>
    <xf numFmtId="4" fontId="261" fillId="84" borderId="50" applyNumberFormat="0" applyProtection="0">
      <alignment horizontal="right" vertical="center"/>
    </xf>
    <xf numFmtId="4" fontId="261" fillId="84" borderId="50" applyNumberFormat="0" applyProtection="0">
      <alignment horizontal="right" vertical="center"/>
    </xf>
    <xf numFmtId="4" fontId="261" fillId="84" borderId="50" applyNumberFormat="0" applyProtection="0">
      <alignment horizontal="right" vertical="center"/>
    </xf>
    <xf numFmtId="4" fontId="261" fillId="84" borderId="50" applyNumberFormat="0" applyProtection="0">
      <alignment horizontal="right" vertical="center"/>
    </xf>
    <xf numFmtId="4" fontId="261" fillId="84" borderId="50" applyNumberFormat="0" applyProtection="0">
      <alignment horizontal="right" vertical="center"/>
    </xf>
    <xf numFmtId="4" fontId="261" fillId="84" borderId="50" applyNumberFormat="0" applyProtection="0">
      <alignment horizontal="right" vertical="center"/>
    </xf>
    <xf numFmtId="4" fontId="261" fillId="84" borderId="50" applyNumberFormat="0" applyProtection="0">
      <alignment horizontal="right" vertical="center"/>
    </xf>
    <xf numFmtId="4" fontId="261" fillId="84" borderId="50" applyNumberFormat="0" applyProtection="0">
      <alignment horizontal="right" vertical="center"/>
    </xf>
    <xf numFmtId="4" fontId="261" fillId="84" borderId="50" applyNumberFormat="0" applyProtection="0">
      <alignment horizontal="right" vertical="center"/>
    </xf>
    <xf numFmtId="4" fontId="261" fillId="84" borderId="50" applyNumberFormat="0" applyProtection="0">
      <alignment horizontal="right" vertical="center"/>
    </xf>
    <xf numFmtId="4" fontId="261" fillId="84" borderId="50" applyNumberFormat="0" applyProtection="0">
      <alignment horizontal="right" vertical="center"/>
    </xf>
    <xf numFmtId="4" fontId="261" fillId="84" borderId="50" applyNumberFormat="0" applyProtection="0">
      <alignment horizontal="right" vertical="center"/>
    </xf>
    <xf numFmtId="4" fontId="261" fillId="84" borderId="50" applyNumberFormat="0" applyProtection="0">
      <alignment horizontal="right" vertical="center"/>
    </xf>
    <xf numFmtId="4" fontId="261" fillId="84" borderId="50" applyNumberFormat="0" applyProtection="0">
      <alignment horizontal="right" vertical="center"/>
    </xf>
    <xf numFmtId="4" fontId="261" fillId="84" borderId="50" applyNumberFormat="0" applyProtection="0">
      <alignment horizontal="right" vertical="center"/>
    </xf>
    <xf numFmtId="4" fontId="261" fillId="84" borderId="50" applyNumberFormat="0" applyProtection="0">
      <alignment horizontal="right" vertical="center"/>
    </xf>
    <xf numFmtId="4" fontId="261" fillId="84" borderId="50" applyNumberFormat="0" applyProtection="0">
      <alignment horizontal="right" vertical="center"/>
    </xf>
    <xf numFmtId="4" fontId="261" fillId="84" borderId="50" applyNumberFormat="0" applyProtection="0">
      <alignment horizontal="right" vertical="center"/>
    </xf>
    <xf numFmtId="4" fontId="261" fillId="84" borderId="50" applyNumberFormat="0" applyProtection="0">
      <alignment horizontal="right" vertical="center"/>
    </xf>
    <xf numFmtId="4" fontId="261" fillId="84" borderId="50" applyNumberFormat="0" applyProtection="0">
      <alignment horizontal="right" vertical="center"/>
    </xf>
    <xf numFmtId="4" fontId="261" fillId="84" borderId="50" applyNumberFormat="0" applyProtection="0">
      <alignment horizontal="right" vertical="center"/>
    </xf>
    <xf numFmtId="4" fontId="261" fillId="84" borderId="50" applyNumberFormat="0" applyProtection="0">
      <alignment horizontal="right" vertical="center"/>
    </xf>
    <xf numFmtId="4" fontId="261" fillId="84" borderId="50" applyNumberFormat="0" applyProtection="0">
      <alignment horizontal="right" vertical="center"/>
    </xf>
    <xf numFmtId="4" fontId="261" fillId="84" borderId="50" applyNumberFormat="0" applyProtection="0">
      <alignment horizontal="right" vertical="center"/>
    </xf>
    <xf numFmtId="4" fontId="261" fillId="84" borderId="50" applyNumberFormat="0" applyProtection="0">
      <alignment horizontal="right" vertical="center"/>
    </xf>
    <xf numFmtId="4" fontId="261" fillId="84" borderId="50" applyNumberFormat="0" applyProtection="0">
      <alignment horizontal="right" vertical="center"/>
    </xf>
    <xf numFmtId="4" fontId="261" fillId="84" borderId="50" applyNumberFormat="0" applyProtection="0">
      <alignment horizontal="right" vertical="center"/>
    </xf>
    <xf numFmtId="4" fontId="261" fillId="84" borderId="50" applyNumberFormat="0" applyProtection="0">
      <alignment horizontal="right" vertical="center"/>
    </xf>
    <xf numFmtId="4" fontId="261" fillId="84" borderId="50" applyNumberFormat="0" applyProtection="0">
      <alignment horizontal="right" vertical="center"/>
    </xf>
    <xf numFmtId="4" fontId="261" fillId="84" borderId="50" applyNumberFormat="0" applyProtection="0">
      <alignment horizontal="right" vertical="center"/>
    </xf>
    <xf numFmtId="4" fontId="261" fillId="84" borderId="50" applyNumberFormat="0" applyProtection="0">
      <alignment horizontal="right" vertical="center"/>
    </xf>
    <xf numFmtId="4" fontId="261" fillId="84" borderId="50" applyNumberFormat="0" applyProtection="0">
      <alignment horizontal="right" vertical="center"/>
    </xf>
    <xf numFmtId="4" fontId="261" fillId="84" borderId="50" applyNumberFormat="0" applyProtection="0">
      <alignment horizontal="right" vertical="center"/>
    </xf>
    <xf numFmtId="4" fontId="261" fillId="84" borderId="50" applyNumberFormat="0" applyProtection="0">
      <alignment horizontal="right" vertical="center"/>
    </xf>
    <xf numFmtId="4" fontId="261" fillId="84" borderId="50" applyNumberFormat="0" applyProtection="0">
      <alignment horizontal="right" vertical="center"/>
    </xf>
    <xf numFmtId="4" fontId="261" fillId="84" borderId="50" applyNumberFormat="0" applyProtection="0">
      <alignment horizontal="right" vertical="center"/>
    </xf>
    <xf numFmtId="4" fontId="261" fillId="84" borderId="50" applyNumberFormat="0" applyProtection="0">
      <alignment horizontal="right" vertical="center"/>
    </xf>
    <xf numFmtId="4" fontId="261" fillId="84" borderId="50" applyNumberFormat="0" applyProtection="0">
      <alignment horizontal="right" vertical="center"/>
    </xf>
    <xf numFmtId="4" fontId="261" fillId="84" borderId="50" applyNumberFormat="0" applyProtection="0">
      <alignment horizontal="right" vertical="center"/>
    </xf>
    <xf numFmtId="4" fontId="261" fillId="84" borderId="50" applyNumberFormat="0" applyProtection="0">
      <alignment horizontal="right" vertical="center"/>
    </xf>
    <xf numFmtId="4" fontId="261" fillId="84" borderId="50" applyNumberFormat="0" applyProtection="0">
      <alignment horizontal="right" vertical="center"/>
    </xf>
    <xf numFmtId="4" fontId="261" fillId="84" borderId="50" applyNumberFormat="0" applyProtection="0">
      <alignment horizontal="right" vertical="center"/>
    </xf>
    <xf numFmtId="4" fontId="261" fillId="84" borderId="50" applyNumberFormat="0" applyProtection="0">
      <alignment horizontal="right" vertical="center"/>
    </xf>
    <xf numFmtId="4" fontId="261" fillId="84" borderId="50" applyNumberFormat="0" applyProtection="0">
      <alignment horizontal="right" vertical="center"/>
    </xf>
    <xf numFmtId="4" fontId="261" fillId="84" borderId="50" applyNumberFormat="0" applyProtection="0">
      <alignment horizontal="right" vertical="center"/>
    </xf>
    <xf numFmtId="4" fontId="261" fillId="84" borderId="50" applyNumberFormat="0" applyProtection="0">
      <alignment horizontal="right" vertical="center"/>
    </xf>
    <xf numFmtId="4" fontId="261" fillId="84" borderId="50" applyNumberFormat="0" applyProtection="0">
      <alignment horizontal="right" vertical="center"/>
    </xf>
    <xf numFmtId="4" fontId="261" fillId="84" borderId="50" applyNumberFormat="0" applyProtection="0">
      <alignment horizontal="right" vertical="center"/>
    </xf>
    <xf numFmtId="4" fontId="261" fillId="84" borderId="50" applyNumberFormat="0" applyProtection="0">
      <alignment horizontal="right" vertical="center"/>
    </xf>
    <xf numFmtId="4" fontId="261" fillId="84" borderId="50" applyNumberFormat="0" applyProtection="0">
      <alignment horizontal="right" vertical="center"/>
    </xf>
    <xf numFmtId="4" fontId="261" fillId="84" borderId="50" applyNumberFormat="0" applyProtection="0">
      <alignment horizontal="right" vertical="center"/>
    </xf>
    <xf numFmtId="4" fontId="261" fillId="84" borderId="50" applyNumberFormat="0" applyProtection="0">
      <alignment horizontal="right" vertical="center"/>
    </xf>
    <xf numFmtId="4" fontId="261" fillId="84" borderId="50" applyNumberFormat="0" applyProtection="0">
      <alignment horizontal="right" vertical="center"/>
    </xf>
    <xf numFmtId="4" fontId="261" fillId="84" borderId="50" applyNumberFormat="0" applyProtection="0">
      <alignment horizontal="right" vertical="center"/>
    </xf>
    <xf numFmtId="4" fontId="261" fillId="84" borderId="50" applyNumberFormat="0" applyProtection="0">
      <alignment horizontal="right" vertical="center"/>
    </xf>
    <xf numFmtId="4" fontId="261" fillId="84" borderId="50" applyNumberFormat="0" applyProtection="0">
      <alignment horizontal="right" vertical="center"/>
    </xf>
    <xf numFmtId="4" fontId="261" fillId="84" borderId="50" applyNumberFormat="0" applyProtection="0">
      <alignment horizontal="right" vertical="center"/>
    </xf>
    <xf numFmtId="4" fontId="261" fillId="84" borderId="50" applyNumberFormat="0" applyProtection="0">
      <alignment horizontal="right" vertical="center"/>
    </xf>
    <xf numFmtId="4" fontId="261" fillId="84" borderId="50" applyNumberFormat="0" applyProtection="0">
      <alignment horizontal="right" vertical="center"/>
    </xf>
    <xf numFmtId="4" fontId="261" fillId="84" borderId="50" applyNumberFormat="0" applyProtection="0">
      <alignment horizontal="right" vertical="center"/>
    </xf>
    <xf numFmtId="4" fontId="261" fillId="84" borderId="50" applyNumberFormat="0" applyProtection="0">
      <alignment horizontal="right" vertical="center"/>
    </xf>
    <xf numFmtId="4" fontId="261" fillId="84" borderId="50" applyNumberFormat="0" applyProtection="0">
      <alignment horizontal="right" vertical="center"/>
    </xf>
    <xf numFmtId="4" fontId="261" fillId="84" borderId="50" applyNumberFormat="0" applyProtection="0">
      <alignment horizontal="right" vertical="center"/>
    </xf>
    <xf numFmtId="4" fontId="261" fillId="84" borderId="50" applyNumberFormat="0" applyProtection="0">
      <alignment horizontal="right" vertical="center"/>
    </xf>
    <xf numFmtId="4" fontId="261" fillId="84" borderId="50" applyNumberFormat="0" applyProtection="0">
      <alignment horizontal="right" vertical="center"/>
    </xf>
    <xf numFmtId="4" fontId="261" fillId="84" borderId="50" applyNumberFormat="0" applyProtection="0">
      <alignment horizontal="right" vertical="center"/>
    </xf>
    <xf numFmtId="4" fontId="261" fillId="84" borderId="50" applyNumberFormat="0" applyProtection="0">
      <alignment horizontal="right" vertical="center"/>
    </xf>
    <xf numFmtId="4" fontId="261" fillId="84" borderId="50" applyNumberFormat="0" applyProtection="0">
      <alignment horizontal="right" vertical="center"/>
    </xf>
    <xf numFmtId="4" fontId="261" fillId="84" borderId="50" applyNumberFormat="0" applyProtection="0">
      <alignment horizontal="right" vertical="center"/>
    </xf>
    <xf numFmtId="4" fontId="261" fillId="84" borderId="50" applyNumberFormat="0" applyProtection="0">
      <alignment horizontal="right" vertical="center"/>
    </xf>
    <xf numFmtId="4" fontId="261" fillId="84" borderId="50" applyNumberFormat="0" applyProtection="0">
      <alignment horizontal="right" vertical="center"/>
    </xf>
    <xf numFmtId="4" fontId="261" fillId="84" borderId="50" applyNumberFormat="0" applyProtection="0">
      <alignment horizontal="right" vertical="center"/>
    </xf>
    <xf numFmtId="4" fontId="261" fillId="84" borderId="50" applyNumberFormat="0" applyProtection="0">
      <alignment horizontal="right" vertical="center"/>
    </xf>
    <xf numFmtId="4" fontId="261" fillId="84" borderId="50" applyNumberFormat="0" applyProtection="0">
      <alignment horizontal="right" vertical="center"/>
    </xf>
    <xf numFmtId="4" fontId="261" fillId="84" borderId="50" applyNumberFormat="0" applyProtection="0">
      <alignment horizontal="right" vertical="center"/>
    </xf>
    <xf numFmtId="4" fontId="261" fillId="84" borderId="50" applyNumberFormat="0" applyProtection="0">
      <alignment horizontal="right" vertical="center"/>
    </xf>
    <xf numFmtId="4" fontId="261" fillId="84" borderId="50" applyNumberFormat="0" applyProtection="0">
      <alignment horizontal="right" vertical="center"/>
    </xf>
    <xf numFmtId="4" fontId="261" fillId="84" borderId="50" applyNumberFormat="0" applyProtection="0">
      <alignment horizontal="right" vertical="center"/>
    </xf>
    <xf numFmtId="4" fontId="261" fillId="84" borderId="50" applyNumberFormat="0" applyProtection="0">
      <alignment horizontal="right" vertical="center"/>
    </xf>
    <xf numFmtId="4" fontId="261" fillId="84" borderId="50" applyNumberFormat="0" applyProtection="0">
      <alignment horizontal="right" vertical="center"/>
    </xf>
    <xf numFmtId="4" fontId="261" fillId="84" borderId="50" applyNumberFormat="0" applyProtection="0">
      <alignment horizontal="right" vertical="center"/>
    </xf>
    <xf numFmtId="4" fontId="261" fillId="84" borderId="50" applyNumberFormat="0" applyProtection="0">
      <alignment horizontal="right" vertical="center"/>
    </xf>
    <xf numFmtId="4" fontId="261" fillId="84" borderId="50" applyNumberFormat="0" applyProtection="0">
      <alignment horizontal="right" vertical="center"/>
    </xf>
    <xf numFmtId="4" fontId="261" fillId="84" borderId="50" applyNumberFormat="0" applyProtection="0">
      <alignment horizontal="right" vertical="center"/>
    </xf>
    <xf numFmtId="4" fontId="261" fillId="84" borderId="50" applyNumberFormat="0" applyProtection="0">
      <alignment horizontal="right" vertical="center"/>
    </xf>
    <xf numFmtId="4" fontId="261" fillId="84" borderId="50" applyNumberFormat="0" applyProtection="0">
      <alignment horizontal="right" vertical="center"/>
    </xf>
    <xf numFmtId="4" fontId="261" fillId="84" borderId="50" applyNumberFormat="0" applyProtection="0">
      <alignment horizontal="right" vertical="center"/>
    </xf>
    <xf numFmtId="4" fontId="261" fillId="84" borderId="50" applyNumberFormat="0" applyProtection="0">
      <alignment horizontal="right" vertical="center"/>
    </xf>
    <xf numFmtId="4" fontId="261" fillId="84" borderId="50" applyNumberFormat="0" applyProtection="0">
      <alignment horizontal="right" vertical="center"/>
    </xf>
    <xf numFmtId="4" fontId="261" fillId="84" borderId="50" applyNumberFormat="0" applyProtection="0">
      <alignment horizontal="right" vertical="center"/>
    </xf>
    <xf numFmtId="4" fontId="261" fillId="84" borderId="50" applyNumberFormat="0" applyProtection="0">
      <alignment horizontal="right" vertical="center"/>
    </xf>
    <xf numFmtId="4" fontId="261" fillId="84" borderId="50" applyNumberFormat="0" applyProtection="0">
      <alignment horizontal="right" vertical="center"/>
    </xf>
    <xf numFmtId="4" fontId="261" fillId="84" borderId="50" applyNumberFormat="0" applyProtection="0">
      <alignment horizontal="right" vertical="center"/>
    </xf>
    <xf numFmtId="4" fontId="261" fillId="84" borderId="50" applyNumberFormat="0" applyProtection="0">
      <alignment horizontal="right" vertical="center"/>
    </xf>
    <xf numFmtId="4" fontId="261" fillId="84" borderId="50" applyNumberFormat="0" applyProtection="0">
      <alignment horizontal="right" vertical="center"/>
    </xf>
    <xf numFmtId="4" fontId="261" fillId="84" borderId="50" applyNumberFormat="0" applyProtection="0">
      <alignment horizontal="right" vertical="center"/>
    </xf>
    <xf numFmtId="4" fontId="261" fillId="84" borderId="50" applyNumberFormat="0" applyProtection="0">
      <alignment horizontal="right" vertical="center"/>
    </xf>
    <xf numFmtId="4" fontId="261" fillId="84" borderId="50" applyNumberFormat="0" applyProtection="0">
      <alignment horizontal="right" vertical="center"/>
    </xf>
    <xf numFmtId="4" fontId="261" fillId="84" borderId="50" applyNumberFormat="0" applyProtection="0">
      <alignment horizontal="right" vertical="center"/>
    </xf>
    <xf numFmtId="4" fontId="107" fillId="65" borderId="46" applyNumberFormat="0" applyProtection="0">
      <alignment horizontal="right" vertical="center"/>
    </xf>
    <xf numFmtId="4" fontId="261" fillId="59" borderId="50" applyNumberFormat="0" applyProtection="0">
      <alignment horizontal="right" vertical="center"/>
    </xf>
    <xf numFmtId="4" fontId="261" fillId="59" borderId="50" applyNumberFormat="0" applyProtection="0">
      <alignment horizontal="right" vertical="center"/>
    </xf>
    <xf numFmtId="4" fontId="261" fillId="59" borderId="50" applyNumberFormat="0" applyProtection="0">
      <alignment horizontal="right" vertical="center"/>
    </xf>
    <xf numFmtId="4" fontId="261" fillId="59" borderId="50" applyNumberFormat="0" applyProtection="0">
      <alignment horizontal="right" vertical="center"/>
    </xf>
    <xf numFmtId="4" fontId="261" fillId="59" borderId="50" applyNumberFormat="0" applyProtection="0">
      <alignment horizontal="right" vertical="center"/>
    </xf>
    <xf numFmtId="4" fontId="261" fillId="59" borderId="50" applyNumberFormat="0" applyProtection="0">
      <alignment horizontal="right" vertical="center"/>
    </xf>
    <xf numFmtId="4" fontId="261" fillId="59" borderId="50" applyNumberFormat="0" applyProtection="0">
      <alignment horizontal="right" vertical="center"/>
    </xf>
    <xf numFmtId="4" fontId="261" fillId="59" borderId="50" applyNumberFormat="0" applyProtection="0">
      <alignment horizontal="right" vertical="center"/>
    </xf>
    <xf numFmtId="4" fontId="261" fillId="59" borderId="50" applyNumberFormat="0" applyProtection="0">
      <alignment horizontal="right" vertical="center"/>
    </xf>
    <xf numFmtId="4" fontId="261" fillId="59" borderId="50" applyNumberFormat="0" applyProtection="0">
      <alignment horizontal="right" vertical="center"/>
    </xf>
    <xf numFmtId="4" fontId="261" fillId="59" borderId="50" applyNumberFormat="0" applyProtection="0">
      <alignment horizontal="right" vertical="center"/>
    </xf>
    <xf numFmtId="4" fontId="261" fillId="59" borderId="50" applyNumberFormat="0" applyProtection="0">
      <alignment horizontal="right" vertical="center"/>
    </xf>
    <xf numFmtId="4" fontId="261" fillId="59" borderId="50" applyNumberFormat="0" applyProtection="0">
      <alignment horizontal="right" vertical="center"/>
    </xf>
    <xf numFmtId="4" fontId="261" fillId="59" borderId="50" applyNumberFormat="0" applyProtection="0">
      <alignment horizontal="right" vertical="center"/>
    </xf>
    <xf numFmtId="4" fontId="261" fillId="59" borderId="50" applyNumberFormat="0" applyProtection="0">
      <alignment horizontal="right" vertical="center"/>
    </xf>
    <xf numFmtId="4" fontId="261" fillId="59" borderId="50" applyNumberFormat="0" applyProtection="0">
      <alignment horizontal="right" vertical="center"/>
    </xf>
    <xf numFmtId="4" fontId="261" fillId="59" borderId="50" applyNumberFormat="0" applyProtection="0">
      <alignment horizontal="right" vertical="center"/>
    </xf>
    <xf numFmtId="4" fontId="261" fillId="59" borderId="50" applyNumberFormat="0" applyProtection="0">
      <alignment horizontal="right" vertical="center"/>
    </xf>
    <xf numFmtId="4" fontId="261" fillId="59" borderId="50" applyNumberFormat="0" applyProtection="0">
      <alignment horizontal="right" vertical="center"/>
    </xf>
    <xf numFmtId="4" fontId="261" fillId="59" borderId="50" applyNumberFormat="0" applyProtection="0">
      <alignment horizontal="right" vertical="center"/>
    </xf>
    <xf numFmtId="4" fontId="261" fillId="59" borderId="50" applyNumberFormat="0" applyProtection="0">
      <alignment horizontal="right" vertical="center"/>
    </xf>
    <xf numFmtId="4" fontId="261" fillId="59" borderId="50" applyNumberFormat="0" applyProtection="0">
      <alignment horizontal="right" vertical="center"/>
    </xf>
    <xf numFmtId="4" fontId="261" fillId="59" borderId="50" applyNumberFormat="0" applyProtection="0">
      <alignment horizontal="right" vertical="center"/>
    </xf>
    <xf numFmtId="4" fontId="261" fillId="59" borderId="50" applyNumberFormat="0" applyProtection="0">
      <alignment horizontal="right" vertical="center"/>
    </xf>
    <xf numFmtId="4" fontId="261" fillId="59" borderId="50" applyNumberFormat="0" applyProtection="0">
      <alignment horizontal="right" vertical="center"/>
    </xf>
    <xf numFmtId="4" fontId="261" fillId="59" borderId="50" applyNumberFormat="0" applyProtection="0">
      <alignment horizontal="right" vertical="center"/>
    </xf>
    <xf numFmtId="4" fontId="261" fillId="59" borderId="50" applyNumberFormat="0" applyProtection="0">
      <alignment horizontal="right" vertical="center"/>
    </xf>
    <xf numFmtId="4" fontId="261" fillId="59" borderId="50" applyNumberFormat="0" applyProtection="0">
      <alignment horizontal="right" vertical="center"/>
    </xf>
    <xf numFmtId="4" fontId="261" fillId="59" borderId="50" applyNumberFormat="0" applyProtection="0">
      <alignment horizontal="right" vertical="center"/>
    </xf>
    <xf numFmtId="4" fontId="261" fillId="59" borderId="50" applyNumberFormat="0" applyProtection="0">
      <alignment horizontal="right" vertical="center"/>
    </xf>
    <xf numFmtId="4" fontId="261" fillId="59" borderId="50" applyNumberFormat="0" applyProtection="0">
      <alignment horizontal="right" vertical="center"/>
    </xf>
    <xf numFmtId="4" fontId="261" fillId="59" borderId="50" applyNumberFormat="0" applyProtection="0">
      <alignment horizontal="right" vertical="center"/>
    </xf>
    <xf numFmtId="4" fontId="261" fillId="59" borderId="50" applyNumberFormat="0" applyProtection="0">
      <alignment horizontal="right" vertical="center"/>
    </xf>
    <xf numFmtId="4" fontId="261" fillId="59" borderId="50" applyNumberFormat="0" applyProtection="0">
      <alignment horizontal="right" vertical="center"/>
    </xf>
    <xf numFmtId="4" fontId="261" fillId="59" borderId="50" applyNumberFormat="0" applyProtection="0">
      <alignment horizontal="right" vertical="center"/>
    </xf>
    <xf numFmtId="4" fontId="261" fillId="59" borderId="50" applyNumberFormat="0" applyProtection="0">
      <alignment horizontal="right" vertical="center"/>
    </xf>
    <xf numFmtId="4" fontId="261" fillId="59" borderId="50" applyNumberFormat="0" applyProtection="0">
      <alignment horizontal="right" vertical="center"/>
    </xf>
    <xf numFmtId="4" fontId="261" fillId="59" borderId="50" applyNumberFormat="0" applyProtection="0">
      <alignment horizontal="right" vertical="center"/>
    </xf>
    <xf numFmtId="4" fontId="261" fillId="59" borderId="50" applyNumberFormat="0" applyProtection="0">
      <alignment horizontal="right" vertical="center"/>
    </xf>
    <xf numFmtId="4" fontId="261" fillId="59" borderId="50" applyNumberFormat="0" applyProtection="0">
      <alignment horizontal="right" vertical="center"/>
    </xf>
    <xf numFmtId="4" fontId="261" fillId="59" borderId="50" applyNumberFormat="0" applyProtection="0">
      <alignment horizontal="right" vertical="center"/>
    </xf>
    <xf numFmtId="4" fontId="261" fillId="59" borderId="50" applyNumberFormat="0" applyProtection="0">
      <alignment horizontal="right" vertical="center"/>
    </xf>
    <xf numFmtId="4" fontId="261" fillId="59" borderId="50" applyNumberFormat="0" applyProtection="0">
      <alignment horizontal="right" vertical="center"/>
    </xf>
    <xf numFmtId="4" fontId="261" fillId="59" borderId="50" applyNumberFormat="0" applyProtection="0">
      <alignment horizontal="right" vertical="center"/>
    </xf>
    <xf numFmtId="4" fontId="261" fillId="59" borderId="50" applyNumberFormat="0" applyProtection="0">
      <alignment horizontal="right" vertical="center"/>
    </xf>
    <xf numFmtId="4" fontId="261" fillId="59" borderId="50" applyNumberFormat="0" applyProtection="0">
      <alignment horizontal="right" vertical="center"/>
    </xf>
    <xf numFmtId="4" fontId="261" fillId="59" borderId="50" applyNumberFormat="0" applyProtection="0">
      <alignment horizontal="right" vertical="center"/>
    </xf>
    <xf numFmtId="4" fontId="261" fillId="59" borderId="50" applyNumberFormat="0" applyProtection="0">
      <alignment horizontal="right" vertical="center"/>
    </xf>
    <xf numFmtId="4" fontId="261" fillId="59" borderId="50" applyNumberFormat="0" applyProtection="0">
      <alignment horizontal="right" vertical="center"/>
    </xf>
    <xf numFmtId="4" fontId="261" fillId="59" borderId="50" applyNumberFormat="0" applyProtection="0">
      <alignment horizontal="right" vertical="center"/>
    </xf>
    <xf numFmtId="4" fontId="261" fillId="59" borderId="50" applyNumberFormat="0" applyProtection="0">
      <alignment horizontal="right" vertical="center"/>
    </xf>
    <xf numFmtId="4" fontId="261" fillId="59" borderId="50" applyNumberFormat="0" applyProtection="0">
      <alignment horizontal="right" vertical="center"/>
    </xf>
    <xf numFmtId="4" fontId="261" fillId="59" borderId="50" applyNumberFormat="0" applyProtection="0">
      <alignment horizontal="right" vertical="center"/>
    </xf>
    <xf numFmtId="4" fontId="261" fillId="59" borderId="50" applyNumberFormat="0" applyProtection="0">
      <alignment horizontal="right" vertical="center"/>
    </xf>
    <xf numFmtId="4" fontId="261" fillId="59" borderId="50" applyNumberFormat="0" applyProtection="0">
      <alignment horizontal="right" vertical="center"/>
    </xf>
    <xf numFmtId="4" fontId="261" fillId="59" borderId="50" applyNumberFormat="0" applyProtection="0">
      <alignment horizontal="right" vertical="center"/>
    </xf>
    <xf numFmtId="4" fontId="261" fillId="59" borderId="50" applyNumberFormat="0" applyProtection="0">
      <alignment horizontal="right" vertical="center"/>
    </xf>
    <xf numFmtId="4" fontId="261" fillId="59" borderId="50" applyNumberFormat="0" applyProtection="0">
      <alignment horizontal="right" vertical="center"/>
    </xf>
    <xf numFmtId="4" fontId="261" fillId="59" borderId="50" applyNumberFormat="0" applyProtection="0">
      <alignment horizontal="right" vertical="center"/>
    </xf>
    <xf numFmtId="4" fontId="261" fillId="59" borderId="50" applyNumberFormat="0" applyProtection="0">
      <alignment horizontal="right" vertical="center"/>
    </xf>
    <xf numFmtId="4" fontId="261" fillId="59" borderId="50" applyNumberFormat="0" applyProtection="0">
      <alignment horizontal="right" vertical="center"/>
    </xf>
    <xf numFmtId="4" fontId="261" fillId="59" borderId="50" applyNumberFormat="0" applyProtection="0">
      <alignment horizontal="right" vertical="center"/>
    </xf>
    <xf numFmtId="4" fontId="261" fillId="59" borderId="50" applyNumberFormat="0" applyProtection="0">
      <alignment horizontal="right" vertical="center"/>
    </xf>
    <xf numFmtId="4" fontId="261" fillId="59" borderId="50" applyNumberFormat="0" applyProtection="0">
      <alignment horizontal="right" vertical="center"/>
    </xf>
    <xf numFmtId="4" fontId="261" fillId="59" borderId="50" applyNumberFormat="0" applyProtection="0">
      <alignment horizontal="right" vertical="center"/>
    </xf>
    <xf numFmtId="4" fontId="261" fillId="59" borderId="50" applyNumberFormat="0" applyProtection="0">
      <alignment horizontal="right" vertical="center"/>
    </xf>
    <xf numFmtId="4" fontId="261" fillId="59" borderId="50" applyNumberFormat="0" applyProtection="0">
      <alignment horizontal="right" vertical="center"/>
    </xf>
    <xf numFmtId="4" fontId="261" fillId="59" borderId="50" applyNumberFormat="0" applyProtection="0">
      <alignment horizontal="right" vertical="center"/>
    </xf>
    <xf numFmtId="4" fontId="261" fillId="59" borderId="50" applyNumberFormat="0" applyProtection="0">
      <alignment horizontal="right" vertical="center"/>
    </xf>
    <xf numFmtId="4" fontId="261" fillId="59" borderId="50" applyNumberFormat="0" applyProtection="0">
      <alignment horizontal="right" vertical="center"/>
    </xf>
    <xf numFmtId="4" fontId="261" fillId="59" borderId="50" applyNumberFormat="0" applyProtection="0">
      <alignment horizontal="right" vertical="center"/>
    </xf>
    <xf numFmtId="4" fontId="261" fillId="59" borderId="50" applyNumberFormat="0" applyProtection="0">
      <alignment horizontal="right" vertical="center"/>
    </xf>
    <xf numFmtId="4" fontId="261" fillId="59" borderId="50" applyNumberFormat="0" applyProtection="0">
      <alignment horizontal="right" vertical="center"/>
    </xf>
    <xf numFmtId="4" fontId="261" fillId="59" borderId="50" applyNumberFormat="0" applyProtection="0">
      <alignment horizontal="right" vertical="center"/>
    </xf>
    <xf numFmtId="4" fontId="261" fillId="59" borderId="50" applyNumberFormat="0" applyProtection="0">
      <alignment horizontal="right" vertical="center"/>
    </xf>
    <xf numFmtId="4" fontId="261" fillId="59" borderId="50" applyNumberFormat="0" applyProtection="0">
      <alignment horizontal="right" vertical="center"/>
    </xf>
    <xf numFmtId="4" fontId="261" fillId="59" borderId="50" applyNumberFormat="0" applyProtection="0">
      <alignment horizontal="right" vertical="center"/>
    </xf>
    <xf numFmtId="4" fontId="261" fillId="59" borderId="50" applyNumberFormat="0" applyProtection="0">
      <alignment horizontal="right" vertical="center"/>
    </xf>
    <xf numFmtId="4" fontId="261" fillId="59" borderId="50" applyNumberFormat="0" applyProtection="0">
      <alignment horizontal="right" vertical="center"/>
    </xf>
    <xf numFmtId="4" fontId="261" fillId="59" borderId="50" applyNumberFormat="0" applyProtection="0">
      <alignment horizontal="right" vertical="center"/>
    </xf>
    <xf numFmtId="4" fontId="261" fillId="59" borderId="50" applyNumberFormat="0" applyProtection="0">
      <alignment horizontal="right" vertical="center"/>
    </xf>
    <xf numFmtId="4" fontId="261" fillId="59" borderId="50" applyNumberFormat="0" applyProtection="0">
      <alignment horizontal="right" vertical="center"/>
    </xf>
    <xf numFmtId="4" fontId="261" fillId="59" borderId="50" applyNumberFormat="0" applyProtection="0">
      <alignment horizontal="right" vertical="center"/>
    </xf>
    <xf numFmtId="4" fontId="261" fillId="59" borderId="50" applyNumberFormat="0" applyProtection="0">
      <alignment horizontal="right" vertical="center"/>
    </xf>
    <xf numFmtId="4" fontId="261" fillId="59" borderId="50" applyNumberFormat="0" applyProtection="0">
      <alignment horizontal="right" vertical="center"/>
    </xf>
    <xf numFmtId="4" fontId="261" fillId="59" borderId="50" applyNumberFormat="0" applyProtection="0">
      <alignment horizontal="right" vertical="center"/>
    </xf>
    <xf numFmtId="4" fontId="261" fillId="59" borderId="50" applyNumberFormat="0" applyProtection="0">
      <alignment horizontal="right" vertical="center"/>
    </xf>
    <xf numFmtId="4" fontId="261" fillId="59" borderId="50" applyNumberFormat="0" applyProtection="0">
      <alignment horizontal="right" vertical="center"/>
    </xf>
    <xf numFmtId="4" fontId="261" fillId="59" borderId="50" applyNumberFormat="0" applyProtection="0">
      <alignment horizontal="right" vertical="center"/>
    </xf>
    <xf numFmtId="4" fontId="261" fillId="59" borderId="50" applyNumberFormat="0" applyProtection="0">
      <alignment horizontal="right" vertical="center"/>
    </xf>
    <xf numFmtId="4" fontId="261" fillId="59" borderId="50" applyNumberFormat="0" applyProtection="0">
      <alignment horizontal="right" vertical="center"/>
    </xf>
    <xf numFmtId="4" fontId="261" fillId="59" borderId="50" applyNumberFormat="0" applyProtection="0">
      <alignment horizontal="right" vertical="center"/>
    </xf>
    <xf numFmtId="4" fontId="261" fillId="59" borderId="50" applyNumberFormat="0" applyProtection="0">
      <alignment horizontal="right" vertical="center"/>
    </xf>
    <xf numFmtId="4" fontId="261" fillId="59" borderId="50" applyNumberFormat="0" applyProtection="0">
      <alignment horizontal="right" vertical="center"/>
    </xf>
    <xf numFmtId="4" fontId="261" fillId="59" borderId="50" applyNumberFormat="0" applyProtection="0">
      <alignment horizontal="right" vertical="center"/>
    </xf>
    <xf numFmtId="4" fontId="261" fillId="59" borderId="50" applyNumberFormat="0" applyProtection="0">
      <alignment horizontal="right" vertical="center"/>
    </xf>
    <xf numFmtId="4" fontId="261" fillId="59" borderId="50" applyNumberFormat="0" applyProtection="0">
      <alignment horizontal="right" vertical="center"/>
    </xf>
    <xf numFmtId="4" fontId="261" fillId="59" borderId="50" applyNumberFormat="0" applyProtection="0">
      <alignment horizontal="right" vertical="center"/>
    </xf>
    <xf numFmtId="4" fontId="261" fillId="59" borderId="50" applyNumberFormat="0" applyProtection="0">
      <alignment horizontal="right" vertical="center"/>
    </xf>
    <xf numFmtId="4" fontId="261" fillId="59" borderId="50" applyNumberFormat="0" applyProtection="0">
      <alignment horizontal="right" vertical="center"/>
    </xf>
    <xf numFmtId="4" fontId="261" fillId="59" borderId="50" applyNumberFormat="0" applyProtection="0">
      <alignment horizontal="right" vertical="center"/>
    </xf>
    <xf numFmtId="4" fontId="261" fillId="59" borderId="50" applyNumberFormat="0" applyProtection="0">
      <alignment horizontal="right" vertical="center"/>
    </xf>
    <xf numFmtId="4" fontId="261" fillId="59" borderId="50" applyNumberFormat="0" applyProtection="0">
      <alignment horizontal="right" vertical="center"/>
    </xf>
    <xf numFmtId="4" fontId="261" fillId="59" borderId="50" applyNumberFormat="0" applyProtection="0">
      <alignment horizontal="right" vertical="center"/>
    </xf>
    <xf numFmtId="4" fontId="261" fillId="59" borderId="50" applyNumberFormat="0" applyProtection="0">
      <alignment horizontal="right" vertical="center"/>
    </xf>
    <xf numFmtId="4" fontId="261" fillId="59" borderId="50" applyNumberFormat="0" applyProtection="0">
      <alignment horizontal="right" vertical="center"/>
    </xf>
    <xf numFmtId="4" fontId="261" fillId="59" borderId="50" applyNumberFormat="0" applyProtection="0">
      <alignment horizontal="right" vertical="center"/>
    </xf>
    <xf numFmtId="4" fontId="261" fillId="59" borderId="50" applyNumberFormat="0" applyProtection="0">
      <alignment horizontal="right" vertical="center"/>
    </xf>
    <xf numFmtId="4" fontId="261" fillId="59" borderId="50" applyNumberFormat="0" applyProtection="0">
      <alignment horizontal="right" vertical="center"/>
    </xf>
    <xf numFmtId="4" fontId="261" fillId="59" borderId="50" applyNumberFormat="0" applyProtection="0">
      <alignment horizontal="right" vertical="center"/>
    </xf>
    <xf numFmtId="4" fontId="261" fillId="59" borderId="50" applyNumberFormat="0" applyProtection="0">
      <alignment horizontal="right" vertical="center"/>
    </xf>
    <xf numFmtId="4" fontId="261" fillId="59" borderId="50" applyNumberFormat="0" applyProtection="0">
      <alignment horizontal="right" vertical="center"/>
    </xf>
    <xf numFmtId="4" fontId="261" fillId="59" borderId="50" applyNumberFormat="0" applyProtection="0">
      <alignment horizontal="right" vertical="center"/>
    </xf>
    <xf numFmtId="4" fontId="261" fillId="59" borderId="50" applyNumberFormat="0" applyProtection="0">
      <alignment horizontal="right" vertical="center"/>
    </xf>
    <xf numFmtId="4" fontId="261" fillId="59" borderId="50" applyNumberFormat="0" applyProtection="0">
      <alignment horizontal="right" vertical="center"/>
    </xf>
    <xf numFmtId="4" fontId="261" fillId="59" borderId="50" applyNumberFormat="0" applyProtection="0">
      <alignment horizontal="right" vertical="center"/>
    </xf>
    <xf numFmtId="4" fontId="261" fillId="59" borderId="50" applyNumberFormat="0" applyProtection="0">
      <alignment horizontal="right" vertical="center"/>
    </xf>
    <xf numFmtId="4" fontId="261" fillId="59" borderId="50" applyNumberFormat="0" applyProtection="0">
      <alignment horizontal="right" vertical="center"/>
    </xf>
    <xf numFmtId="4" fontId="261" fillId="59" borderId="50" applyNumberFormat="0" applyProtection="0">
      <alignment horizontal="right" vertical="center"/>
    </xf>
    <xf numFmtId="4" fontId="261" fillId="59" borderId="50" applyNumberFormat="0" applyProtection="0">
      <alignment horizontal="right" vertical="center"/>
    </xf>
    <xf numFmtId="4" fontId="261" fillId="59" borderId="50" applyNumberFormat="0" applyProtection="0">
      <alignment horizontal="right" vertical="center"/>
    </xf>
    <xf numFmtId="4" fontId="261" fillId="59" borderId="50" applyNumberFormat="0" applyProtection="0">
      <alignment horizontal="right" vertical="center"/>
    </xf>
    <xf numFmtId="4" fontId="261" fillId="59" borderId="50" applyNumberFormat="0" applyProtection="0">
      <alignment horizontal="right" vertical="center"/>
    </xf>
    <xf numFmtId="4" fontId="261" fillId="59" borderId="50" applyNumberFormat="0" applyProtection="0">
      <alignment horizontal="right" vertical="center"/>
    </xf>
    <xf numFmtId="4" fontId="261" fillId="59" borderId="50" applyNumberFormat="0" applyProtection="0">
      <alignment horizontal="right" vertical="center"/>
    </xf>
    <xf numFmtId="4" fontId="261" fillId="59" borderId="50" applyNumberFormat="0" applyProtection="0">
      <alignment horizontal="right" vertical="center"/>
    </xf>
    <xf numFmtId="4" fontId="261" fillId="59" borderId="50" applyNumberFormat="0" applyProtection="0">
      <alignment horizontal="right" vertical="center"/>
    </xf>
    <xf numFmtId="4" fontId="261" fillId="59" borderId="50" applyNumberFormat="0" applyProtection="0">
      <alignment horizontal="right" vertical="center"/>
    </xf>
    <xf numFmtId="4" fontId="261" fillId="59" borderId="50" applyNumberFormat="0" applyProtection="0">
      <alignment horizontal="right" vertical="center"/>
    </xf>
    <xf numFmtId="4" fontId="261" fillId="59" borderId="50" applyNumberFormat="0" applyProtection="0">
      <alignment horizontal="right" vertical="center"/>
    </xf>
    <xf numFmtId="4" fontId="261" fillId="59" borderId="50" applyNumberFormat="0" applyProtection="0">
      <alignment horizontal="right" vertical="center"/>
    </xf>
    <xf numFmtId="4" fontId="261" fillId="59" borderId="50" applyNumberFormat="0" applyProtection="0">
      <alignment horizontal="right" vertical="center"/>
    </xf>
    <xf numFmtId="4" fontId="261" fillId="59" borderId="50" applyNumberFormat="0" applyProtection="0">
      <alignment horizontal="right" vertical="center"/>
    </xf>
    <xf numFmtId="4" fontId="261" fillId="59" borderId="50" applyNumberFormat="0" applyProtection="0">
      <alignment horizontal="right" vertical="center"/>
    </xf>
    <xf numFmtId="4" fontId="261" fillId="59" borderId="50" applyNumberFormat="0" applyProtection="0">
      <alignment horizontal="right" vertical="center"/>
    </xf>
    <xf numFmtId="4" fontId="261" fillId="59" borderId="50" applyNumberFormat="0" applyProtection="0">
      <alignment horizontal="right" vertical="center"/>
    </xf>
    <xf numFmtId="4" fontId="261" fillId="59" borderId="50" applyNumberFormat="0" applyProtection="0">
      <alignment horizontal="right" vertical="center"/>
    </xf>
    <xf numFmtId="4" fontId="261" fillId="59" borderId="50" applyNumberFormat="0" applyProtection="0">
      <alignment horizontal="right" vertical="center"/>
    </xf>
    <xf numFmtId="4" fontId="261" fillId="59" borderId="50" applyNumberFormat="0" applyProtection="0">
      <alignment horizontal="right" vertical="center"/>
    </xf>
    <xf numFmtId="4" fontId="261" fillId="59" borderId="50" applyNumberFormat="0" applyProtection="0">
      <alignment horizontal="right" vertical="center"/>
    </xf>
    <xf numFmtId="4" fontId="261" fillId="59" borderId="50" applyNumberFormat="0" applyProtection="0">
      <alignment horizontal="right" vertical="center"/>
    </xf>
    <xf numFmtId="4" fontId="261" fillId="59" borderId="50" applyNumberFormat="0" applyProtection="0">
      <alignment horizontal="right" vertical="center"/>
    </xf>
    <xf numFmtId="4" fontId="261" fillId="59" borderId="50" applyNumberFormat="0" applyProtection="0">
      <alignment horizontal="right" vertical="center"/>
    </xf>
    <xf numFmtId="4" fontId="261" fillId="59" borderId="50" applyNumberFormat="0" applyProtection="0">
      <alignment horizontal="right" vertical="center"/>
    </xf>
    <xf numFmtId="4" fontId="261" fillId="59" borderId="50" applyNumberFormat="0" applyProtection="0">
      <alignment horizontal="right" vertical="center"/>
    </xf>
    <xf numFmtId="4" fontId="261" fillId="59" borderId="50" applyNumberFormat="0" applyProtection="0">
      <alignment horizontal="right" vertical="center"/>
    </xf>
    <xf numFmtId="4" fontId="261" fillId="59" borderId="50" applyNumberFormat="0" applyProtection="0">
      <alignment horizontal="right" vertical="center"/>
    </xf>
    <xf numFmtId="4" fontId="261" fillId="59" borderId="50" applyNumberFormat="0" applyProtection="0">
      <alignment horizontal="right" vertical="center"/>
    </xf>
    <xf numFmtId="4" fontId="261" fillId="59" borderId="50" applyNumberFormat="0" applyProtection="0">
      <alignment horizontal="right" vertical="center"/>
    </xf>
    <xf numFmtId="4" fontId="261" fillId="59" borderId="50" applyNumberFormat="0" applyProtection="0">
      <alignment horizontal="right" vertical="center"/>
    </xf>
    <xf numFmtId="4" fontId="261" fillId="59" borderId="50" applyNumberFormat="0" applyProtection="0">
      <alignment horizontal="right" vertical="center"/>
    </xf>
    <xf numFmtId="4" fontId="261" fillId="59" borderId="50" applyNumberFormat="0" applyProtection="0">
      <alignment horizontal="right" vertical="center"/>
    </xf>
    <xf numFmtId="4" fontId="261" fillId="59" borderId="50" applyNumberFormat="0" applyProtection="0">
      <alignment horizontal="right" vertical="center"/>
    </xf>
    <xf numFmtId="4" fontId="261" fillId="59" borderId="50" applyNumberFormat="0" applyProtection="0">
      <alignment horizontal="right" vertical="center"/>
    </xf>
    <xf numFmtId="4" fontId="261" fillId="59" borderId="50" applyNumberFormat="0" applyProtection="0">
      <alignment horizontal="right" vertical="center"/>
    </xf>
    <xf numFmtId="4" fontId="261" fillId="59" borderId="50" applyNumberFormat="0" applyProtection="0">
      <alignment horizontal="right" vertical="center"/>
    </xf>
    <xf numFmtId="4" fontId="261" fillId="59" borderId="50" applyNumberFormat="0" applyProtection="0">
      <alignment horizontal="right" vertical="center"/>
    </xf>
    <xf numFmtId="4" fontId="107" fillId="84" borderId="46" applyNumberFormat="0" applyProtection="0">
      <alignment horizontal="right" vertical="center"/>
    </xf>
    <xf numFmtId="4" fontId="261" fillId="65" borderId="50" applyNumberFormat="0" applyProtection="0">
      <alignment horizontal="right" vertical="center"/>
    </xf>
    <xf numFmtId="4" fontId="261" fillId="65" borderId="50" applyNumberFormat="0" applyProtection="0">
      <alignment horizontal="right" vertical="center"/>
    </xf>
    <xf numFmtId="4" fontId="261" fillId="65" borderId="50" applyNumberFormat="0" applyProtection="0">
      <alignment horizontal="right" vertical="center"/>
    </xf>
    <xf numFmtId="4" fontId="261" fillId="65" borderId="50" applyNumberFormat="0" applyProtection="0">
      <alignment horizontal="right" vertical="center"/>
    </xf>
    <xf numFmtId="4" fontId="261" fillId="65" borderId="50" applyNumberFormat="0" applyProtection="0">
      <alignment horizontal="right" vertical="center"/>
    </xf>
    <xf numFmtId="4" fontId="261" fillId="65" borderId="50" applyNumberFormat="0" applyProtection="0">
      <alignment horizontal="right" vertical="center"/>
    </xf>
    <xf numFmtId="4" fontId="261" fillId="65" borderId="50" applyNumberFormat="0" applyProtection="0">
      <alignment horizontal="right" vertical="center"/>
    </xf>
    <xf numFmtId="4" fontId="261" fillId="65" borderId="50" applyNumberFormat="0" applyProtection="0">
      <alignment horizontal="right" vertical="center"/>
    </xf>
    <xf numFmtId="4" fontId="261" fillId="65" borderId="50" applyNumberFormat="0" applyProtection="0">
      <alignment horizontal="right" vertical="center"/>
    </xf>
    <xf numFmtId="4" fontId="261" fillId="65" borderId="50" applyNumberFormat="0" applyProtection="0">
      <alignment horizontal="right" vertical="center"/>
    </xf>
    <xf numFmtId="4" fontId="261" fillId="65" borderId="50" applyNumberFormat="0" applyProtection="0">
      <alignment horizontal="right" vertical="center"/>
    </xf>
    <xf numFmtId="4" fontId="261" fillId="65" borderId="50" applyNumberFormat="0" applyProtection="0">
      <alignment horizontal="right" vertical="center"/>
    </xf>
    <xf numFmtId="4" fontId="261" fillId="65" borderId="50" applyNumberFormat="0" applyProtection="0">
      <alignment horizontal="right" vertical="center"/>
    </xf>
    <xf numFmtId="4" fontId="261" fillId="65" borderId="50" applyNumberFormat="0" applyProtection="0">
      <alignment horizontal="right" vertical="center"/>
    </xf>
    <xf numFmtId="4" fontId="261" fillId="65" borderId="50" applyNumberFormat="0" applyProtection="0">
      <alignment horizontal="right" vertical="center"/>
    </xf>
    <xf numFmtId="4" fontId="261" fillId="65" borderId="50" applyNumberFormat="0" applyProtection="0">
      <alignment horizontal="right" vertical="center"/>
    </xf>
    <xf numFmtId="4" fontId="261" fillId="65" borderId="50" applyNumberFormat="0" applyProtection="0">
      <alignment horizontal="right" vertical="center"/>
    </xf>
    <xf numFmtId="4" fontId="261" fillId="65" borderId="50" applyNumberFormat="0" applyProtection="0">
      <alignment horizontal="right" vertical="center"/>
    </xf>
    <xf numFmtId="4" fontId="261" fillId="65" borderId="50" applyNumberFormat="0" applyProtection="0">
      <alignment horizontal="right" vertical="center"/>
    </xf>
    <xf numFmtId="4" fontId="261" fillId="65" borderId="50" applyNumberFormat="0" applyProtection="0">
      <alignment horizontal="right" vertical="center"/>
    </xf>
    <xf numFmtId="4" fontId="261" fillId="65" borderId="50" applyNumberFormat="0" applyProtection="0">
      <alignment horizontal="right" vertical="center"/>
    </xf>
    <xf numFmtId="4" fontId="261" fillId="65" borderId="50" applyNumberFormat="0" applyProtection="0">
      <alignment horizontal="right" vertical="center"/>
    </xf>
    <xf numFmtId="4" fontId="261" fillId="65" borderId="50" applyNumberFormat="0" applyProtection="0">
      <alignment horizontal="right" vertical="center"/>
    </xf>
    <xf numFmtId="4" fontId="261" fillId="65" borderId="50" applyNumberFormat="0" applyProtection="0">
      <alignment horizontal="right" vertical="center"/>
    </xf>
    <xf numFmtId="4" fontId="261" fillId="65" borderId="50" applyNumberFormat="0" applyProtection="0">
      <alignment horizontal="right" vertical="center"/>
    </xf>
    <xf numFmtId="4" fontId="261" fillId="65" borderId="50" applyNumberFormat="0" applyProtection="0">
      <alignment horizontal="right" vertical="center"/>
    </xf>
    <xf numFmtId="4" fontId="261" fillId="65" borderId="50" applyNumberFormat="0" applyProtection="0">
      <alignment horizontal="right" vertical="center"/>
    </xf>
    <xf numFmtId="4" fontId="261" fillId="65" borderId="50" applyNumberFormat="0" applyProtection="0">
      <alignment horizontal="right" vertical="center"/>
    </xf>
    <xf numFmtId="4" fontId="261" fillId="65" borderId="50" applyNumberFormat="0" applyProtection="0">
      <alignment horizontal="right" vertical="center"/>
    </xf>
    <xf numFmtId="4" fontId="261" fillId="65" borderId="50" applyNumberFormat="0" applyProtection="0">
      <alignment horizontal="right" vertical="center"/>
    </xf>
    <xf numFmtId="4" fontId="261" fillId="65" borderId="50" applyNumberFormat="0" applyProtection="0">
      <alignment horizontal="right" vertical="center"/>
    </xf>
    <xf numFmtId="4" fontId="261" fillId="65" borderId="50" applyNumberFormat="0" applyProtection="0">
      <alignment horizontal="right" vertical="center"/>
    </xf>
    <xf numFmtId="4" fontId="261" fillId="65" borderId="50" applyNumberFormat="0" applyProtection="0">
      <alignment horizontal="right" vertical="center"/>
    </xf>
    <xf numFmtId="4" fontId="261" fillId="65" borderId="50" applyNumberFormat="0" applyProtection="0">
      <alignment horizontal="right" vertical="center"/>
    </xf>
    <xf numFmtId="4" fontId="261" fillId="65" borderId="50" applyNumberFormat="0" applyProtection="0">
      <alignment horizontal="right" vertical="center"/>
    </xf>
    <xf numFmtId="4" fontId="261" fillId="65" borderId="50" applyNumberFormat="0" applyProtection="0">
      <alignment horizontal="right" vertical="center"/>
    </xf>
    <xf numFmtId="4" fontId="261" fillId="65" borderId="50" applyNumberFormat="0" applyProtection="0">
      <alignment horizontal="right" vertical="center"/>
    </xf>
    <xf numFmtId="4" fontId="261" fillId="65" borderId="50" applyNumberFormat="0" applyProtection="0">
      <alignment horizontal="right" vertical="center"/>
    </xf>
    <xf numFmtId="4" fontId="261" fillId="65" borderId="50" applyNumberFormat="0" applyProtection="0">
      <alignment horizontal="right" vertical="center"/>
    </xf>
    <xf numFmtId="4" fontId="261" fillId="65" borderId="50" applyNumberFormat="0" applyProtection="0">
      <alignment horizontal="right" vertical="center"/>
    </xf>
    <xf numFmtId="4" fontId="261" fillId="65" borderId="50" applyNumberFormat="0" applyProtection="0">
      <alignment horizontal="right" vertical="center"/>
    </xf>
    <xf numFmtId="4" fontId="261" fillId="65" borderId="50" applyNumberFormat="0" applyProtection="0">
      <alignment horizontal="right" vertical="center"/>
    </xf>
    <xf numFmtId="4" fontId="261" fillId="65" borderId="50" applyNumberFormat="0" applyProtection="0">
      <alignment horizontal="right" vertical="center"/>
    </xf>
    <xf numFmtId="4" fontId="261" fillId="65" borderId="50" applyNumberFormat="0" applyProtection="0">
      <alignment horizontal="right" vertical="center"/>
    </xf>
    <xf numFmtId="4" fontId="261" fillId="65" borderId="50" applyNumberFormat="0" applyProtection="0">
      <alignment horizontal="right" vertical="center"/>
    </xf>
    <xf numFmtId="4" fontId="261" fillId="65" borderId="50" applyNumberFormat="0" applyProtection="0">
      <alignment horizontal="right" vertical="center"/>
    </xf>
    <xf numFmtId="4" fontId="261" fillId="65" borderId="50" applyNumberFormat="0" applyProtection="0">
      <alignment horizontal="right" vertical="center"/>
    </xf>
    <xf numFmtId="4" fontId="261" fillId="65" borderId="50" applyNumberFormat="0" applyProtection="0">
      <alignment horizontal="right" vertical="center"/>
    </xf>
    <xf numFmtId="4" fontId="261" fillId="65" borderId="50" applyNumberFormat="0" applyProtection="0">
      <alignment horizontal="right" vertical="center"/>
    </xf>
    <xf numFmtId="4" fontId="261" fillId="65" borderId="50" applyNumberFormat="0" applyProtection="0">
      <alignment horizontal="right" vertical="center"/>
    </xf>
    <xf numFmtId="4" fontId="261" fillId="65" borderId="50" applyNumberFormat="0" applyProtection="0">
      <alignment horizontal="right" vertical="center"/>
    </xf>
    <xf numFmtId="4" fontId="261" fillId="65" borderId="50" applyNumberFormat="0" applyProtection="0">
      <alignment horizontal="right" vertical="center"/>
    </xf>
    <xf numFmtId="4" fontId="261" fillId="65" borderId="50" applyNumberFormat="0" applyProtection="0">
      <alignment horizontal="right" vertical="center"/>
    </xf>
    <xf numFmtId="4" fontId="261" fillId="65" borderId="50" applyNumberFormat="0" applyProtection="0">
      <alignment horizontal="right" vertical="center"/>
    </xf>
    <xf numFmtId="4" fontId="261" fillId="65" borderId="50" applyNumberFormat="0" applyProtection="0">
      <alignment horizontal="right" vertical="center"/>
    </xf>
    <xf numFmtId="4" fontId="261" fillId="65" borderId="50" applyNumberFormat="0" applyProtection="0">
      <alignment horizontal="right" vertical="center"/>
    </xf>
    <xf numFmtId="4" fontId="261" fillId="65" borderId="50" applyNumberFormat="0" applyProtection="0">
      <alignment horizontal="right" vertical="center"/>
    </xf>
    <xf numFmtId="4" fontId="261" fillId="65" borderId="50" applyNumberFormat="0" applyProtection="0">
      <alignment horizontal="right" vertical="center"/>
    </xf>
    <xf numFmtId="4" fontId="261" fillId="65" borderId="50" applyNumberFormat="0" applyProtection="0">
      <alignment horizontal="right" vertical="center"/>
    </xf>
    <xf numFmtId="4" fontId="261" fillId="65" borderId="50" applyNumberFormat="0" applyProtection="0">
      <alignment horizontal="right" vertical="center"/>
    </xf>
    <xf numFmtId="4" fontId="261" fillId="65" borderId="50" applyNumberFormat="0" applyProtection="0">
      <alignment horizontal="right" vertical="center"/>
    </xf>
    <xf numFmtId="4" fontId="261" fillId="65" borderId="50" applyNumberFormat="0" applyProtection="0">
      <alignment horizontal="right" vertical="center"/>
    </xf>
    <xf numFmtId="4" fontId="261" fillId="65" borderId="50" applyNumberFormat="0" applyProtection="0">
      <alignment horizontal="right" vertical="center"/>
    </xf>
    <xf numFmtId="4" fontId="261" fillId="65" borderId="50" applyNumberFormat="0" applyProtection="0">
      <alignment horizontal="right" vertical="center"/>
    </xf>
    <xf numFmtId="4" fontId="261" fillId="65" borderId="50" applyNumberFormat="0" applyProtection="0">
      <alignment horizontal="right" vertical="center"/>
    </xf>
    <xf numFmtId="4" fontId="261" fillId="65" borderId="50" applyNumberFormat="0" applyProtection="0">
      <alignment horizontal="right" vertical="center"/>
    </xf>
    <xf numFmtId="4" fontId="261" fillId="65" borderId="50" applyNumberFormat="0" applyProtection="0">
      <alignment horizontal="right" vertical="center"/>
    </xf>
    <xf numFmtId="4" fontId="261" fillId="65" borderId="50" applyNumberFormat="0" applyProtection="0">
      <alignment horizontal="right" vertical="center"/>
    </xf>
    <xf numFmtId="4" fontId="261" fillId="65" borderId="50" applyNumberFormat="0" applyProtection="0">
      <alignment horizontal="right" vertical="center"/>
    </xf>
    <xf numFmtId="4" fontId="261" fillId="65" borderId="50" applyNumberFormat="0" applyProtection="0">
      <alignment horizontal="right" vertical="center"/>
    </xf>
    <xf numFmtId="4" fontId="261" fillId="65" borderId="50" applyNumberFormat="0" applyProtection="0">
      <alignment horizontal="right" vertical="center"/>
    </xf>
    <xf numFmtId="4" fontId="261" fillId="65" borderId="50" applyNumberFormat="0" applyProtection="0">
      <alignment horizontal="right" vertical="center"/>
    </xf>
    <xf numFmtId="4" fontId="261" fillId="65" borderId="50" applyNumberFormat="0" applyProtection="0">
      <alignment horizontal="right" vertical="center"/>
    </xf>
    <xf numFmtId="4" fontId="261" fillId="65" borderId="50" applyNumberFormat="0" applyProtection="0">
      <alignment horizontal="right" vertical="center"/>
    </xf>
    <xf numFmtId="4" fontId="261" fillId="65" borderId="50" applyNumberFormat="0" applyProtection="0">
      <alignment horizontal="right" vertical="center"/>
    </xf>
    <xf numFmtId="4" fontId="261" fillId="65" borderId="50" applyNumberFormat="0" applyProtection="0">
      <alignment horizontal="right" vertical="center"/>
    </xf>
    <xf numFmtId="4" fontId="261" fillId="65" borderId="50" applyNumberFormat="0" applyProtection="0">
      <alignment horizontal="right" vertical="center"/>
    </xf>
    <xf numFmtId="4" fontId="261" fillId="65" borderId="50" applyNumberFormat="0" applyProtection="0">
      <alignment horizontal="right" vertical="center"/>
    </xf>
    <xf numFmtId="4" fontId="261" fillId="65" borderId="50" applyNumberFormat="0" applyProtection="0">
      <alignment horizontal="right" vertical="center"/>
    </xf>
    <xf numFmtId="4" fontId="261" fillId="65" borderId="50" applyNumberFormat="0" applyProtection="0">
      <alignment horizontal="right" vertical="center"/>
    </xf>
    <xf numFmtId="4" fontId="261" fillId="65" borderId="50" applyNumberFormat="0" applyProtection="0">
      <alignment horizontal="right" vertical="center"/>
    </xf>
    <xf numFmtId="4" fontId="261" fillId="65" borderId="50" applyNumberFormat="0" applyProtection="0">
      <alignment horizontal="right" vertical="center"/>
    </xf>
    <xf numFmtId="4" fontId="261" fillId="65" borderId="50" applyNumberFormat="0" applyProtection="0">
      <alignment horizontal="right" vertical="center"/>
    </xf>
    <xf numFmtId="4" fontId="261" fillId="65" borderId="50" applyNumberFormat="0" applyProtection="0">
      <alignment horizontal="right" vertical="center"/>
    </xf>
    <xf numFmtId="4" fontId="261" fillId="65" borderId="50" applyNumberFormat="0" applyProtection="0">
      <alignment horizontal="right" vertical="center"/>
    </xf>
    <xf numFmtId="4" fontId="261" fillId="65" borderId="50" applyNumberFormat="0" applyProtection="0">
      <alignment horizontal="right" vertical="center"/>
    </xf>
    <xf numFmtId="4" fontId="261" fillId="65" borderId="50" applyNumberFormat="0" applyProtection="0">
      <alignment horizontal="right" vertical="center"/>
    </xf>
    <xf numFmtId="4" fontId="261" fillId="65" borderId="50" applyNumberFormat="0" applyProtection="0">
      <alignment horizontal="right" vertical="center"/>
    </xf>
    <xf numFmtId="4" fontId="261" fillId="65" borderId="50" applyNumberFormat="0" applyProtection="0">
      <alignment horizontal="right" vertical="center"/>
    </xf>
    <xf numFmtId="4" fontId="261" fillId="65" borderId="50" applyNumberFormat="0" applyProtection="0">
      <alignment horizontal="right" vertical="center"/>
    </xf>
    <xf numFmtId="4" fontId="261" fillId="65" borderId="50" applyNumberFormat="0" applyProtection="0">
      <alignment horizontal="right" vertical="center"/>
    </xf>
    <xf numFmtId="4" fontId="261" fillId="65" borderId="50" applyNumberFormat="0" applyProtection="0">
      <alignment horizontal="right" vertical="center"/>
    </xf>
    <xf numFmtId="4" fontId="261" fillId="65" borderId="50" applyNumberFormat="0" applyProtection="0">
      <alignment horizontal="right" vertical="center"/>
    </xf>
    <xf numFmtId="4" fontId="261" fillId="65" borderId="50" applyNumberFormat="0" applyProtection="0">
      <alignment horizontal="right" vertical="center"/>
    </xf>
    <xf numFmtId="4" fontId="261" fillId="65" borderId="50" applyNumberFormat="0" applyProtection="0">
      <alignment horizontal="right" vertical="center"/>
    </xf>
    <xf numFmtId="4" fontId="261" fillId="65" borderId="50" applyNumberFormat="0" applyProtection="0">
      <alignment horizontal="right" vertical="center"/>
    </xf>
    <xf numFmtId="4" fontId="261" fillId="65" borderId="50" applyNumberFormat="0" applyProtection="0">
      <alignment horizontal="right" vertical="center"/>
    </xf>
    <xf numFmtId="4" fontId="261" fillId="65" borderId="50" applyNumberFormat="0" applyProtection="0">
      <alignment horizontal="right" vertical="center"/>
    </xf>
    <xf numFmtId="4" fontId="261" fillId="65" borderId="50" applyNumberFormat="0" applyProtection="0">
      <alignment horizontal="right" vertical="center"/>
    </xf>
    <xf numFmtId="4" fontId="261" fillId="65" borderId="50" applyNumberFormat="0" applyProtection="0">
      <alignment horizontal="right" vertical="center"/>
    </xf>
    <xf numFmtId="4" fontId="261" fillId="65" borderId="50" applyNumberFormat="0" applyProtection="0">
      <alignment horizontal="right" vertical="center"/>
    </xf>
    <xf numFmtId="4" fontId="261" fillId="65" borderId="50" applyNumberFormat="0" applyProtection="0">
      <alignment horizontal="right" vertical="center"/>
    </xf>
    <xf numFmtId="4" fontId="261" fillId="65" borderId="50" applyNumberFormat="0" applyProtection="0">
      <alignment horizontal="right" vertical="center"/>
    </xf>
    <xf numFmtId="4" fontId="261" fillId="65" borderId="50" applyNumberFormat="0" applyProtection="0">
      <alignment horizontal="right" vertical="center"/>
    </xf>
    <xf numFmtId="4" fontId="261" fillId="65" borderId="50" applyNumberFormat="0" applyProtection="0">
      <alignment horizontal="right" vertical="center"/>
    </xf>
    <xf numFmtId="4" fontId="261" fillId="65" borderId="50" applyNumberFormat="0" applyProtection="0">
      <alignment horizontal="right" vertical="center"/>
    </xf>
    <xf numFmtId="4" fontId="261" fillId="65" borderId="50" applyNumberFormat="0" applyProtection="0">
      <alignment horizontal="right" vertical="center"/>
    </xf>
    <xf numFmtId="4" fontId="261" fillId="65" borderId="50" applyNumberFormat="0" applyProtection="0">
      <alignment horizontal="right" vertical="center"/>
    </xf>
    <xf numFmtId="4" fontId="261" fillId="65" borderId="50" applyNumberFormat="0" applyProtection="0">
      <alignment horizontal="right" vertical="center"/>
    </xf>
    <xf numFmtId="4" fontId="261" fillId="65" borderId="50" applyNumberFormat="0" applyProtection="0">
      <alignment horizontal="right" vertical="center"/>
    </xf>
    <xf numFmtId="4" fontId="261" fillId="65" borderId="50" applyNumberFormat="0" applyProtection="0">
      <alignment horizontal="right" vertical="center"/>
    </xf>
    <xf numFmtId="4" fontId="261" fillId="65" borderId="50" applyNumberFormat="0" applyProtection="0">
      <alignment horizontal="right" vertical="center"/>
    </xf>
    <xf numFmtId="4" fontId="261" fillId="65" borderId="50" applyNumberFormat="0" applyProtection="0">
      <alignment horizontal="right" vertical="center"/>
    </xf>
    <xf numFmtId="4" fontId="261" fillId="65" borderId="50" applyNumberFormat="0" applyProtection="0">
      <alignment horizontal="right" vertical="center"/>
    </xf>
    <xf numFmtId="4" fontId="261" fillId="65" borderId="50" applyNumberFormat="0" applyProtection="0">
      <alignment horizontal="right" vertical="center"/>
    </xf>
    <xf numFmtId="4" fontId="261" fillId="65" borderId="50" applyNumberFormat="0" applyProtection="0">
      <alignment horizontal="right" vertical="center"/>
    </xf>
    <xf numFmtId="4" fontId="261" fillId="65" borderId="50" applyNumberFormat="0" applyProtection="0">
      <alignment horizontal="right" vertical="center"/>
    </xf>
    <xf numFmtId="4" fontId="261" fillId="65" borderId="50" applyNumberFormat="0" applyProtection="0">
      <alignment horizontal="right" vertical="center"/>
    </xf>
    <xf numFmtId="4" fontId="261" fillId="65" borderId="50" applyNumberFormat="0" applyProtection="0">
      <alignment horizontal="right" vertical="center"/>
    </xf>
    <xf numFmtId="4" fontId="261" fillId="65" borderId="50" applyNumberFormat="0" applyProtection="0">
      <alignment horizontal="right" vertical="center"/>
    </xf>
    <xf numFmtId="4" fontId="261" fillId="65" borderId="50" applyNumberFormat="0" applyProtection="0">
      <alignment horizontal="right" vertical="center"/>
    </xf>
    <xf numFmtId="4" fontId="261" fillId="65" borderId="50" applyNumberFormat="0" applyProtection="0">
      <alignment horizontal="right" vertical="center"/>
    </xf>
    <xf numFmtId="4" fontId="261" fillId="65" borderId="50" applyNumberFormat="0" applyProtection="0">
      <alignment horizontal="right" vertical="center"/>
    </xf>
    <xf numFmtId="4" fontId="261" fillId="65" borderId="50" applyNumberFormat="0" applyProtection="0">
      <alignment horizontal="right" vertical="center"/>
    </xf>
    <xf numFmtId="4" fontId="261" fillId="65" borderId="50" applyNumberFormat="0" applyProtection="0">
      <alignment horizontal="right" vertical="center"/>
    </xf>
    <xf numFmtId="4" fontId="261" fillId="65" borderId="50" applyNumberFormat="0" applyProtection="0">
      <alignment horizontal="right" vertical="center"/>
    </xf>
    <xf numFmtId="4" fontId="261" fillId="65" borderId="50" applyNumberFormat="0" applyProtection="0">
      <alignment horizontal="right" vertical="center"/>
    </xf>
    <xf numFmtId="4" fontId="261" fillId="65" borderId="50" applyNumberFormat="0" applyProtection="0">
      <alignment horizontal="right" vertical="center"/>
    </xf>
    <xf numFmtId="4" fontId="261" fillId="65" borderId="50" applyNumberFormat="0" applyProtection="0">
      <alignment horizontal="right" vertical="center"/>
    </xf>
    <xf numFmtId="4" fontId="261" fillId="65" borderId="50" applyNumberFormat="0" applyProtection="0">
      <alignment horizontal="right" vertical="center"/>
    </xf>
    <xf numFmtId="4" fontId="261" fillId="65" borderId="50" applyNumberFormat="0" applyProtection="0">
      <alignment horizontal="right" vertical="center"/>
    </xf>
    <xf numFmtId="4" fontId="261" fillId="65" borderId="50" applyNumberFormat="0" applyProtection="0">
      <alignment horizontal="right" vertical="center"/>
    </xf>
    <xf numFmtId="4" fontId="261" fillId="65" borderId="50" applyNumberFormat="0" applyProtection="0">
      <alignment horizontal="right" vertical="center"/>
    </xf>
    <xf numFmtId="4" fontId="261" fillId="65" borderId="50" applyNumberFormat="0" applyProtection="0">
      <alignment horizontal="right" vertical="center"/>
    </xf>
    <xf numFmtId="4" fontId="261" fillId="65" borderId="50" applyNumberFormat="0" applyProtection="0">
      <alignment horizontal="right" vertical="center"/>
    </xf>
    <xf numFmtId="4" fontId="261" fillId="65" borderId="50" applyNumberFormat="0" applyProtection="0">
      <alignment horizontal="right" vertical="center"/>
    </xf>
    <xf numFmtId="4" fontId="261" fillId="65" borderId="50" applyNumberFormat="0" applyProtection="0">
      <alignment horizontal="right" vertical="center"/>
    </xf>
    <xf numFmtId="4" fontId="261" fillId="65" borderId="50" applyNumberFormat="0" applyProtection="0">
      <alignment horizontal="right" vertical="center"/>
    </xf>
    <xf numFmtId="4" fontId="261" fillId="65" borderId="50" applyNumberFormat="0" applyProtection="0">
      <alignment horizontal="right" vertical="center"/>
    </xf>
    <xf numFmtId="4" fontId="261" fillId="65" borderId="50" applyNumberFormat="0" applyProtection="0">
      <alignment horizontal="right" vertical="center"/>
    </xf>
    <xf numFmtId="4" fontId="261" fillId="65" borderId="50" applyNumberFormat="0" applyProtection="0">
      <alignment horizontal="right" vertical="center"/>
    </xf>
    <xf numFmtId="4" fontId="261" fillId="65" borderId="50" applyNumberFormat="0" applyProtection="0">
      <alignment horizontal="right" vertical="center"/>
    </xf>
    <xf numFmtId="4" fontId="261" fillId="65" borderId="50" applyNumberFormat="0" applyProtection="0">
      <alignment horizontal="right" vertical="center"/>
    </xf>
    <xf numFmtId="4" fontId="261" fillId="65" borderId="50" applyNumberFormat="0" applyProtection="0">
      <alignment horizontal="right" vertical="center"/>
    </xf>
    <xf numFmtId="4" fontId="261" fillId="65" borderId="50" applyNumberFormat="0" applyProtection="0">
      <alignment horizontal="right" vertical="center"/>
    </xf>
    <xf numFmtId="4" fontId="261" fillId="65" borderId="50" applyNumberFormat="0" applyProtection="0">
      <alignment horizontal="right" vertical="center"/>
    </xf>
    <xf numFmtId="4" fontId="261" fillId="65" borderId="50" applyNumberFormat="0" applyProtection="0">
      <alignment horizontal="right" vertical="center"/>
    </xf>
    <xf numFmtId="4" fontId="261" fillId="65" borderId="50" applyNumberFormat="0" applyProtection="0">
      <alignment horizontal="right" vertical="center"/>
    </xf>
    <xf numFmtId="4" fontId="261" fillId="65" borderId="50" applyNumberFormat="0" applyProtection="0">
      <alignment horizontal="right" vertical="center"/>
    </xf>
    <xf numFmtId="4" fontId="261" fillId="65" borderId="50" applyNumberFormat="0" applyProtection="0">
      <alignment horizontal="right" vertical="center"/>
    </xf>
    <xf numFmtId="4" fontId="261" fillId="65" borderId="50" applyNumberFormat="0" applyProtection="0">
      <alignment horizontal="right" vertical="center"/>
    </xf>
    <xf numFmtId="4" fontId="261" fillId="65" borderId="50" applyNumberFormat="0" applyProtection="0">
      <alignment horizontal="right" vertical="center"/>
    </xf>
    <xf numFmtId="4" fontId="261" fillId="65" borderId="50" applyNumberFormat="0" applyProtection="0">
      <alignment horizontal="right" vertical="center"/>
    </xf>
    <xf numFmtId="4" fontId="261" fillId="65" borderId="50" applyNumberFormat="0" applyProtection="0">
      <alignment horizontal="right" vertical="center"/>
    </xf>
    <xf numFmtId="4" fontId="261" fillId="65" borderId="50" applyNumberFormat="0" applyProtection="0">
      <alignment horizontal="right" vertical="center"/>
    </xf>
    <xf numFmtId="4" fontId="261" fillId="65" borderId="50" applyNumberFormat="0" applyProtection="0">
      <alignment horizontal="right" vertical="center"/>
    </xf>
    <xf numFmtId="4" fontId="261" fillId="65" borderId="50" applyNumberFormat="0" applyProtection="0">
      <alignment horizontal="right" vertical="center"/>
    </xf>
    <xf numFmtId="4" fontId="107" fillId="67" borderId="46" applyNumberFormat="0" applyProtection="0">
      <alignment horizontal="right" vertical="center"/>
    </xf>
    <xf numFmtId="4" fontId="261" fillId="60" borderId="50" applyNumberFormat="0" applyProtection="0">
      <alignment horizontal="right" vertical="center"/>
    </xf>
    <xf numFmtId="4" fontId="261" fillId="60" borderId="50" applyNumberFormat="0" applyProtection="0">
      <alignment horizontal="right" vertical="center"/>
    </xf>
    <xf numFmtId="4" fontId="261" fillId="60" borderId="50" applyNumberFormat="0" applyProtection="0">
      <alignment horizontal="right" vertical="center"/>
    </xf>
    <xf numFmtId="4" fontId="261" fillId="60" borderId="50" applyNumberFormat="0" applyProtection="0">
      <alignment horizontal="right" vertical="center"/>
    </xf>
    <xf numFmtId="4" fontId="261" fillId="60" borderId="50" applyNumberFormat="0" applyProtection="0">
      <alignment horizontal="right" vertical="center"/>
    </xf>
    <xf numFmtId="4" fontId="261" fillId="60" borderId="50" applyNumberFormat="0" applyProtection="0">
      <alignment horizontal="right" vertical="center"/>
    </xf>
    <xf numFmtId="4" fontId="261" fillId="60" borderId="50" applyNumberFormat="0" applyProtection="0">
      <alignment horizontal="right" vertical="center"/>
    </xf>
    <xf numFmtId="4" fontId="261" fillId="60" borderId="50" applyNumberFormat="0" applyProtection="0">
      <alignment horizontal="right" vertical="center"/>
    </xf>
    <xf numFmtId="4" fontId="261" fillId="60" borderId="50" applyNumberFormat="0" applyProtection="0">
      <alignment horizontal="right" vertical="center"/>
    </xf>
    <xf numFmtId="4" fontId="261" fillId="60" borderId="50" applyNumberFormat="0" applyProtection="0">
      <alignment horizontal="right" vertical="center"/>
    </xf>
    <xf numFmtId="4" fontId="261" fillId="60" borderId="50" applyNumberFormat="0" applyProtection="0">
      <alignment horizontal="right" vertical="center"/>
    </xf>
    <xf numFmtId="4" fontId="261" fillId="60" borderId="50" applyNumberFormat="0" applyProtection="0">
      <alignment horizontal="right" vertical="center"/>
    </xf>
    <xf numFmtId="4" fontId="261" fillId="60" borderId="50" applyNumberFormat="0" applyProtection="0">
      <alignment horizontal="right" vertical="center"/>
    </xf>
    <xf numFmtId="4" fontId="261" fillId="60" borderId="50" applyNumberFormat="0" applyProtection="0">
      <alignment horizontal="right" vertical="center"/>
    </xf>
    <xf numFmtId="4" fontId="261" fillId="60" borderId="50" applyNumberFormat="0" applyProtection="0">
      <alignment horizontal="right" vertical="center"/>
    </xf>
    <xf numFmtId="4" fontId="261" fillId="60" borderId="50" applyNumberFormat="0" applyProtection="0">
      <alignment horizontal="right" vertical="center"/>
    </xf>
    <xf numFmtId="4" fontId="261" fillId="60" borderId="50" applyNumberFormat="0" applyProtection="0">
      <alignment horizontal="right" vertical="center"/>
    </xf>
    <xf numFmtId="4" fontId="261" fillId="60" borderId="50" applyNumberFormat="0" applyProtection="0">
      <alignment horizontal="right" vertical="center"/>
    </xf>
    <xf numFmtId="4" fontId="261" fillId="60" borderId="50" applyNumberFormat="0" applyProtection="0">
      <alignment horizontal="right" vertical="center"/>
    </xf>
    <xf numFmtId="4" fontId="261" fillId="60" borderId="50" applyNumberFormat="0" applyProtection="0">
      <alignment horizontal="right" vertical="center"/>
    </xf>
    <xf numFmtId="4" fontId="261" fillId="60" borderId="50" applyNumberFormat="0" applyProtection="0">
      <alignment horizontal="right" vertical="center"/>
    </xf>
    <xf numFmtId="4" fontId="261" fillId="60" borderId="50" applyNumberFormat="0" applyProtection="0">
      <alignment horizontal="right" vertical="center"/>
    </xf>
    <xf numFmtId="4" fontId="261" fillId="60" borderId="50" applyNumberFormat="0" applyProtection="0">
      <alignment horizontal="right" vertical="center"/>
    </xf>
    <xf numFmtId="4" fontId="261" fillId="60" borderId="50" applyNumberFormat="0" applyProtection="0">
      <alignment horizontal="right" vertical="center"/>
    </xf>
    <xf numFmtId="4" fontId="261" fillId="60" borderId="50" applyNumberFormat="0" applyProtection="0">
      <alignment horizontal="right" vertical="center"/>
    </xf>
    <xf numFmtId="4" fontId="261" fillId="60" borderId="50" applyNumberFormat="0" applyProtection="0">
      <alignment horizontal="right" vertical="center"/>
    </xf>
    <xf numFmtId="4" fontId="261" fillId="60" borderId="50" applyNumberFormat="0" applyProtection="0">
      <alignment horizontal="right" vertical="center"/>
    </xf>
    <xf numFmtId="4" fontId="261" fillId="60" borderId="50" applyNumberFormat="0" applyProtection="0">
      <alignment horizontal="right" vertical="center"/>
    </xf>
    <xf numFmtId="4" fontId="261" fillId="60" borderId="50" applyNumberFormat="0" applyProtection="0">
      <alignment horizontal="right" vertical="center"/>
    </xf>
    <xf numFmtId="4" fontId="261" fillId="60" borderId="50" applyNumberFormat="0" applyProtection="0">
      <alignment horizontal="right" vertical="center"/>
    </xf>
    <xf numFmtId="4" fontId="261" fillId="60" borderId="50" applyNumberFormat="0" applyProtection="0">
      <alignment horizontal="right" vertical="center"/>
    </xf>
    <xf numFmtId="4" fontId="261" fillId="60" borderId="50" applyNumberFormat="0" applyProtection="0">
      <alignment horizontal="right" vertical="center"/>
    </xf>
    <xf numFmtId="4" fontId="261" fillId="60" borderId="50" applyNumberFormat="0" applyProtection="0">
      <alignment horizontal="right" vertical="center"/>
    </xf>
    <xf numFmtId="4" fontId="261" fillId="60" borderId="50" applyNumberFormat="0" applyProtection="0">
      <alignment horizontal="right" vertical="center"/>
    </xf>
    <xf numFmtId="4" fontId="261" fillId="60" borderId="50" applyNumberFormat="0" applyProtection="0">
      <alignment horizontal="right" vertical="center"/>
    </xf>
    <xf numFmtId="4" fontId="261" fillId="60" borderId="50" applyNumberFormat="0" applyProtection="0">
      <alignment horizontal="right" vertical="center"/>
    </xf>
    <xf numFmtId="4" fontId="261" fillId="60" borderId="50" applyNumberFormat="0" applyProtection="0">
      <alignment horizontal="right" vertical="center"/>
    </xf>
    <xf numFmtId="4" fontId="261" fillId="60" borderId="50" applyNumberFormat="0" applyProtection="0">
      <alignment horizontal="right" vertical="center"/>
    </xf>
    <xf numFmtId="4" fontId="261" fillId="60" borderId="50" applyNumberFormat="0" applyProtection="0">
      <alignment horizontal="right" vertical="center"/>
    </xf>
    <xf numFmtId="4" fontId="261" fillId="60" borderId="50" applyNumberFormat="0" applyProtection="0">
      <alignment horizontal="right" vertical="center"/>
    </xf>
    <xf numFmtId="4" fontId="261" fillId="60" borderId="50" applyNumberFormat="0" applyProtection="0">
      <alignment horizontal="right" vertical="center"/>
    </xf>
    <xf numFmtId="4" fontId="261" fillId="60" borderId="50" applyNumberFormat="0" applyProtection="0">
      <alignment horizontal="right" vertical="center"/>
    </xf>
    <xf numFmtId="4" fontId="261" fillId="60" borderId="50" applyNumberFormat="0" applyProtection="0">
      <alignment horizontal="right" vertical="center"/>
    </xf>
    <xf numFmtId="4" fontId="261" fillId="60" borderId="50" applyNumberFormat="0" applyProtection="0">
      <alignment horizontal="right" vertical="center"/>
    </xf>
    <xf numFmtId="4" fontId="261" fillId="60" borderId="50" applyNumberFormat="0" applyProtection="0">
      <alignment horizontal="right" vertical="center"/>
    </xf>
    <xf numFmtId="4" fontId="261" fillId="60" borderId="50" applyNumberFormat="0" applyProtection="0">
      <alignment horizontal="right" vertical="center"/>
    </xf>
    <xf numFmtId="4" fontId="261" fillId="60" borderId="50" applyNumberFormat="0" applyProtection="0">
      <alignment horizontal="right" vertical="center"/>
    </xf>
    <xf numFmtId="4" fontId="261" fillId="60" borderId="50" applyNumberFormat="0" applyProtection="0">
      <alignment horizontal="right" vertical="center"/>
    </xf>
    <xf numFmtId="4" fontId="261" fillId="60" borderId="50" applyNumberFormat="0" applyProtection="0">
      <alignment horizontal="right" vertical="center"/>
    </xf>
    <xf numFmtId="4" fontId="261" fillId="60" borderId="50" applyNumberFormat="0" applyProtection="0">
      <alignment horizontal="right" vertical="center"/>
    </xf>
    <xf numFmtId="4" fontId="261" fillId="60" borderId="50" applyNumberFormat="0" applyProtection="0">
      <alignment horizontal="right" vertical="center"/>
    </xf>
    <xf numFmtId="4" fontId="261" fillId="60" borderId="50" applyNumberFormat="0" applyProtection="0">
      <alignment horizontal="right" vertical="center"/>
    </xf>
    <xf numFmtId="4" fontId="261" fillId="60" borderId="50" applyNumberFormat="0" applyProtection="0">
      <alignment horizontal="right" vertical="center"/>
    </xf>
    <xf numFmtId="4" fontId="261" fillId="60" borderId="50" applyNumberFormat="0" applyProtection="0">
      <alignment horizontal="right" vertical="center"/>
    </xf>
    <xf numFmtId="4" fontId="261" fillId="60" borderId="50" applyNumberFormat="0" applyProtection="0">
      <alignment horizontal="right" vertical="center"/>
    </xf>
    <xf numFmtId="4" fontId="261" fillId="60" borderId="50" applyNumberFormat="0" applyProtection="0">
      <alignment horizontal="right" vertical="center"/>
    </xf>
    <xf numFmtId="4" fontId="261" fillId="60" borderId="50" applyNumberFormat="0" applyProtection="0">
      <alignment horizontal="right" vertical="center"/>
    </xf>
    <xf numFmtId="4" fontId="261" fillId="60" borderId="50" applyNumberFormat="0" applyProtection="0">
      <alignment horizontal="right" vertical="center"/>
    </xf>
    <xf numFmtId="4" fontId="261" fillId="60" borderId="50" applyNumberFormat="0" applyProtection="0">
      <alignment horizontal="right" vertical="center"/>
    </xf>
    <xf numFmtId="4" fontId="261" fillId="60" borderId="50" applyNumberFormat="0" applyProtection="0">
      <alignment horizontal="right" vertical="center"/>
    </xf>
    <xf numFmtId="4" fontId="261" fillId="60" borderId="50" applyNumberFormat="0" applyProtection="0">
      <alignment horizontal="right" vertical="center"/>
    </xf>
    <xf numFmtId="4" fontId="261" fillId="60" borderId="50" applyNumberFormat="0" applyProtection="0">
      <alignment horizontal="right" vertical="center"/>
    </xf>
    <xf numFmtId="4" fontId="261" fillId="60" borderId="50" applyNumberFormat="0" applyProtection="0">
      <alignment horizontal="right" vertical="center"/>
    </xf>
    <xf numFmtId="4" fontId="261" fillId="60" borderId="50" applyNumberFormat="0" applyProtection="0">
      <alignment horizontal="right" vertical="center"/>
    </xf>
    <xf numFmtId="4" fontId="261" fillId="60" borderId="50" applyNumberFormat="0" applyProtection="0">
      <alignment horizontal="right" vertical="center"/>
    </xf>
    <xf numFmtId="4" fontId="261" fillId="60" borderId="50" applyNumberFormat="0" applyProtection="0">
      <alignment horizontal="right" vertical="center"/>
    </xf>
    <xf numFmtId="4" fontId="261" fillId="60" borderId="50" applyNumberFormat="0" applyProtection="0">
      <alignment horizontal="right" vertical="center"/>
    </xf>
    <xf numFmtId="4" fontId="261" fillId="60" borderId="50" applyNumberFormat="0" applyProtection="0">
      <alignment horizontal="right" vertical="center"/>
    </xf>
    <xf numFmtId="4" fontId="261" fillId="60" borderId="50" applyNumberFormat="0" applyProtection="0">
      <alignment horizontal="right" vertical="center"/>
    </xf>
    <xf numFmtId="4" fontId="261" fillId="60" borderId="50" applyNumberFormat="0" applyProtection="0">
      <alignment horizontal="right" vertical="center"/>
    </xf>
    <xf numFmtId="4" fontId="261" fillId="60" borderId="50" applyNumberFormat="0" applyProtection="0">
      <alignment horizontal="right" vertical="center"/>
    </xf>
    <xf numFmtId="4" fontId="261" fillId="60" borderId="50" applyNumberFormat="0" applyProtection="0">
      <alignment horizontal="right" vertical="center"/>
    </xf>
    <xf numFmtId="4" fontId="261" fillId="60" borderId="50" applyNumberFormat="0" applyProtection="0">
      <alignment horizontal="right" vertical="center"/>
    </xf>
    <xf numFmtId="4" fontId="261" fillId="60" borderId="50" applyNumberFormat="0" applyProtection="0">
      <alignment horizontal="right" vertical="center"/>
    </xf>
    <xf numFmtId="4" fontId="261" fillId="60" borderId="50" applyNumberFormat="0" applyProtection="0">
      <alignment horizontal="right" vertical="center"/>
    </xf>
    <xf numFmtId="4" fontId="261" fillId="60" borderId="50" applyNumberFormat="0" applyProtection="0">
      <alignment horizontal="right" vertical="center"/>
    </xf>
    <xf numFmtId="4" fontId="261" fillId="60" borderId="50" applyNumberFormat="0" applyProtection="0">
      <alignment horizontal="right" vertical="center"/>
    </xf>
    <xf numFmtId="4" fontId="261" fillId="60" borderId="50" applyNumberFormat="0" applyProtection="0">
      <alignment horizontal="right" vertical="center"/>
    </xf>
    <xf numFmtId="4" fontId="261" fillId="60" borderId="50" applyNumberFormat="0" applyProtection="0">
      <alignment horizontal="right" vertical="center"/>
    </xf>
    <xf numFmtId="4" fontId="261" fillId="60" borderId="50" applyNumberFormat="0" applyProtection="0">
      <alignment horizontal="right" vertical="center"/>
    </xf>
    <xf numFmtId="4" fontId="261" fillId="60" borderId="50" applyNumberFormat="0" applyProtection="0">
      <alignment horizontal="right" vertical="center"/>
    </xf>
    <xf numFmtId="4" fontId="261" fillId="60" borderId="50" applyNumberFormat="0" applyProtection="0">
      <alignment horizontal="right" vertical="center"/>
    </xf>
    <xf numFmtId="4" fontId="261" fillId="60" borderId="50" applyNumberFormat="0" applyProtection="0">
      <alignment horizontal="right" vertical="center"/>
    </xf>
    <xf numFmtId="4" fontId="261" fillId="60" borderId="50" applyNumberFormat="0" applyProtection="0">
      <alignment horizontal="right" vertical="center"/>
    </xf>
    <xf numFmtId="4" fontId="261" fillId="60" borderId="50" applyNumberFormat="0" applyProtection="0">
      <alignment horizontal="right" vertical="center"/>
    </xf>
    <xf numFmtId="4" fontId="261" fillId="60" borderId="50" applyNumberFormat="0" applyProtection="0">
      <alignment horizontal="right" vertical="center"/>
    </xf>
    <xf numFmtId="4" fontId="261" fillId="60" borderId="50" applyNumberFormat="0" applyProtection="0">
      <alignment horizontal="right" vertical="center"/>
    </xf>
    <xf numFmtId="4" fontId="261" fillId="60" borderId="50" applyNumberFormat="0" applyProtection="0">
      <alignment horizontal="right" vertical="center"/>
    </xf>
    <xf numFmtId="4" fontId="261" fillId="60" borderId="50" applyNumberFormat="0" applyProtection="0">
      <alignment horizontal="right" vertical="center"/>
    </xf>
    <xf numFmtId="4" fontId="261" fillId="60" borderId="50" applyNumberFormat="0" applyProtection="0">
      <alignment horizontal="right" vertical="center"/>
    </xf>
    <xf numFmtId="4" fontId="261" fillId="60" borderId="50" applyNumberFormat="0" applyProtection="0">
      <alignment horizontal="right" vertical="center"/>
    </xf>
    <xf numFmtId="4" fontId="261" fillId="60" borderId="50" applyNumberFormat="0" applyProtection="0">
      <alignment horizontal="right" vertical="center"/>
    </xf>
    <xf numFmtId="4" fontId="261" fillId="60" borderId="50" applyNumberFormat="0" applyProtection="0">
      <alignment horizontal="right" vertical="center"/>
    </xf>
    <xf numFmtId="4" fontId="261" fillId="60" borderId="50" applyNumberFormat="0" applyProtection="0">
      <alignment horizontal="right" vertical="center"/>
    </xf>
    <xf numFmtId="4" fontId="261" fillId="60" borderId="50" applyNumberFormat="0" applyProtection="0">
      <alignment horizontal="right" vertical="center"/>
    </xf>
    <xf numFmtId="4" fontId="261" fillId="60" borderId="50" applyNumberFormat="0" applyProtection="0">
      <alignment horizontal="right" vertical="center"/>
    </xf>
    <xf numFmtId="4" fontId="261" fillId="60" borderId="50" applyNumberFormat="0" applyProtection="0">
      <alignment horizontal="right" vertical="center"/>
    </xf>
    <xf numFmtId="4" fontId="261" fillId="60" borderId="50" applyNumberFormat="0" applyProtection="0">
      <alignment horizontal="right" vertical="center"/>
    </xf>
    <xf numFmtId="4" fontId="261" fillId="60" borderId="50" applyNumberFormat="0" applyProtection="0">
      <alignment horizontal="right" vertical="center"/>
    </xf>
    <xf numFmtId="4" fontId="261" fillId="60" borderId="50" applyNumberFormat="0" applyProtection="0">
      <alignment horizontal="right" vertical="center"/>
    </xf>
    <xf numFmtId="4" fontId="261" fillId="60" borderId="50" applyNumberFormat="0" applyProtection="0">
      <alignment horizontal="right" vertical="center"/>
    </xf>
    <xf numFmtId="4" fontId="261" fillId="60" borderId="50" applyNumberFormat="0" applyProtection="0">
      <alignment horizontal="right" vertical="center"/>
    </xf>
    <xf numFmtId="4" fontId="261" fillId="60" borderId="50" applyNumberFormat="0" applyProtection="0">
      <alignment horizontal="right" vertical="center"/>
    </xf>
    <xf numFmtId="4" fontId="261" fillId="60" borderId="50" applyNumberFormat="0" applyProtection="0">
      <alignment horizontal="right" vertical="center"/>
    </xf>
    <xf numFmtId="4" fontId="261" fillId="60" borderId="50" applyNumberFormat="0" applyProtection="0">
      <alignment horizontal="right" vertical="center"/>
    </xf>
    <xf numFmtId="4" fontId="261" fillId="60" borderId="50" applyNumberFormat="0" applyProtection="0">
      <alignment horizontal="right" vertical="center"/>
    </xf>
    <xf numFmtId="4" fontId="261" fillId="60" borderId="50" applyNumberFormat="0" applyProtection="0">
      <alignment horizontal="right" vertical="center"/>
    </xf>
    <xf numFmtId="4" fontId="261" fillId="60" borderId="50" applyNumberFormat="0" applyProtection="0">
      <alignment horizontal="right" vertical="center"/>
    </xf>
    <xf numFmtId="4" fontId="261" fillId="60" borderId="50" applyNumberFormat="0" applyProtection="0">
      <alignment horizontal="right" vertical="center"/>
    </xf>
    <xf numFmtId="4" fontId="261" fillId="60" borderId="50" applyNumberFormat="0" applyProtection="0">
      <alignment horizontal="right" vertical="center"/>
    </xf>
    <xf numFmtId="4" fontId="261" fillId="60" borderId="50" applyNumberFormat="0" applyProtection="0">
      <alignment horizontal="right" vertical="center"/>
    </xf>
    <xf numFmtId="4" fontId="261" fillId="60" borderId="50" applyNumberFormat="0" applyProtection="0">
      <alignment horizontal="right" vertical="center"/>
    </xf>
    <xf numFmtId="4" fontId="261" fillId="60" borderId="50" applyNumberFormat="0" applyProtection="0">
      <alignment horizontal="right" vertical="center"/>
    </xf>
    <xf numFmtId="4" fontId="261" fillId="60" borderId="50" applyNumberFormat="0" applyProtection="0">
      <alignment horizontal="right" vertical="center"/>
    </xf>
    <xf numFmtId="4" fontId="261" fillId="60" borderId="50" applyNumberFormat="0" applyProtection="0">
      <alignment horizontal="right" vertical="center"/>
    </xf>
    <xf numFmtId="4" fontId="261" fillId="60" borderId="50" applyNumberFormat="0" applyProtection="0">
      <alignment horizontal="right" vertical="center"/>
    </xf>
    <xf numFmtId="4" fontId="261" fillId="60" borderId="50" applyNumberFormat="0" applyProtection="0">
      <alignment horizontal="right" vertical="center"/>
    </xf>
    <xf numFmtId="4" fontId="261" fillId="60" borderId="50" applyNumberFormat="0" applyProtection="0">
      <alignment horizontal="right" vertical="center"/>
    </xf>
    <xf numFmtId="4" fontId="261" fillId="60" borderId="50" applyNumberFormat="0" applyProtection="0">
      <alignment horizontal="right" vertical="center"/>
    </xf>
    <xf numFmtId="4" fontId="261" fillId="60" borderId="50" applyNumberFormat="0" applyProtection="0">
      <alignment horizontal="right" vertical="center"/>
    </xf>
    <xf numFmtId="4" fontId="261" fillId="60" borderId="50" applyNumberFormat="0" applyProtection="0">
      <alignment horizontal="right" vertical="center"/>
    </xf>
    <xf numFmtId="4" fontId="261" fillId="60" borderId="50" applyNumberFormat="0" applyProtection="0">
      <alignment horizontal="right" vertical="center"/>
    </xf>
    <xf numFmtId="4" fontId="261" fillId="60" borderId="50" applyNumberFormat="0" applyProtection="0">
      <alignment horizontal="right" vertical="center"/>
    </xf>
    <xf numFmtId="4" fontId="261" fillId="60" borderId="50" applyNumberFormat="0" applyProtection="0">
      <alignment horizontal="right" vertical="center"/>
    </xf>
    <xf numFmtId="4" fontId="261" fillId="60" borderId="50" applyNumberFormat="0" applyProtection="0">
      <alignment horizontal="right" vertical="center"/>
    </xf>
    <xf numFmtId="4" fontId="261" fillId="60" borderId="50" applyNumberFormat="0" applyProtection="0">
      <alignment horizontal="right" vertical="center"/>
    </xf>
    <xf numFmtId="4" fontId="261" fillId="60" borderId="50" applyNumberFormat="0" applyProtection="0">
      <alignment horizontal="right" vertical="center"/>
    </xf>
    <xf numFmtId="4" fontId="261" fillId="60" borderId="50" applyNumberFormat="0" applyProtection="0">
      <alignment horizontal="right" vertical="center"/>
    </xf>
    <xf numFmtId="4" fontId="261" fillId="60" borderId="50" applyNumberFormat="0" applyProtection="0">
      <alignment horizontal="right" vertical="center"/>
    </xf>
    <xf numFmtId="4" fontId="261" fillId="60" borderId="50" applyNumberFormat="0" applyProtection="0">
      <alignment horizontal="right" vertical="center"/>
    </xf>
    <xf numFmtId="4" fontId="261" fillId="60" borderId="50" applyNumberFormat="0" applyProtection="0">
      <alignment horizontal="right" vertical="center"/>
    </xf>
    <xf numFmtId="4" fontId="261" fillId="60" borderId="50" applyNumberFormat="0" applyProtection="0">
      <alignment horizontal="right" vertical="center"/>
    </xf>
    <xf numFmtId="4" fontId="261" fillId="60" borderId="50" applyNumberFormat="0" applyProtection="0">
      <alignment horizontal="right" vertical="center"/>
    </xf>
    <xf numFmtId="4" fontId="261" fillId="60" borderId="50" applyNumberFormat="0" applyProtection="0">
      <alignment horizontal="right" vertical="center"/>
    </xf>
    <xf numFmtId="4" fontId="261" fillId="60" borderId="50" applyNumberFormat="0" applyProtection="0">
      <alignment horizontal="right" vertical="center"/>
    </xf>
    <xf numFmtId="4" fontId="261" fillId="60" borderId="50" applyNumberFormat="0" applyProtection="0">
      <alignment horizontal="right" vertical="center"/>
    </xf>
    <xf numFmtId="4" fontId="261" fillId="60" borderId="50" applyNumberFormat="0" applyProtection="0">
      <alignment horizontal="right" vertical="center"/>
    </xf>
    <xf numFmtId="4" fontId="261" fillId="60" borderId="50" applyNumberFormat="0" applyProtection="0">
      <alignment horizontal="right" vertical="center"/>
    </xf>
    <xf numFmtId="4" fontId="261" fillId="60" borderId="50" applyNumberFormat="0" applyProtection="0">
      <alignment horizontal="right" vertical="center"/>
    </xf>
    <xf numFmtId="4" fontId="261" fillId="60" borderId="50" applyNumberFormat="0" applyProtection="0">
      <alignment horizontal="right" vertical="center"/>
    </xf>
    <xf numFmtId="4" fontId="261" fillId="60" borderId="50" applyNumberFormat="0" applyProtection="0">
      <alignment horizontal="right" vertical="center"/>
    </xf>
    <xf numFmtId="4" fontId="261" fillId="60" borderId="50" applyNumberFormat="0" applyProtection="0">
      <alignment horizontal="right" vertical="center"/>
    </xf>
    <xf numFmtId="4" fontId="261" fillId="60" borderId="50" applyNumberFormat="0" applyProtection="0">
      <alignment horizontal="right" vertical="center"/>
    </xf>
    <xf numFmtId="4" fontId="261" fillId="60" borderId="50" applyNumberFormat="0" applyProtection="0">
      <alignment horizontal="right" vertical="center"/>
    </xf>
    <xf numFmtId="4" fontId="261" fillId="60" borderId="50" applyNumberFormat="0" applyProtection="0">
      <alignment horizontal="right" vertical="center"/>
    </xf>
    <xf numFmtId="4" fontId="261" fillId="60" borderId="50" applyNumberFormat="0" applyProtection="0">
      <alignment horizontal="right" vertical="center"/>
    </xf>
    <xf numFmtId="4" fontId="261" fillId="60" borderId="50" applyNumberFormat="0" applyProtection="0">
      <alignment horizontal="right" vertical="center"/>
    </xf>
    <xf numFmtId="4" fontId="261" fillId="60" borderId="50" applyNumberFormat="0" applyProtection="0">
      <alignment horizontal="right" vertical="center"/>
    </xf>
    <xf numFmtId="4" fontId="261" fillId="60" borderId="50" applyNumberFormat="0" applyProtection="0">
      <alignment horizontal="right" vertical="center"/>
    </xf>
    <xf numFmtId="4" fontId="261" fillId="60" borderId="50" applyNumberFormat="0" applyProtection="0">
      <alignment horizontal="right" vertical="center"/>
    </xf>
    <xf numFmtId="4" fontId="261" fillId="60" borderId="50" applyNumberFormat="0" applyProtection="0">
      <alignment horizontal="right" vertical="center"/>
    </xf>
    <xf numFmtId="4" fontId="261" fillId="60" borderId="50" applyNumberFormat="0" applyProtection="0">
      <alignment horizontal="right" vertical="center"/>
    </xf>
    <xf numFmtId="4" fontId="261" fillId="60" borderId="50" applyNumberFormat="0" applyProtection="0">
      <alignment horizontal="right" vertical="center"/>
    </xf>
    <xf numFmtId="4" fontId="261" fillId="60" borderId="50" applyNumberFormat="0" applyProtection="0">
      <alignment horizontal="right" vertical="center"/>
    </xf>
    <xf numFmtId="4" fontId="261" fillId="60" borderId="50" applyNumberFormat="0" applyProtection="0">
      <alignment horizontal="right" vertical="center"/>
    </xf>
    <xf numFmtId="4" fontId="261" fillId="60" borderId="50" applyNumberFormat="0" applyProtection="0">
      <alignment horizontal="right" vertical="center"/>
    </xf>
    <xf numFmtId="4" fontId="261" fillId="60" borderId="50" applyNumberFormat="0" applyProtection="0">
      <alignment horizontal="right" vertical="center"/>
    </xf>
    <xf numFmtId="4" fontId="107" fillId="71" borderId="46" applyNumberFormat="0" applyProtection="0">
      <alignment horizontal="right" vertical="center"/>
    </xf>
    <xf numFmtId="4" fontId="261" fillId="67" borderId="50" applyNumberFormat="0" applyProtection="0">
      <alignment horizontal="right" vertical="center"/>
    </xf>
    <xf numFmtId="4" fontId="261" fillId="67" borderId="50" applyNumberFormat="0" applyProtection="0">
      <alignment horizontal="right" vertical="center"/>
    </xf>
    <xf numFmtId="4" fontId="261" fillId="67" borderId="50" applyNumberFormat="0" applyProtection="0">
      <alignment horizontal="right" vertical="center"/>
    </xf>
    <xf numFmtId="4" fontId="261" fillId="67" borderId="50" applyNumberFormat="0" applyProtection="0">
      <alignment horizontal="right" vertical="center"/>
    </xf>
    <xf numFmtId="4" fontId="261" fillId="67" borderId="50" applyNumberFormat="0" applyProtection="0">
      <alignment horizontal="right" vertical="center"/>
    </xf>
    <xf numFmtId="4" fontId="261" fillId="67" borderId="50" applyNumberFormat="0" applyProtection="0">
      <alignment horizontal="right" vertical="center"/>
    </xf>
    <xf numFmtId="4" fontId="261" fillId="67" borderId="50" applyNumberFormat="0" applyProtection="0">
      <alignment horizontal="right" vertical="center"/>
    </xf>
    <xf numFmtId="4" fontId="261" fillId="67" borderId="50" applyNumberFormat="0" applyProtection="0">
      <alignment horizontal="right" vertical="center"/>
    </xf>
    <xf numFmtId="4" fontId="261" fillId="67" borderId="50" applyNumberFormat="0" applyProtection="0">
      <alignment horizontal="right" vertical="center"/>
    </xf>
    <xf numFmtId="4" fontId="261" fillId="67" borderId="50" applyNumberFormat="0" applyProtection="0">
      <alignment horizontal="right" vertical="center"/>
    </xf>
    <xf numFmtId="4" fontId="261" fillId="67" borderId="50" applyNumberFormat="0" applyProtection="0">
      <alignment horizontal="right" vertical="center"/>
    </xf>
    <xf numFmtId="4" fontId="261" fillId="67" borderId="50" applyNumberFormat="0" applyProtection="0">
      <alignment horizontal="right" vertical="center"/>
    </xf>
    <xf numFmtId="4" fontId="261" fillId="67" borderId="50" applyNumberFormat="0" applyProtection="0">
      <alignment horizontal="right" vertical="center"/>
    </xf>
    <xf numFmtId="4" fontId="261" fillId="67" borderId="50" applyNumberFormat="0" applyProtection="0">
      <alignment horizontal="right" vertical="center"/>
    </xf>
    <xf numFmtId="4" fontId="261" fillId="67" borderId="50" applyNumberFormat="0" applyProtection="0">
      <alignment horizontal="right" vertical="center"/>
    </xf>
    <xf numFmtId="4" fontId="261" fillId="67" borderId="50" applyNumberFormat="0" applyProtection="0">
      <alignment horizontal="right" vertical="center"/>
    </xf>
    <xf numFmtId="4" fontId="261" fillId="67" borderId="50" applyNumberFormat="0" applyProtection="0">
      <alignment horizontal="right" vertical="center"/>
    </xf>
    <xf numFmtId="4" fontId="261" fillId="67" borderId="50" applyNumberFormat="0" applyProtection="0">
      <alignment horizontal="right" vertical="center"/>
    </xf>
    <xf numFmtId="4" fontId="261" fillId="67" borderId="50" applyNumberFormat="0" applyProtection="0">
      <alignment horizontal="right" vertical="center"/>
    </xf>
    <xf numFmtId="4" fontId="261" fillId="67" borderId="50" applyNumberFormat="0" applyProtection="0">
      <alignment horizontal="right" vertical="center"/>
    </xf>
    <xf numFmtId="4" fontId="261" fillId="67" borderId="50" applyNumberFormat="0" applyProtection="0">
      <alignment horizontal="right" vertical="center"/>
    </xf>
    <xf numFmtId="4" fontId="261" fillId="67" borderId="50" applyNumberFormat="0" applyProtection="0">
      <alignment horizontal="right" vertical="center"/>
    </xf>
    <xf numFmtId="4" fontId="261" fillId="67" borderId="50" applyNumberFormat="0" applyProtection="0">
      <alignment horizontal="right" vertical="center"/>
    </xf>
    <xf numFmtId="4" fontId="261" fillId="67" borderId="50" applyNumberFormat="0" applyProtection="0">
      <alignment horizontal="right" vertical="center"/>
    </xf>
    <xf numFmtId="4" fontId="261" fillId="67" borderId="50" applyNumberFormat="0" applyProtection="0">
      <alignment horizontal="right" vertical="center"/>
    </xf>
    <xf numFmtId="4" fontId="261" fillId="67" borderId="50" applyNumberFormat="0" applyProtection="0">
      <alignment horizontal="right" vertical="center"/>
    </xf>
    <xf numFmtId="4" fontId="261" fillId="67" borderId="50" applyNumberFormat="0" applyProtection="0">
      <alignment horizontal="right" vertical="center"/>
    </xf>
    <xf numFmtId="4" fontId="261" fillId="67" borderId="50" applyNumberFormat="0" applyProtection="0">
      <alignment horizontal="right" vertical="center"/>
    </xf>
    <xf numFmtId="4" fontId="261" fillId="67" borderId="50" applyNumberFormat="0" applyProtection="0">
      <alignment horizontal="right" vertical="center"/>
    </xf>
    <xf numFmtId="4" fontId="261" fillId="67" borderId="50" applyNumberFormat="0" applyProtection="0">
      <alignment horizontal="right" vertical="center"/>
    </xf>
    <xf numFmtId="4" fontId="261" fillId="67" borderId="50" applyNumberFormat="0" applyProtection="0">
      <alignment horizontal="right" vertical="center"/>
    </xf>
    <xf numFmtId="4" fontId="261" fillId="67" borderId="50" applyNumberFormat="0" applyProtection="0">
      <alignment horizontal="right" vertical="center"/>
    </xf>
    <xf numFmtId="4" fontId="261" fillId="67" borderId="50" applyNumberFormat="0" applyProtection="0">
      <alignment horizontal="right" vertical="center"/>
    </xf>
    <xf numFmtId="4" fontId="261" fillId="67" borderId="50" applyNumberFormat="0" applyProtection="0">
      <alignment horizontal="right" vertical="center"/>
    </xf>
    <xf numFmtId="4" fontId="261" fillId="67" borderId="50" applyNumberFormat="0" applyProtection="0">
      <alignment horizontal="right" vertical="center"/>
    </xf>
    <xf numFmtId="4" fontId="261" fillId="67" borderId="50" applyNumberFormat="0" applyProtection="0">
      <alignment horizontal="right" vertical="center"/>
    </xf>
    <xf numFmtId="4" fontId="261" fillId="67" borderId="50" applyNumberFormat="0" applyProtection="0">
      <alignment horizontal="right" vertical="center"/>
    </xf>
    <xf numFmtId="4" fontId="261" fillId="67" borderId="50" applyNumberFormat="0" applyProtection="0">
      <alignment horizontal="right" vertical="center"/>
    </xf>
    <xf numFmtId="4" fontId="261" fillId="67" borderId="50" applyNumberFormat="0" applyProtection="0">
      <alignment horizontal="right" vertical="center"/>
    </xf>
    <xf numFmtId="4" fontId="261" fillId="67" borderId="50" applyNumberFormat="0" applyProtection="0">
      <alignment horizontal="right" vertical="center"/>
    </xf>
    <xf numFmtId="4" fontId="261" fillId="67" borderId="50" applyNumberFormat="0" applyProtection="0">
      <alignment horizontal="right" vertical="center"/>
    </xf>
    <xf numFmtId="4" fontId="261" fillId="67" borderId="50" applyNumberFormat="0" applyProtection="0">
      <alignment horizontal="right" vertical="center"/>
    </xf>
    <xf numFmtId="4" fontId="261" fillId="67" borderId="50" applyNumberFormat="0" applyProtection="0">
      <alignment horizontal="right" vertical="center"/>
    </xf>
    <xf numFmtId="4" fontId="261" fillId="67" borderId="50" applyNumberFormat="0" applyProtection="0">
      <alignment horizontal="right" vertical="center"/>
    </xf>
    <xf numFmtId="4" fontId="261" fillId="67" borderId="50" applyNumberFormat="0" applyProtection="0">
      <alignment horizontal="right" vertical="center"/>
    </xf>
    <xf numFmtId="4" fontId="261" fillId="67" borderId="50" applyNumberFormat="0" applyProtection="0">
      <alignment horizontal="right" vertical="center"/>
    </xf>
    <xf numFmtId="4" fontId="261" fillId="67" borderId="50" applyNumberFormat="0" applyProtection="0">
      <alignment horizontal="right" vertical="center"/>
    </xf>
    <xf numFmtId="4" fontId="261" fillId="67" borderId="50" applyNumberFormat="0" applyProtection="0">
      <alignment horizontal="right" vertical="center"/>
    </xf>
    <xf numFmtId="4" fontId="261" fillId="67" borderId="50" applyNumberFormat="0" applyProtection="0">
      <alignment horizontal="right" vertical="center"/>
    </xf>
    <xf numFmtId="4" fontId="261" fillId="67" borderId="50" applyNumberFormat="0" applyProtection="0">
      <alignment horizontal="right" vertical="center"/>
    </xf>
    <xf numFmtId="4" fontId="261" fillId="67" borderId="50" applyNumberFormat="0" applyProtection="0">
      <alignment horizontal="right" vertical="center"/>
    </xf>
    <xf numFmtId="4" fontId="261" fillId="67" borderId="50" applyNumberFormat="0" applyProtection="0">
      <alignment horizontal="right" vertical="center"/>
    </xf>
    <xf numFmtId="4" fontId="261" fillId="67" borderId="50" applyNumberFormat="0" applyProtection="0">
      <alignment horizontal="right" vertical="center"/>
    </xf>
    <xf numFmtId="4" fontId="261" fillId="67" borderId="50" applyNumberFormat="0" applyProtection="0">
      <alignment horizontal="right" vertical="center"/>
    </xf>
    <xf numFmtId="4" fontId="261" fillId="67" borderId="50" applyNumberFormat="0" applyProtection="0">
      <alignment horizontal="right" vertical="center"/>
    </xf>
    <xf numFmtId="4" fontId="261" fillId="67" borderId="50" applyNumberFormat="0" applyProtection="0">
      <alignment horizontal="right" vertical="center"/>
    </xf>
    <xf numFmtId="4" fontId="261" fillId="67" borderId="50" applyNumberFormat="0" applyProtection="0">
      <alignment horizontal="right" vertical="center"/>
    </xf>
    <xf numFmtId="4" fontId="261" fillId="67" borderId="50" applyNumberFormat="0" applyProtection="0">
      <alignment horizontal="right" vertical="center"/>
    </xf>
    <xf numFmtId="4" fontId="261" fillId="67" borderId="50" applyNumberFormat="0" applyProtection="0">
      <alignment horizontal="right" vertical="center"/>
    </xf>
    <xf numFmtId="4" fontId="261" fillId="67" borderId="50" applyNumberFormat="0" applyProtection="0">
      <alignment horizontal="right" vertical="center"/>
    </xf>
    <xf numFmtId="4" fontId="261" fillId="67" borderId="50" applyNumberFormat="0" applyProtection="0">
      <alignment horizontal="right" vertical="center"/>
    </xf>
    <xf numFmtId="4" fontId="261" fillId="67" borderId="50" applyNumberFormat="0" applyProtection="0">
      <alignment horizontal="right" vertical="center"/>
    </xf>
    <xf numFmtId="4" fontId="261" fillId="67" borderId="50" applyNumberFormat="0" applyProtection="0">
      <alignment horizontal="right" vertical="center"/>
    </xf>
    <xf numFmtId="4" fontId="261" fillId="67" borderId="50" applyNumberFormat="0" applyProtection="0">
      <alignment horizontal="right" vertical="center"/>
    </xf>
    <xf numFmtId="4" fontId="261" fillId="67" borderId="50" applyNumberFormat="0" applyProtection="0">
      <alignment horizontal="right" vertical="center"/>
    </xf>
    <xf numFmtId="4" fontId="261" fillId="67" borderId="50" applyNumberFormat="0" applyProtection="0">
      <alignment horizontal="right" vertical="center"/>
    </xf>
    <xf numFmtId="4" fontId="261" fillId="67" borderId="50" applyNumberFormat="0" applyProtection="0">
      <alignment horizontal="right" vertical="center"/>
    </xf>
    <xf numFmtId="4" fontId="261" fillId="67" borderId="50" applyNumberFormat="0" applyProtection="0">
      <alignment horizontal="right" vertical="center"/>
    </xf>
    <xf numFmtId="4" fontId="261" fillId="67" borderId="50" applyNumberFormat="0" applyProtection="0">
      <alignment horizontal="right" vertical="center"/>
    </xf>
    <xf numFmtId="4" fontId="261" fillId="67" borderId="50" applyNumberFormat="0" applyProtection="0">
      <alignment horizontal="right" vertical="center"/>
    </xf>
    <xf numFmtId="4" fontId="261" fillId="67" borderId="50" applyNumberFormat="0" applyProtection="0">
      <alignment horizontal="right" vertical="center"/>
    </xf>
    <xf numFmtId="4" fontId="261" fillId="67" borderId="50" applyNumberFormat="0" applyProtection="0">
      <alignment horizontal="right" vertical="center"/>
    </xf>
    <xf numFmtId="4" fontId="261" fillId="67" borderId="50" applyNumberFormat="0" applyProtection="0">
      <alignment horizontal="right" vertical="center"/>
    </xf>
    <xf numFmtId="4" fontId="261" fillId="67" borderId="50" applyNumberFormat="0" applyProtection="0">
      <alignment horizontal="right" vertical="center"/>
    </xf>
    <xf numFmtId="4" fontId="261" fillId="67" borderId="50" applyNumberFormat="0" applyProtection="0">
      <alignment horizontal="right" vertical="center"/>
    </xf>
    <xf numFmtId="4" fontId="261" fillId="67" borderId="50" applyNumberFormat="0" applyProtection="0">
      <alignment horizontal="right" vertical="center"/>
    </xf>
    <xf numFmtId="4" fontId="261" fillId="67" borderId="50" applyNumberFormat="0" applyProtection="0">
      <alignment horizontal="right" vertical="center"/>
    </xf>
    <xf numFmtId="4" fontId="261" fillId="67" borderId="50" applyNumberFormat="0" applyProtection="0">
      <alignment horizontal="right" vertical="center"/>
    </xf>
    <xf numFmtId="4" fontId="261" fillId="67" borderId="50" applyNumberFormat="0" applyProtection="0">
      <alignment horizontal="right" vertical="center"/>
    </xf>
    <xf numFmtId="4" fontId="261" fillId="67" borderId="50" applyNumberFormat="0" applyProtection="0">
      <alignment horizontal="right" vertical="center"/>
    </xf>
    <xf numFmtId="4" fontId="261" fillId="67" borderId="50" applyNumberFormat="0" applyProtection="0">
      <alignment horizontal="right" vertical="center"/>
    </xf>
    <xf numFmtId="4" fontId="261" fillId="67" borderId="50" applyNumberFormat="0" applyProtection="0">
      <alignment horizontal="right" vertical="center"/>
    </xf>
    <xf numFmtId="4" fontId="261" fillId="67" borderId="50" applyNumberFormat="0" applyProtection="0">
      <alignment horizontal="right" vertical="center"/>
    </xf>
    <xf numFmtId="4" fontId="261" fillId="67" borderId="50" applyNumberFormat="0" applyProtection="0">
      <alignment horizontal="right" vertical="center"/>
    </xf>
    <xf numFmtId="4" fontId="261" fillId="67" borderId="50" applyNumberFormat="0" applyProtection="0">
      <alignment horizontal="right" vertical="center"/>
    </xf>
    <xf numFmtId="4" fontId="261" fillId="67" borderId="50" applyNumberFormat="0" applyProtection="0">
      <alignment horizontal="right" vertical="center"/>
    </xf>
    <xf numFmtId="4" fontId="261" fillId="67" borderId="50" applyNumberFormat="0" applyProtection="0">
      <alignment horizontal="right" vertical="center"/>
    </xf>
    <xf numFmtId="4" fontId="261" fillId="67" borderId="50" applyNumberFormat="0" applyProtection="0">
      <alignment horizontal="right" vertical="center"/>
    </xf>
    <xf numFmtId="4" fontId="261" fillId="67" borderId="50" applyNumberFormat="0" applyProtection="0">
      <alignment horizontal="right" vertical="center"/>
    </xf>
    <xf numFmtId="4" fontId="261" fillId="67" borderId="50" applyNumberFormat="0" applyProtection="0">
      <alignment horizontal="right" vertical="center"/>
    </xf>
    <xf numFmtId="4" fontId="261" fillId="67" borderId="50" applyNumberFormat="0" applyProtection="0">
      <alignment horizontal="right" vertical="center"/>
    </xf>
    <xf numFmtId="4" fontId="261" fillId="67" borderId="50" applyNumberFormat="0" applyProtection="0">
      <alignment horizontal="right" vertical="center"/>
    </xf>
    <xf numFmtId="4" fontId="261" fillId="67" borderId="50" applyNumberFormat="0" applyProtection="0">
      <alignment horizontal="right" vertical="center"/>
    </xf>
    <xf numFmtId="4" fontId="261" fillId="67" borderId="50" applyNumberFormat="0" applyProtection="0">
      <alignment horizontal="right" vertical="center"/>
    </xf>
    <xf numFmtId="4" fontId="261" fillId="67" borderId="50" applyNumberFormat="0" applyProtection="0">
      <alignment horizontal="right" vertical="center"/>
    </xf>
    <xf numFmtId="4" fontId="261" fillId="67" borderId="50" applyNumberFormat="0" applyProtection="0">
      <alignment horizontal="right" vertical="center"/>
    </xf>
    <xf numFmtId="4" fontId="261" fillId="67" borderId="50" applyNumberFormat="0" applyProtection="0">
      <alignment horizontal="right" vertical="center"/>
    </xf>
    <xf numFmtId="4" fontId="261" fillId="67" borderId="50" applyNumberFormat="0" applyProtection="0">
      <alignment horizontal="right" vertical="center"/>
    </xf>
    <xf numFmtId="4" fontId="261" fillId="67" borderId="50" applyNumberFormat="0" applyProtection="0">
      <alignment horizontal="right" vertical="center"/>
    </xf>
    <xf numFmtId="4" fontId="261" fillId="67" borderId="50" applyNumberFormat="0" applyProtection="0">
      <alignment horizontal="right" vertical="center"/>
    </xf>
    <xf numFmtId="4" fontId="261" fillId="67" borderId="50" applyNumberFormat="0" applyProtection="0">
      <alignment horizontal="right" vertical="center"/>
    </xf>
    <xf numFmtId="4" fontId="261" fillId="67" borderId="50" applyNumberFormat="0" applyProtection="0">
      <alignment horizontal="right" vertical="center"/>
    </xf>
    <xf numFmtId="4" fontId="261" fillId="67" borderId="50" applyNumberFormat="0" applyProtection="0">
      <alignment horizontal="right" vertical="center"/>
    </xf>
    <xf numFmtId="4" fontId="261" fillId="67" borderId="50" applyNumberFormat="0" applyProtection="0">
      <alignment horizontal="right" vertical="center"/>
    </xf>
    <xf numFmtId="4" fontId="261" fillId="67" borderId="50" applyNumberFormat="0" applyProtection="0">
      <alignment horizontal="right" vertical="center"/>
    </xf>
    <xf numFmtId="4" fontId="261" fillId="67" borderId="50" applyNumberFormat="0" applyProtection="0">
      <alignment horizontal="right" vertical="center"/>
    </xf>
    <xf numFmtId="4" fontId="261" fillId="67" borderId="50" applyNumberFormat="0" applyProtection="0">
      <alignment horizontal="right" vertical="center"/>
    </xf>
    <xf numFmtId="4" fontId="261" fillId="67" borderId="50" applyNumberFormat="0" applyProtection="0">
      <alignment horizontal="right" vertical="center"/>
    </xf>
    <xf numFmtId="4" fontId="261" fillId="67" borderId="50" applyNumberFormat="0" applyProtection="0">
      <alignment horizontal="right" vertical="center"/>
    </xf>
    <xf numFmtId="4" fontId="261" fillId="67" borderId="50" applyNumberFormat="0" applyProtection="0">
      <alignment horizontal="right" vertical="center"/>
    </xf>
    <xf numFmtId="4" fontId="261" fillId="67" borderId="50" applyNumberFormat="0" applyProtection="0">
      <alignment horizontal="right" vertical="center"/>
    </xf>
    <xf numFmtId="4" fontId="261" fillId="67" borderId="50" applyNumberFormat="0" applyProtection="0">
      <alignment horizontal="right" vertical="center"/>
    </xf>
    <xf numFmtId="4" fontId="261" fillId="67" borderId="50" applyNumberFormat="0" applyProtection="0">
      <alignment horizontal="right" vertical="center"/>
    </xf>
    <xf numFmtId="4" fontId="261" fillId="67" borderId="50" applyNumberFormat="0" applyProtection="0">
      <alignment horizontal="right" vertical="center"/>
    </xf>
    <xf numFmtId="4" fontId="261" fillId="67" borderId="50" applyNumberFormat="0" applyProtection="0">
      <alignment horizontal="right" vertical="center"/>
    </xf>
    <xf numFmtId="4" fontId="261" fillId="67" borderId="50" applyNumberFormat="0" applyProtection="0">
      <alignment horizontal="right" vertical="center"/>
    </xf>
    <xf numFmtId="4" fontId="261" fillId="67" borderId="50" applyNumberFormat="0" applyProtection="0">
      <alignment horizontal="right" vertical="center"/>
    </xf>
    <xf numFmtId="4" fontId="261" fillId="67" borderId="50" applyNumberFormat="0" applyProtection="0">
      <alignment horizontal="right" vertical="center"/>
    </xf>
    <xf numFmtId="4" fontId="261" fillId="67" borderId="50" applyNumberFormat="0" applyProtection="0">
      <alignment horizontal="right" vertical="center"/>
    </xf>
    <xf numFmtId="4" fontId="261" fillId="67" borderId="50" applyNumberFormat="0" applyProtection="0">
      <alignment horizontal="right" vertical="center"/>
    </xf>
    <xf numFmtId="4" fontId="261" fillId="67" borderId="50" applyNumberFormat="0" applyProtection="0">
      <alignment horizontal="right" vertical="center"/>
    </xf>
    <xf numFmtId="4" fontId="261" fillId="67" borderId="50" applyNumberFormat="0" applyProtection="0">
      <alignment horizontal="right" vertical="center"/>
    </xf>
    <xf numFmtId="4" fontId="261" fillId="67" borderId="50" applyNumberFormat="0" applyProtection="0">
      <alignment horizontal="right" vertical="center"/>
    </xf>
    <xf numFmtId="4" fontId="261" fillId="67" borderId="50" applyNumberFormat="0" applyProtection="0">
      <alignment horizontal="right" vertical="center"/>
    </xf>
    <xf numFmtId="4" fontId="261" fillId="67" borderId="50" applyNumberFormat="0" applyProtection="0">
      <alignment horizontal="right" vertical="center"/>
    </xf>
    <xf numFmtId="4" fontId="261" fillId="67" borderId="50" applyNumberFormat="0" applyProtection="0">
      <alignment horizontal="right" vertical="center"/>
    </xf>
    <xf numFmtId="4" fontId="261" fillId="67" borderId="50" applyNumberFormat="0" applyProtection="0">
      <alignment horizontal="right" vertical="center"/>
    </xf>
    <xf numFmtId="4" fontId="261" fillId="67" borderId="50" applyNumberFormat="0" applyProtection="0">
      <alignment horizontal="right" vertical="center"/>
    </xf>
    <xf numFmtId="4" fontId="261" fillId="67" borderId="50" applyNumberFormat="0" applyProtection="0">
      <alignment horizontal="right" vertical="center"/>
    </xf>
    <xf numFmtId="4" fontId="261" fillId="67" borderId="50" applyNumberFormat="0" applyProtection="0">
      <alignment horizontal="right" vertical="center"/>
    </xf>
    <xf numFmtId="4" fontId="261" fillId="67" borderId="50" applyNumberFormat="0" applyProtection="0">
      <alignment horizontal="right" vertical="center"/>
    </xf>
    <xf numFmtId="4" fontId="261" fillId="67" borderId="50" applyNumberFormat="0" applyProtection="0">
      <alignment horizontal="right" vertical="center"/>
    </xf>
    <xf numFmtId="4" fontId="261" fillId="67" borderId="50" applyNumberFormat="0" applyProtection="0">
      <alignment horizontal="right" vertical="center"/>
    </xf>
    <xf numFmtId="4" fontId="261" fillId="67" borderId="50" applyNumberFormat="0" applyProtection="0">
      <alignment horizontal="right" vertical="center"/>
    </xf>
    <xf numFmtId="4" fontId="261" fillId="67" borderId="50" applyNumberFormat="0" applyProtection="0">
      <alignment horizontal="right" vertical="center"/>
    </xf>
    <xf numFmtId="4" fontId="261" fillId="67" borderId="50" applyNumberFormat="0" applyProtection="0">
      <alignment horizontal="right" vertical="center"/>
    </xf>
    <xf numFmtId="4" fontId="261" fillId="67" borderId="50" applyNumberFormat="0" applyProtection="0">
      <alignment horizontal="right" vertical="center"/>
    </xf>
    <xf numFmtId="4" fontId="261" fillId="67" borderId="50" applyNumberFormat="0" applyProtection="0">
      <alignment horizontal="right" vertical="center"/>
    </xf>
    <xf numFmtId="4" fontId="261" fillId="67" borderId="50" applyNumberFormat="0" applyProtection="0">
      <alignment horizontal="right" vertical="center"/>
    </xf>
    <xf numFmtId="4" fontId="261" fillId="67" borderId="50" applyNumberFormat="0" applyProtection="0">
      <alignment horizontal="right" vertical="center"/>
    </xf>
    <xf numFmtId="4" fontId="261" fillId="67" borderId="50" applyNumberFormat="0" applyProtection="0">
      <alignment horizontal="right" vertical="center"/>
    </xf>
    <xf numFmtId="4" fontId="261" fillId="67" borderId="50" applyNumberFormat="0" applyProtection="0">
      <alignment horizontal="right" vertical="center"/>
    </xf>
    <xf numFmtId="4" fontId="261" fillId="67" borderId="50" applyNumberFormat="0" applyProtection="0">
      <alignment horizontal="right" vertical="center"/>
    </xf>
    <xf numFmtId="4" fontId="261" fillId="67" borderId="50" applyNumberFormat="0" applyProtection="0">
      <alignment horizontal="right" vertical="center"/>
    </xf>
    <xf numFmtId="4" fontId="261" fillId="67" borderId="50" applyNumberFormat="0" applyProtection="0">
      <alignment horizontal="right" vertical="center"/>
    </xf>
    <xf numFmtId="4" fontId="261" fillId="67" borderId="50" applyNumberFormat="0" applyProtection="0">
      <alignment horizontal="right" vertical="center"/>
    </xf>
    <xf numFmtId="4" fontId="261" fillId="67" borderId="50" applyNumberFormat="0" applyProtection="0">
      <alignment horizontal="right" vertical="center"/>
    </xf>
    <xf numFmtId="4" fontId="261" fillId="67" borderId="50" applyNumberFormat="0" applyProtection="0">
      <alignment horizontal="right" vertical="center"/>
    </xf>
    <xf numFmtId="4" fontId="261" fillId="67" borderId="50" applyNumberFormat="0" applyProtection="0">
      <alignment horizontal="right" vertical="center"/>
    </xf>
    <xf numFmtId="4" fontId="261" fillId="67" borderId="50" applyNumberFormat="0" applyProtection="0">
      <alignment horizontal="right" vertical="center"/>
    </xf>
    <xf numFmtId="4" fontId="261" fillId="67" borderId="50" applyNumberFormat="0" applyProtection="0">
      <alignment horizontal="right" vertical="center"/>
    </xf>
    <xf numFmtId="4" fontId="261" fillId="67" borderId="50" applyNumberFormat="0" applyProtection="0">
      <alignment horizontal="right" vertical="center"/>
    </xf>
    <xf numFmtId="4" fontId="261" fillId="67" borderId="50" applyNumberFormat="0" applyProtection="0">
      <alignment horizontal="right" vertical="center"/>
    </xf>
    <xf numFmtId="4" fontId="261" fillId="67" borderId="50" applyNumberFormat="0" applyProtection="0">
      <alignment horizontal="right" vertical="center"/>
    </xf>
    <xf numFmtId="4" fontId="261" fillId="67" borderId="50" applyNumberFormat="0" applyProtection="0">
      <alignment horizontal="right" vertical="center"/>
    </xf>
    <xf numFmtId="4" fontId="261" fillId="67" borderId="50" applyNumberFormat="0" applyProtection="0">
      <alignment horizontal="right" vertical="center"/>
    </xf>
    <xf numFmtId="4" fontId="261" fillId="67" borderId="50" applyNumberFormat="0" applyProtection="0">
      <alignment horizontal="right" vertical="center"/>
    </xf>
    <xf numFmtId="4" fontId="107" fillId="97" borderId="46" applyNumberFormat="0" applyProtection="0">
      <alignment horizontal="right" vertical="center"/>
    </xf>
    <xf numFmtId="4" fontId="261" fillId="63" borderId="50" applyNumberFormat="0" applyProtection="0">
      <alignment horizontal="right" vertical="center"/>
    </xf>
    <xf numFmtId="4" fontId="261" fillId="63" borderId="50" applyNumberFormat="0" applyProtection="0">
      <alignment horizontal="right" vertical="center"/>
    </xf>
    <xf numFmtId="4" fontId="261" fillId="63" borderId="50" applyNumberFormat="0" applyProtection="0">
      <alignment horizontal="right" vertical="center"/>
    </xf>
    <xf numFmtId="4" fontId="261" fillId="63" borderId="50" applyNumberFormat="0" applyProtection="0">
      <alignment horizontal="right" vertical="center"/>
    </xf>
    <xf numFmtId="4" fontId="261" fillId="63" borderId="50" applyNumberFormat="0" applyProtection="0">
      <alignment horizontal="right" vertical="center"/>
    </xf>
    <xf numFmtId="4" fontId="261" fillId="63" borderId="50" applyNumberFormat="0" applyProtection="0">
      <alignment horizontal="right" vertical="center"/>
    </xf>
    <xf numFmtId="4" fontId="261" fillId="63" borderId="50" applyNumberFormat="0" applyProtection="0">
      <alignment horizontal="right" vertical="center"/>
    </xf>
    <xf numFmtId="4" fontId="261" fillId="63" borderId="50" applyNumberFormat="0" applyProtection="0">
      <alignment horizontal="right" vertical="center"/>
    </xf>
    <xf numFmtId="4" fontId="261" fillId="63" borderId="50" applyNumberFormat="0" applyProtection="0">
      <alignment horizontal="right" vertical="center"/>
    </xf>
    <xf numFmtId="4" fontId="261" fillId="63" borderId="50" applyNumberFormat="0" applyProtection="0">
      <alignment horizontal="right" vertical="center"/>
    </xf>
    <xf numFmtId="4" fontId="261" fillId="63" borderId="50" applyNumberFormat="0" applyProtection="0">
      <alignment horizontal="right" vertical="center"/>
    </xf>
    <xf numFmtId="4" fontId="261" fillId="63" borderId="50" applyNumberFormat="0" applyProtection="0">
      <alignment horizontal="right" vertical="center"/>
    </xf>
    <xf numFmtId="4" fontId="261" fillId="63" borderId="50" applyNumberFormat="0" applyProtection="0">
      <alignment horizontal="right" vertical="center"/>
    </xf>
    <xf numFmtId="4" fontId="261" fillId="63" borderId="50" applyNumberFormat="0" applyProtection="0">
      <alignment horizontal="right" vertical="center"/>
    </xf>
    <xf numFmtId="4" fontId="261" fillId="63" borderId="50" applyNumberFormat="0" applyProtection="0">
      <alignment horizontal="right" vertical="center"/>
    </xf>
    <xf numFmtId="4" fontId="261" fillId="63" borderId="50" applyNumberFormat="0" applyProtection="0">
      <alignment horizontal="right" vertical="center"/>
    </xf>
    <xf numFmtId="4" fontId="261" fillId="63" borderId="50" applyNumberFormat="0" applyProtection="0">
      <alignment horizontal="right" vertical="center"/>
    </xf>
    <xf numFmtId="4" fontId="261" fillId="63" borderId="50" applyNumberFormat="0" applyProtection="0">
      <alignment horizontal="right" vertical="center"/>
    </xf>
    <xf numFmtId="4" fontId="261" fillId="63" borderId="50" applyNumberFormat="0" applyProtection="0">
      <alignment horizontal="right" vertical="center"/>
    </xf>
    <xf numFmtId="4" fontId="261" fillId="63" borderId="50" applyNumberFormat="0" applyProtection="0">
      <alignment horizontal="right" vertical="center"/>
    </xf>
    <xf numFmtId="4" fontId="261" fillId="63" borderId="50" applyNumberFormat="0" applyProtection="0">
      <alignment horizontal="right" vertical="center"/>
    </xf>
    <xf numFmtId="4" fontId="261" fillId="63" borderId="50" applyNumberFormat="0" applyProtection="0">
      <alignment horizontal="right" vertical="center"/>
    </xf>
    <xf numFmtId="4" fontId="261" fillId="63" borderId="50" applyNumberFormat="0" applyProtection="0">
      <alignment horizontal="right" vertical="center"/>
    </xf>
    <xf numFmtId="4" fontId="261" fillId="63" borderId="50" applyNumberFormat="0" applyProtection="0">
      <alignment horizontal="right" vertical="center"/>
    </xf>
    <xf numFmtId="4" fontId="261" fillId="63" borderId="50" applyNumberFormat="0" applyProtection="0">
      <alignment horizontal="right" vertical="center"/>
    </xf>
    <xf numFmtId="4" fontId="261" fillId="63" borderId="50" applyNumberFormat="0" applyProtection="0">
      <alignment horizontal="right" vertical="center"/>
    </xf>
    <xf numFmtId="4" fontId="261" fillId="63" borderId="50" applyNumberFormat="0" applyProtection="0">
      <alignment horizontal="right" vertical="center"/>
    </xf>
    <xf numFmtId="4" fontId="261" fillId="63" borderId="50" applyNumberFormat="0" applyProtection="0">
      <alignment horizontal="right" vertical="center"/>
    </xf>
    <xf numFmtId="4" fontId="261" fillId="63" borderId="50" applyNumberFormat="0" applyProtection="0">
      <alignment horizontal="right" vertical="center"/>
    </xf>
    <xf numFmtId="4" fontId="261" fillId="63" borderId="50" applyNumberFormat="0" applyProtection="0">
      <alignment horizontal="right" vertical="center"/>
    </xf>
    <xf numFmtId="4" fontId="261" fillId="63" borderId="50" applyNumberFormat="0" applyProtection="0">
      <alignment horizontal="right" vertical="center"/>
    </xf>
    <xf numFmtId="4" fontId="261" fillId="63" borderId="50" applyNumberFormat="0" applyProtection="0">
      <alignment horizontal="right" vertical="center"/>
    </xf>
    <xf numFmtId="4" fontId="261" fillId="63" borderId="50" applyNumberFormat="0" applyProtection="0">
      <alignment horizontal="right" vertical="center"/>
    </xf>
    <xf numFmtId="4" fontId="261" fillId="63" borderId="50" applyNumberFormat="0" applyProtection="0">
      <alignment horizontal="right" vertical="center"/>
    </xf>
    <xf numFmtId="4" fontId="261" fillId="63" borderId="50" applyNumberFormat="0" applyProtection="0">
      <alignment horizontal="right" vertical="center"/>
    </xf>
    <xf numFmtId="4" fontId="261" fillId="63" borderId="50" applyNumberFormat="0" applyProtection="0">
      <alignment horizontal="right" vertical="center"/>
    </xf>
    <xf numFmtId="4" fontId="261" fillId="63" borderId="50" applyNumberFormat="0" applyProtection="0">
      <alignment horizontal="right" vertical="center"/>
    </xf>
    <xf numFmtId="4" fontId="261" fillId="63" borderId="50" applyNumberFormat="0" applyProtection="0">
      <alignment horizontal="right" vertical="center"/>
    </xf>
    <xf numFmtId="4" fontId="261" fillId="63" borderId="50" applyNumberFormat="0" applyProtection="0">
      <alignment horizontal="right" vertical="center"/>
    </xf>
    <xf numFmtId="4" fontId="261" fillId="63" borderId="50" applyNumberFormat="0" applyProtection="0">
      <alignment horizontal="right" vertical="center"/>
    </xf>
    <xf numFmtId="4" fontId="261" fillId="63" borderId="50" applyNumberFormat="0" applyProtection="0">
      <alignment horizontal="right" vertical="center"/>
    </xf>
    <xf numFmtId="4" fontId="261" fillId="63" borderId="50" applyNumberFormat="0" applyProtection="0">
      <alignment horizontal="right" vertical="center"/>
    </xf>
    <xf numFmtId="4" fontId="261" fillId="63" borderId="50" applyNumberFormat="0" applyProtection="0">
      <alignment horizontal="right" vertical="center"/>
    </xf>
    <xf numFmtId="4" fontId="261" fillId="63" borderId="50" applyNumberFormat="0" applyProtection="0">
      <alignment horizontal="right" vertical="center"/>
    </xf>
    <xf numFmtId="4" fontId="261" fillId="63" borderId="50" applyNumberFormat="0" applyProtection="0">
      <alignment horizontal="right" vertical="center"/>
    </xf>
    <xf numFmtId="4" fontId="261" fillId="63" borderId="50" applyNumberFormat="0" applyProtection="0">
      <alignment horizontal="right" vertical="center"/>
    </xf>
    <xf numFmtId="4" fontId="261" fillId="63" borderId="50" applyNumberFormat="0" applyProtection="0">
      <alignment horizontal="right" vertical="center"/>
    </xf>
    <xf numFmtId="4" fontId="261" fillId="63" borderId="50" applyNumberFormat="0" applyProtection="0">
      <alignment horizontal="right" vertical="center"/>
    </xf>
    <xf numFmtId="4" fontId="261" fillId="63" borderId="50" applyNumberFormat="0" applyProtection="0">
      <alignment horizontal="right" vertical="center"/>
    </xf>
    <xf numFmtId="4" fontId="261" fillId="63" borderId="50" applyNumberFormat="0" applyProtection="0">
      <alignment horizontal="right" vertical="center"/>
    </xf>
    <xf numFmtId="4" fontId="261" fillId="63" borderId="50" applyNumberFormat="0" applyProtection="0">
      <alignment horizontal="right" vertical="center"/>
    </xf>
    <xf numFmtId="4" fontId="261" fillId="63" borderId="50" applyNumberFormat="0" applyProtection="0">
      <alignment horizontal="right" vertical="center"/>
    </xf>
    <xf numFmtId="4" fontId="261" fillId="63" borderId="50" applyNumberFormat="0" applyProtection="0">
      <alignment horizontal="right" vertical="center"/>
    </xf>
    <xf numFmtId="4" fontId="261" fillId="63" borderId="50" applyNumberFormat="0" applyProtection="0">
      <alignment horizontal="right" vertical="center"/>
    </xf>
    <xf numFmtId="4" fontId="261" fillId="63" borderId="50" applyNumberFormat="0" applyProtection="0">
      <alignment horizontal="right" vertical="center"/>
    </xf>
    <xf numFmtId="4" fontId="261" fillId="63" borderId="50" applyNumberFormat="0" applyProtection="0">
      <alignment horizontal="right" vertical="center"/>
    </xf>
    <xf numFmtId="4" fontId="261" fillId="63" borderId="50" applyNumberFormat="0" applyProtection="0">
      <alignment horizontal="right" vertical="center"/>
    </xf>
    <xf numFmtId="4" fontId="261" fillId="63" borderId="50" applyNumberFormat="0" applyProtection="0">
      <alignment horizontal="right" vertical="center"/>
    </xf>
    <xf numFmtId="4" fontId="261" fillId="63" borderId="50" applyNumberFormat="0" applyProtection="0">
      <alignment horizontal="right" vertical="center"/>
    </xf>
    <xf numFmtId="4" fontId="261" fillId="63" borderId="50" applyNumberFormat="0" applyProtection="0">
      <alignment horizontal="right" vertical="center"/>
    </xf>
    <xf numFmtId="4" fontId="261" fillId="63" borderId="50" applyNumberFormat="0" applyProtection="0">
      <alignment horizontal="right" vertical="center"/>
    </xf>
    <xf numFmtId="4" fontId="261" fillId="63" borderId="50" applyNumberFormat="0" applyProtection="0">
      <alignment horizontal="right" vertical="center"/>
    </xf>
    <xf numFmtId="4" fontId="261" fillId="63" borderId="50" applyNumberFormat="0" applyProtection="0">
      <alignment horizontal="right" vertical="center"/>
    </xf>
    <xf numFmtId="4" fontId="261" fillId="63" borderId="50" applyNumberFormat="0" applyProtection="0">
      <alignment horizontal="right" vertical="center"/>
    </xf>
    <xf numFmtId="4" fontId="261" fillId="63" borderId="50" applyNumberFormat="0" applyProtection="0">
      <alignment horizontal="right" vertical="center"/>
    </xf>
    <xf numFmtId="4" fontId="261" fillId="63" borderId="50" applyNumberFormat="0" applyProtection="0">
      <alignment horizontal="right" vertical="center"/>
    </xf>
    <xf numFmtId="4" fontId="261" fillId="63" borderId="50" applyNumberFormat="0" applyProtection="0">
      <alignment horizontal="right" vertical="center"/>
    </xf>
    <xf numFmtId="4" fontId="261" fillId="63" borderId="50" applyNumberFormat="0" applyProtection="0">
      <alignment horizontal="right" vertical="center"/>
    </xf>
    <xf numFmtId="4" fontId="261" fillId="63" borderId="50" applyNumberFormat="0" applyProtection="0">
      <alignment horizontal="right" vertical="center"/>
    </xf>
    <xf numFmtId="4" fontId="261" fillId="63" borderId="50" applyNumberFormat="0" applyProtection="0">
      <alignment horizontal="right" vertical="center"/>
    </xf>
    <xf numFmtId="4" fontId="261" fillId="63" borderId="50" applyNumberFormat="0" applyProtection="0">
      <alignment horizontal="right" vertical="center"/>
    </xf>
    <xf numFmtId="4" fontId="261" fillId="63" borderId="50" applyNumberFormat="0" applyProtection="0">
      <alignment horizontal="right" vertical="center"/>
    </xf>
    <xf numFmtId="4" fontId="261" fillId="63" borderId="50" applyNumberFormat="0" applyProtection="0">
      <alignment horizontal="right" vertical="center"/>
    </xf>
    <xf numFmtId="4" fontId="261" fillId="63" borderId="50" applyNumberFormat="0" applyProtection="0">
      <alignment horizontal="right" vertical="center"/>
    </xf>
    <xf numFmtId="4" fontId="261" fillId="63" borderId="50" applyNumberFormat="0" applyProtection="0">
      <alignment horizontal="right" vertical="center"/>
    </xf>
    <xf numFmtId="4" fontId="261" fillId="63" borderId="50" applyNumberFormat="0" applyProtection="0">
      <alignment horizontal="right" vertical="center"/>
    </xf>
    <xf numFmtId="4" fontId="261" fillId="63" borderId="50" applyNumberFormat="0" applyProtection="0">
      <alignment horizontal="right" vertical="center"/>
    </xf>
    <xf numFmtId="4" fontId="261" fillId="63" borderId="50" applyNumberFormat="0" applyProtection="0">
      <alignment horizontal="right" vertical="center"/>
    </xf>
    <xf numFmtId="4" fontId="261" fillId="63" borderId="50" applyNumberFormat="0" applyProtection="0">
      <alignment horizontal="right" vertical="center"/>
    </xf>
    <xf numFmtId="4" fontId="261" fillId="63" borderId="50" applyNumberFormat="0" applyProtection="0">
      <alignment horizontal="right" vertical="center"/>
    </xf>
    <xf numFmtId="4" fontId="261" fillId="63" borderId="50" applyNumberFormat="0" applyProtection="0">
      <alignment horizontal="right" vertical="center"/>
    </xf>
    <xf numFmtId="4" fontId="261" fillId="63" borderId="50" applyNumberFormat="0" applyProtection="0">
      <alignment horizontal="right" vertical="center"/>
    </xf>
    <xf numFmtId="4" fontId="261" fillId="63" borderId="50" applyNumberFormat="0" applyProtection="0">
      <alignment horizontal="right" vertical="center"/>
    </xf>
    <xf numFmtId="4" fontId="261" fillId="63" borderId="50" applyNumberFormat="0" applyProtection="0">
      <alignment horizontal="right" vertical="center"/>
    </xf>
    <xf numFmtId="4" fontId="261" fillId="63" borderId="50" applyNumberFormat="0" applyProtection="0">
      <alignment horizontal="right" vertical="center"/>
    </xf>
    <xf numFmtId="4" fontId="261" fillId="63" borderId="50" applyNumberFormat="0" applyProtection="0">
      <alignment horizontal="right" vertical="center"/>
    </xf>
    <xf numFmtId="4" fontId="261" fillId="63" borderId="50" applyNumberFormat="0" applyProtection="0">
      <alignment horizontal="right" vertical="center"/>
    </xf>
    <xf numFmtId="4" fontId="261" fillId="63" borderId="50" applyNumberFormat="0" applyProtection="0">
      <alignment horizontal="right" vertical="center"/>
    </xf>
    <xf numFmtId="4" fontId="261" fillId="63" borderId="50" applyNumberFormat="0" applyProtection="0">
      <alignment horizontal="right" vertical="center"/>
    </xf>
    <xf numFmtId="4" fontId="261" fillId="63" borderId="50" applyNumberFormat="0" applyProtection="0">
      <alignment horizontal="right" vertical="center"/>
    </xf>
    <xf numFmtId="4" fontId="261" fillId="63" borderId="50" applyNumberFormat="0" applyProtection="0">
      <alignment horizontal="right" vertical="center"/>
    </xf>
    <xf numFmtId="4" fontId="261" fillId="63" borderId="50" applyNumberFormat="0" applyProtection="0">
      <alignment horizontal="right" vertical="center"/>
    </xf>
    <xf numFmtId="4" fontId="261" fillId="63" borderId="50" applyNumberFormat="0" applyProtection="0">
      <alignment horizontal="right" vertical="center"/>
    </xf>
    <xf numFmtId="4" fontId="261" fillId="63" borderId="50" applyNumberFormat="0" applyProtection="0">
      <alignment horizontal="right" vertical="center"/>
    </xf>
    <xf numFmtId="4" fontId="261" fillId="63" borderId="50" applyNumberFormat="0" applyProtection="0">
      <alignment horizontal="right" vertical="center"/>
    </xf>
    <xf numFmtId="4" fontId="261" fillId="63" borderId="50" applyNumberFormat="0" applyProtection="0">
      <alignment horizontal="right" vertical="center"/>
    </xf>
    <xf numFmtId="4" fontId="261" fillId="63" borderId="50" applyNumberFormat="0" applyProtection="0">
      <alignment horizontal="right" vertical="center"/>
    </xf>
    <xf numFmtId="4" fontId="261" fillId="63" borderId="50" applyNumberFormat="0" applyProtection="0">
      <alignment horizontal="right" vertical="center"/>
    </xf>
    <xf numFmtId="4" fontId="261" fillId="63" borderId="50" applyNumberFormat="0" applyProtection="0">
      <alignment horizontal="right" vertical="center"/>
    </xf>
    <xf numFmtId="4" fontId="261" fillId="63" borderId="50" applyNumberFormat="0" applyProtection="0">
      <alignment horizontal="right" vertical="center"/>
    </xf>
    <xf numFmtId="4" fontId="261" fillId="63" borderId="50" applyNumberFormat="0" applyProtection="0">
      <alignment horizontal="right" vertical="center"/>
    </xf>
    <xf numFmtId="4" fontId="261" fillId="63" borderId="50" applyNumberFormat="0" applyProtection="0">
      <alignment horizontal="right" vertical="center"/>
    </xf>
    <xf numFmtId="4" fontId="261" fillId="63" borderId="50" applyNumberFormat="0" applyProtection="0">
      <alignment horizontal="right" vertical="center"/>
    </xf>
    <xf numFmtId="4" fontId="261" fillId="63" borderId="50" applyNumberFormat="0" applyProtection="0">
      <alignment horizontal="right" vertical="center"/>
    </xf>
    <xf numFmtId="4" fontId="261" fillId="63" borderId="50" applyNumberFormat="0" applyProtection="0">
      <alignment horizontal="right" vertical="center"/>
    </xf>
    <xf numFmtId="4" fontId="261" fillId="63" borderId="50" applyNumberFormat="0" applyProtection="0">
      <alignment horizontal="right" vertical="center"/>
    </xf>
    <xf numFmtId="4" fontId="261" fillId="63" borderId="50" applyNumberFormat="0" applyProtection="0">
      <alignment horizontal="right" vertical="center"/>
    </xf>
    <xf numFmtId="4" fontId="261" fillId="63" borderId="50" applyNumberFormat="0" applyProtection="0">
      <alignment horizontal="right" vertical="center"/>
    </xf>
    <xf numFmtId="4" fontId="261" fillId="63" borderId="50" applyNumberFormat="0" applyProtection="0">
      <alignment horizontal="right" vertical="center"/>
    </xf>
    <xf numFmtId="4" fontId="261" fillId="63" borderId="50" applyNumberFormat="0" applyProtection="0">
      <alignment horizontal="right" vertical="center"/>
    </xf>
    <xf numFmtId="4" fontId="261" fillId="63" borderId="50" applyNumberFormat="0" applyProtection="0">
      <alignment horizontal="right" vertical="center"/>
    </xf>
    <xf numFmtId="4" fontId="261" fillId="63" borderId="50" applyNumberFormat="0" applyProtection="0">
      <alignment horizontal="right" vertical="center"/>
    </xf>
    <xf numFmtId="4" fontId="261" fillId="63" borderId="50" applyNumberFormat="0" applyProtection="0">
      <alignment horizontal="right" vertical="center"/>
    </xf>
    <xf numFmtId="4" fontId="261" fillId="63" borderId="50" applyNumberFormat="0" applyProtection="0">
      <alignment horizontal="right" vertical="center"/>
    </xf>
    <xf numFmtId="4" fontId="261" fillId="63" borderId="50" applyNumberFormat="0" applyProtection="0">
      <alignment horizontal="right" vertical="center"/>
    </xf>
    <xf numFmtId="4" fontId="261" fillId="63" borderId="50" applyNumberFormat="0" applyProtection="0">
      <alignment horizontal="right" vertical="center"/>
    </xf>
    <xf numFmtId="4" fontId="261" fillId="63" borderId="50" applyNumberFormat="0" applyProtection="0">
      <alignment horizontal="right" vertical="center"/>
    </xf>
    <xf numFmtId="4" fontId="261" fillId="63" borderId="50" applyNumberFormat="0" applyProtection="0">
      <alignment horizontal="right" vertical="center"/>
    </xf>
    <xf numFmtId="4" fontId="261" fillId="63" borderId="50" applyNumberFormat="0" applyProtection="0">
      <alignment horizontal="right" vertical="center"/>
    </xf>
    <xf numFmtId="4" fontId="261" fillId="63" borderId="50" applyNumberFormat="0" applyProtection="0">
      <alignment horizontal="right" vertical="center"/>
    </xf>
    <xf numFmtId="4" fontId="261" fillId="63" borderId="50" applyNumberFormat="0" applyProtection="0">
      <alignment horizontal="right" vertical="center"/>
    </xf>
    <xf numFmtId="4" fontId="261" fillId="63" borderId="50" applyNumberFormat="0" applyProtection="0">
      <alignment horizontal="right" vertical="center"/>
    </xf>
    <xf numFmtId="4" fontId="261" fillId="63" borderId="50" applyNumberFormat="0" applyProtection="0">
      <alignment horizontal="right" vertical="center"/>
    </xf>
    <xf numFmtId="4" fontId="261" fillId="63" borderId="50" applyNumberFormat="0" applyProtection="0">
      <alignment horizontal="right" vertical="center"/>
    </xf>
    <xf numFmtId="4" fontId="261" fillId="63" borderId="50" applyNumberFormat="0" applyProtection="0">
      <alignment horizontal="right" vertical="center"/>
    </xf>
    <xf numFmtId="4" fontId="261" fillId="63" borderId="50" applyNumberFormat="0" applyProtection="0">
      <alignment horizontal="right" vertical="center"/>
    </xf>
    <xf numFmtId="4" fontId="261" fillId="63" borderId="50" applyNumberFormat="0" applyProtection="0">
      <alignment horizontal="right" vertical="center"/>
    </xf>
    <xf numFmtId="4" fontId="261" fillId="63" borderId="50" applyNumberFormat="0" applyProtection="0">
      <alignment horizontal="right" vertical="center"/>
    </xf>
    <xf numFmtId="4" fontId="261" fillId="63" borderId="50" applyNumberFormat="0" applyProtection="0">
      <alignment horizontal="right" vertical="center"/>
    </xf>
    <xf numFmtId="4" fontId="261" fillId="63" borderId="50" applyNumberFormat="0" applyProtection="0">
      <alignment horizontal="right" vertical="center"/>
    </xf>
    <xf numFmtId="4" fontId="261" fillId="63" borderId="50" applyNumberFormat="0" applyProtection="0">
      <alignment horizontal="right" vertical="center"/>
    </xf>
    <xf numFmtId="4" fontId="261" fillId="63" borderId="50" applyNumberFormat="0" applyProtection="0">
      <alignment horizontal="right" vertical="center"/>
    </xf>
    <xf numFmtId="4" fontId="261" fillId="63" borderId="50" applyNumberFormat="0" applyProtection="0">
      <alignment horizontal="right" vertical="center"/>
    </xf>
    <xf numFmtId="4" fontId="261" fillId="63" borderId="50" applyNumberFormat="0" applyProtection="0">
      <alignment horizontal="right" vertical="center"/>
    </xf>
    <xf numFmtId="4" fontId="261" fillId="63" borderId="50" applyNumberFormat="0" applyProtection="0">
      <alignment horizontal="right" vertical="center"/>
    </xf>
    <xf numFmtId="4" fontId="261" fillId="63" borderId="50" applyNumberFormat="0" applyProtection="0">
      <alignment horizontal="right" vertical="center"/>
    </xf>
    <xf numFmtId="4" fontId="261" fillId="63" borderId="50" applyNumberFormat="0" applyProtection="0">
      <alignment horizontal="right" vertical="center"/>
    </xf>
    <xf numFmtId="4" fontId="261" fillId="63" borderId="50" applyNumberFormat="0" applyProtection="0">
      <alignment horizontal="right" vertical="center"/>
    </xf>
    <xf numFmtId="4" fontId="261" fillId="63" borderId="50" applyNumberFormat="0" applyProtection="0">
      <alignment horizontal="right" vertical="center"/>
    </xf>
    <xf numFmtId="4" fontId="261" fillId="63" borderId="50" applyNumberFormat="0" applyProtection="0">
      <alignment horizontal="right" vertical="center"/>
    </xf>
    <xf numFmtId="4" fontId="261" fillId="63" borderId="50" applyNumberFormat="0" applyProtection="0">
      <alignment horizontal="right" vertical="center"/>
    </xf>
    <xf numFmtId="4" fontId="261" fillId="63" borderId="50" applyNumberFormat="0" applyProtection="0">
      <alignment horizontal="right" vertical="center"/>
    </xf>
    <xf numFmtId="4" fontId="261" fillId="63" borderId="50" applyNumberFormat="0" applyProtection="0">
      <alignment horizontal="right" vertical="center"/>
    </xf>
    <xf numFmtId="4" fontId="261" fillId="63" borderId="50" applyNumberFormat="0" applyProtection="0">
      <alignment horizontal="right" vertical="center"/>
    </xf>
    <xf numFmtId="4" fontId="261" fillId="63" borderId="50" applyNumberFormat="0" applyProtection="0">
      <alignment horizontal="right" vertical="center"/>
    </xf>
    <xf numFmtId="4" fontId="261" fillId="63" borderId="50" applyNumberFormat="0" applyProtection="0">
      <alignment horizontal="right" vertical="center"/>
    </xf>
    <xf numFmtId="4" fontId="261" fillId="63" borderId="50" applyNumberFormat="0" applyProtection="0">
      <alignment horizontal="right" vertical="center"/>
    </xf>
    <xf numFmtId="4" fontId="261" fillId="63" borderId="50" applyNumberFormat="0" applyProtection="0">
      <alignment horizontal="right" vertical="center"/>
    </xf>
    <xf numFmtId="4" fontId="261" fillId="63" borderId="50" applyNumberFormat="0" applyProtection="0">
      <alignment horizontal="right" vertical="center"/>
    </xf>
    <xf numFmtId="4" fontId="261" fillId="63" borderId="50" applyNumberFormat="0" applyProtection="0">
      <alignment horizontal="right" vertical="center"/>
    </xf>
    <xf numFmtId="4" fontId="261" fillId="63" borderId="50" applyNumberFormat="0" applyProtection="0">
      <alignment horizontal="right" vertical="center"/>
    </xf>
    <xf numFmtId="4" fontId="261" fillId="63" borderId="50" applyNumberFormat="0" applyProtection="0">
      <alignment horizontal="right" vertical="center"/>
    </xf>
    <xf numFmtId="4" fontId="261" fillId="63" borderId="50" applyNumberFormat="0" applyProtection="0">
      <alignment horizontal="right" vertical="center"/>
    </xf>
    <xf numFmtId="4" fontId="261" fillId="63" borderId="50" applyNumberFormat="0" applyProtection="0">
      <alignment horizontal="right" vertical="center"/>
    </xf>
    <xf numFmtId="4" fontId="261" fillId="63" borderId="50" applyNumberFormat="0" applyProtection="0">
      <alignment horizontal="right" vertical="center"/>
    </xf>
    <xf numFmtId="4" fontId="261" fillId="63" borderId="50" applyNumberFormat="0" applyProtection="0">
      <alignment horizontal="right" vertical="center"/>
    </xf>
    <xf numFmtId="4" fontId="261" fillId="63" borderId="50" applyNumberFormat="0" applyProtection="0">
      <alignment horizontal="right" vertical="center"/>
    </xf>
    <xf numFmtId="4" fontId="107" fillId="91" borderId="46" applyNumberFormat="0" applyProtection="0">
      <alignment horizontal="right" vertical="center"/>
    </xf>
    <xf numFmtId="4" fontId="261" fillId="113" borderId="50" applyNumberFormat="0" applyProtection="0">
      <alignment horizontal="right" vertical="center"/>
    </xf>
    <xf numFmtId="4" fontId="261" fillId="113" borderId="50" applyNumberFormat="0" applyProtection="0">
      <alignment horizontal="right" vertical="center"/>
    </xf>
    <xf numFmtId="4" fontId="261" fillId="113" borderId="50" applyNumberFormat="0" applyProtection="0">
      <alignment horizontal="right" vertical="center"/>
    </xf>
    <xf numFmtId="4" fontId="261" fillId="113" borderId="50" applyNumberFormat="0" applyProtection="0">
      <alignment horizontal="right" vertical="center"/>
    </xf>
    <xf numFmtId="4" fontId="261" fillId="113" borderId="50" applyNumberFormat="0" applyProtection="0">
      <alignment horizontal="right" vertical="center"/>
    </xf>
    <xf numFmtId="4" fontId="261" fillId="113" borderId="50" applyNumberFormat="0" applyProtection="0">
      <alignment horizontal="right" vertical="center"/>
    </xf>
    <xf numFmtId="4" fontId="261" fillId="113" borderId="50" applyNumberFormat="0" applyProtection="0">
      <alignment horizontal="right" vertical="center"/>
    </xf>
    <xf numFmtId="4" fontId="261" fillId="113" borderId="50" applyNumberFormat="0" applyProtection="0">
      <alignment horizontal="right" vertical="center"/>
    </xf>
    <xf numFmtId="4" fontId="261" fillId="113" borderId="50" applyNumberFormat="0" applyProtection="0">
      <alignment horizontal="right" vertical="center"/>
    </xf>
    <xf numFmtId="4" fontId="261" fillId="113" borderId="50" applyNumberFormat="0" applyProtection="0">
      <alignment horizontal="right" vertical="center"/>
    </xf>
    <xf numFmtId="4" fontId="261" fillId="113" borderId="50" applyNumberFormat="0" applyProtection="0">
      <alignment horizontal="right" vertical="center"/>
    </xf>
    <xf numFmtId="4" fontId="261" fillId="113" borderId="50" applyNumberFormat="0" applyProtection="0">
      <alignment horizontal="right" vertical="center"/>
    </xf>
    <xf numFmtId="4" fontId="261" fillId="113" borderId="50" applyNumberFormat="0" applyProtection="0">
      <alignment horizontal="right" vertical="center"/>
    </xf>
    <xf numFmtId="4" fontId="261" fillId="113" borderId="50" applyNumberFormat="0" applyProtection="0">
      <alignment horizontal="right" vertical="center"/>
    </xf>
    <xf numFmtId="4" fontId="261" fillId="113" borderId="50" applyNumberFormat="0" applyProtection="0">
      <alignment horizontal="right" vertical="center"/>
    </xf>
    <xf numFmtId="4" fontId="261" fillId="113" borderId="50" applyNumberFormat="0" applyProtection="0">
      <alignment horizontal="right" vertical="center"/>
    </xf>
    <xf numFmtId="4" fontId="261" fillId="113" borderId="50" applyNumberFormat="0" applyProtection="0">
      <alignment horizontal="right" vertical="center"/>
    </xf>
    <xf numFmtId="4" fontId="261" fillId="113" borderId="50" applyNumberFormat="0" applyProtection="0">
      <alignment horizontal="right" vertical="center"/>
    </xf>
    <xf numFmtId="4" fontId="261" fillId="113" borderId="50" applyNumberFormat="0" applyProtection="0">
      <alignment horizontal="right" vertical="center"/>
    </xf>
    <xf numFmtId="4" fontId="261" fillId="113" borderId="50" applyNumberFormat="0" applyProtection="0">
      <alignment horizontal="right" vertical="center"/>
    </xf>
    <xf numFmtId="4" fontId="261" fillId="113" borderId="50" applyNumberFormat="0" applyProtection="0">
      <alignment horizontal="right" vertical="center"/>
    </xf>
    <xf numFmtId="4" fontId="261" fillId="113" borderId="50" applyNumberFormat="0" applyProtection="0">
      <alignment horizontal="right" vertical="center"/>
    </xf>
    <xf numFmtId="4" fontId="261" fillId="113" borderId="50" applyNumberFormat="0" applyProtection="0">
      <alignment horizontal="right" vertical="center"/>
    </xf>
    <xf numFmtId="4" fontId="261" fillId="113" borderId="50" applyNumberFormat="0" applyProtection="0">
      <alignment horizontal="right" vertical="center"/>
    </xf>
    <xf numFmtId="4" fontId="261" fillId="113" borderId="50" applyNumberFormat="0" applyProtection="0">
      <alignment horizontal="right" vertical="center"/>
    </xf>
    <xf numFmtId="4" fontId="261" fillId="113" borderId="50" applyNumberFormat="0" applyProtection="0">
      <alignment horizontal="right" vertical="center"/>
    </xf>
    <xf numFmtId="4" fontId="261" fillId="113" borderId="50" applyNumberFormat="0" applyProtection="0">
      <alignment horizontal="right" vertical="center"/>
    </xf>
    <xf numFmtId="4" fontId="261" fillId="113" borderId="50" applyNumberFormat="0" applyProtection="0">
      <alignment horizontal="right" vertical="center"/>
    </xf>
    <xf numFmtId="4" fontId="261" fillId="113" borderId="50" applyNumberFormat="0" applyProtection="0">
      <alignment horizontal="right" vertical="center"/>
    </xf>
    <xf numFmtId="4" fontId="261" fillId="113" borderId="50" applyNumberFormat="0" applyProtection="0">
      <alignment horizontal="right" vertical="center"/>
    </xf>
    <xf numFmtId="4" fontId="261" fillId="113" borderId="50" applyNumberFormat="0" applyProtection="0">
      <alignment horizontal="right" vertical="center"/>
    </xf>
    <xf numFmtId="4" fontId="261" fillId="113" borderId="50" applyNumberFormat="0" applyProtection="0">
      <alignment horizontal="right" vertical="center"/>
    </xf>
    <xf numFmtId="4" fontId="261" fillId="113" borderId="50" applyNumberFormat="0" applyProtection="0">
      <alignment horizontal="right" vertical="center"/>
    </xf>
    <xf numFmtId="4" fontId="261" fillId="113" borderId="50" applyNumberFormat="0" applyProtection="0">
      <alignment horizontal="right" vertical="center"/>
    </xf>
    <xf numFmtId="4" fontId="261" fillId="113" borderId="50" applyNumberFormat="0" applyProtection="0">
      <alignment horizontal="right" vertical="center"/>
    </xf>
    <xf numFmtId="4" fontId="261" fillId="113" borderId="50" applyNumberFormat="0" applyProtection="0">
      <alignment horizontal="right" vertical="center"/>
    </xf>
    <xf numFmtId="4" fontId="261" fillId="113" borderId="50" applyNumberFormat="0" applyProtection="0">
      <alignment horizontal="right" vertical="center"/>
    </xf>
    <xf numFmtId="4" fontId="261" fillId="113" borderId="50" applyNumberFormat="0" applyProtection="0">
      <alignment horizontal="right" vertical="center"/>
    </xf>
    <xf numFmtId="4" fontId="261" fillId="113" borderId="50" applyNumberFormat="0" applyProtection="0">
      <alignment horizontal="right" vertical="center"/>
    </xf>
    <xf numFmtId="4" fontId="261" fillId="113" borderId="50" applyNumberFormat="0" applyProtection="0">
      <alignment horizontal="right" vertical="center"/>
    </xf>
    <xf numFmtId="4" fontId="261" fillId="113" borderId="50" applyNumberFormat="0" applyProtection="0">
      <alignment horizontal="right" vertical="center"/>
    </xf>
    <xf numFmtId="4" fontId="261" fillId="113" borderId="50" applyNumberFormat="0" applyProtection="0">
      <alignment horizontal="right" vertical="center"/>
    </xf>
    <xf numFmtId="4" fontId="261" fillId="113" borderId="50" applyNumberFormat="0" applyProtection="0">
      <alignment horizontal="right" vertical="center"/>
    </xf>
    <xf numFmtId="4" fontId="261" fillId="113" borderId="50" applyNumberFormat="0" applyProtection="0">
      <alignment horizontal="right" vertical="center"/>
    </xf>
    <xf numFmtId="4" fontId="261" fillId="113" borderId="50" applyNumberFormat="0" applyProtection="0">
      <alignment horizontal="right" vertical="center"/>
    </xf>
    <xf numFmtId="4" fontId="261" fillId="113" borderId="50" applyNumberFormat="0" applyProtection="0">
      <alignment horizontal="right" vertical="center"/>
    </xf>
    <xf numFmtId="4" fontId="261" fillId="113" borderId="50" applyNumberFormat="0" applyProtection="0">
      <alignment horizontal="right" vertical="center"/>
    </xf>
    <xf numFmtId="4" fontId="261" fillId="113" borderId="50" applyNumberFormat="0" applyProtection="0">
      <alignment horizontal="right" vertical="center"/>
    </xf>
    <xf numFmtId="4" fontId="261" fillId="113" borderId="50" applyNumberFormat="0" applyProtection="0">
      <alignment horizontal="right" vertical="center"/>
    </xf>
    <xf numFmtId="4" fontId="261" fillId="113" borderId="50" applyNumberFormat="0" applyProtection="0">
      <alignment horizontal="right" vertical="center"/>
    </xf>
    <xf numFmtId="4" fontId="261" fillId="113" borderId="50" applyNumberFormat="0" applyProtection="0">
      <alignment horizontal="right" vertical="center"/>
    </xf>
    <xf numFmtId="4" fontId="261" fillId="113" borderId="50" applyNumberFormat="0" applyProtection="0">
      <alignment horizontal="right" vertical="center"/>
    </xf>
    <xf numFmtId="4" fontId="261" fillId="113" borderId="50" applyNumberFormat="0" applyProtection="0">
      <alignment horizontal="right" vertical="center"/>
    </xf>
    <xf numFmtId="4" fontId="261" fillId="113" borderId="50" applyNumberFormat="0" applyProtection="0">
      <alignment horizontal="right" vertical="center"/>
    </xf>
    <xf numFmtId="4" fontId="261" fillId="113" borderId="50" applyNumberFormat="0" applyProtection="0">
      <alignment horizontal="right" vertical="center"/>
    </xf>
    <xf numFmtId="4" fontId="261" fillId="113" borderId="50" applyNumberFormat="0" applyProtection="0">
      <alignment horizontal="right" vertical="center"/>
    </xf>
    <xf numFmtId="4" fontId="261" fillId="113" borderId="50" applyNumberFormat="0" applyProtection="0">
      <alignment horizontal="right" vertical="center"/>
    </xf>
    <xf numFmtId="4" fontId="261" fillId="113" borderId="50" applyNumberFormat="0" applyProtection="0">
      <alignment horizontal="right" vertical="center"/>
    </xf>
    <xf numFmtId="4" fontId="261" fillId="113" borderId="50" applyNumberFormat="0" applyProtection="0">
      <alignment horizontal="right" vertical="center"/>
    </xf>
    <xf numFmtId="4" fontId="261" fillId="113" borderId="50" applyNumberFormat="0" applyProtection="0">
      <alignment horizontal="right" vertical="center"/>
    </xf>
    <xf numFmtId="4" fontId="261" fillId="113" borderId="50" applyNumberFormat="0" applyProtection="0">
      <alignment horizontal="right" vertical="center"/>
    </xf>
    <xf numFmtId="4" fontId="261" fillId="113" borderId="50" applyNumberFormat="0" applyProtection="0">
      <alignment horizontal="right" vertical="center"/>
    </xf>
    <xf numFmtId="4" fontId="261" fillId="113" borderId="50" applyNumberFormat="0" applyProtection="0">
      <alignment horizontal="right" vertical="center"/>
    </xf>
    <xf numFmtId="4" fontId="261" fillId="113" borderId="50" applyNumberFormat="0" applyProtection="0">
      <alignment horizontal="right" vertical="center"/>
    </xf>
    <xf numFmtId="4" fontId="261" fillId="113" borderId="50" applyNumberFormat="0" applyProtection="0">
      <alignment horizontal="right" vertical="center"/>
    </xf>
    <xf numFmtId="4" fontId="261" fillId="113" borderId="50" applyNumberFormat="0" applyProtection="0">
      <alignment horizontal="right" vertical="center"/>
    </xf>
    <xf numFmtId="4" fontId="261" fillId="113" borderId="50" applyNumberFormat="0" applyProtection="0">
      <alignment horizontal="right" vertical="center"/>
    </xf>
    <xf numFmtId="4" fontId="261" fillId="113" borderId="50" applyNumberFormat="0" applyProtection="0">
      <alignment horizontal="right" vertical="center"/>
    </xf>
    <xf numFmtId="4" fontId="261" fillId="113" borderId="50" applyNumberFormat="0" applyProtection="0">
      <alignment horizontal="right" vertical="center"/>
    </xf>
    <xf numFmtId="4" fontId="261" fillId="113" borderId="50" applyNumberFormat="0" applyProtection="0">
      <alignment horizontal="right" vertical="center"/>
    </xf>
    <xf numFmtId="4" fontId="261" fillId="113" borderId="50" applyNumberFormat="0" applyProtection="0">
      <alignment horizontal="right" vertical="center"/>
    </xf>
    <xf numFmtId="4" fontId="261" fillId="113" borderId="50" applyNumberFormat="0" applyProtection="0">
      <alignment horizontal="right" vertical="center"/>
    </xf>
    <xf numFmtId="4" fontId="261" fillId="113" borderId="50" applyNumberFormat="0" applyProtection="0">
      <alignment horizontal="right" vertical="center"/>
    </xf>
    <xf numFmtId="4" fontId="261" fillId="113" borderId="50" applyNumberFormat="0" applyProtection="0">
      <alignment horizontal="right" vertical="center"/>
    </xf>
    <xf numFmtId="4" fontId="261" fillId="113" borderId="50" applyNumberFormat="0" applyProtection="0">
      <alignment horizontal="right" vertical="center"/>
    </xf>
    <xf numFmtId="4" fontId="261" fillId="113" borderId="50" applyNumberFormat="0" applyProtection="0">
      <alignment horizontal="right" vertical="center"/>
    </xf>
    <xf numFmtId="4" fontId="261" fillId="113" borderId="50" applyNumberFormat="0" applyProtection="0">
      <alignment horizontal="right" vertical="center"/>
    </xf>
    <xf numFmtId="4" fontId="261" fillId="113" borderId="50" applyNumberFormat="0" applyProtection="0">
      <alignment horizontal="right" vertical="center"/>
    </xf>
    <xf numFmtId="4" fontId="261" fillId="113" borderId="50" applyNumberFormat="0" applyProtection="0">
      <alignment horizontal="right" vertical="center"/>
    </xf>
    <xf numFmtId="4" fontId="261" fillId="113" borderId="50" applyNumberFormat="0" applyProtection="0">
      <alignment horizontal="right" vertical="center"/>
    </xf>
    <xf numFmtId="4" fontId="261" fillId="113" borderId="50" applyNumberFormat="0" applyProtection="0">
      <alignment horizontal="right" vertical="center"/>
    </xf>
    <xf numFmtId="4" fontId="261" fillId="113" borderId="50" applyNumberFormat="0" applyProtection="0">
      <alignment horizontal="right" vertical="center"/>
    </xf>
    <xf numFmtId="4" fontId="261" fillId="113" borderId="50" applyNumberFormat="0" applyProtection="0">
      <alignment horizontal="right" vertical="center"/>
    </xf>
    <xf numFmtId="4" fontId="261" fillId="113" borderId="50" applyNumberFormat="0" applyProtection="0">
      <alignment horizontal="right" vertical="center"/>
    </xf>
    <xf numFmtId="4" fontId="261" fillId="113" borderId="50" applyNumberFormat="0" applyProtection="0">
      <alignment horizontal="right" vertical="center"/>
    </xf>
    <xf numFmtId="4" fontId="261" fillId="113" borderId="50" applyNumberFormat="0" applyProtection="0">
      <alignment horizontal="right" vertical="center"/>
    </xf>
    <xf numFmtId="4" fontId="261" fillId="113" borderId="50" applyNumberFormat="0" applyProtection="0">
      <alignment horizontal="right" vertical="center"/>
    </xf>
    <xf numFmtId="4" fontId="261" fillId="113" borderId="50" applyNumberFormat="0" applyProtection="0">
      <alignment horizontal="right" vertical="center"/>
    </xf>
    <xf numFmtId="4" fontId="261" fillId="113" borderId="50" applyNumberFormat="0" applyProtection="0">
      <alignment horizontal="right" vertical="center"/>
    </xf>
    <xf numFmtId="4" fontId="261" fillId="113" borderId="50" applyNumberFormat="0" applyProtection="0">
      <alignment horizontal="right" vertical="center"/>
    </xf>
    <xf numFmtId="4" fontId="261" fillId="113" borderId="50" applyNumberFormat="0" applyProtection="0">
      <alignment horizontal="right" vertical="center"/>
    </xf>
    <xf numFmtId="4" fontId="261" fillId="113" borderId="50" applyNumberFormat="0" applyProtection="0">
      <alignment horizontal="right" vertical="center"/>
    </xf>
    <xf numFmtId="4" fontId="261" fillId="113" borderId="50" applyNumberFormat="0" applyProtection="0">
      <alignment horizontal="right" vertical="center"/>
    </xf>
    <xf numFmtId="4" fontId="261" fillId="113" borderId="50" applyNumberFormat="0" applyProtection="0">
      <alignment horizontal="right" vertical="center"/>
    </xf>
    <xf numFmtId="4" fontId="261" fillId="113" borderId="50" applyNumberFormat="0" applyProtection="0">
      <alignment horizontal="right" vertical="center"/>
    </xf>
    <xf numFmtId="4" fontId="261" fillId="113" borderId="50" applyNumberFormat="0" applyProtection="0">
      <alignment horizontal="right" vertical="center"/>
    </xf>
    <xf numFmtId="4" fontId="261" fillId="113" borderId="50" applyNumberFormat="0" applyProtection="0">
      <alignment horizontal="right" vertical="center"/>
    </xf>
    <xf numFmtId="4" fontId="261" fillId="113" borderId="50" applyNumberFormat="0" applyProtection="0">
      <alignment horizontal="right" vertical="center"/>
    </xf>
    <xf numFmtId="4" fontId="261" fillId="113" borderId="50" applyNumberFormat="0" applyProtection="0">
      <alignment horizontal="right" vertical="center"/>
    </xf>
    <xf numFmtId="4" fontId="261" fillId="113" borderId="50" applyNumberFormat="0" applyProtection="0">
      <alignment horizontal="right" vertical="center"/>
    </xf>
    <xf numFmtId="4" fontId="261" fillId="113" borderId="50" applyNumberFormat="0" applyProtection="0">
      <alignment horizontal="right" vertical="center"/>
    </xf>
    <xf numFmtId="4" fontId="261" fillId="113" borderId="50" applyNumberFormat="0" applyProtection="0">
      <alignment horizontal="right" vertical="center"/>
    </xf>
    <xf numFmtId="4" fontId="261" fillId="113" borderId="50" applyNumberFormat="0" applyProtection="0">
      <alignment horizontal="right" vertical="center"/>
    </xf>
    <xf numFmtId="4" fontId="261" fillId="113" borderId="50" applyNumberFormat="0" applyProtection="0">
      <alignment horizontal="right" vertical="center"/>
    </xf>
    <xf numFmtId="4" fontId="261" fillId="113" borderId="50" applyNumberFormat="0" applyProtection="0">
      <alignment horizontal="right" vertical="center"/>
    </xf>
    <xf numFmtId="4" fontId="261" fillId="113" borderId="50" applyNumberFormat="0" applyProtection="0">
      <alignment horizontal="right" vertical="center"/>
    </xf>
    <xf numFmtId="4" fontId="261" fillId="113" borderId="50" applyNumberFormat="0" applyProtection="0">
      <alignment horizontal="right" vertical="center"/>
    </xf>
    <xf numFmtId="4" fontId="261" fillId="113" borderId="50" applyNumberFormat="0" applyProtection="0">
      <alignment horizontal="right" vertical="center"/>
    </xf>
    <xf numFmtId="4" fontId="261" fillId="113" borderId="50" applyNumberFormat="0" applyProtection="0">
      <alignment horizontal="right" vertical="center"/>
    </xf>
    <xf numFmtId="4" fontId="261" fillId="113" borderId="50" applyNumberFormat="0" applyProtection="0">
      <alignment horizontal="right" vertical="center"/>
    </xf>
    <xf numFmtId="4" fontId="261" fillId="113" borderId="50" applyNumberFormat="0" applyProtection="0">
      <alignment horizontal="right" vertical="center"/>
    </xf>
    <xf numFmtId="4" fontId="261" fillId="113" borderId="50" applyNumberFormat="0" applyProtection="0">
      <alignment horizontal="right" vertical="center"/>
    </xf>
    <xf numFmtId="4" fontId="261" fillId="113" borderId="50" applyNumberFormat="0" applyProtection="0">
      <alignment horizontal="right" vertical="center"/>
    </xf>
    <xf numFmtId="4" fontId="261" fillId="113" borderId="50" applyNumberFormat="0" applyProtection="0">
      <alignment horizontal="right" vertical="center"/>
    </xf>
    <xf numFmtId="4" fontId="261" fillId="113" borderId="50" applyNumberFormat="0" applyProtection="0">
      <alignment horizontal="right" vertical="center"/>
    </xf>
    <xf numFmtId="4" fontId="261" fillId="113" borderId="50" applyNumberFormat="0" applyProtection="0">
      <alignment horizontal="right" vertical="center"/>
    </xf>
    <xf numFmtId="4" fontId="261" fillId="113" borderId="50" applyNumberFormat="0" applyProtection="0">
      <alignment horizontal="right" vertical="center"/>
    </xf>
    <xf numFmtId="4" fontId="261" fillId="113" borderId="50" applyNumberFormat="0" applyProtection="0">
      <alignment horizontal="right" vertical="center"/>
    </xf>
    <xf numFmtId="4" fontId="261" fillId="113" borderId="50" applyNumberFormat="0" applyProtection="0">
      <alignment horizontal="right" vertical="center"/>
    </xf>
    <xf numFmtId="4" fontId="261" fillId="113" borderId="50" applyNumberFormat="0" applyProtection="0">
      <alignment horizontal="right" vertical="center"/>
    </xf>
    <xf numFmtId="4" fontId="261" fillId="113" borderId="50" applyNumberFormat="0" applyProtection="0">
      <alignment horizontal="right" vertical="center"/>
    </xf>
    <xf numFmtId="4" fontId="261" fillId="113" borderId="50" applyNumberFormat="0" applyProtection="0">
      <alignment horizontal="right" vertical="center"/>
    </xf>
    <xf numFmtId="4" fontId="261" fillId="113" borderId="50" applyNumberFormat="0" applyProtection="0">
      <alignment horizontal="right" vertical="center"/>
    </xf>
    <xf numFmtId="4" fontId="261" fillId="113" borderId="50" applyNumberFormat="0" applyProtection="0">
      <alignment horizontal="right" vertical="center"/>
    </xf>
    <xf numFmtId="4" fontId="261" fillId="113" borderId="50" applyNumberFormat="0" applyProtection="0">
      <alignment horizontal="right" vertical="center"/>
    </xf>
    <xf numFmtId="4" fontId="261" fillId="113" borderId="50" applyNumberFormat="0" applyProtection="0">
      <alignment horizontal="right" vertical="center"/>
    </xf>
    <xf numFmtId="4" fontId="261" fillId="113" borderId="50" applyNumberFormat="0" applyProtection="0">
      <alignment horizontal="right" vertical="center"/>
    </xf>
    <xf numFmtId="4" fontId="261" fillId="113" borderId="50" applyNumberFormat="0" applyProtection="0">
      <alignment horizontal="right" vertical="center"/>
    </xf>
    <xf numFmtId="4" fontId="261" fillId="113" borderId="50" applyNumberFormat="0" applyProtection="0">
      <alignment horizontal="right" vertical="center"/>
    </xf>
    <xf numFmtId="4" fontId="261" fillId="113" borderId="50" applyNumberFormat="0" applyProtection="0">
      <alignment horizontal="right" vertical="center"/>
    </xf>
    <xf numFmtId="4" fontId="261" fillId="113" borderId="50" applyNumberFormat="0" applyProtection="0">
      <alignment horizontal="right" vertical="center"/>
    </xf>
    <xf numFmtId="4" fontId="261" fillId="113" borderId="50" applyNumberFormat="0" applyProtection="0">
      <alignment horizontal="right" vertical="center"/>
    </xf>
    <xf numFmtId="4" fontId="261" fillId="113" borderId="50" applyNumberFormat="0" applyProtection="0">
      <alignment horizontal="right" vertical="center"/>
    </xf>
    <xf numFmtId="4" fontId="261" fillId="113" borderId="50" applyNumberFormat="0" applyProtection="0">
      <alignment horizontal="right" vertical="center"/>
    </xf>
    <xf numFmtId="4" fontId="261" fillId="113" borderId="50" applyNumberFormat="0" applyProtection="0">
      <alignment horizontal="right" vertical="center"/>
    </xf>
    <xf numFmtId="4" fontId="261" fillId="113" borderId="50" applyNumberFormat="0" applyProtection="0">
      <alignment horizontal="right" vertical="center"/>
    </xf>
    <xf numFmtId="4" fontId="261" fillId="113" borderId="50" applyNumberFormat="0" applyProtection="0">
      <alignment horizontal="right" vertical="center"/>
    </xf>
    <xf numFmtId="4" fontId="261" fillId="113" borderId="50" applyNumberFormat="0" applyProtection="0">
      <alignment horizontal="right" vertical="center"/>
    </xf>
    <xf numFmtId="4" fontId="261" fillId="113" borderId="50" applyNumberFormat="0" applyProtection="0">
      <alignment horizontal="right" vertical="center"/>
    </xf>
    <xf numFmtId="4" fontId="261" fillId="113" borderId="50" applyNumberFormat="0" applyProtection="0">
      <alignment horizontal="right" vertical="center"/>
    </xf>
    <xf numFmtId="4" fontId="261" fillId="113" borderId="50" applyNumberFormat="0" applyProtection="0">
      <alignment horizontal="right" vertical="center"/>
    </xf>
    <xf numFmtId="4" fontId="261" fillId="113" borderId="50" applyNumberFormat="0" applyProtection="0">
      <alignment horizontal="right" vertical="center"/>
    </xf>
    <xf numFmtId="4" fontId="261" fillId="113" borderId="50" applyNumberFormat="0" applyProtection="0">
      <alignment horizontal="right" vertical="center"/>
    </xf>
    <xf numFmtId="4" fontId="261" fillId="113" borderId="50" applyNumberFormat="0" applyProtection="0">
      <alignment horizontal="right" vertical="center"/>
    </xf>
    <xf numFmtId="4" fontId="261" fillId="113" borderId="50" applyNumberFormat="0" applyProtection="0">
      <alignment horizontal="right" vertical="center"/>
    </xf>
    <xf numFmtId="4" fontId="261" fillId="113" borderId="50" applyNumberFormat="0" applyProtection="0">
      <alignment horizontal="right" vertical="center"/>
    </xf>
    <xf numFmtId="4" fontId="261" fillId="113" borderId="50" applyNumberFormat="0" applyProtection="0">
      <alignment horizontal="right" vertical="center"/>
    </xf>
    <xf numFmtId="4" fontId="261" fillId="113" borderId="50" applyNumberFormat="0" applyProtection="0">
      <alignment horizontal="right" vertical="center"/>
    </xf>
    <xf numFmtId="4" fontId="261" fillId="113" borderId="50" applyNumberFormat="0" applyProtection="0">
      <alignment horizontal="right" vertical="center"/>
    </xf>
    <xf numFmtId="4" fontId="261" fillId="113" borderId="50" applyNumberFormat="0" applyProtection="0">
      <alignment horizontal="right" vertical="center"/>
    </xf>
    <xf numFmtId="4" fontId="261" fillId="113" borderId="50" applyNumberFormat="0" applyProtection="0">
      <alignment horizontal="right" vertical="center"/>
    </xf>
    <xf numFmtId="4" fontId="261" fillId="113" borderId="50" applyNumberFormat="0" applyProtection="0">
      <alignment horizontal="right" vertical="center"/>
    </xf>
    <xf numFmtId="4" fontId="261" fillId="113" borderId="50" applyNumberFormat="0" applyProtection="0">
      <alignment horizontal="right" vertical="center"/>
    </xf>
    <xf numFmtId="4" fontId="261" fillId="113" borderId="50" applyNumberFormat="0" applyProtection="0">
      <alignment horizontal="right" vertical="center"/>
    </xf>
    <xf numFmtId="4" fontId="261" fillId="113" borderId="50" applyNumberFormat="0" applyProtection="0">
      <alignment horizontal="right" vertical="center"/>
    </xf>
    <xf numFmtId="4" fontId="261" fillId="113" borderId="50" applyNumberFormat="0" applyProtection="0">
      <alignment horizontal="right" vertical="center"/>
    </xf>
    <xf numFmtId="4" fontId="261" fillId="113" borderId="50" applyNumberFormat="0" applyProtection="0">
      <alignment horizontal="right" vertical="center"/>
    </xf>
    <xf numFmtId="4" fontId="107" fillId="113" borderId="46" applyNumberFormat="0" applyProtection="0">
      <alignment horizontal="right" vertical="center"/>
    </xf>
    <xf numFmtId="4" fontId="261" fillId="91" borderId="50" applyNumberFormat="0" applyProtection="0">
      <alignment horizontal="right" vertical="center"/>
    </xf>
    <xf numFmtId="4" fontId="261" fillId="91" borderId="50" applyNumberFormat="0" applyProtection="0">
      <alignment horizontal="right" vertical="center"/>
    </xf>
    <xf numFmtId="4" fontId="261" fillId="91" borderId="50" applyNumberFormat="0" applyProtection="0">
      <alignment horizontal="right" vertical="center"/>
    </xf>
    <xf numFmtId="4" fontId="261" fillId="91" borderId="50" applyNumberFormat="0" applyProtection="0">
      <alignment horizontal="right" vertical="center"/>
    </xf>
    <xf numFmtId="4" fontId="261" fillId="91" borderId="50" applyNumberFormat="0" applyProtection="0">
      <alignment horizontal="right" vertical="center"/>
    </xf>
    <xf numFmtId="4" fontId="261" fillId="91" borderId="50" applyNumberFormat="0" applyProtection="0">
      <alignment horizontal="right" vertical="center"/>
    </xf>
    <xf numFmtId="4" fontId="261" fillId="91" borderId="50" applyNumberFormat="0" applyProtection="0">
      <alignment horizontal="right" vertical="center"/>
    </xf>
    <xf numFmtId="4" fontId="261" fillId="91" borderId="50" applyNumberFormat="0" applyProtection="0">
      <alignment horizontal="right" vertical="center"/>
    </xf>
    <xf numFmtId="4" fontId="261" fillId="91" borderId="50" applyNumberFormat="0" applyProtection="0">
      <alignment horizontal="right" vertical="center"/>
    </xf>
    <xf numFmtId="4" fontId="261" fillId="91" borderId="50" applyNumberFormat="0" applyProtection="0">
      <alignment horizontal="right" vertical="center"/>
    </xf>
    <xf numFmtId="4" fontId="261" fillId="91" borderId="50" applyNumberFormat="0" applyProtection="0">
      <alignment horizontal="right" vertical="center"/>
    </xf>
    <xf numFmtId="4" fontId="261" fillId="91" borderId="50" applyNumberFormat="0" applyProtection="0">
      <alignment horizontal="right" vertical="center"/>
    </xf>
    <xf numFmtId="4" fontId="261" fillId="91" borderId="50" applyNumberFormat="0" applyProtection="0">
      <alignment horizontal="right" vertical="center"/>
    </xf>
    <xf numFmtId="4" fontId="261" fillId="91" borderId="50" applyNumberFormat="0" applyProtection="0">
      <alignment horizontal="right" vertical="center"/>
    </xf>
    <xf numFmtId="4" fontId="261" fillId="91" borderId="50" applyNumberFormat="0" applyProtection="0">
      <alignment horizontal="right" vertical="center"/>
    </xf>
    <xf numFmtId="4" fontId="261" fillId="91" borderId="50" applyNumberFormat="0" applyProtection="0">
      <alignment horizontal="right" vertical="center"/>
    </xf>
    <xf numFmtId="4" fontId="261" fillId="91" borderId="50" applyNumberFormat="0" applyProtection="0">
      <alignment horizontal="right" vertical="center"/>
    </xf>
    <xf numFmtId="4" fontId="261" fillId="91" borderId="50" applyNumberFormat="0" applyProtection="0">
      <alignment horizontal="right" vertical="center"/>
    </xf>
    <xf numFmtId="4" fontId="261" fillId="91" borderId="50" applyNumberFormat="0" applyProtection="0">
      <alignment horizontal="right" vertical="center"/>
    </xf>
    <xf numFmtId="4" fontId="261" fillId="91" borderId="50" applyNumberFormat="0" applyProtection="0">
      <alignment horizontal="right" vertical="center"/>
    </xf>
    <xf numFmtId="4" fontId="261" fillId="91" borderId="50" applyNumberFormat="0" applyProtection="0">
      <alignment horizontal="right" vertical="center"/>
    </xf>
    <xf numFmtId="4" fontId="261" fillId="91" borderId="50" applyNumberFormat="0" applyProtection="0">
      <alignment horizontal="right" vertical="center"/>
    </xf>
    <xf numFmtId="4" fontId="261" fillId="91" borderId="50" applyNumberFormat="0" applyProtection="0">
      <alignment horizontal="right" vertical="center"/>
    </xf>
    <xf numFmtId="4" fontId="261" fillId="91" borderId="50" applyNumberFormat="0" applyProtection="0">
      <alignment horizontal="right" vertical="center"/>
    </xf>
    <xf numFmtId="4" fontId="261" fillId="91" borderId="50" applyNumberFormat="0" applyProtection="0">
      <alignment horizontal="right" vertical="center"/>
    </xf>
    <xf numFmtId="4" fontId="261" fillId="91" borderId="50" applyNumberFormat="0" applyProtection="0">
      <alignment horizontal="right" vertical="center"/>
    </xf>
    <xf numFmtId="4" fontId="261" fillId="91" borderId="50" applyNumberFormat="0" applyProtection="0">
      <alignment horizontal="right" vertical="center"/>
    </xf>
    <xf numFmtId="4" fontId="261" fillId="91" borderId="50" applyNumberFormat="0" applyProtection="0">
      <alignment horizontal="right" vertical="center"/>
    </xf>
    <xf numFmtId="4" fontId="261" fillId="91" borderId="50" applyNumberFormat="0" applyProtection="0">
      <alignment horizontal="right" vertical="center"/>
    </xf>
    <xf numFmtId="4" fontId="261" fillId="91" borderId="50" applyNumberFormat="0" applyProtection="0">
      <alignment horizontal="right" vertical="center"/>
    </xf>
    <xf numFmtId="4" fontId="261" fillId="91" borderId="50" applyNumberFormat="0" applyProtection="0">
      <alignment horizontal="right" vertical="center"/>
    </xf>
    <xf numFmtId="4" fontId="261" fillId="91" borderId="50" applyNumberFormat="0" applyProtection="0">
      <alignment horizontal="right" vertical="center"/>
    </xf>
    <xf numFmtId="4" fontId="261" fillId="91" borderId="50" applyNumberFormat="0" applyProtection="0">
      <alignment horizontal="right" vertical="center"/>
    </xf>
    <xf numFmtId="4" fontId="261" fillId="91" borderId="50" applyNumberFormat="0" applyProtection="0">
      <alignment horizontal="right" vertical="center"/>
    </xf>
    <xf numFmtId="4" fontId="261" fillId="91" borderId="50" applyNumberFormat="0" applyProtection="0">
      <alignment horizontal="right" vertical="center"/>
    </xf>
    <xf numFmtId="4" fontId="261" fillId="91" borderId="50" applyNumberFormat="0" applyProtection="0">
      <alignment horizontal="right" vertical="center"/>
    </xf>
    <xf numFmtId="4" fontId="261" fillId="91" borderId="50" applyNumberFormat="0" applyProtection="0">
      <alignment horizontal="right" vertical="center"/>
    </xf>
    <xf numFmtId="4" fontId="261" fillId="91" borderId="50" applyNumberFormat="0" applyProtection="0">
      <alignment horizontal="right" vertical="center"/>
    </xf>
    <xf numFmtId="4" fontId="261" fillId="91" borderId="50" applyNumberFormat="0" applyProtection="0">
      <alignment horizontal="right" vertical="center"/>
    </xf>
    <xf numFmtId="4" fontId="261" fillId="91" borderId="50" applyNumberFormat="0" applyProtection="0">
      <alignment horizontal="right" vertical="center"/>
    </xf>
    <xf numFmtId="4" fontId="261" fillId="91" borderId="50" applyNumberFormat="0" applyProtection="0">
      <alignment horizontal="right" vertical="center"/>
    </xf>
    <xf numFmtId="4" fontId="261" fillId="91" borderId="50" applyNumberFormat="0" applyProtection="0">
      <alignment horizontal="right" vertical="center"/>
    </xf>
    <xf numFmtId="4" fontId="261" fillId="91" borderId="50" applyNumberFormat="0" applyProtection="0">
      <alignment horizontal="right" vertical="center"/>
    </xf>
    <xf numFmtId="4" fontId="261" fillId="91" borderId="50" applyNumberFormat="0" applyProtection="0">
      <alignment horizontal="right" vertical="center"/>
    </xf>
    <xf numFmtId="4" fontId="261" fillId="91" borderId="50" applyNumberFormat="0" applyProtection="0">
      <alignment horizontal="right" vertical="center"/>
    </xf>
    <xf numFmtId="4" fontId="261" fillId="91" borderId="50" applyNumberFormat="0" applyProtection="0">
      <alignment horizontal="right" vertical="center"/>
    </xf>
    <xf numFmtId="4" fontId="261" fillId="91" borderId="50" applyNumberFormat="0" applyProtection="0">
      <alignment horizontal="right" vertical="center"/>
    </xf>
    <xf numFmtId="4" fontId="261" fillId="91" borderId="50" applyNumberFormat="0" applyProtection="0">
      <alignment horizontal="right" vertical="center"/>
    </xf>
    <xf numFmtId="4" fontId="261" fillId="91" borderId="50" applyNumberFormat="0" applyProtection="0">
      <alignment horizontal="right" vertical="center"/>
    </xf>
    <xf numFmtId="4" fontId="261" fillId="91" borderId="50" applyNumberFormat="0" applyProtection="0">
      <alignment horizontal="right" vertical="center"/>
    </xf>
    <xf numFmtId="4" fontId="261" fillId="91" borderId="50" applyNumberFormat="0" applyProtection="0">
      <alignment horizontal="right" vertical="center"/>
    </xf>
    <xf numFmtId="4" fontId="261" fillId="91" borderId="50" applyNumberFormat="0" applyProtection="0">
      <alignment horizontal="right" vertical="center"/>
    </xf>
    <xf numFmtId="4" fontId="261" fillId="91" borderId="50" applyNumberFormat="0" applyProtection="0">
      <alignment horizontal="right" vertical="center"/>
    </xf>
    <xf numFmtId="4" fontId="261" fillId="91" borderId="50" applyNumberFormat="0" applyProtection="0">
      <alignment horizontal="right" vertical="center"/>
    </xf>
    <xf numFmtId="4" fontId="261" fillId="91" borderId="50" applyNumberFormat="0" applyProtection="0">
      <alignment horizontal="right" vertical="center"/>
    </xf>
    <xf numFmtId="4" fontId="261" fillId="91" borderId="50" applyNumberFormat="0" applyProtection="0">
      <alignment horizontal="right" vertical="center"/>
    </xf>
    <xf numFmtId="4" fontId="261" fillId="91" borderId="50" applyNumberFormat="0" applyProtection="0">
      <alignment horizontal="right" vertical="center"/>
    </xf>
    <xf numFmtId="4" fontId="261" fillId="91" borderId="50" applyNumberFormat="0" applyProtection="0">
      <alignment horizontal="right" vertical="center"/>
    </xf>
    <xf numFmtId="4" fontId="261" fillId="91" borderId="50" applyNumberFormat="0" applyProtection="0">
      <alignment horizontal="right" vertical="center"/>
    </xf>
    <xf numFmtId="4" fontId="261" fillId="91" borderId="50" applyNumberFormat="0" applyProtection="0">
      <alignment horizontal="right" vertical="center"/>
    </xf>
    <xf numFmtId="4" fontId="261" fillId="91" borderId="50" applyNumberFormat="0" applyProtection="0">
      <alignment horizontal="right" vertical="center"/>
    </xf>
    <xf numFmtId="4" fontId="261" fillId="91" borderId="50" applyNumberFormat="0" applyProtection="0">
      <alignment horizontal="right" vertical="center"/>
    </xf>
    <xf numFmtId="4" fontId="261" fillId="91" borderId="50" applyNumberFormat="0" applyProtection="0">
      <alignment horizontal="right" vertical="center"/>
    </xf>
    <xf numFmtId="4" fontId="261" fillId="91" borderId="50" applyNumberFormat="0" applyProtection="0">
      <alignment horizontal="right" vertical="center"/>
    </xf>
    <xf numFmtId="4" fontId="261" fillId="91" borderId="50" applyNumberFormat="0" applyProtection="0">
      <alignment horizontal="right" vertical="center"/>
    </xf>
    <xf numFmtId="4" fontId="261" fillId="91" borderId="50" applyNumberFormat="0" applyProtection="0">
      <alignment horizontal="right" vertical="center"/>
    </xf>
    <xf numFmtId="4" fontId="261" fillId="91" borderId="50" applyNumberFormat="0" applyProtection="0">
      <alignment horizontal="right" vertical="center"/>
    </xf>
    <xf numFmtId="4" fontId="261" fillId="91" borderId="50" applyNumberFormat="0" applyProtection="0">
      <alignment horizontal="right" vertical="center"/>
    </xf>
    <xf numFmtId="4" fontId="261" fillId="91" borderId="50" applyNumberFormat="0" applyProtection="0">
      <alignment horizontal="right" vertical="center"/>
    </xf>
    <xf numFmtId="4" fontId="261" fillId="91" borderId="50" applyNumberFormat="0" applyProtection="0">
      <alignment horizontal="right" vertical="center"/>
    </xf>
    <xf numFmtId="4" fontId="261" fillId="91" borderId="50" applyNumberFormat="0" applyProtection="0">
      <alignment horizontal="right" vertical="center"/>
    </xf>
    <xf numFmtId="4" fontId="261" fillId="91" borderId="50" applyNumberFormat="0" applyProtection="0">
      <alignment horizontal="right" vertical="center"/>
    </xf>
    <xf numFmtId="4" fontId="261" fillId="91" borderId="50" applyNumberFormat="0" applyProtection="0">
      <alignment horizontal="right" vertical="center"/>
    </xf>
    <xf numFmtId="4" fontId="261" fillId="91" borderId="50" applyNumberFormat="0" applyProtection="0">
      <alignment horizontal="right" vertical="center"/>
    </xf>
    <xf numFmtId="4" fontId="261" fillId="91" borderId="50" applyNumberFormat="0" applyProtection="0">
      <alignment horizontal="right" vertical="center"/>
    </xf>
    <xf numFmtId="4" fontId="261" fillId="91" borderId="50" applyNumberFormat="0" applyProtection="0">
      <alignment horizontal="right" vertical="center"/>
    </xf>
    <xf numFmtId="4" fontId="261" fillId="91" borderId="50" applyNumberFormat="0" applyProtection="0">
      <alignment horizontal="right" vertical="center"/>
    </xf>
    <xf numFmtId="4" fontId="261" fillId="91" borderId="50" applyNumberFormat="0" applyProtection="0">
      <alignment horizontal="right" vertical="center"/>
    </xf>
    <xf numFmtId="4" fontId="261" fillId="91" borderId="50" applyNumberFormat="0" applyProtection="0">
      <alignment horizontal="right" vertical="center"/>
    </xf>
    <xf numFmtId="4" fontId="261" fillId="91" borderId="50" applyNumberFormat="0" applyProtection="0">
      <alignment horizontal="right" vertical="center"/>
    </xf>
    <xf numFmtId="4" fontId="261" fillId="91" borderId="50" applyNumberFormat="0" applyProtection="0">
      <alignment horizontal="right" vertical="center"/>
    </xf>
    <xf numFmtId="4" fontId="261" fillId="91" borderId="50" applyNumberFormat="0" applyProtection="0">
      <alignment horizontal="right" vertical="center"/>
    </xf>
    <xf numFmtId="4" fontId="261" fillId="91" borderId="50" applyNumberFormat="0" applyProtection="0">
      <alignment horizontal="right" vertical="center"/>
    </xf>
    <xf numFmtId="4" fontId="261" fillId="91" borderId="50" applyNumberFormat="0" applyProtection="0">
      <alignment horizontal="right" vertical="center"/>
    </xf>
    <xf numFmtId="4" fontId="261" fillId="91" borderId="50" applyNumberFormat="0" applyProtection="0">
      <alignment horizontal="right" vertical="center"/>
    </xf>
    <xf numFmtId="4" fontId="261" fillId="91" borderId="50" applyNumberFormat="0" applyProtection="0">
      <alignment horizontal="right" vertical="center"/>
    </xf>
    <xf numFmtId="4" fontId="261" fillId="91" borderId="50" applyNumberFormat="0" applyProtection="0">
      <alignment horizontal="right" vertical="center"/>
    </xf>
    <xf numFmtId="4" fontId="261" fillId="91" borderId="50" applyNumberFormat="0" applyProtection="0">
      <alignment horizontal="right" vertical="center"/>
    </xf>
    <xf numFmtId="4" fontId="261" fillId="91" borderId="50" applyNumberFormat="0" applyProtection="0">
      <alignment horizontal="right" vertical="center"/>
    </xf>
    <xf numFmtId="4" fontId="261" fillId="91" borderId="50" applyNumberFormat="0" applyProtection="0">
      <alignment horizontal="right" vertical="center"/>
    </xf>
    <xf numFmtId="4" fontId="261" fillId="91" borderId="50" applyNumberFormat="0" applyProtection="0">
      <alignment horizontal="right" vertical="center"/>
    </xf>
    <xf numFmtId="4" fontId="261" fillId="91" borderId="50" applyNumberFormat="0" applyProtection="0">
      <alignment horizontal="right" vertical="center"/>
    </xf>
    <xf numFmtId="4" fontId="261" fillId="91" borderId="50" applyNumberFormat="0" applyProtection="0">
      <alignment horizontal="right" vertical="center"/>
    </xf>
    <xf numFmtId="4" fontId="261" fillId="91" borderId="50" applyNumberFormat="0" applyProtection="0">
      <alignment horizontal="right" vertical="center"/>
    </xf>
    <xf numFmtId="4" fontId="261" fillId="91" borderId="50" applyNumberFormat="0" applyProtection="0">
      <alignment horizontal="right" vertical="center"/>
    </xf>
    <xf numFmtId="4" fontId="261" fillId="91" borderId="50" applyNumberFormat="0" applyProtection="0">
      <alignment horizontal="right" vertical="center"/>
    </xf>
    <xf numFmtId="4" fontId="261" fillId="91" borderId="50" applyNumberFormat="0" applyProtection="0">
      <alignment horizontal="right" vertical="center"/>
    </xf>
    <xf numFmtId="4" fontId="261" fillId="91" borderId="50" applyNumberFormat="0" applyProtection="0">
      <alignment horizontal="right" vertical="center"/>
    </xf>
    <xf numFmtId="4" fontId="261" fillId="91" borderId="50" applyNumberFormat="0" applyProtection="0">
      <alignment horizontal="right" vertical="center"/>
    </xf>
    <xf numFmtId="4" fontId="261" fillId="91" borderId="50" applyNumberFormat="0" applyProtection="0">
      <alignment horizontal="right" vertical="center"/>
    </xf>
    <xf numFmtId="4" fontId="261" fillId="91" borderId="50" applyNumberFormat="0" applyProtection="0">
      <alignment horizontal="right" vertical="center"/>
    </xf>
    <xf numFmtId="4" fontId="261" fillId="91" borderId="50" applyNumberFormat="0" applyProtection="0">
      <alignment horizontal="right" vertical="center"/>
    </xf>
    <xf numFmtId="4" fontId="261" fillId="91" borderId="50" applyNumberFormat="0" applyProtection="0">
      <alignment horizontal="right" vertical="center"/>
    </xf>
    <xf numFmtId="4" fontId="261" fillId="91" borderId="50" applyNumberFormat="0" applyProtection="0">
      <alignment horizontal="right" vertical="center"/>
    </xf>
    <xf numFmtId="4" fontId="261" fillId="91" borderId="50" applyNumberFormat="0" applyProtection="0">
      <alignment horizontal="right" vertical="center"/>
    </xf>
    <xf numFmtId="4" fontId="261" fillId="91" borderId="50" applyNumberFormat="0" applyProtection="0">
      <alignment horizontal="right" vertical="center"/>
    </xf>
    <xf numFmtId="4" fontId="261" fillId="91" borderId="50" applyNumberFormat="0" applyProtection="0">
      <alignment horizontal="right" vertical="center"/>
    </xf>
    <xf numFmtId="4" fontId="261" fillId="91" borderId="50" applyNumberFormat="0" applyProtection="0">
      <alignment horizontal="right" vertical="center"/>
    </xf>
    <xf numFmtId="4" fontId="261" fillId="91" borderId="50" applyNumberFormat="0" applyProtection="0">
      <alignment horizontal="right" vertical="center"/>
    </xf>
    <xf numFmtId="4" fontId="261" fillId="91" borderId="50" applyNumberFormat="0" applyProtection="0">
      <alignment horizontal="right" vertical="center"/>
    </xf>
    <xf numFmtId="4" fontId="261" fillId="91" borderId="50" applyNumberFormat="0" applyProtection="0">
      <alignment horizontal="right" vertical="center"/>
    </xf>
    <xf numFmtId="4" fontId="261" fillId="91" borderId="50" applyNumberFormat="0" applyProtection="0">
      <alignment horizontal="right" vertical="center"/>
    </xf>
    <xf numFmtId="4" fontId="261" fillId="91" borderId="50" applyNumberFormat="0" applyProtection="0">
      <alignment horizontal="right" vertical="center"/>
    </xf>
    <xf numFmtId="4" fontId="261" fillId="91" borderId="50" applyNumberFormat="0" applyProtection="0">
      <alignment horizontal="right" vertical="center"/>
    </xf>
    <xf numFmtId="4" fontId="261" fillId="91" borderId="50" applyNumberFormat="0" applyProtection="0">
      <alignment horizontal="right" vertical="center"/>
    </xf>
    <xf numFmtId="4" fontId="261" fillId="91" borderId="50" applyNumberFormat="0" applyProtection="0">
      <alignment horizontal="right" vertical="center"/>
    </xf>
    <xf numFmtId="4" fontId="261" fillId="91" borderId="50" applyNumberFormat="0" applyProtection="0">
      <alignment horizontal="right" vertical="center"/>
    </xf>
    <xf numFmtId="4" fontId="261" fillId="91" borderId="50" applyNumberFormat="0" applyProtection="0">
      <alignment horizontal="right" vertical="center"/>
    </xf>
    <xf numFmtId="4" fontId="261" fillId="91" borderId="50" applyNumberFormat="0" applyProtection="0">
      <alignment horizontal="right" vertical="center"/>
    </xf>
    <xf numFmtId="4" fontId="261" fillId="91" borderId="50" applyNumberFormat="0" applyProtection="0">
      <alignment horizontal="right" vertical="center"/>
    </xf>
    <xf numFmtId="4" fontId="261" fillId="91" borderId="50" applyNumberFormat="0" applyProtection="0">
      <alignment horizontal="right" vertical="center"/>
    </xf>
    <xf numFmtId="4" fontId="261" fillId="91" borderId="50" applyNumberFormat="0" applyProtection="0">
      <alignment horizontal="right" vertical="center"/>
    </xf>
    <xf numFmtId="4" fontId="261" fillId="91" borderId="50" applyNumberFormat="0" applyProtection="0">
      <alignment horizontal="right" vertical="center"/>
    </xf>
    <xf numFmtId="4" fontId="261" fillId="91" borderId="50" applyNumberFormat="0" applyProtection="0">
      <alignment horizontal="right" vertical="center"/>
    </xf>
    <xf numFmtId="4" fontId="261" fillId="91" borderId="50" applyNumberFormat="0" applyProtection="0">
      <alignment horizontal="right" vertical="center"/>
    </xf>
    <xf numFmtId="4" fontId="261" fillId="91" borderId="50" applyNumberFormat="0" applyProtection="0">
      <alignment horizontal="right" vertical="center"/>
    </xf>
    <xf numFmtId="4" fontId="261" fillId="91" borderId="50" applyNumberFormat="0" applyProtection="0">
      <alignment horizontal="right" vertical="center"/>
    </xf>
    <xf numFmtId="4" fontId="261" fillId="91" borderId="50" applyNumberFormat="0" applyProtection="0">
      <alignment horizontal="right" vertical="center"/>
    </xf>
    <xf numFmtId="4" fontId="261" fillId="91" borderId="50" applyNumberFormat="0" applyProtection="0">
      <alignment horizontal="right" vertical="center"/>
    </xf>
    <xf numFmtId="4" fontId="261" fillId="91" borderId="50" applyNumberFormat="0" applyProtection="0">
      <alignment horizontal="right" vertical="center"/>
    </xf>
    <xf numFmtId="4" fontId="261" fillId="91" borderId="50" applyNumberFormat="0" applyProtection="0">
      <alignment horizontal="right" vertical="center"/>
    </xf>
    <xf numFmtId="4" fontId="261" fillId="91" borderId="50" applyNumberFormat="0" applyProtection="0">
      <alignment horizontal="right" vertical="center"/>
    </xf>
    <xf numFmtId="4" fontId="261" fillId="91" borderId="50" applyNumberFormat="0" applyProtection="0">
      <alignment horizontal="right" vertical="center"/>
    </xf>
    <xf numFmtId="4" fontId="261" fillId="91" borderId="50" applyNumberFormat="0" applyProtection="0">
      <alignment horizontal="right" vertical="center"/>
    </xf>
    <xf numFmtId="4" fontId="261" fillId="91" borderId="50" applyNumberFormat="0" applyProtection="0">
      <alignment horizontal="right" vertical="center"/>
    </xf>
    <xf numFmtId="4" fontId="261" fillId="91" borderId="50" applyNumberFormat="0" applyProtection="0">
      <alignment horizontal="right" vertical="center"/>
    </xf>
    <xf numFmtId="4" fontId="261" fillId="91" borderId="50" applyNumberFormat="0" applyProtection="0">
      <alignment horizontal="right" vertical="center"/>
    </xf>
    <xf numFmtId="4" fontId="261" fillId="91" borderId="50" applyNumberFormat="0" applyProtection="0">
      <alignment horizontal="right" vertical="center"/>
    </xf>
    <xf numFmtId="4" fontId="261" fillId="91" borderId="50" applyNumberFormat="0" applyProtection="0">
      <alignment horizontal="right" vertical="center"/>
    </xf>
    <xf numFmtId="4" fontId="261" fillId="91" borderId="50" applyNumberFormat="0" applyProtection="0">
      <alignment horizontal="right" vertical="center"/>
    </xf>
    <xf numFmtId="4" fontId="261" fillId="91" borderId="50" applyNumberFormat="0" applyProtection="0">
      <alignment horizontal="right" vertical="center"/>
    </xf>
    <xf numFmtId="4" fontId="261" fillId="91" borderId="50" applyNumberFormat="0" applyProtection="0">
      <alignment horizontal="right" vertical="center"/>
    </xf>
    <xf numFmtId="4" fontId="261" fillId="91" borderId="50" applyNumberFormat="0" applyProtection="0">
      <alignment horizontal="right" vertical="center"/>
    </xf>
    <xf numFmtId="4" fontId="261" fillId="91" borderId="50" applyNumberFormat="0" applyProtection="0">
      <alignment horizontal="right" vertical="center"/>
    </xf>
    <xf numFmtId="4" fontId="261" fillId="91" borderId="50" applyNumberFormat="0" applyProtection="0">
      <alignment horizontal="right" vertical="center"/>
    </xf>
    <xf numFmtId="4" fontId="261" fillId="91" borderId="50" applyNumberFormat="0" applyProtection="0">
      <alignment horizontal="right" vertical="center"/>
    </xf>
    <xf numFmtId="4" fontId="261" fillId="91" borderId="50" applyNumberFormat="0" applyProtection="0">
      <alignment horizontal="right" vertical="center"/>
    </xf>
    <xf numFmtId="4" fontId="261" fillId="91" borderId="50" applyNumberFormat="0" applyProtection="0">
      <alignment horizontal="right" vertical="center"/>
    </xf>
    <xf numFmtId="4" fontId="261" fillId="91" borderId="50" applyNumberFormat="0" applyProtection="0">
      <alignment horizontal="right" vertical="center"/>
    </xf>
    <xf numFmtId="4" fontId="261" fillId="91" borderId="50" applyNumberFormat="0" applyProtection="0">
      <alignment horizontal="right" vertical="center"/>
    </xf>
    <xf numFmtId="4" fontId="261" fillId="91" borderId="50" applyNumberFormat="0" applyProtection="0">
      <alignment horizontal="right" vertical="center"/>
    </xf>
    <xf numFmtId="4" fontId="261" fillId="91" borderId="50" applyNumberFormat="0" applyProtection="0">
      <alignment horizontal="right" vertical="center"/>
    </xf>
    <xf numFmtId="4" fontId="261" fillId="91" borderId="50" applyNumberFormat="0" applyProtection="0">
      <alignment horizontal="right" vertical="center"/>
    </xf>
    <xf numFmtId="4" fontId="261" fillId="91" borderId="50" applyNumberFormat="0" applyProtection="0">
      <alignment horizontal="right" vertical="center"/>
    </xf>
    <xf numFmtId="4" fontId="261" fillId="91" borderId="50" applyNumberFormat="0" applyProtection="0">
      <alignment horizontal="right" vertical="center"/>
    </xf>
    <xf numFmtId="4" fontId="261" fillId="91" borderId="50" applyNumberFormat="0" applyProtection="0">
      <alignment horizontal="right" vertical="center"/>
    </xf>
    <xf numFmtId="4" fontId="261" fillId="91" borderId="50" applyNumberFormat="0" applyProtection="0">
      <alignment horizontal="right" vertical="center"/>
    </xf>
    <xf numFmtId="4" fontId="107" fillId="66" borderId="46" applyNumberFormat="0" applyProtection="0">
      <alignment horizontal="right" vertical="center"/>
    </xf>
    <xf numFmtId="4" fontId="261" fillId="114" borderId="50" applyNumberFormat="0" applyProtection="0">
      <alignment horizontal="right" vertical="center"/>
    </xf>
    <xf numFmtId="4" fontId="261" fillId="114" borderId="50" applyNumberFormat="0" applyProtection="0">
      <alignment horizontal="right" vertical="center"/>
    </xf>
    <xf numFmtId="4" fontId="261" fillId="114" borderId="50" applyNumberFormat="0" applyProtection="0">
      <alignment horizontal="right" vertical="center"/>
    </xf>
    <xf numFmtId="4" fontId="261" fillId="114" borderId="50" applyNumberFormat="0" applyProtection="0">
      <alignment horizontal="right" vertical="center"/>
    </xf>
    <xf numFmtId="4" fontId="261" fillId="114" borderId="50" applyNumberFormat="0" applyProtection="0">
      <alignment horizontal="right" vertical="center"/>
    </xf>
    <xf numFmtId="4" fontId="261" fillId="114" borderId="50" applyNumberFormat="0" applyProtection="0">
      <alignment horizontal="right" vertical="center"/>
    </xf>
    <xf numFmtId="4" fontId="261" fillId="114" borderId="50" applyNumberFormat="0" applyProtection="0">
      <alignment horizontal="right" vertical="center"/>
    </xf>
    <xf numFmtId="4" fontId="261" fillId="114" borderId="50" applyNumberFormat="0" applyProtection="0">
      <alignment horizontal="right" vertical="center"/>
    </xf>
    <xf numFmtId="4" fontId="261" fillId="114" borderId="50" applyNumberFormat="0" applyProtection="0">
      <alignment horizontal="right" vertical="center"/>
    </xf>
    <xf numFmtId="4" fontId="261" fillId="114" borderId="50" applyNumberFormat="0" applyProtection="0">
      <alignment horizontal="right" vertical="center"/>
    </xf>
    <xf numFmtId="4" fontId="261" fillId="114" borderId="50" applyNumberFormat="0" applyProtection="0">
      <alignment horizontal="right" vertical="center"/>
    </xf>
    <xf numFmtId="4" fontId="261" fillId="114" borderId="50" applyNumberFormat="0" applyProtection="0">
      <alignment horizontal="right" vertical="center"/>
    </xf>
    <xf numFmtId="4" fontId="261" fillId="114" borderId="50" applyNumberFormat="0" applyProtection="0">
      <alignment horizontal="right" vertical="center"/>
    </xf>
    <xf numFmtId="4" fontId="261" fillId="114" borderId="50" applyNumberFormat="0" applyProtection="0">
      <alignment horizontal="right" vertical="center"/>
    </xf>
    <xf numFmtId="4" fontId="261" fillId="114" borderId="50" applyNumberFormat="0" applyProtection="0">
      <alignment horizontal="right" vertical="center"/>
    </xf>
    <xf numFmtId="4" fontId="261" fillId="114" borderId="50" applyNumberFormat="0" applyProtection="0">
      <alignment horizontal="right" vertical="center"/>
    </xf>
    <xf numFmtId="4" fontId="261" fillId="114" borderId="50" applyNumberFormat="0" applyProtection="0">
      <alignment horizontal="right" vertical="center"/>
    </xf>
    <xf numFmtId="4" fontId="261" fillId="114" borderId="50" applyNumberFormat="0" applyProtection="0">
      <alignment horizontal="right" vertical="center"/>
    </xf>
    <xf numFmtId="4" fontId="261" fillId="114" borderId="50" applyNumberFormat="0" applyProtection="0">
      <alignment horizontal="right" vertical="center"/>
    </xf>
    <xf numFmtId="4" fontId="261" fillId="114" borderId="50" applyNumberFormat="0" applyProtection="0">
      <alignment horizontal="right" vertical="center"/>
    </xf>
    <xf numFmtId="4" fontId="261" fillId="114" borderId="50" applyNumberFormat="0" applyProtection="0">
      <alignment horizontal="right" vertical="center"/>
    </xf>
    <xf numFmtId="4" fontId="261" fillId="114" borderId="50" applyNumberFormat="0" applyProtection="0">
      <alignment horizontal="right" vertical="center"/>
    </xf>
    <xf numFmtId="4" fontId="261" fillId="114" borderId="50" applyNumberFormat="0" applyProtection="0">
      <alignment horizontal="right" vertical="center"/>
    </xf>
    <xf numFmtId="4" fontId="261" fillId="114" borderId="50" applyNumberFormat="0" applyProtection="0">
      <alignment horizontal="right" vertical="center"/>
    </xf>
    <xf numFmtId="4" fontId="261" fillId="114" borderId="50" applyNumberFormat="0" applyProtection="0">
      <alignment horizontal="right" vertical="center"/>
    </xf>
    <xf numFmtId="4" fontId="261" fillId="114" borderId="50" applyNumberFormat="0" applyProtection="0">
      <alignment horizontal="right" vertical="center"/>
    </xf>
    <xf numFmtId="4" fontId="261" fillId="114" borderId="50" applyNumberFormat="0" applyProtection="0">
      <alignment horizontal="right" vertical="center"/>
    </xf>
    <xf numFmtId="4" fontId="261" fillId="114" borderId="50" applyNumberFormat="0" applyProtection="0">
      <alignment horizontal="right" vertical="center"/>
    </xf>
    <xf numFmtId="4" fontId="261" fillId="114" borderId="50" applyNumberFormat="0" applyProtection="0">
      <alignment horizontal="right" vertical="center"/>
    </xf>
    <xf numFmtId="4" fontId="261" fillId="114" borderId="50" applyNumberFormat="0" applyProtection="0">
      <alignment horizontal="right" vertical="center"/>
    </xf>
    <xf numFmtId="4" fontId="261" fillId="114" borderId="50" applyNumberFormat="0" applyProtection="0">
      <alignment horizontal="right" vertical="center"/>
    </xf>
    <xf numFmtId="4" fontId="261" fillId="114" borderId="50" applyNumberFormat="0" applyProtection="0">
      <alignment horizontal="right" vertical="center"/>
    </xf>
    <xf numFmtId="4" fontId="261" fillId="114" borderId="50" applyNumberFormat="0" applyProtection="0">
      <alignment horizontal="right" vertical="center"/>
    </xf>
    <xf numFmtId="4" fontId="261" fillId="114" borderId="50" applyNumberFormat="0" applyProtection="0">
      <alignment horizontal="right" vertical="center"/>
    </xf>
    <xf numFmtId="4" fontId="261" fillId="114" borderId="50" applyNumberFormat="0" applyProtection="0">
      <alignment horizontal="right" vertical="center"/>
    </xf>
    <xf numFmtId="4" fontId="261" fillId="114" borderId="50" applyNumberFormat="0" applyProtection="0">
      <alignment horizontal="right" vertical="center"/>
    </xf>
    <xf numFmtId="4" fontId="261" fillId="114" borderId="50" applyNumberFormat="0" applyProtection="0">
      <alignment horizontal="right" vertical="center"/>
    </xf>
    <xf numFmtId="4" fontId="261" fillId="114" borderId="50" applyNumberFormat="0" applyProtection="0">
      <alignment horizontal="right" vertical="center"/>
    </xf>
    <xf numFmtId="4" fontId="261" fillId="114" borderId="50" applyNumberFormat="0" applyProtection="0">
      <alignment horizontal="right" vertical="center"/>
    </xf>
    <xf numFmtId="4" fontId="261" fillId="114" borderId="50" applyNumberFormat="0" applyProtection="0">
      <alignment horizontal="right" vertical="center"/>
    </xf>
    <xf numFmtId="4" fontId="261" fillId="114" borderId="50" applyNumberFormat="0" applyProtection="0">
      <alignment horizontal="right" vertical="center"/>
    </xf>
    <xf numFmtId="4" fontId="261" fillId="114" borderId="50" applyNumberFormat="0" applyProtection="0">
      <alignment horizontal="right" vertical="center"/>
    </xf>
    <xf numFmtId="4" fontId="261" fillId="114" borderId="50" applyNumberFormat="0" applyProtection="0">
      <alignment horizontal="right" vertical="center"/>
    </xf>
    <xf numFmtId="4" fontId="261" fillId="114" borderId="50" applyNumberFormat="0" applyProtection="0">
      <alignment horizontal="right" vertical="center"/>
    </xf>
    <xf numFmtId="4" fontId="261" fillId="114" borderId="50" applyNumberFormat="0" applyProtection="0">
      <alignment horizontal="right" vertical="center"/>
    </xf>
    <xf numFmtId="4" fontId="261" fillId="114" borderId="50" applyNumberFormat="0" applyProtection="0">
      <alignment horizontal="right" vertical="center"/>
    </xf>
    <xf numFmtId="4" fontId="261" fillId="114" borderId="50" applyNumberFormat="0" applyProtection="0">
      <alignment horizontal="right" vertical="center"/>
    </xf>
    <xf numFmtId="4" fontId="261" fillId="114" borderId="50" applyNumberFormat="0" applyProtection="0">
      <alignment horizontal="right" vertical="center"/>
    </xf>
    <xf numFmtId="4" fontId="261" fillId="114" borderId="50" applyNumberFormat="0" applyProtection="0">
      <alignment horizontal="right" vertical="center"/>
    </xf>
    <xf numFmtId="4" fontId="261" fillId="114" borderId="50" applyNumberFormat="0" applyProtection="0">
      <alignment horizontal="right" vertical="center"/>
    </xf>
    <xf numFmtId="4" fontId="261" fillId="114" borderId="50" applyNumberFormat="0" applyProtection="0">
      <alignment horizontal="right" vertical="center"/>
    </xf>
    <xf numFmtId="4" fontId="261" fillId="114" borderId="50" applyNumberFormat="0" applyProtection="0">
      <alignment horizontal="right" vertical="center"/>
    </xf>
    <xf numFmtId="4" fontId="261" fillId="114" borderId="50" applyNumberFormat="0" applyProtection="0">
      <alignment horizontal="right" vertical="center"/>
    </xf>
    <xf numFmtId="4" fontId="261" fillId="114" borderId="50" applyNumberFormat="0" applyProtection="0">
      <alignment horizontal="right" vertical="center"/>
    </xf>
    <xf numFmtId="4" fontId="261" fillId="114" borderId="50" applyNumberFormat="0" applyProtection="0">
      <alignment horizontal="right" vertical="center"/>
    </xf>
    <xf numFmtId="4" fontId="261" fillId="114" borderId="50" applyNumberFormat="0" applyProtection="0">
      <alignment horizontal="right" vertical="center"/>
    </xf>
    <xf numFmtId="4" fontId="261" fillId="114" borderId="50" applyNumberFormat="0" applyProtection="0">
      <alignment horizontal="right" vertical="center"/>
    </xf>
    <xf numFmtId="4" fontId="261" fillId="114" borderId="50" applyNumberFormat="0" applyProtection="0">
      <alignment horizontal="right" vertical="center"/>
    </xf>
    <xf numFmtId="4" fontId="261" fillId="114" borderId="50" applyNumberFormat="0" applyProtection="0">
      <alignment horizontal="right" vertical="center"/>
    </xf>
    <xf numFmtId="4" fontId="261" fillId="114" borderId="50" applyNumberFormat="0" applyProtection="0">
      <alignment horizontal="right" vertical="center"/>
    </xf>
    <xf numFmtId="4" fontId="261" fillId="114" borderId="50" applyNumberFormat="0" applyProtection="0">
      <alignment horizontal="right" vertical="center"/>
    </xf>
    <xf numFmtId="4" fontId="261" fillId="114" borderId="50" applyNumberFormat="0" applyProtection="0">
      <alignment horizontal="right" vertical="center"/>
    </xf>
    <xf numFmtId="4" fontId="261" fillId="114" borderId="50" applyNumberFormat="0" applyProtection="0">
      <alignment horizontal="right" vertical="center"/>
    </xf>
    <xf numFmtId="4" fontId="261" fillId="114" borderId="50" applyNumberFormat="0" applyProtection="0">
      <alignment horizontal="right" vertical="center"/>
    </xf>
    <xf numFmtId="4" fontId="261" fillId="114" borderId="50" applyNumberFormat="0" applyProtection="0">
      <alignment horizontal="right" vertical="center"/>
    </xf>
    <xf numFmtId="4" fontId="261" fillId="114" borderId="50" applyNumberFormat="0" applyProtection="0">
      <alignment horizontal="right" vertical="center"/>
    </xf>
    <xf numFmtId="4" fontId="261" fillId="114" borderId="50" applyNumberFormat="0" applyProtection="0">
      <alignment horizontal="right" vertical="center"/>
    </xf>
    <xf numFmtId="4" fontId="261" fillId="114" borderId="50" applyNumberFormat="0" applyProtection="0">
      <alignment horizontal="right" vertical="center"/>
    </xf>
    <xf numFmtId="4" fontId="261" fillId="114" borderId="50" applyNumberFormat="0" applyProtection="0">
      <alignment horizontal="right" vertical="center"/>
    </xf>
    <xf numFmtId="4" fontId="261" fillId="114" borderId="50" applyNumberFormat="0" applyProtection="0">
      <alignment horizontal="right" vertical="center"/>
    </xf>
    <xf numFmtId="4" fontId="261" fillId="114" borderId="50" applyNumberFormat="0" applyProtection="0">
      <alignment horizontal="right" vertical="center"/>
    </xf>
    <xf numFmtId="4" fontId="261" fillId="114" borderId="50" applyNumberFormat="0" applyProtection="0">
      <alignment horizontal="right" vertical="center"/>
    </xf>
    <xf numFmtId="4" fontId="261" fillId="114" borderId="50" applyNumberFormat="0" applyProtection="0">
      <alignment horizontal="right" vertical="center"/>
    </xf>
    <xf numFmtId="4" fontId="261" fillId="114" borderId="50" applyNumberFormat="0" applyProtection="0">
      <alignment horizontal="right" vertical="center"/>
    </xf>
    <xf numFmtId="4" fontId="261" fillId="114" borderId="50" applyNumberFormat="0" applyProtection="0">
      <alignment horizontal="right" vertical="center"/>
    </xf>
    <xf numFmtId="4" fontId="261" fillId="114" borderId="50" applyNumberFormat="0" applyProtection="0">
      <alignment horizontal="right" vertical="center"/>
    </xf>
    <xf numFmtId="4" fontId="261" fillId="114" borderId="50" applyNumberFormat="0" applyProtection="0">
      <alignment horizontal="right" vertical="center"/>
    </xf>
    <xf numFmtId="4" fontId="261" fillId="114" borderId="50" applyNumberFormat="0" applyProtection="0">
      <alignment horizontal="right" vertical="center"/>
    </xf>
    <xf numFmtId="4" fontId="261" fillId="114" borderId="50" applyNumberFormat="0" applyProtection="0">
      <alignment horizontal="right" vertical="center"/>
    </xf>
    <xf numFmtId="4" fontId="261" fillId="114" borderId="50" applyNumberFormat="0" applyProtection="0">
      <alignment horizontal="right" vertical="center"/>
    </xf>
    <xf numFmtId="4" fontId="261" fillId="114" borderId="50" applyNumberFormat="0" applyProtection="0">
      <alignment horizontal="right" vertical="center"/>
    </xf>
    <xf numFmtId="4" fontId="261" fillId="114" borderId="50" applyNumberFormat="0" applyProtection="0">
      <alignment horizontal="right" vertical="center"/>
    </xf>
    <xf numFmtId="4" fontId="261" fillId="114" borderId="50" applyNumberFormat="0" applyProtection="0">
      <alignment horizontal="right" vertical="center"/>
    </xf>
    <xf numFmtId="4" fontId="261" fillId="114" borderId="50" applyNumberFormat="0" applyProtection="0">
      <alignment horizontal="right" vertical="center"/>
    </xf>
    <xf numFmtId="4" fontId="261" fillId="114" borderId="50" applyNumberFormat="0" applyProtection="0">
      <alignment horizontal="right" vertical="center"/>
    </xf>
    <xf numFmtId="4" fontId="261" fillId="114" borderId="50" applyNumberFormat="0" applyProtection="0">
      <alignment horizontal="right" vertical="center"/>
    </xf>
    <xf numFmtId="4" fontId="261" fillId="114" borderId="50" applyNumberFormat="0" applyProtection="0">
      <alignment horizontal="right" vertical="center"/>
    </xf>
    <xf numFmtId="4" fontId="261" fillId="114" borderId="50" applyNumberFormat="0" applyProtection="0">
      <alignment horizontal="right" vertical="center"/>
    </xf>
    <xf numFmtId="4" fontId="261" fillId="114" borderId="50" applyNumberFormat="0" applyProtection="0">
      <alignment horizontal="right" vertical="center"/>
    </xf>
    <xf numFmtId="4" fontId="261" fillId="114" borderId="50" applyNumberFormat="0" applyProtection="0">
      <alignment horizontal="right" vertical="center"/>
    </xf>
    <xf numFmtId="4" fontId="261" fillId="114" borderId="50" applyNumberFormat="0" applyProtection="0">
      <alignment horizontal="right" vertical="center"/>
    </xf>
    <xf numFmtId="4" fontId="261" fillId="114" borderId="50" applyNumberFormat="0" applyProtection="0">
      <alignment horizontal="right" vertical="center"/>
    </xf>
    <xf numFmtId="4" fontId="261" fillId="114" borderId="50" applyNumberFormat="0" applyProtection="0">
      <alignment horizontal="right" vertical="center"/>
    </xf>
    <xf numFmtId="4" fontId="261" fillId="114" borderId="50" applyNumberFormat="0" applyProtection="0">
      <alignment horizontal="right" vertical="center"/>
    </xf>
    <xf numFmtId="4" fontId="261" fillId="114" borderId="50" applyNumberFormat="0" applyProtection="0">
      <alignment horizontal="right" vertical="center"/>
    </xf>
    <xf numFmtId="4" fontId="261" fillId="114" borderId="50" applyNumberFormat="0" applyProtection="0">
      <alignment horizontal="right" vertical="center"/>
    </xf>
    <xf numFmtId="4" fontId="261" fillId="114" borderId="50" applyNumberFormat="0" applyProtection="0">
      <alignment horizontal="right" vertical="center"/>
    </xf>
    <xf numFmtId="4" fontId="261" fillId="114" borderId="50" applyNumberFormat="0" applyProtection="0">
      <alignment horizontal="right" vertical="center"/>
    </xf>
    <xf numFmtId="4" fontId="261" fillId="114" borderId="50" applyNumberFormat="0" applyProtection="0">
      <alignment horizontal="right" vertical="center"/>
    </xf>
    <xf numFmtId="4" fontId="261" fillId="114" borderId="50" applyNumberFormat="0" applyProtection="0">
      <alignment horizontal="right" vertical="center"/>
    </xf>
    <xf numFmtId="4" fontId="261" fillId="114" borderId="50" applyNumberFormat="0" applyProtection="0">
      <alignment horizontal="right" vertical="center"/>
    </xf>
    <xf numFmtId="4" fontId="261" fillId="114" borderId="50" applyNumberFormat="0" applyProtection="0">
      <alignment horizontal="right" vertical="center"/>
    </xf>
    <xf numFmtId="4" fontId="261" fillId="114" borderId="50" applyNumberFormat="0" applyProtection="0">
      <alignment horizontal="right" vertical="center"/>
    </xf>
    <xf numFmtId="4" fontId="261" fillId="114" borderId="50" applyNumberFormat="0" applyProtection="0">
      <alignment horizontal="right" vertical="center"/>
    </xf>
    <xf numFmtId="4" fontId="261" fillId="114" borderId="50" applyNumberFormat="0" applyProtection="0">
      <alignment horizontal="right" vertical="center"/>
    </xf>
    <xf numFmtId="4" fontId="261" fillId="114" borderId="50" applyNumberFormat="0" applyProtection="0">
      <alignment horizontal="right" vertical="center"/>
    </xf>
    <xf numFmtId="4" fontId="261" fillId="114" borderId="50" applyNumberFormat="0" applyProtection="0">
      <alignment horizontal="right" vertical="center"/>
    </xf>
    <xf numFmtId="4" fontId="261" fillId="114" borderId="50" applyNumberFormat="0" applyProtection="0">
      <alignment horizontal="right" vertical="center"/>
    </xf>
    <xf numFmtId="4" fontId="261" fillId="114" borderId="50" applyNumberFormat="0" applyProtection="0">
      <alignment horizontal="right" vertical="center"/>
    </xf>
    <xf numFmtId="4" fontId="261" fillId="114" borderId="50" applyNumberFormat="0" applyProtection="0">
      <alignment horizontal="right" vertical="center"/>
    </xf>
    <xf numFmtId="4" fontId="261" fillId="114" borderId="50" applyNumberFormat="0" applyProtection="0">
      <alignment horizontal="right" vertical="center"/>
    </xf>
    <xf numFmtId="4" fontId="261" fillId="114" borderId="50" applyNumberFormat="0" applyProtection="0">
      <alignment horizontal="right" vertical="center"/>
    </xf>
    <xf numFmtId="4" fontId="261" fillId="114" borderId="50" applyNumberFormat="0" applyProtection="0">
      <alignment horizontal="right" vertical="center"/>
    </xf>
    <xf numFmtId="4" fontId="261" fillId="114" borderId="50" applyNumberFormat="0" applyProtection="0">
      <alignment horizontal="right" vertical="center"/>
    </xf>
    <xf numFmtId="4" fontId="261" fillId="114" borderId="50" applyNumberFormat="0" applyProtection="0">
      <alignment horizontal="right" vertical="center"/>
    </xf>
    <xf numFmtId="4" fontId="261" fillId="114" borderId="50" applyNumberFormat="0" applyProtection="0">
      <alignment horizontal="right" vertical="center"/>
    </xf>
    <xf numFmtId="4" fontId="261" fillId="114" borderId="50" applyNumberFormat="0" applyProtection="0">
      <alignment horizontal="right" vertical="center"/>
    </xf>
    <xf numFmtId="4" fontId="261" fillId="114" borderId="50" applyNumberFormat="0" applyProtection="0">
      <alignment horizontal="right" vertical="center"/>
    </xf>
    <xf numFmtId="4" fontId="261" fillId="114" borderId="50" applyNumberFormat="0" applyProtection="0">
      <alignment horizontal="right" vertical="center"/>
    </xf>
    <xf numFmtId="4" fontId="261" fillId="114" borderId="50" applyNumberFormat="0" applyProtection="0">
      <alignment horizontal="right" vertical="center"/>
    </xf>
    <xf numFmtId="4" fontId="261" fillId="114" borderId="50" applyNumberFormat="0" applyProtection="0">
      <alignment horizontal="right" vertical="center"/>
    </xf>
    <xf numFmtId="4" fontId="261" fillId="114" borderId="50" applyNumberFormat="0" applyProtection="0">
      <alignment horizontal="right" vertical="center"/>
    </xf>
    <xf numFmtId="4" fontId="261" fillId="114" borderId="50" applyNumberFormat="0" applyProtection="0">
      <alignment horizontal="right" vertical="center"/>
    </xf>
    <xf numFmtId="4" fontId="261" fillId="114" borderId="50" applyNumberFormat="0" applyProtection="0">
      <alignment horizontal="right" vertical="center"/>
    </xf>
    <xf numFmtId="4" fontId="261" fillId="114" borderId="50" applyNumberFormat="0" applyProtection="0">
      <alignment horizontal="right" vertical="center"/>
    </xf>
    <xf numFmtId="4" fontId="261" fillId="114" borderId="50" applyNumberFormat="0" applyProtection="0">
      <alignment horizontal="right" vertical="center"/>
    </xf>
    <xf numFmtId="4" fontId="261" fillId="114" borderId="50" applyNumberFormat="0" applyProtection="0">
      <alignment horizontal="right" vertical="center"/>
    </xf>
    <xf numFmtId="4" fontId="261" fillId="114" borderId="50" applyNumberFormat="0" applyProtection="0">
      <alignment horizontal="right" vertical="center"/>
    </xf>
    <xf numFmtId="4" fontId="261" fillId="114" borderId="50" applyNumberFormat="0" applyProtection="0">
      <alignment horizontal="right" vertical="center"/>
    </xf>
    <xf numFmtId="4" fontId="261" fillId="114" borderId="50" applyNumberFormat="0" applyProtection="0">
      <alignment horizontal="right" vertical="center"/>
    </xf>
    <xf numFmtId="4" fontId="261" fillId="114" borderId="50" applyNumberFormat="0" applyProtection="0">
      <alignment horizontal="right" vertical="center"/>
    </xf>
    <xf numFmtId="4" fontId="261" fillId="114" borderId="50" applyNumberFormat="0" applyProtection="0">
      <alignment horizontal="right" vertical="center"/>
    </xf>
    <xf numFmtId="4" fontId="261" fillId="114" borderId="50" applyNumberFormat="0" applyProtection="0">
      <alignment horizontal="right" vertical="center"/>
    </xf>
    <xf numFmtId="4" fontId="261" fillId="114" borderId="50" applyNumberFormat="0" applyProtection="0">
      <alignment horizontal="right" vertical="center"/>
    </xf>
    <xf numFmtId="4" fontId="261" fillId="114" borderId="50" applyNumberFormat="0" applyProtection="0">
      <alignment horizontal="right" vertical="center"/>
    </xf>
    <xf numFmtId="4" fontId="261" fillId="114" borderId="50" applyNumberFormat="0" applyProtection="0">
      <alignment horizontal="right" vertical="center"/>
    </xf>
    <xf numFmtId="4" fontId="261" fillId="114" borderId="50" applyNumberFormat="0" applyProtection="0">
      <alignment horizontal="right" vertical="center"/>
    </xf>
    <xf numFmtId="4" fontId="261" fillId="114" borderId="50" applyNumberFormat="0" applyProtection="0">
      <alignment horizontal="right" vertical="center"/>
    </xf>
    <xf numFmtId="4" fontId="261" fillId="114" borderId="50" applyNumberFormat="0" applyProtection="0">
      <alignment horizontal="right" vertical="center"/>
    </xf>
    <xf numFmtId="4" fontId="261" fillId="114" borderId="50" applyNumberFormat="0" applyProtection="0">
      <alignment horizontal="right" vertical="center"/>
    </xf>
    <xf numFmtId="4" fontId="261" fillId="114" borderId="50" applyNumberFormat="0" applyProtection="0">
      <alignment horizontal="right" vertical="center"/>
    </xf>
    <xf numFmtId="4" fontId="261" fillId="114" borderId="50" applyNumberFormat="0" applyProtection="0">
      <alignment horizontal="right" vertical="center"/>
    </xf>
    <xf numFmtId="4" fontId="261" fillId="114" borderId="50" applyNumberFormat="0" applyProtection="0">
      <alignment horizontal="right" vertical="center"/>
    </xf>
    <xf numFmtId="4" fontId="261" fillId="114" borderId="50" applyNumberFormat="0" applyProtection="0">
      <alignment horizontal="right" vertical="center"/>
    </xf>
    <xf numFmtId="4" fontId="261" fillId="114" borderId="50" applyNumberFormat="0" applyProtection="0">
      <alignment horizontal="right" vertical="center"/>
    </xf>
    <xf numFmtId="4" fontId="261" fillId="114" borderId="50" applyNumberFormat="0" applyProtection="0">
      <alignment horizontal="right" vertical="center"/>
    </xf>
    <xf numFmtId="4" fontId="261" fillId="114" borderId="50" applyNumberFormat="0" applyProtection="0">
      <alignment horizontal="right" vertical="center"/>
    </xf>
    <xf numFmtId="4" fontId="261" fillId="114" borderId="50" applyNumberFormat="0" applyProtection="0">
      <alignment horizontal="right" vertical="center"/>
    </xf>
    <xf numFmtId="4" fontId="261" fillId="114" borderId="50" applyNumberFormat="0" applyProtection="0">
      <alignment horizontal="right" vertical="center"/>
    </xf>
    <xf numFmtId="4" fontId="261" fillId="114" borderId="50" applyNumberFormat="0" applyProtection="0">
      <alignment horizontal="right" vertical="center"/>
    </xf>
    <xf numFmtId="4" fontId="261" fillId="114" borderId="50" applyNumberFormat="0" applyProtection="0">
      <alignment horizontal="right" vertical="center"/>
    </xf>
    <xf numFmtId="4" fontId="261" fillId="114" borderId="50" applyNumberFormat="0" applyProtection="0">
      <alignment horizontal="right" vertical="center"/>
    </xf>
    <xf numFmtId="4" fontId="261" fillId="114" borderId="50" applyNumberFormat="0" applyProtection="0">
      <alignment horizontal="right" vertical="center"/>
    </xf>
    <xf numFmtId="4" fontId="261" fillId="114" borderId="50" applyNumberFormat="0" applyProtection="0">
      <alignment horizontal="right" vertical="center"/>
    </xf>
    <xf numFmtId="4" fontId="261" fillId="114" borderId="50" applyNumberFormat="0" applyProtection="0">
      <alignment horizontal="right" vertical="center"/>
    </xf>
    <xf numFmtId="4" fontId="261" fillId="114" borderId="50" applyNumberFormat="0" applyProtection="0">
      <alignment horizontal="right" vertical="center"/>
    </xf>
    <xf numFmtId="4" fontId="261" fillId="114" borderId="50" applyNumberFormat="0" applyProtection="0">
      <alignment horizontal="right" vertical="center"/>
    </xf>
    <xf numFmtId="4" fontId="262" fillId="115" borderId="46" applyNumberFormat="0" applyProtection="0">
      <alignment horizontal="left" vertical="center" indent="1"/>
    </xf>
    <xf numFmtId="4" fontId="262" fillId="116" borderId="51" applyNumberFormat="0" applyProtection="0">
      <alignment horizontal="left" vertical="center" indent="1"/>
    </xf>
    <xf numFmtId="4" fontId="262" fillId="116" borderId="51">
      <alignment horizontal="left" vertical="center" indent="1"/>
    </xf>
    <xf numFmtId="4" fontId="262" fillId="116" borderId="51">
      <alignment horizontal="left" vertical="center" indent="1"/>
    </xf>
    <xf numFmtId="4" fontId="107" fillId="102" borderId="52" applyNumberFormat="0" applyProtection="0">
      <alignment horizontal="left" vertical="center" indent="1"/>
    </xf>
    <xf numFmtId="4" fontId="107" fillId="87" borderId="0" applyNumberFormat="0" applyProtection="0">
      <alignment horizontal="left" vertical="center" indent="1"/>
    </xf>
    <xf numFmtId="4" fontId="107" fillId="117" borderId="0" applyNumberFormat="0" applyProtection="0">
      <alignment horizontal="left" vertical="center" indent="1"/>
    </xf>
    <xf numFmtId="4" fontId="107" fillId="87" borderId="0">
      <alignment horizontal="left" vertical="center" indent="1"/>
    </xf>
    <xf numFmtId="4" fontId="258" fillId="74" borderId="0" applyNumberFormat="0" applyProtection="0">
      <alignment horizontal="left" vertical="center" indent="1"/>
    </xf>
    <xf numFmtId="4" fontId="258" fillId="74" borderId="0" applyNumberFormat="0" applyProtection="0">
      <alignment horizontal="left" vertical="center" indent="1"/>
    </xf>
    <xf numFmtId="4" fontId="258" fillId="118" borderId="0" applyNumberFormat="0" applyProtection="0">
      <alignment horizontal="left" vertical="center" indent="1"/>
    </xf>
    <xf numFmtId="4" fontId="258" fillId="74" borderId="0">
      <alignment horizontal="left" vertical="center" indent="1"/>
    </xf>
    <xf numFmtId="0" fontId="2" fillId="58" borderId="46" applyNumberFormat="0" applyProtection="0">
      <alignment horizontal="left" vertical="center" indent="1"/>
    </xf>
    <xf numFmtId="4" fontId="261" fillId="64" borderId="50" applyNumberFormat="0" applyProtection="0">
      <alignment horizontal="right" vertical="center"/>
    </xf>
    <xf numFmtId="4" fontId="261" fillId="64" borderId="50" applyNumberFormat="0" applyProtection="0">
      <alignment horizontal="right" vertical="center"/>
    </xf>
    <xf numFmtId="4" fontId="261" fillId="64" borderId="50" applyNumberFormat="0" applyProtection="0">
      <alignment horizontal="right" vertical="center"/>
    </xf>
    <xf numFmtId="4" fontId="261" fillId="64" borderId="50" applyNumberFormat="0" applyProtection="0">
      <alignment horizontal="right" vertical="center"/>
    </xf>
    <xf numFmtId="4" fontId="261" fillId="64" borderId="50" applyNumberFormat="0" applyProtection="0">
      <alignment horizontal="right" vertical="center"/>
    </xf>
    <xf numFmtId="4" fontId="261" fillId="64" borderId="50" applyNumberFormat="0" applyProtection="0">
      <alignment horizontal="right" vertical="center"/>
    </xf>
    <xf numFmtId="4" fontId="261" fillId="64" borderId="50" applyNumberFormat="0" applyProtection="0">
      <alignment horizontal="right" vertical="center"/>
    </xf>
    <xf numFmtId="4" fontId="261" fillId="64" borderId="50" applyNumberFormat="0" applyProtection="0">
      <alignment horizontal="right" vertical="center"/>
    </xf>
    <xf numFmtId="4" fontId="261" fillId="64" borderId="50" applyNumberFormat="0" applyProtection="0">
      <alignment horizontal="right" vertical="center"/>
    </xf>
    <xf numFmtId="4" fontId="261" fillId="64" borderId="50" applyNumberFormat="0" applyProtection="0">
      <alignment horizontal="right" vertical="center"/>
    </xf>
    <xf numFmtId="4" fontId="261" fillId="64" borderId="50" applyNumberFormat="0" applyProtection="0">
      <alignment horizontal="right" vertical="center"/>
    </xf>
    <xf numFmtId="4" fontId="261" fillId="64" borderId="50" applyNumberFormat="0" applyProtection="0">
      <alignment horizontal="right" vertical="center"/>
    </xf>
    <xf numFmtId="4" fontId="261" fillId="64" borderId="50" applyNumberFormat="0" applyProtection="0">
      <alignment horizontal="right" vertical="center"/>
    </xf>
    <xf numFmtId="4" fontId="261" fillId="64" borderId="50" applyNumberFormat="0" applyProtection="0">
      <alignment horizontal="right" vertical="center"/>
    </xf>
    <xf numFmtId="4" fontId="261" fillId="64" borderId="50" applyNumberFormat="0" applyProtection="0">
      <alignment horizontal="right" vertical="center"/>
    </xf>
    <xf numFmtId="4" fontId="261" fillId="64" borderId="50" applyNumberFormat="0" applyProtection="0">
      <alignment horizontal="right" vertical="center"/>
    </xf>
    <xf numFmtId="4" fontId="261" fillId="64" borderId="50" applyNumberFormat="0" applyProtection="0">
      <alignment horizontal="right" vertical="center"/>
    </xf>
    <xf numFmtId="4" fontId="261" fillId="64" borderId="50" applyNumberFormat="0" applyProtection="0">
      <alignment horizontal="right" vertical="center"/>
    </xf>
    <xf numFmtId="4" fontId="261" fillId="64" borderId="50" applyNumberFormat="0" applyProtection="0">
      <alignment horizontal="right" vertical="center"/>
    </xf>
    <xf numFmtId="4" fontId="261" fillId="64" borderId="50" applyNumberFormat="0" applyProtection="0">
      <alignment horizontal="right" vertical="center"/>
    </xf>
    <xf numFmtId="4" fontId="261" fillId="64" borderId="50" applyNumberFormat="0" applyProtection="0">
      <alignment horizontal="right" vertical="center"/>
    </xf>
    <xf numFmtId="4" fontId="261" fillId="64" borderId="50" applyNumberFormat="0" applyProtection="0">
      <alignment horizontal="right" vertical="center"/>
    </xf>
    <xf numFmtId="4" fontId="261" fillId="64" borderId="50" applyNumberFormat="0" applyProtection="0">
      <alignment horizontal="right" vertical="center"/>
    </xf>
    <xf numFmtId="4" fontId="261" fillId="64" borderId="50" applyNumberFormat="0" applyProtection="0">
      <alignment horizontal="right" vertical="center"/>
    </xf>
    <xf numFmtId="4" fontId="261" fillId="64" borderId="50" applyNumberFormat="0" applyProtection="0">
      <alignment horizontal="right" vertical="center"/>
    </xf>
    <xf numFmtId="4" fontId="261" fillId="64" borderId="50" applyNumberFormat="0" applyProtection="0">
      <alignment horizontal="right" vertical="center"/>
    </xf>
    <xf numFmtId="4" fontId="261" fillId="64" borderId="50" applyNumberFormat="0" applyProtection="0">
      <alignment horizontal="right" vertical="center"/>
    </xf>
    <xf numFmtId="4" fontId="261" fillId="64" borderId="50" applyNumberFormat="0" applyProtection="0">
      <alignment horizontal="right" vertical="center"/>
    </xf>
    <xf numFmtId="4" fontId="261" fillId="64" borderId="50" applyNumberFormat="0" applyProtection="0">
      <alignment horizontal="right" vertical="center"/>
    </xf>
    <xf numFmtId="4" fontId="261" fillId="64" borderId="50" applyNumberFormat="0" applyProtection="0">
      <alignment horizontal="right" vertical="center"/>
    </xf>
    <xf numFmtId="4" fontId="261" fillId="64" borderId="50" applyNumberFormat="0" applyProtection="0">
      <alignment horizontal="right" vertical="center"/>
    </xf>
    <xf numFmtId="4" fontId="261" fillId="64" borderId="50" applyNumberFormat="0" applyProtection="0">
      <alignment horizontal="right" vertical="center"/>
    </xf>
    <xf numFmtId="4" fontId="261" fillId="64" borderId="50" applyNumberFormat="0" applyProtection="0">
      <alignment horizontal="right" vertical="center"/>
    </xf>
    <xf numFmtId="4" fontId="261" fillId="64" borderId="50" applyNumberFormat="0" applyProtection="0">
      <alignment horizontal="right" vertical="center"/>
    </xf>
    <xf numFmtId="4" fontId="261" fillId="64" borderId="50" applyNumberFormat="0" applyProtection="0">
      <alignment horizontal="right" vertical="center"/>
    </xf>
    <xf numFmtId="4" fontId="261" fillId="64" borderId="50" applyNumberFormat="0" applyProtection="0">
      <alignment horizontal="right" vertical="center"/>
    </xf>
    <xf numFmtId="4" fontId="261" fillId="64" borderId="50" applyNumberFormat="0" applyProtection="0">
      <alignment horizontal="right" vertical="center"/>
    </xf>
    <xf numFmtId="4" fontId="261" fillId="64" borderId="50" applyNumberFormat="0" applyProtection="0">
      <alignment horizontal="right" vertical="center"/>
    </xf>
    <xf numFmtId="4" fontId="261" fillId="64" borderId="50" applyNumberFormat="0" applyProtection="0">
      <alignment horizontal="right" vertical="center"/>
    </xf>
    <xf numFmtId="4" fontId="261" fillId="64" borderId="50" applyNumberFormat="0" applyProtection="0">
      <alignment horizontal="right" vertical="center"/>
    </xf>
    <xf numFmtId="4" fontId="261" fillId="64" borderId="50" applyNumberFormat="0" applyProtection="0">
      <alignment horizontal="right" vertical="center"/>
    </xf>
    <xf numFmtId="4" fontId="261" fillId="64" borderId="50" applyNumberFormat="0" applyProtection="0">
      <alignment horizontal="right" vertical="center"/>
    </xf>
    <xf numFmtId="4" fontId="261" fillId="64" borderId="50" applyNumberFormat="0" applyProtection="0">
      <alignment horizontal="right" vertical="center"/>
    </xf>
    <xf numFmtId="4" fontId="261" fillId="64" borderId="50" applyNumberFormat="0" applyProtection="0">
      <alignment horizontal="right" vertical="center"/>
    </xf>
    <xf numFmtId="4" fontId="261" fillId="64" borderId="50" applyNumberFormat="0" applyProtection="0">
      <alignment horizontal="right" vertical="center"/>
    </xf>
    <xf numFmtId="4" fontId="261" fillId="64" borderId="50" applyNumberFormat="0" applyProtection="0">
      <alignment horizontal="right" vertical="center"/>
    </xf>
    <xf numFmtId="4" fontId="261" fillId="64" borderId="50" applyNumberFormat="0" applyProtection="0">
      <alignment horizontal="right" vertical="center"/>
    </xf>
    <xf numFmtId="4" fontId="261" fillId="64" borderId="50" applyNumberFormat="0" applyProtection="0">
      <alignment horizontal="right" vertical="center"/>
    </xf>
    <xf numFmtId="4" fontId="261" fillId="64" borderId="50" applyNumberFormat="0" applyProtection="0">
      <alignment horizontal="right" vertical="center"/>
    </xf>
    <xf numFmtId="4" fontId="261" fillId="64" borderId="50" applyNumberFormat="0" applyProtection="0">
      <alignment horizontal="right" vertical="center"/>
    </xf>
    <xf numFmtId="4" fontId="261" fillId="64" borderId="50" applyNumberFormat="0" applyProtection="0">
      <alignment horizontal="right" vertical="center"/>
    </xf>
    <xf numFmtId="4" fontId="261" fillId="64" borderId="50" applyNumberFormat="0" applyProtection="0">
      <alignment horizontal="right" vertical="center"/>
    </xf>
    <xf numFmtId="4" fontId="261" fillId="64" borderId="50" applyNumberFormat="0" applyProtection="0">
      <alignment horizontal="right" vertical="center"/>
    </xf>
    <xf numFmtId="4" fontId="261" fillId="64" borderId="50" applyNumberFormat="0" applyProtection="0">
      <alignment horizontal="right" vertical="center"/>
    </xf>
    <xf numFmtId="4" fontId="261" fillId="64" borderId="50" applyNumberFormat="0" applyProtection="0">
      <alignment horizontal="right" vertical="center"/>
    </xf>
    <xf numFmtId="4" fontId="261" fillId="64" borderId="50" applyNumberFormat="0" applyProtection="0">
      <alignment horizontal="right" vertical="center"/>
    </xf>
    <xf numFmtId="4" fontId="261" fillId="64" borderId="50" applyNumberFormat="0" applyProtection="0">
      <alignment horizontal="right" vertical="center"/>
    </xf>
    <xf numFmtId="4" fontId="261" fillId="64" borderId="50" applyNumberFormat="0" applyProtection="0">
      <alignment horizontal="right" vertical="center"/>
    </xf>
    <xf numFmtId="4" fontId="261" fillId="64" borderId="50" applyNumberFormat="0" applyProtection="0">
      <alignment horizontal="right" vertical="center"/>
    </xf>
    <xf numFmtId="4" fontId="261" fillId="64" borderId="50" applyNumberFormat="0" applyProtection="0">
      <alignment horizontal="right" vertical="center"/>
    </xf>
    <xf numFmtId="4" fontId="261" fillId="64" borderId="50" applyNumberFormat="0" applyProtection="0">
      <alignment horizontal="right" vertical="center"/>
    </xf>
    <xf numFmtId="4" fontId="261" fillId="64" borderId="50" applyNumberFormat="0" applyProtection="0">
      <alignment horizontal="right" vertical="center"/>
    </xf>
    <xf numFmtId="4" fontId="261" fillId="64" borderId="50" applyNumberFormat="0" applyProtection="0">
      <alignment horizontal="right" vertical="center"/>
    </xf>
    <xf numFmtId="4" fontId="261" fillId="64" borderId="50" applyNumberFormat="0" applyProtection="0">
      <alignment horizontal="right" vertical="center"/>
    </xf>
    <xf numFmtId="4" fontId="261" fillId="64" borderId="50" applyNumberFormat="0" applyProtection="0">
      <alignment horizontal="right" vertical="center"/>
    </xf>
    <xf numFmtId="4" fontId="261" fillId="64" borderId="50" applyNumberFormat="0" applyProtection="0">
      <alignment horizontal="right" vertical="center"/>
    </xf>
    <xf numFmtId="4" fontId="261" fillId="64" borderId="50" applyNumberFormat="0" applyProtection="0">
      <alignment horizontal="right" vertical="center"/>
    </xf>
    <xf numFmtId="4" fontId="261" fillId="64" borderId="50" applyNumberFormat="0" applyProtection="0">
      <alignment horizontal="right" vertical="center"/>
    </xf>
    <xf numFmtId="4" fontId="261" fillId="64" borderId="50" applyNumberFormat="0" applyProtection="0">
      <alignment horizontal="right" vertical="center"/>
    </xf>
    <xf numFmtId="4" fontId="261" fillId="64" borderId="50" applyNumberFormat="0" applyProtection="0">
      <alignment horizontal="right" vertical="center"/>
    </xf>
    <xf numFmtId="4" fontId="261" fillId="64" borderId="50" applyNumberFormat="0" applyProtection="0">
      <alignment horizontal="right" vertical="center"/>
    </xf>
    <xf numFmtId="4" fontId="261" fillId="64" borderId="50" applyNumberFormat="0" applyProtection="0">
      <alignment horizontal="right" vertical="center"/>
    </xf>
    <xf numFmtId="4" fontId="261" fillId="64" borderId="50" applyNumberFormat="0" applyProtection="0">
      <alignment horizontal="right" vertical="center"/>
    </xf>
    <xf numFmtId="4" fontId="261" fillId="64" borderId="50" applyNumberFormat="0" applyProtection="0">
      <alignment horizontal="right" vertical="center"/>
    </xf>
    <xf numFmtId="4" fontId="261" fillId="64" borderId="50" applyNumberFormat="0" applyProtection="0">
      <alignment horizontal="right" vertical="center"/>
    </xf>
    <xf numFmtId="4" fontId="261" fillId="64" borderId="50" applyNumberFormat="0" applyProtection="0">
      <alignment horizontal="right" vertical="center"/>
    </xf>
    <xf numFmtId="4" fontId="261" fillId="64" borderId="50" applyNumberFormat="0" applyProtection="0">
      <alignment horizontal="right" vertical="center"/>
    </xf>
    <xf numFmtId="4" fontId="261" fillId="64" borderId="50" applyNumberFormat="0" applyProtection="0">
      <alignment horizontal="right" vertical="center"/>
    </xf>
    <xf numFmtId="4" fontId="261" fillId="64" borderId="50" applyNumberFormat="0" applyProtection="0">
      <alignment horizontal="right" vertical="center"/>
    </xf>
    <xf numFmtId="4" fontId="261" fillId="64" borderId="50" applyNumberFormat="0" applyProtection="0">
      <alignment horizontal="right" vertical="center"/>
    </xf>
    <xf numFmtId="4" fontId="261" fillId="64" borderId="50" applyNumberFormat="0" applyProtection="0">
      <alignment horizontal="right" vertical="center"/>
    </xf>
    <xf numFmtId="4" fontId="261" fillId="64" borderId="50" applyNumberFormat="0" applyProtection="0">
      <alignment horizontal="right" vertical="center"/>
    </xf>
    <xf numFmtId="4" fontId="261" fillId="64" borderId="50" applyNumberFormat="0" applyProtection="0">
      <alignment horizontal="right" vertical="center"/>
    </xf>
    <xf numFmtId="4" fontId="261" fillId="64" borderId="50" applyNumberFormat="0" applyProtection="0">
      <alignment horizontal="right" vertical="center"/>
    </xf>
    <xf numFmtId="4" fontId="261" fillId="64" borderId="50" applyNumberFormat="0" applyProtection="0">
      <alignment horizontal="right" vertical="center"/>
    </xf>
    <xf numFmtId="4" fontId="261" fillId="64" borderId="50" applyNumberFormat="0" applyProtection="0">
      <alignment horizontal="right" vertical="center"/>
    </xf>
    <xf numFmtId="4" fontId="261" fillId="64" borderId="50" applyNumberFormat="0" applyProtection="0">
      <alignment horizontal="right" vertical="center"/>
    </xf>
    <xf numFmtId="4" fontId="261" fillId="64" borderId="50" applyNumberFormat="0" applyProtection="0">
      <alignment horizontal="right" vertical="center"/>
    </xf>
    <xf numFmtId="4" fontId="261" fillId="64" borderId="50" applyNumberFormat="0" applyProtection="0">
      <alignment horizontal="right" vertical="center"/>
    </xf>
    <xf numFmtId="4" fontId="261" fillId="64" borderId="50" applyNumberFormat="0" applyProtection="0">
      <alignment horizontal="right" vertical="center"/>
    </xf>
    <xf numFmtId="4" fontId="261" fillId="64" borderId="50" applyNumberFormat="0" applyProtection="0">
      <alignment horizontal="right" vertical="center"/>
    </xf>
    <xf numFmtId="4" fontId="261" fillId="64" borderId="50" applyNumberFormat="0" applyProtection="0">
      <alignment horizontal="right" vertical="center"/>
    </xf>
    <xf numFmtId="4" fontId="261" fillId="64" borderId="50" applyNumberFormat="0" applyProtection="0">
      <alignment horizontal="right" vertical="center"/>
    </xf>
    <xf numFmtId="4" fontId="261" fillId="64" borderId="50" applyNumberFormat="0" applyProtection="0">
      <alignment horizontal="right" vertical="center"/>
    </xf>
    <xf numFmtId="4" fontId="261" fillId="64" borderId="50" applyNumberFormat="0" applyProtection="0">
      <alignment horizontal="right" vertical="center"/>
    </xf>
    <xf numFmtId="4" fontId="261" fillId="64" borderId="50" applyNumberFormat="0" applyProtection="0">
      <alignment horizontal="right" vertical="center"/>
    </xf>
    <xf numFmtId="4" fontId="261" fillId="64" borderId="50" applyNumberFormat="0" applyProtection="0">
      <alignment horizontal="right" vertical="center"/>
    </xf>
    <xf numFmtId="4" fontId="261" fillId="64" borderId="50" applyNumberFormat="0" applyProtection="0">
      <alignment horizontal="right" vertical="center"/>
    </xf>
    <xf numFmtId="4" fontId="261" fillId="64" borderId="50" applyNumberFormat="0" applyProtection="0">
      <alignment horizontal="right" vertical="center"/>
    </xf>
    <xf numFmtId="4" fontId="261" fillId="64" borderId="50" applyNumberFormat="0" applyProtection="0">
      <alignment horizontal="right" vertical="center"/>
    </xf>
    <xf numFmtId="4" fontId="261" fillId="64" borderId="50" applyNumberFormat="0" applyProtection="0">
      <alignment horizontal="right" vertical="center"/>
    </xf>
    <xf numFmtId="4" fontId="261" fillId="64" borderId="50" applyNumberFormat="0" applyProtection="0">
      <alignment horizontal="right" vertical="center"/>
    </xf>
    <xf numFmtId="4" fontId="261" fillId="64" borderId="50" applyNumberFormat="0" applyProtection="0">
      <alignment horizontal="right" vertical="center"/>
    </xf>
    <xf numFmtId="4" fontId="261" fillId="64" borderId="50" applyNumberFormat="0" applyProtection="0">
      <alignment horizontal="right" vertical="center"/>
    </xf>
    <xf numFmtId="4" fontId="261" fillId="64" borderId="50" applyNumberFormat="0" applyProtection="0">
      <alignment horizontal="right" vertical="center"/>
    </xf>
    <xf numFmtId="4" fontId="261" fillId="64" borderId="50" applyNumberFormat="0" applyProtection="0">
      <alignment horizontal="right" vertical="center"/>
    </xf>
    <xf numFmtId="4" fontId="261" fillId="64" borderId="50" applyNumberFormat="0" applyProtection="0">
      <alignment horizontal="right" vertical="center"/>
    </xf>
    <xf numFmtId="4" fontId="261" fillId="64" borderId="50" applyNumberFormat="0" applyProtection="0">
      <alignment horizontal="right" vertical="center"/>
    </xf>
    <xf numFmtId="4" fontId="261" fillId="64" borderId="50" applyNumberFormat="0" applyProtection="0">
      <alignment horizontal="right" vertical="center"/>
    </xf>
    <xf numFmtId="4" fontId="261" fillId="64" borderId="50" applyNumberFormat="0" applyProtection="0">
      <alignment horizontal="right" vertical="center"/>
    </xf>
    <xf numFmtId="4" fontId="261" fillId="64" borderId="50" applyNumberFormat="0" applyProtection="0">
      <alignment horizontal="right" vertical="center"/>
    </xf>
    <xf numFmtId="4" fontId="261" fillId="64" borderId="50" applyNumberFormat="0" applyProtection="0">
      <alignment horizontal="right" vertical="center"/>
    </xf>
    <xf numFmtId="4" fontId="261" fillId="64" borderId="50" applyNumberFormat="0" applyProtection="0">
      <alignment horizontal="right" vertical="center"/>
    </xf>
    <xf numFmtId="4" fontId="261" fillId="64" borderId="50" applyNumberFormat="0" applyProtection="0">
      <alignment horizontal="right" vertical="center"/>
    </xf>
    <xf numFmtId="4" fontId="261" fillId="64" borderId="50" applyNumberFormat="0" applyProtection="0">
      <alignment horizontal="right" vertical="center"/>
    </xf>
    <xf numFmtId="4" fontId="261" fillId="64" borderId="50" applyNumberFormat="0" applyProtection="0">
      <alignment horizontal="right" vertical="center"/>
    </xf>
    <xf numFmtId="4" fontId="261" fillId="64" borderId="50" applyNumberFormat="0" applyProtection="0">
      <alignment horizontal="right" vertical="center"/>
    </xf>
    <xf numFmtId="4" fontId="261" fillId="64" borderId="50" applyNumberFormat="0" applyProtection="0">
      <alignment horizontal="right" vertical="center"/>
    </xf>
    <xf numFmtId="4" fontId="261" fillId="64" borderId="50" applyNumberFormat="0" applyProtection="0">
      <alignment horizontal="right" vertical="center"/>
    </xf>
    <xf numFmtId="4" fontId="261" fillId="64" borderId="50" applyNumberFormat="0" applyProtection="0">
      <alignment horizontal="right" vertical="center"/>
    </xf>
    <xf numFmtId="4" fontId="261" fillId="64" borderId="50" applyNumberFormat="0" applyProtection="0">
      <alignment horizontal="right" vertical="center"/>
    </xf>
    <xf numFmtId="4" fontId="261" fillId="64" borderId="50" applyNumberFormat="0" applyProtection="0">
      <alignment horizontal="right" vertical="center"/>
    </xf>
    <xf numFmtId="4" fontId="261" fillId="64" borderId="50" applyNumberFormat="0" applyProtection="0">
      <alignment horizontal="right" vertical="center"/>
    </xf>
    <xf numFmtId="4" fontId="261" fillId="64" borderId="50" applyNumberFormat="0" applyProtection="0">
      <alignment horizontal="right" vertical="center"/>
    </xf>
    <xf numFmtId="4" fontId="261" fillId="64" borderId="50" applyNumberFormat="0" applyProtection="0">
      <alignment horizontal="right" vertical="center"/>
    </xf>
    <xf numFmtId="4" fontId="261" fillId="64" borderId="50" applyNumberFormat="0" applyProtection="0">
      <alignment horizontal="right" vertical="center"/>
    </xf>
    <xf numFmtId="4" fontId="261" fillId="64" borderId="50" applyNumberFormat="0" applyProtection="0">
      <alignment horizontal="right" vertical="center"/>
    </xf>
    <xf numFmtId="4" fontId="261" fillId="64" borderId="50" applyNumberFormat="0" applyProtection="0">
      <alignment horizontal="right" vertical="center"/>
    </xf>
    <xf numFmtId="4" fontId="261" fillId="64" borderId="50" applyNumberFormat="0" applyProtection="0">
      <alignment horizontal="right" vertical="center"/>
    </xf>
    <xf numFmtId="4" fontId="261" fillId="64" borderId="50" applyNumberFormat="0" applyProtection="0">
      <alignment horizontal="right" vertical="center"/>
    </xf>
    <xf numFmtId="4" fontId="261" fillId="64" borderId="50" applyNumberFormat="0" applyProtection="0">
      <alignment horizontal="right" vertical="center"/>
    </xf>
    <xf numFmtId="4" fontId="261" fillId="64" borderId="50" applyNumberFormat="0" applyProtection="0">
      <alignment horizontal="right" vertical="center"/>
    </xf>
    <xf numFmtId="4" fontId="261" fillId="64" borderId="50" applyNumberFormat="0" applyProtection="0">
      <alignment horizontal="right" vertical="center"/>
    </xf>
    <xf numFmtId="4" fontId="261" fillId="64" borderId="50" applyNumberFormat="0" applyProtection="0">
      <alignment horizontal="right" vertical="center"/>
    </xf>
    <xf numFmtId="4" fontId="261" fillId="64" borderId="50" applyNumberFormat="0" applyProtection="0">
      <alignment horizontal="right" vertical="center"/>
    </xf>
    <xf numFmtId="4" fontId="261" fillId="64" borderId="50" applyNumberFormat="0" applyProtection="0">
      <alignment horizontal="right" vertical="center"/>
    </xf>
    <xf numFmtId="4" fontId="261" fillId="64" borderId="50" applyNumberFormat="0" applyProtection="0">
      <alignment horizontal="right" vertical="center"/>
    </xf>
    <xf numFmtId="4" fontId="261" fillId="64" borderId="50" applyNumberFormat="0" applyProtection="0">
      <alignment horizontal="right" vertical="center"/>
    </xf>
    <xf numFmtId="4" fontId="261" fillId="64" borderId="50" applyNumberFormat="0" applyProtection="0">
      <alignment horizontal="right" vertical="center"/>
    </xf>
    <xf numFmtId="4" fontId="261" fillId="64" borderId="50" applyNumberFormat="0" applyProtection="0">
      <alignment horizontal="right" vertical="center"/>
    </xf>
    <xf numFmtId="4" fontId="261" fillId="64" borderId="50" applyNumberFormat="0" applyProtection="0">
      <alignment horizontal="right" vertical="center"/>
    </xf>
    <xf numFmtId="4" fontId="261" fillId="64" borderId="50" applyNumberFormat="0" applyProtection="0">
      <alignment horizontal="right" vertical="center"/>
    </xf>
    <xf numFmtId="4" fontId="261" fillId="64" borderId="50" applyNumberFormat="0" applyProtection="0">
      <alignment horizontal="right" vertical="center"/>
    </xf>
    <xf numFmtId="4" fontId="261" fillId="64" borderId="50" applyNumberFormat="0" applyProtection="0">
      <alignment horizontal="right" vertical="center"/>
    </xf>
    <xf numFmtId="4" fontId="261" fillId="64" borderId="50" applyNumberFormat="0" applyProtection="0">
      <alignment horizontal="right" vertical="center"/>
    </xf>
    <xf numFmtId="4" fontId="261" fillId="64" borderId="50" applyNumberFormat="0" applyProtection="0">
      <alignment horizontal="right" vertical="center"/>
    </xf>
    <xf numFmtId="4" fontId="261" fillId="64" borderId="50" applyNumberFormat="0" applyProtection="0">
      <alignment horizontal="right" vertical="center"/>
    </xf>
    <xf numFmtId="4" fontId="261" fillId="64" borderId="50" applyNumberFormat="0" applyProtection="0">
      <alignment horizontal="right" vertical="center"/>
    </xf>
    <xf numFmtId="4" fontId="261" fillId="64" borderId="50" applyNumberFormat="0" applyProtection="0">
      <alignment horizontal="right" vertical="center"/>
    </xf>
    <xf numFmtId="4" fontId="261" fillId="64" borderId="50" applyNumberFormat="0" applyProtection="0">
      <alignment horizontal="right" vertical="center"/>
    </xf>
    <xf numFmtId="4" fontId="261" fillId="64" borderId="50" applyNumberFormat="0" applyProtection="0">
      <alignment horizontal="right" vertical="center"/>
    </xf>
    <xf numFmtId="4" fontId="261" fillId="64" borderId="50" applyNumberFormat="0" applyProtection="0">
      <alignment horizontal="right" vertical="center"/>
    </xf>
    <xf numFmtId="4" fontId="261" fillId="64" borderId="50" applyNumberFormat="0" applyProtection="0">
      <alignment horizontal="right" vertical="center"/>
    </xf>
    <xf numFmtId="4" fontId="261" fillId="64" borderId="50" applyNumberFormat="0" applyProtection="0">
      <alignment horizontal="right" vertical="center"/>
    </xf>
    <xf numFmtId="4" fontId="261" fillId="64" borderId="50" applyNumberFormat="0" applyProtection="0">
      <alignment horizontal="right" vertical="center"/>
    </xf>
    <xf numFmtId="4" fontId="261" fillId="64" borderId="50" applyNumberFormat="0" applyProtection="0">
      <alignment horizontal="right" vertical="center"/>
    </xf>
    <xf numFmtId="4" fontId="261" fillId="64" borderId="50" applyNumberFormat="0" applyProtection="0">
      <alignment horizontal="right" vertical="center"/>
    </xf>
    <xf numFmtId="4" fontId="107" fillId="102" borderId="46" applyNumberFormat="0" applyProtection="0">
      <alignment horizontal="left" vertical="center" indent="1"/>
    </xf>
    <xf numFmtId="4" fontId="107" fillId="87" borderId="0" applyNumberFormat="0" applyProtection="0">
      <alignment horizontal="left" vertical="center" indent="1"/>
    </xf>
    <xf numFmtId="4" fontId="107" fillId="117" borderId="0" applyNumberFormat="0" applyProtection="0">
      <alignment horizontal="left" vertical="center" indent="1"/>
    </xf>
    <xf numFmtId="4" fontId="107" fillId="87" borderId="0">
      <alignment horizontal="left" vertical="center" indent="1"/>
    </xf>
    <xf numFmtId="4" fontId="107" fillId="119" borderId="46" applyNumberFormat="0" applyProtection="0">
      <alignment horizontal="left" vertical="center" indent="1"/>
    </xf>
    <xf numFmtId="4" fontId="107" fillId="89" borderId="0" applyNumberFormat="0" applyProtection="0">
      <alignment horizontal="left" vertical="center" indent="1"/>
    </xf>
    <xf numFmtId="4" fontId="107" fillId="112" borderId="0" applyNumberFormat="0" applyProtection="0">
      <alignment horizontal="left" vertical="center" indent="1"/>
    </xf>
    <xf numFmtId="4" fontId="107" fillId="89" borderId="0">
      <alignment horizontal="left" vertical="center" indent="1"/>
    </xf>
    <xf numFmtId="0" fontId="2" fillId="119" borderId="46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119" borderId="46" applyNumberFormat="0" applyProtection="0">
      <alignment horizontal="left" vertical="center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83" borderId="46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3" borderId="46" applyNumberFormat="0" applyProtection="0">
      <alignment horizontal="left" vertical="center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56" borderId="46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56" borderId="46" applyNumberFormat="0" applyProtection="0">
      <alignment horizontal="left" vertical="center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58" borderId="46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58" borderId="46" applyNumberFormat="0" applyProtection="0">
      <alignment horizontal="left" vertical="center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100" borderId="53" applyNumberFormat="0">
      <protection locked="0"/>
    </xf>
    <xf numFmtId="0" fontId="110" fillId="107" borderId="53" applyNumberFormat="0">
      <protection locked="0"/>
    </xf>
    <xf numFmtId="0" fontId="110" fillId="107" borderId="53" applyNumberFormat="0">
      <protection locked="0"/>
    </xf>
    <xf numFmtId="0" fontId="110" fillId="107" borderId="53" applyNumberFormat="0">
      <protection locked="0"/>
    </xf>
    <xf numFmtId="0" fontId="110" fillId="107" borderId="53" applyNumberFormat="0">
      <protection locked="0"/>
    </xf>
    <xf numFmtId="0" fontId="2" fillId="107" borderId="53">
      <protection locked="0"/>
    </xf>
    <xf numFmtId="0" fontId="2" fillId="100" borderId="53" applyNumberFormat="0">
      <protection locked="0"/>
    </xf>
    <xf numFmtId="0" fontId="2" fillId="100" borderId="53" applyNumberFormat="0">
      <protection locked="0"/>
    </xf>
    <xf numFmtId="0" fontId="2" fillId="100" borderId="53" applyNumberFormat="0">
      <protection locked="0"/>
    </xf>
    <xf numFmtId="0" fontId="2" fillId="107" borderId="53">
      <protection locked="0"/>
    </xf>
    <xf numFmtId="0" fontId="2" fillId="107" borderId="53">
      <protection locked="0"/>
    </xf>
    <xf numFmtId="0" fontId="2" fillId="107" borderId="53">
      <protection locked="0"/>
    </xf>
    <xf numFmtId="4" fontId="107" fillId="57" borderId="46" applyNumberFormat="0" applyProtection="0">
      <alignment vertical="center"/>
    </xf>
    <xf numFmtId="4" fontId="261" fillId="87" borderId="50" applyNumberFormat="0" applyProtection="0">
      <alignment vertical="center"/>
    </xf>
    <xf numFmtId="4" fontId="261" fillId="87" borderId="50" applyNumberFormat="0" applyProtection="0">
      <alignment vertical="center"/>
    </xf>
    <xf numFmtId="4" fontId="261" fillId="87" borderId="50" applyNumberFormat="0" applyProtection="0">
      <alignment vertical="center"/>
    </xf>
    <xf numFmtId="4" fontId="261" fillId="87" borderId="50" applyNumberFormat="0" applyProtection="0">
      <alignment vertical="center"/>
    </xf>
    <xf numFmtId="4" fontId="261" fillId="87" borderId="50" applyNumberFormat="0" applyProtection="0">
      <alignment vertical="center"/>
    </xf>
    <xf numFmtId="4" fontId="261" fillId="87" borderId="50" applyNumberFormat="0" applyProtection="0">
      <alignment vertical="center"/>
    </xf>
    <xf numFmtId="4" fontId="261" fillId="87" borderId="50" applyNumberFormat="0" applyProtection="0">
      <alignment vertical="center"/>
    </xf>
    <xf numFmtId="4" fontId="261" fillId="87" borderId="50" applyNumberFormat="0" applyProtection="0">
      <alignment vertical="center"/>
    </xf>
    <xf numFmtId="4" fontId="261" fillId="87" borderId="50" applyNumberFormat="0" applyProtection="0">
      <alignment vertical="center"/>
    </xf>
    <xf numFmtId="4" fontId="261" fillId="87" borderId="50" applyNumberFormat="0" applyProtection="0">
      <alignment vertical="center"/>
    </xf>
    <xf numFmtId="4" fontId="261" fillId="87" borderId="50" applyNumberFormat="0" applyProtection="0">
      <alignment vertical="center"/>
    </xf>
    <xf numFmtId="4" fontId="261" fillId="87" borderId="50" applyNumberFormat="0" applyProtection="0">
      <alignment vertical="center"/>
    </xf>
    <xf numFmtId="4" fontId="261" fillId="87" borderId="50" applyNumberFormat="0" applyProtection="0">
      <alignment vertical="center"/>
    </xf>
    <xf numFmtId="4" fontId="261" fillId="87" borderId="50" applyNumberFormat="0" applyProtection="0">
      <alignment vertical="center"/>
    </xf>
    <xf numFmtId="4" fontId="261" fillId="87" borderId="50" applyNumberFormat="0" applyProtection="0">
      <alignment vertical="center"/>
    </xf>
    <xf numFmtId="4" fontId="261" fillId="87" borderId="50" applyNumberFormat="0" applyProtection="0">
      <alignment vertical="center"/>
    </xf>
    <xf numFmtId="4" fontId="261" fillId="87" borderId="50" applyNumberFormat="0" applyProtection="0">
      <alignment vertical="center"/>
    </xf>
    <xf numFmtId="4" fontId="261" fillId="87" borderId="50" applyNumberFormat="0" applyProtection="0">
      <alignment vertical="center"/>
    </xf>
    <xf numFmtId="4" fontId="261" fillId="87" borderId="50" applyNumberFormat="0" applyProtection="0">
      <alignment vertical="center"/>
    </xf>
    <xf numFmtId="4" fontId="261" fillId="87" borderId="50" applyNumberFormat="0" applyProtection="0">
      <alignment vertical="center"/>
    </xf>
    <xf numFmtId="4" fontId="261" fillId="87" borderId="50" applyNumberFormat="0" applyProtection="0">
      <alignment vertical="center"/>
    </xf>
    <xf numFmtId="4" fontId="261" fillId="87" borderId="50" applyNumberFormat="0" applyProtection="0">
      <alignment vertical="center"/>
    </xf>
    <xf numFmtId="4" fontId="261" fillId="87" borderId="50" applyNumberFormat="0" applyProtection="0">
      <alignment vertical="center"/>
    </xf>
    <xf numFmtId="4" fontId="261" fillId="87" borderId="50" applyNumberFormat="0" applyProtection="0">
      <alignment vertical="center"/>
    </xf>
    <xf numFmtId="4" fontId="261" fillId="87" borderId="50" applyNumberFormat="0" applyProtection="0">
      <alignment vertical="center"/>
    </xf>
    <xf numFmtId="4" fontId="261" fillId="87" borderId="50" applyNumberFormat="0" applyProtection="0">
      <alignment vertical="center"/>
    </xf>
    <xf numFmtId="4" fontId="261" fillId="87" borderId="50" applyNumberFormat="0" applyProtection="0">
      <alignment vertical="center"/>
    </xf>
    <xf numFmtId="4" fontId="261" fillId="87" borderId="50" applyNumberFormat="0" applyProtection="0">
      <alignment vertical="center"/>
    </xf>
    <xf numFmtId="4" fontId="261" fillId="87" borderId="50" applyNumberFormat="0" applyProtection="0">
      <alignment vertical="center"/>
    </xf>
    <xf numFmtId="4" fontId="261" fillId="87" borderId="50" applyNumberFormat="0" applyProtection="0">
      <alignment vertical="center"/>
    </xf>
    <xf numFmtId="4" fontId="261" fillId="87" borderId="50" applyNumberFormat="0" applyProtection="0">
      <alignment vertical="center"/>
    </xf>
    <xf numFmtId="4" fontId="261" fillId="87" borderId="50" applyNumberFormat="0" applyProtection="0">
      <alignment vertical="center"/>
    </xf>
    <xf numFmtId="4" fontId="261" fillId="87" borderId="50" applyNumberFormat="0" applyProtection="0">
      <alignment vertical="center"/>
    </xf>
    <xf numFmtId="4" fontId="261" fillId="87" borderId="50" applyNumberFormat="0" applyProtection="0">
      <alignment vertical="center"/>
    </xf>
    <xf numFmtId="4" fontId="261" fillId="87" borderId="50" applyNumberFormat="0" applyProtection="0">
      <alignment vertical="center"/>
    </xf>
    <xf numFmtId="4" fontId="261" fillId="87" borderId="50" applyNumberFormat="0" applyProtection="0">
      <alignment vertical="center"/>
    </xf>
    <xf numFmtId="4" fontId="261" fillId="87" borderId="50" applyNumberFormat="0" applyProtection="0">
      <alignment vertical="center"/>
    </xf>
    <xf numFmtId="4" fontId="261" fillId="87" borderId="50" applyNumberFormat="0" applyProtection="0">
      <alignment vertical="center"/>
    </xf>
    <xf numFmtId="4" fontId="261" fillId="87" borderId="50" applyNumberFormat="0" applyProtection="0">
      <alignment vertical="center"/>
    </xf>
    <xf numFmtId="4" fontId="261" fillId="87" borderId="50" applyNumberFormat="0" applyProtection="0">
      <alignment vertical="center"/>
    </xf>
    <xf numFmtId="4" fontId="261" fillId="87" borderId="50" applyNumberFormat="0" applyProtection="0">
      <alignment vertical="center"/>
    </xf>
    <xf numFmtId="4" fontId="261" fillId="87" borderId="50" applyNumberFormat="0" applyProtection="0">
      <alignment vertical="center"/>
    </xf>
    <xf numFmtId="4" fontId="261" fillId="87" borderId="50" applyNumberFormat="0" applyProtection="0">
      <alignment vertical="center"/>
    </xf>
    <xf numFmtId="4" fontId="261" fillId="87" borderId="50" applyNumberFormat="0" applyProtection="0">
      <alignment vertical="center"/>
    </xf>
    <xf numFmtId="4" fontId="261" fillId="87" borderId="50" applyNumberFormat="0" applyProtection="0">
      <alignment vertical="center"/>
    </xf>
    <xf numFmtId="4" fontId="261" fillId="87" borderId="50" applyNumberFormat="0" applyProtection="0">
      <alignment vertical="center"/>
    </xf>
    <xf numFmtId="4" fontId="261" fillId="87" borderId="50" applyNumberFormat="0" applyProtection="0">
      <alignment vertical="center"/>
    </xf>
    <xf numFmtId="4" fontId="261" fillId="87" borderId="50" applyNumberFormat="0" applyProtection="0">
      <alignment vertical="center"/>
    </xf>
    <xf numFmtId="4" fontId="261" fillId="87" borderId="50" applyNumberFormat="0" applyProtection="0">
      <alignment vertical="center"/>
    </xf>
    <xf numFmtId="4" fontId="261" fillId="87" borderId="50" applyNumberFormat="0" applyProtection="0">
      <alignment vertical="center"/>
    </xf>
    <xf numFmtId="4" fontId="261" fillId="87" borderId="50" applyNumberFormat="0" applyProtection="0">
      <alignment vertical="center"/>
    </xf>
    <xf numFmtId="4" fontId="261" fillId="87" borderId="50" applyNumberFormat="0" applyProtection="0">
      <alignment vertical="center"/>
    </xf>
    <xf numFmtId="4" fontId="261" fillId="87" borderId="50" applyNumberFormat="0" applyProtection="0">
      <alignment vertical="center"/>
    </xf>
    <xf numFmtId="4" fontId="261" fillId="87" borderId="50" applyNumberFormat="0" applyProtection="0">
      <alignment vertical="center"/>
    </xf>
    <xf numFmtId="4" fontId="261" fillId="87" borderId="50" applyNumberFormat="0" applyProtection="0">
      <alignment vertical="center"/>
    </xf>
    <xf numFmtId="4" fontId="261" fillId="87" borderId="50" applyNumberFormat="0" applyProtection="0">
      <alignment vertical="center"/>
    </xf>
    <xf numFmtId="4" fontId="261" fillId="87" borderId="50" applyNumberFormat="0" applyProtection="0">
      <alignment vertical="center"/>
    </xf>
    <xf numFmtId="4" fontId="261" fillId="87" borderId="50" applyNumberFormat="0" applyProtection="0">
      <alignment vertical="center"/>
    </xf>
    <xf numFmtId="4" fontId="261" fillId="87" borderId="50" applyNumberFormat="0" applyProtection="0">
      <alignment vertical="center"/>
    </xf>
    <xf numFmtId="4" fontId="261" fillId="87" borderId="50" applyNumberFormat="0" applyProtection="0">
      <alignment vertical="center"/>
    </xf>
    <xf numFmtId="4" fontId="261" fillId="87" borderId="50" applyNumberFormat="0" applyProtection="0">
      <alignment vertical="center"/>
    </xf>
    <xf numFmtId="4" fontId="261" fillId="87" borderId="50" applyNumberFormat="0" applyProtection="0">
      <alignment vertical="center"/>
    </xf>
    <xf numFmtId="4" fontId="261" fillId="87" borderId="50" applyNumberFormat="0" applyProtection="0">
      <alignment vertical="center"/>
    </xf>
    <xf numFmtId="4" fontId="261" fillId="87" borderId="50" applyNumberFormat="0" applyProtection="0">
      <alignment vertical="center"/>
    </xf>
    <xf numFmtId="4" fontId="261" fillId="87" borderId="50" applyNumberFormat="0" applyProtection="0">
      <alignment vertical="center"/>
    </xf>
    <xf numFmtId="4" fontId="261" fillId="87" borderId="50" applyNumberFormat="0" applyProtection="0">
      <alignment vertical="center"/>
    </xf>
    <xf numFmtId="4" fontId="261" fillId="87" borderId="50" applyNumberFormat="0" applyProtection="0">
      <alignment vertical="center"/>
    </xf>
    <xf numFmtId="4" fontId="261" fillId="87" borderId="50" applyNumberFormat="0" applyProtection="0">
      <alignment vertical="center"/>
    </xf>
    <xf numFmtId="4" fontId="261" fillId="87" borderId="50" applyNumberFormat="0" applyProtection="0">
      <alignment vertical="center"/>
    </xf>
    <xf numFmtId="4" fontId="261" fillId="87" borderId="50" applyNumberFormat="0" applyProtection="0">
      <alignment vertical="center"/>
    </xf>
    <xf numFmtId="4" fontId="261" fillId="87" borderId="50" applyNumberFormat="0" applyProtection="0">
      <alignment vertical="center"/>
    </xf>
    <xf numFmtId="4" fontId="261" fillId="87" borderId="50" applyNumberFormat="0" applyProtection="0">
      <alignment vertical="center"/>
    </xf>
    <xf numFmtId="4" fontId="261" fillId="87" borderId="50" applyNumberFormat="0" applyProtection="0">
      <alignment vertical="center"/>
    </xf>
    <xf numFmtId="4" fontId="261" fillId="87" borderId="50" applyNumberFormat="0" applyProtection="0">
      <alignment vertical="center"/>
    </xf>
    <xf numFmtId="4" fontId="261" fillId="87" borderId="50" applyNumberFormat="0" applyProtection="0">
      <alignment vertical="center"/>
    </xf>
    <xf numFmtId="4" fontId="261" fillId="87" borderId="50" applyNumberFormat="0" applyProtection="0">
      <alignment vertical="center"/>
    </xf>
    <xf numFmtId="4" fontId="261" fillId="87" borderId="50" applyNumberFormat="0" applyProtection="0">
      <alignment vertical="center"/>
    </xf>
    <xf numFmtId="4" fontId="261" fillId="87" borderId="50" applyNumberFormat="0" applyProtection="0">
      <alignment vertical="center"/>
    </xf>
    <xf numFmtId="4" fontId="261" fillId="87" borderId="50" applyNumberFormat="0" applyProtection="0">
      <alignment vertical="center"/>
    </xf>
    <xf numFmtId="4" fontId="261" fillId="87" borderId="50" applyNumberFormat="0" applyProtection="0">
      <alignment vertical="center"/>
    </xf>
    <xf numFmtId="4" fontId="261" fillId="87" borderId="50" applyNumberFormat="0" applyProtection="0">
      <alignment vertical="center"/>
    </xf>
    <xf numFmtId="4" fontId="261" fillId="87" borderId="50" applyNumberFormat="0" applyProtection="0">
      <alignment vertical="center"/>
    </xf>
    <xf numFmtId="4" fontId="261" fillId="87" borderId="50" applyNumberFormat="0" applyProtection="0">
      <alignment vertical="center"/>
    </xf>
    <xf numFmtId="4" fontId="261" fillId="87" borderId="50" applyNumberFormat="0" applyProtection="0">
      <alignment vertical="center"/>
    </xf>
    <xf numFmtId="4" fontId="261" fillId="87" borderId="50" applyNumberFormat="0" applyProtection="0">
      <alignment vertical="center"/>
    </xf>
    <xf numFmtId="4" fontId="261" fillId="87" borderId="50" applyNumberFormat="0" applyProtection="0">
      <alignment vertical="center"/>
    </xf>
    <xf numFmtId="4" fontId="261" fillId="87" borderId="50" applyNumberFormat="0" applyProtection="0">
      <alignment vertical="center"/>
    </xf>
    <xf numFmtId="4" fontId="261" fillId="87" borderId="50" applyNumberFormat="0" applyProtection="0">
      <alignment vertical="center"/>
    </xf>
    <xf numFmtId="4" fontId="261" fillId="87" borderId="50" applyNumberFormat="0" applyProtection="0">
      <alignment vertical="center"/>
    </xf>
    <xf numFmtId="4" fontId="261" fillId="87" borderId="50" applyNumberFormat="0" applyProtection="0">
      <alignment vertical="center"/>
    </xf>
    <xf numFmtId="4" fontId="261" fillId="87" borderId="50" applyNumberFormat="0" applyProtection="0">
      <alignment vertical="center"/>
    </xf>
    <xf numFmtId="4" fontId="261" fillId="87" borderId="50" applyNumberFormat="0" applyProtection="0">
      <alignment vertical="center"/>
    </xf>
    <xf numFmtId="4" fontId="261" fillId="87" borderId="50" applyNumberFormat="0" applyProtection="0">
      <alignment vertical="center"/>
    </xf>
    <xf numFmtId="4" fontId="261" fillId="87" borderId="50" applyNumberFormat="0" applyProtection="0">
      <alignment vertical="center"/>
    </xf>
    <xf numFmtId="4" fontId="261" fillId="87" borderId="50" applyNumberFormat="0" applyProtection="0">
      <alignment vertical="center"/>
    </xf>
    <xf numFmtId="4" fontId="261" fillId="87" borderId="50" applyNumberFormat="0" applyProtection="0">
      <alignment vertical="center"/>
    </xf>
    <xf numFmtId="4" fontId="261" fillId="87" borderId="50" applyNumberFormat="0" applyProtection="0">
      <alignment vertical="center"/>
    </xf>
    <xf numFmtId="4" fontId="261" fillId="87" borderId="50" applyNumberFormat="0" applyProtection="0">
      <alignment vertical="center"/>
    </xf>
    <xf numFmtId="4" fontId="261" fillId="87" borderId="50" applyNumberFormat="0" applyProtection="0">
      <alignment vertical="center"/>
    </xf>
    <xf numFmtId="4" fontId="261" fillId="87" borderId="50" applyNumberFormat="0" applyProtection="0">
      <alignment vertical="center"/>
    </xf>
    <xf numFmtId="4" fontId="261" fillId="87" borderId="50" applyNumberFormat="0" applyProtection="0">
      <alignment vertical="center"/>
    </xf>
    <xf numFmtId="4" fontId="261" fillId="87" borderId="50" applyNumberFormat="0" applyProtection="0">
      <alignment vertical="center"/>
    </xf>
    <xf numFmtId="4" fontId="261" fillId="87" borderId="50" applyNumberFormat="0" applyProtection="0">
      <alignment vertical="center"/>
    </xf>
    <xf numFmtId="4" fontId="261" fillId="87" borderId="50" applyNumberFormat="0" applyProtection="0">
      <alignment vertical="center"/>
    </xf>
    <xf numFmtId="4" fontId="261" fillId="87" borderId="50" applyNumberFormat="0" applyProtection="0">
      <alignment vertical="center"/>
    </xf>
    <xf numFmtId="4" fontId="261" fillId="87" borderId="50" applyNumberFormat="0" applyProtection="0">
      <alignment vertical="center"/>
    </xf>
    <xf numFmtId="4" fontId="261" fillId="87" borderId="50" applyNumberFormat="0" applyProtection="0">
      <alignment vertical="center"/>
    </xf>
    <xf numFmtId="4" fontId="261" fillId="87" borderId="50" applyNumberFormat="0" applyProtection="0">
      <alignment vertical="center"/>
    </xf>
    <xf numFmtId="4" fontId="261" fillId="87" borderId="50" applyNumberFormat="0" applyProtection="0">
      <alignment vertical="center"/>
    </xf>
    <xf numFmtId="4" fontId="261" fillId="87" borderId="50" applyNumberFormat="0" applyProtection="0">
      <alignment vertical="center"/>
    </xf>
    <xf numFmtId="4" fontId="261" fillId="87" borderId="50" applyNumberFormat="0" applyProtection="0">
      <alignment vertical="center"/>
    </xf>
    <xf numFmtId="4" fontId="261" fillId="87" borderId="50" applyNumberFormat="0" applyProtection="0">
      <alignment vertical="center"/>
    </xf>
    <xf numFmtId="4" fontId="261" fillId="87" borderId="50" applyNumberFormat="0" applyProtection="0">
      <alignment vertical="center"/>
    </xf>
    <xf numFmtId="4" fontId="261" fillId="87" borderId="50" applyNumberFormat="0" applyProtection="0">
      <alignment vertical="center"/>
    </xf>
    <xf numFmtId="4" fontId="261" fillId="87" borderId="50" applyNumberFormat="0" applyProtection="0">
      <alignment vertical="center"/>
    </xf>
    <xf numFmtId="4" fontId="261" fillId="87" borderId="50" applyNumberFormat="0" applyProtection="0">
      <alignment vertical="center"/>
    </xf>
    <xf numFmtId="4" fontId="261" fillId="87" borderId="50" applyNumberFormat="0" applyProtection="0">
      <alignment vertical="center"/>
    </xf>
    <xf numFmtId="4" fontId="261" fillId="87" borderId="50" applyNumberFormat="0" applyProtection="0">
      <alignment vertical="center"/>
    </xf>
    <xf numFmtId="4" fontId="261" fillId="87" borderId="50" applyNumberFormat="0" applyProtection="0">
      <alignment vertical="center"/>
    </xf>
    <xf numFmtId="4" fontId="261" fillId="87" borderId="50" applyNumberFormat="0" applyProtection="0">
      <alignment vertical="center"/>
    </xf>
    <xf numFmtId="4" fontId="261" fillId="87" borderId="50" applyNumberFormat="0" applyProtection="0">
      <alignment vertical="center"/>
    </xf>
    <xf numFmtId="4" fontId="261" fillId="87" borderId="50" applyNumberFormat="0" applyProtection="0">
      <alignment vertical="center"/>
    </xf>
    <xf numFmtId="4" fontId="261" fillId="87" borderId="50" applyNumberFormat="0" applyProtection="0">
      <alignment vertical="center"/>
    </xf>
    <xf numFmtId="4" fontId="261" fillId="87" borderId="50" applyNumberFormat="0" applyProtection="0">
      <alignment vertical="center"/>
    </xf>
    <xf numFmtId="4" fontId="261" fillId="87" borderId="50" applyNumberFormat="0" applyProtection="0">
      <alignment vertical="center"/>
    </xf>
    <xf numFmtId="4" fontId="261" fillId="87" borderId="50" applyNumberFormat="0" applyProtection="0">
      <alignment vertical="center"/>
    </xf>
    <xf numFmtId="4" fontId="261" fillId="87" borderId="50" applyNumberFormat="0" applyProtection="0">
      <alignment vertical="center"/>
    </xf>
    <xf numFmtId="4" fontId="261" fillId="87" borderId="50" applyNumberFormat="0" applyProtection="0">
      <alignment vertical="center"/>
    </xf>
    <xf numFmtId="4" fontId="261" fillId="87" borderId="50" applyNumberFormat="0" applyProtection="0">
      <alignment vertical="center"/>
    </xf>
    <xf numFmtId="4" fontId="261" fillId="87" borderId="50" applyNumberFormat="0" applyProtection="0">
      <alignment vertical="center"/>
    </xf>
    <xf numFmtId="4" fontId="261" fillId="87" borderId="50" applyNumberFormat="0" applyProtection="0">
      <alignment vertical="center"/>
    </xf>
    <xf numFmtId="4" fontId="261" fillId="87" borderId="50" applyNumberFormat="0" applyProtection="0">
      <alignment vertical="center"/>
    </xf>
    <xf numFmtId="4" fontId="261" fillId="87" borderId="50" applyNumberFormat="0" applyProtection="0">
      <alignment vertical="center"/>
    </xf>
    <xf numFmtId="4" fontId="261" fillId="87" borderId="50" applyNumberFormat="0" applyProtection="0">
      <alignment vertical="center"/>
    </xf>
    <xf numFmtId="4" fontId="261" fillId="87" borderId="50" applyNumberFormat="0" applyProtection="0">
      <alignment vertical="center"/>
    </xf>
    <xf numFmtId="4" fontId="261" fillId="87" borderId="50" applyNumberFormat="0" applyProtection="0">
      <alignment vertical="center"/>
    </xf>
    <xf numFmtId="4" fontId="261" fillId="87" borderId="50" applyNumberFormat="0" applyProtection="0">
      <alignment vertical="center"/>
    </xf>
    <xf numFmtId="4" fontId="261" fillId="87" borderId="50" applyNumberFormat="0" applyProtection="0">
      <alignment vertical="center"/>
    </xf>
    <xf numFmtId="4" fontId="261" fillId="87" borderId="50" applyNumberFormat="0" applyProtection="0">
      <alignment vertical="center"/>
    </xf>
    <xf numFmtId="4" fontId="261" fillId="87" borderId="50" applyNumberFormat="0" applyProtection="0">
      <alignment vertical="center"/>
    </xf>
    <xf numFmtId="4" fontId="261" fillId="87" borderId="50" applyNumberFormat="0" applyProtection="0">
      <alignment vertical="center"/>
    </xf>
    <xf numFmtId="4" fontId="261" fillId="87" borderId="50" applyNumberFormat="0" applyProtection="0">
      <alignment vertical="center"/>
    </xf>
    <xf numFmtId="4" fontId="261" fillId="87" borderId="50" applyNumberFormat="0" applyProtection="0">
      <alignment vertical="center"/>
    </xf>
    <xf numFmtId="4" fontId="261" fillId="87" borderId="50" applyNumberFormat="0" applyProtection="0">
      <alignment vertical="center"/>
    </xf>
    <xf numFmtId="4" fontId="261" fillId="87" borderId="50" applyNumberFormat="0" applyProtection="0">
      <alignment vertical="center"/>
    </xf>
    <xf numFmtId="4" fontId="261" fillId="87" borderId="50" applyNumberFormat="0" applyProtection="0">
      <alignment vertical="center"/>
    </xf>
    <xf numFmtId="4" fontId="261" fillId="87" borderId="50" applyNumberFormat="0" applyProtection="0">
      <alignment vertical="center"/>
    </xf>
    <xf numFmtId="4" fontId="261" fillId="87" borderId="50" applyNumberFormat="0" applyProtection="0">
      <alignment vertical="center"/>
    </xf>
    <xf numFmtId="4" fontId="261" fillId="87" borderId="50" applyNumberFormat="0" applyProtection="0">
      <alignment vertical="center"/>
    </xf>
    <xf numFmtId="4" fontId="261" fillId="87" borderId="50" applyNumberFormat="0" applyProtection="0">
      <alignment vertical="center"/>
    </xf>
    <xf numFmtId="4" fontId="261" fillId="87" borderId="50" applyNumberFormat="0" applyProtection="0">
      <alignment vertical="center"/>
    </xf>
    <xf numFmtId="4" fontId="261" fillId="87" borderId="50" applyNumberFormat="0" applyProtection="0">
      <alignment vertical="center"/>
    </xf>
    <xf numFmtId="4" fontId="261" fillId="87" borderId="50" applyNumberFormat="0" applyProtection="0">
      <alignment vertical="center"/>
    </xf>
    <xf numFmtId="4" fontId="261" fillId="87" borderId="50" applyNumberFormat="0" applyProtection="0">
      <alignment vertical="center"/>
    </xf>
    <xf numFmtId="4" fontId="261" fillId="87" borderId="50" applyNumberFormat="0" applyProtection="0">
      <alignment vertical="center"/>
    </xf>
    <xf numFmtId="4" fontId="261" fillId="87" borderId="50" applyNumberFormat="0" applyProtection="0">
      <alignment vertical="center"/>
    </xf>
    <xf numFmtId="4" fontId="261" fillId="87" borderId="50" applyNumberFormat="0" applyProtection="0">
      <alignment vertical="center"/>
    </xf>
    <xf numFmtId="4" fontId="259" fillId="57" borderId="46" applyNumberFormat="0" applyProtection="0">
      <alignment vertical="center"/>
    </xf>
    <xf numFmtId="4" fontId="263" fillId="87" borderId="50" applyNumberFormat="0" applyProtection="0">
      <alignment vertical="center"/>
    </xf>
    <xf numFmtId="4" fontId="263" fillId="87" borderId="50" applyNumberFormat="0" applyProtection="0">
      <alignment vertical="center"/>
    </xf>
    <xf numFmtId="4" fontId="263" fillId="87" borderId="50" applyNumberFormat="0" applyProtection="0">
      <alignment vertical="center"/>
    </xf>
    <xf numFmtId="4" fontId="263" fillId="87" borderId="50" applyNumberFormat="0" applyProtection="0">
      <alignment vertical="center"/>
    </xf>
    <xf numFmtId="4" fontId="263" fillId="87" borderId="50" applyNumberFormat="0" applyProtection="0">
      <alignment vertical="center"/>
    </xf>
    <xf numFmtId="4" fontId="263" fillId="87" borderId="50" applyNumberFormat="0" applyProtection="0">
      <alignment vertical="center"/>
    </xf>
    <xf numFmtId="4" fontId="263" fillId="87" borderId="50" applyNumberFormat="0" applyProtection="0">
      <alignment vertical="center"/>
    </xf>
    <xf numFmtId="4" fontId="263" fillId="87" borderId="50" applyNumberFormat="0" applyProtection="0">
      <alignment vertical="center"/>
    </xf>
    <xf numFmtId="4" fontId="263" fillId="87" borderId="50" applyNumberFormat="0" applyProtection="0">
      <alignment vertical="center"/>
    </xf>
    <xf numFmtId="4" fontId="263" fillId="87" borderId="50" applyNumberFormat="0" applyProtection="0">
      <alignment vertical="center"/>
    </xf>
    <xf numFmtId="4" fontId="263" fillId="87" borderId="50" applyNumberFormat="0" applyProtection="0">
      <alignment vertical="center"/>
    </xf>
    <xf numFmtId="4" fontId="263" fillId="87" borderId="50" applyNumberFormat="0" applyProtection="0">
      <alignment vertical="center"/>
    </xf>
    <xf numFmtId="4" fontId="263" fillId="87" borderId="50" applyNumberFormat="0" applyProtection="0">
      <alignment vertical="center"/>
    </xf>
    <xf numFmtId="4" fontId="263" fillId="87" borderId="50" applyNumberFormat="0" applyProtection="0">
      <alignment vertical="center"/>
    </xf>
    <xf numFmtId="4" fontId="263" fillId="87" borderId="50" applyNumberFormat="0" applyProtection="0">
      <alignment vertical="center"/>
    </xf>
    <xf numFmtId="4" fontId="263" fillId="87" borderId="50" applyNumberFormat="0" applyProtection="0">
      <alignment vertical="center"/>
    </xf>
    <xf numFmtId="4" fontId="263" fillId="87" borderId="50" applyNumberFormat="0" applyProtection="0">
      <alignment vertical="center"/>
    </xf>
    <xf numFmtId="4" fontId="263" fillId="87" borderId="50" applyNumberFormat="0" applyProtection="0">
      <alignment vertical="center"/>
    </xf>
    <xf numFmtId="4" fontId="263" fillId="87" borderId="50" applyNumberFormat="0" applyProtection="0">
      <alignment vertical="center"/>
    </xf>
    <xf numFmtId="4" fontId="263" fillId="87" borderId="50" applyNumberFormat="0" applyProtection="0">
      <alignment vertical="center"/>
    </xf>
    <xf numFmtId="4" fontId="263" fillId="87" borderId="50" applyNumberFormat="0" applyProtection="0">
      <alignment vertical="center"/>
    </xf>
    <xf numFmtId="4" fontId="263" fillId="87" borderId="50" applyNumberFormat="0" applyProtection="0">
      <alignment vertical="center"/>
    </xf>
    <xf numFmtId="4" fontId="263" fillId="87" borderId="50" applyNumberFormat="0" applyProtection="0">
      <alignment vertical="center"/>
    </xf>
    <xf numFmtId="4" fontId="263" fillId="87" borderId="50" applyNumberFormat="0" applyProtection="0">
      <alignment vertical="center"/>
    </xf>
    <xf numFmtId="4" fontId="263" fillId="87" borderId="50" applyNumberFormat="0" applyProtection="0">
      <alignment vertical="center"/>
    </xf>
    <xf numFmtId="4" fontId="263" fillId="87" borderId="50" applyNumberFormat="0" applyProtection="0">
      <alignment vertical="center"/>
    </xf>
    <xf numFmtId="4" fontId="263" fillId="87" borderId="50" applyNumberFormat="0" applyProtection="0">
      <alignment vertical="center"/>
    </xf>
    <xf numFmtId="4" fontId="263" fillId="87" borderId="50" applyNumberFormat="0" applyProtection="0">
      <alignment vertical="center"/>
    </xf>
    <xf numFmtId="4" fontId="263" fillId="87" borderId="50" applyNumberFormat="0" applyProtection="0">
      <alignment vertical="center"/>
    </xf>
    <xf numFmtId="4" fontId="263" fillId="87" borderId="50" applyNumberFormat="0" applyProtection="0">
      <alignment vertical="center"/>
    </xf>
    <xf numFmtId="4" fontId="263" fillId="87" borderId="50" applyNumberFormat="0" applyProtection="0">
      <alignment vertical="center"/>
    </xf>
    <xf numFmtId="4" fontId="263" fillId="87" borderId="50" applyNumberFormat="0" applyProtection="0">
      <alignment vertical="center"/>
    </xf>
    <xf numFmtId="4" fontId="263" fillId="87" borderId="50" applyNumberFormat="0" applyProtection="0">
      <alignment vertical="center"/>
    </xf>
    <xf numFmtId="4" fontId="263" fillId="87" borderId="50" applyNumberFormat="0" applyProtection="0">
      <alignment vertical="center"/>
    </xf>
    <xf numFmtId="4" fontId="263" fillId="87" borderId="50" applyNumberFormat="0" applyProtection="0">
      <alignment vertical="center"/>
    </xf>
    <xf numFmtId="4" fontId="263" fillId="87" borderId="50" applyNumberFormat="0" applyProtection="0">
      <alignment vertical="center"/>
    </xf>
    <xf numFmtId="4" fontId="263" fillId="87" borderId="50" applyNumberFormat="0" applyProtection="0">
      <alignment vertical="center"/>
    </xf>
    <xf numFmtId="4" fontId="263" fillId="87" borderId="50" applyNumberFormat="0" applyProtection="0">
      <alignment vertical="center"/>
    </xf>
    <xf numFmtId="4" fontId="263" fillId="87" borderId="50" applyNumberFormat="0" applyProtection="0">
      <alignment vertical="center"/>
    </xf>
    <xf numFmtId="4" fontId="263" fillId="87" borderId="50" applyNumberFormat="0" applyProtection="0">
      <alignment vertical="center"/>
    </xf>
    <xf numFmtId="4" fontId="263" fillId="87" borderId="50" applyNumberFormat="0" applyProtection="0">
      <alignment vertical="center"/>
    </xf>
    <xf numFmtId="4" fontId="263" fillId="87" borderId="50" applyNumberFormat="0" applyProtection="0">
      <alignment vertical="center"/>
    </xf>
    <xf numFmtId="4" fontId="263" fillId="87" borderId="50" applyNumberFormat="0" applyProtection="0">
      <alignment vertical="center"/>
    </xf>
    <xf numFmtId="4" fontId="263" fillId="87" borderId="50" applyNumberFormat="0" applyProtection="0">
      <alignment vertical="center"/>
    </xf>
    <xf numFmtId="4" fontId="263" fillId="87" borderId="50" applyNumberFormat="0" applyProtection="0">
      <alignment vertical="center"/>
    </xf>
    <xf numFmtId="4" fontId="263" fillId="87" borderId="50" applyNumberFormat="0" applyProtection="0">
      <alignment vertical="center"/>
    </xf>
    <xf numFmtId="4" fontId="263" fillId="87" borderId="50" applyNumberFormat="0" applyProtection="0">
      <alignment vertical="center"/>
    </xf>
    <xf numFmtId="4" fontId="263" fillId="87" borderId="50" applyNumberFormat="0" applyProtection="0">
      <alignment vertical="center"/>
    </xf>
    <xf numFmtId="4" fontId="263" fillId="87" borderId="50" applyNumberFormat="0" applyProtection="0">
      <alignment vertical="center"/>
    </xf>
    <xf numFmtId="4" fontId="263" fillId="87" borderId="50" applyNumberFormat="0" applyProtection="0">
      <alignment vertical="center"/>
    </xf>
    <xf numFmtId="4" fontId="263" fillId="87" borderId="50" applyNumberFormat="0" applyProtection="0">
      <alignment vertical="center"/>
    </xf>
    <xf numFmtId="4" fontId="263" fillId="87" borderId="50" applyNumberFormat="0" applyProtection="0">
      <alignment vertical="center"/>
    </xf>
    <xf numFmtId="4" fontId="263" fillId="87" borderId="50" applyNumberFormat="0" applyProtection="0">
      <alignment vertical="center"/>
    </xf>
    <xf numFmtId="4" fontId="263" fillId="87" borderId="50" applyNumberFormat="0" applyProtection="0">
      <alignment vertical="center"/>
    </xf>
    <xf numFmtId="4" fontId="263" fillId="87" borderId="50" applyNumberFormat="0" applyProtection="0">
      <alignment vertical="center"/>
    </xf>
    <xf numFmtId="4" fontId="263" fillId="87" borderId="50" applyNumberFormat="0" applyProtection="0">
      <alignment vertical="center"/>
    </xf>
    <xf numFmtId="4" fontId="263" fillId="87" borderId="50" applyNumberFormat="0" applyProtection="0">
      <alignment vertical="center"/>
    </xf>
    <xf numFmtId="4" fontId="263" fillId="87" borderId="50" applyNumberFormat="0" applyProtection="0">
      <alignment vertical="center"/>
    </xf>
    <xf numFmtId="4" fontId="263" fillId="87" borderId="50" applyNumberFormat="0" applyProtection="0">
      <alignment vertical="center"/>
    </xf>
    <xf numFmtId="4" fontId="263" fillId="87" borderId="50" applyNumberFormat="0" applyProtection="0">
      <alignment vertical="center"/>
    </xf>
    <xf numFmtId="4" fontId="263" fillId="87" borderId="50" applyNumberFormat="0" applyProtection="0">
      <alignment vertical="center"/>
    </xf>
    <xf numFmtId="4" fontId="263" fillId="87" borderId="50" applyNumberFormat="0" applyProtection="0">
      <alignment vertical="center"/>
    </xf>
    <xf numFmtId="4" fontId="263" fillId="87" borderId="50" applyNumberFormat="0" applyProtection="0">
      <alignment vertical="center"/>
    </xf>
    <xf numFmtId="4" fontId="263" fillId="87" borderId="50" applyNumberFormat="0" applyProtection="0">
      <alignment vertical="center"/>
    </xf>
    <xf numFmtId="4" fontId="263" fillId="87" borderId="50" applyNumberFormat="0" applyProtection="0">
      <alignment vertical="center"/>
    </xf>
    <xf numFmtId="4" fontId="263" fillId="87" borderId="50" applyNumberFormat="0" applyProtection="0">
      <alignment vertical="center"/>
    </xf>
    <xf numFmtId="4" fontId="263" fillId="87" borderId="50" applyNumberFormat="0" applyProtection="0">
      <alignment vertical="center"/>
    </xf>
    <xf numFmtId="4" fontId="263" fillId="87" borderId="50" applyNumberFormat="0" applyProtection="0">
      <alignment vertical="center"/>
    </xf>
    <xf numFmtId="4" fontId="263" fillId="87" borderId="50" applyNumberFormat="0" applyProtection="0">
      <alignment vertical="center"/>
    </xf>
    <xf numFmtId="4" fontId="263" fillId="87" borderId="50" applyNumberFormat="0" applyProtection="0">
      <alignment vertical="center"/>
    </xf>
    <xf numFmtId="4" fontId="263" fillId="87" borderId="50" applyNumberFormat="0" applyProtection="0">
      <alignment vertical="center"/>
    </xf>
    <xf numFmtId="4" fontId="263" fillId="87" borderId="50" applyNumberFormat="0" applyProtection="0">
      <alignment vertical="center"/>
    </xf>
    <xf numFmtId="4" fontId="263" fillId="87" borderId="50" applyNumberFormat="0" applyProtection="0">
      <alignment vertical="center"/>
    </xf>
    <xf numFmtId="4" fontId="263" fillId="87" borderId="50" applyNumberFormat="0" applyProtection="0">
      <alignment vertical="center"/>
    </xf>
    <xf numFmtId="4" fontId="263" fillId="87" borderId="50" applyNumberFormat="0" applyProtection="0">
      <alignment vertical="center"/>
    </xf>
    <xf numFmtId="4" fontId="263" fillId="87" borderId="50" applyNumberFormat="0" applyProtection="0">
      <alignment vertical="center"/>
    </xf>
    <xf numFmtId="4" fontId="263" fillId="87" borderId="50" applyNumberFormat="0" applyProtection="0">
      <alignment vertical="center"/>
    </xf>
    <xf numFmtId="4" fontId="263" fillId="87" borderId="50" applyNumberFormat="0" applyProtection="0">
      <alignment vertical="center"/>
    </xf>
    <xf numFmtId="4" fontId="263" fillId="87" borderId="50" applyNumberFormat="0" applyProtection="0">
      <alignment vertical="center"/>
    </xf>
    <xf numFmtId="4" fontId="263" fillId="87" borderId="50" applyNumberFormat="0" applyProtection="0">
      <alignment vertical="center"/>
    </xf>
    <xf numFmtId="4" fontId="263" fillId="87" borderId="50" applyNumberFormat="0" applyProtection="0">
      <alignment vertical="center"/>
    </xf>
    <xf numFmtId="4" fontId="263" fillId="87" borderId="50" applyNumberFormat="0" applyProtection="0">
      <alignment vertical="center"/>
    </xf>
    <xf numFmtId="4" fontId="263" fillId="87" borderId="50" applyNumberFormat="0" applyProtection="0">
      <alignment vertical="center"/>
    </xf>
    <xf numFmtId="4" fontId="263" fillId="87" borderId="50" applyNumberFormat="0" applyProtection="0">
      <alignment vertical="center"/>
    </xf>
    <xf numFmtId="4" fontId="263" fillId="87" borderId="50" applyNumberFormat="0" applyProtection="0">
      <alignment vertical="center"/>
    </xf>
    <xf numFmtId="4" fontId="263" fillId="87" borderId="50" applyNumberFormat="0" applyProtection="0">
      <alignment vertical="center"/>
    </xf>
    <xf numFmtId="4" fontId="263" fillId="87" borderId="50" applyNumberFormat="0" applyProtection="0">
      <alignment vertical="center"/>
    </xf>
    <xf numFmtId="4" fontId="263" fillId="87" borderId="50" applyNumberFormat="0" applyProtection="0">
      <alignment vertical="center"/>
    </xf>
    <xf numFmtId="4" fontId="263" fillId="87" borderId="50" applyNumberFormat="0" applyProtection="0">
      <alignment vertical="center"/>
    </xf>
    <xf numFmtId="4" fontId="263" fillId="87" borderId="50" applyNumberFormat="0" applyProtection="0">
      <alignment vertical="center"/>
    </xf>
    <xf numFmtId="4" fontId="263" fillId="87" borderId="50" applyNumberFormat="0" applyProtection="0">
      <alignment vertical="center"/>
    </xf>
    <xf numFmtId="4" fontId="263" fillId="87" borderId="50" applyNumberFormat="0" applyProtection="0">
      <alignment vertical="center"/>
    </xf>
    <xf numFmtId="4" fontId="263" fillId="87" borderId="50" applyNumberFormat="0" applyProtection="0">
      <alignment vertical="center"/>
    </xf>
    <xf numFmtId="4" fontId="263" fillId="87" borderId="50" applyNumberFormat="0" applyProtection="0">
      <alignment vertical="center"/>
    </xf>
    <xf numFmtId="4" fontId="263" fillId="87" borderId="50" applyNumberFormat="0" applyProtection="0">
      <alignment vertical="center"/>
    </xf>
    <xf numFmtId="4" fontId="263" fillId="87" borderId="50" applyNumberFormat="0" applyProtection="0">
      <alignment vertical="center"/>
    </xf>
    <xf numFmtId="4" fontId="263" fillId="87" borderId="50" applyNumberFormat="0" applyProtection="0">
      <alignment vertical="center"/>
    </xf>
    <xf numFmtId="4" fontId="263" fillId="87" borderId="50" applyNumberFormat="0" applyProtection="0">
      <alignment vertical="center"/>
    </xf>
    <xf numFmtId="4" fontId="263" fillId="87" borderId="50" applyNumberFormat="0" applyProtection="0">
      <alignment vertical="center"/>
    </xf>
    <xf numFmtId="4" fontId="263" fillId="87" borderId="50" applyNumberFormat="0" applyProtection="0">
      <alignment vertical="center"/>
    </xf>
    <xf numFmtId="4" fontId="263" fillId="87" borderId="50" applyNumberFormat="0" applyProtection="0">
      <alignment vertical="center"/>
    </xf>
    <xf numFmtId="4" fontId="263" fillId="87" borderId="50" applyNumberFormat="0" applyProtection="0">
      <alignment vertical="center"/>
    </xf>
    <xf numFmtId="4" fontId="263" fillId="87" borderId="50" applyNumberFormat="0" applyProtection="0">
      <alignment vertical="center"/>
    </xf>
    <xf numFmtId="4" fontId="263" fillId="87" borderId="50" applyNumberFormat="0" applyProtection="0">
      <alignment vertical="center"/>
    </xf>
    <xf numFmtId="4" fontId="263" fillId="87" borderId="50" applyNumberFormat="0" applyProtection="0">
      <alignment vertical="center"/>
    </xf>
    <xf numFmtId="4" fontId="263" fillId="87" borderId="50" applyNumberFormat="0" applyProtection="0">
      <alignment vertical="center"/>
    </xf>
    <xf numFmtId="4" fontId="263" fillId="87" borderId="50" applyNumberFormat="0" applyProtection="0">
      <alignment vertical="center"/>
    </xf>
    <xf numFmtId="4" fontId="263" fillId="87" borderId="50" applyNumberFormat="0" applyProtection="0">
      <alignment vertical="center"/>
    </xf>
    <xf numFmtId="4" fontId="263" fillId="87" borderId="50" applyNumberFormat="0" applyProtection="0">
      <alignment vertical="center"/>
    </xf>
    <xf numFmtId="4" fontId="263" fillId="87" borderId="50" applyNumberFormat="0" applyProtection="0">
      <alignment vertical="center"/>
    </xf>
    <xf numFmtId="4" fontId="263" fillId="87" borderId="50" applyNumberFormat="0" applyProtection="0">
      <alignment vertical="center"/>
    </xf>
    <xf numFmtId="4" fontId="263" fillId="87" borderId="50" applyNumberFormat="0" applyProtection="0">
      <alignment vertical="center"/>
    </xf>
    <xf numFmtId="4" fontId="263" fillId="87" borderId="50" applyNumberFormat="0" applyProtection="0">
      <alignment vertical="center"/>
    </xf>
    <xf numFmtId="4" fontId="263" fillId="87" borderId="50" applyNumberFormat="0" applyProtection="0">
      <alignment vertical="center"/>
    </xf>
    <xf numFmtId="4" fontId="263" fillId="87" borderId="50" applyNumberFormat="0" applyProtection="0">
      <alignment vertical="center"/>
    </xf>
    <xf numFmtId="4" fontId="263" fillId="87" borderId="50" applyNumberFormat="0" applyProtection="0">
      <alignment vertical="center"/>
    </xf>
    <xf numFmtId="4" fontId="263" fillId="87" borderId="50" applyNumberFormat="0" applyProtection="0">
      <alignment vertical="center"/>
    </xf>
    <xf numFmtId="4" fontId="263" fillId="87" borderId="50" applyNumberFormat="0" applyProtection="0">
      <alignment vertical="center"/>
    </xf>
    <xf numFmtId="4" fontId="263" fillId="87" borderId="50" applyNumberFormat="0" applyProtection="0">
      <alignment vertical="center"/>
    </xf>
    <xf numFmtId="4" fontId="263" fillId="87" borderId="50" applyNumberFormat="0" applyProtection="0">
      <alignment vertical="center"/>
    </xf>
    <xf numFmtId="4" fontId="263" fillId="87" borderId="50" applyNumberFormat="0" applyProtection="0">
      <alignment vertical="center"/>
    </xf>
    <xf numFmtId="4" fontId="263" fillId="87" borderId="50" applyNumberFormat="0" applyProtection="0">
      <alignment vertical="center"/>
    </xf>
    <xf numFmtId="4" fontId="263" fillId="87" borderId="50" applyNumberFormat="0" applyProtection="0">
      <alignment vertical="center"/>
    </xf>
    <xf numFmtId="4" fontId="263" fillId="87" borderId="50" applyNumberFormat="0" applyProtection="0">
      <alignment vertical="center"/>
    </xf>
    <xf numFmtId="4" fontId="263" fillId="87" borderId="50" applyNumberFormat="0" applyProtection="0">
      <alignment vertical="center"/>
    </xf>
    <xf numFmtId="4" fontId="263" fillId="87" borderId="50" applyNumberFormat="0" applyProtection="0">
      <alignment vertical="center"/>
    </xf>
    <xf numFmtId="4" fontId="263" fillId="87" borderId="50" applyNumberFormat="0" applyProtection="0">
      <alignment vertical="center"/>
    </xf>
    <xf numFmtId="4" fontId="263" fillId="87" borderId="50" applyNumberFormat="0" applyProtection="0">
      <alignment vertical="center"/>
    </xf>
    <xf numFmtId="4" fontId="263" fillId="87" borderId="50" applyNumberFormat="0" applyProtection="0">
      <alignment vertical="center"/>
    </xf>
    <xf numFmtId="4" fontId="263" fillId="87" borderId="50" applyNumberFormat="0" applyProtection="0">
      <alignment vertical="center"/>
    </xf>
    <xf numFmtId="4" fontId="263" fillId="87" borderId="50" applyNumberFormat="0" applyProtection="0">
      <alignment vertical="center"/>
    </xf>
    <xf numFmtId="4" fontId="263" fillId="87" borderId="50" applyNumberFormat="0" applyProtection="0">
      <alignment vertical="center"/>
    </xf>
    <xf numFmtId="4" fontId="263" fillId="87" borderId="50" applyNumberFormat="0" applyProtection="0">
      <alignment vertical="center"/>
    </xf>
    <xf numFmtId="4" fontId="263" fillId="87" borderId="50" applyNumberFormat="0" applyProtection="0">
      <alignment vertical="center"/>
    </xf>
    <xf numFmtId="4" fontId="263" fillId="87" borderId="50" applyNumberFormat="0" applyProtection="0">
      <alignment vertical="center"/>
    </xf>
    <xf numFmtId="4" fontId="263" fillId="87" borderId="50" applyNumberFormat="0" applyProtection="0">
      <alignment vertical="center"/>
    </xf>
    <xf numFmtId="4" fontId="263" fillId="87" borderId="50" applyNumberFormat="0" applyProtection="0">
      <alignment vertical="center"/>
    </xf>
    <xf numFmtId="4" fontId="263" fillId="87" borderId="50" applyNumberFormat="0" applyProtection="0">
      <alignment vertical="center"/>
    </xf>
    <xf numFmtId="4" fontId="263" fillId="87" borderId="50" applyNumberFormat="0" applyProtection="0">
      <alignment vertical="center"/>
    </xf>
    <xf numFmtId="4" fontId="263" fillId="87" borderId="50" applyNumberFormat="0" applyProtection="0">
      <alignment vertical="center"/>
    </xf>
    <xf numFmtId="4" fontId="263" fillId="87" borderId="50" applyNumberFormat="0" applyProtection="0">
      <alignment vertical="center"/>
    </xf>
    <xf numFmtId="4" fontId="263" fillId="87" borderId="50" applyNumberFormat="0" applyProtection="0">
      <alignment vertical="center"/>
    </xf>
    <xf numFmtId="4" fontId="263" fillId="87" borderId="50" applyNumberFormat="0" applyProtection="0">
      <alignment vertical="center"/>
    </xf>
    <xf numFmtId="4" fontId="263" fillId="87" borderId="50" applyNumberFormat="0" applyProtection="0">
      <alignment vertical="center"/>
    </xf>
    <xf numFmtId="4" fontId="263" fillId="87" borderId="50" applyNumberFormat="0" applyProtection="0">
      <alignment vertical="center"/>
    </xf>
    <xf numFmtId="4" fontId="263" fillId="87" borderId="50" applyNumberFormat="0" applyProtection="0">
      <alignment vertical="center"/>
    </xf>
    <xf numFmtId="4" fontId="263" fillId="87" borderId="50" applyNumberFormat="0" applyProtection="0">
      <alignment vertical="center"/>
    </xf>
    <xf numFmtId="4" fontId="263" fillId="87" borderId="50" applyNumberFormat="0" applyProtection="0">
      <alignment vertical="center"/>
    </xf>
    <xf numFmtId="4" fontId="263" fillId="87" borderId="50" applyNumberFormat="0" applyProtection="0">
      <alignment vertical="center"/>
    </xf>
    <xf numFmtId="4" fontId="263" fillId="87" borderId="50" applyNumberFormat="0" applyProtection="0">
      <alignment vertical="center"/>
    </xf>
    <xf numFmtId="4" fontId="263" fillId="87" borderId="50" applyNumberFormat="0" applyProtection="0">
      <alignment vertical="center"/>
    </xf>
    <xf numFmtId="4" fontId="263" fillId="87" borderId="50" applyNumberFormat="0" applyProtection="0">
      <alignment vertical="center"/>
    </xf>
    <xf numFmtId="4" fontId="263" fillId="87" borderId="50" applyNumberFormat="0" applyProtection="0">
      <alignment vertical="center"/>
    </xf>
    <xf numFmtId="4" fontId="263" fillId="87" borderId="50" applyNumberFormat="0" applyProtection="0">
      <alignment vertical="center"/>
    </xf>
    <xf numFmtId="4" fontId="263" fillId="87" borderId="50" applyNumberFormat="0" applyProtection="0">
      <alignment vertical="center"/>
    </xf>
    <xf numFmtId="4" fontId="263" fillId="87" borderId="50" applyNumberFormat="0" applyProtection="0">
      <alignment vertical="center"/>
    </xf>
    <xf numFmtId="4" fontId="263" fillId="87" borderId="50" applyNumberFormat="0" applyProtection="0">
      <alignment vertical="center"/>
    </xf>
    <xf numFmtId="4" fontId="107" fillId="57" borderId="46" applyNumberFormat="0" applyProtection="0">
      <alignment horizontal="left" vertical="center" indent="1"/>
    </xf>
    <xf numFmtId="4" fontId="258" fillId="64" borderId="54" applyNumberFormat="0" applyProtection="0">
      <alignment horizontal="left" vertical="center" indent="1"/>
    </xf>
    <xf numFmtId="4" fontId="258" fillId="64" borderId="54" applyNumberFormat="0" applyProtection="0">
      <alignment horizontal="left" vertical="center" indent="1"/>
    </xf>
    <xf numFmtId="4" fontId="258" fillId="64" borderId="54" applyNumberFormat="0" applyProtection="0">
      <alignment horizontal="left" vertical="center" indent="1"/>
    </xf>
    <xf numFmtId="4" fontId="258" fillId="64" borderId="54" applyNumberFormat="0" applyProtection="0">
      <alignment horizontal="left" vertical="center" indent="1"/>
    </xf>
    <xf numFmtId="4" fontId="258" fillId="64" borderId="54" applyNumberFormat="0" applyProtection="0">
      <alignment horizontal="left" vertical="center" indent="1"/>
    </xf>
    <xf numFmtId="4" fontId="258" fillId="64" borderId="54" applyNumberFormat="0" applyProtection="0">
      <alignment horizontal="left" vertical="center" indent="1"/>
    </xf>
    <xf numFmtId="4" fontId="258" fillId="64" borderId="54" applyNumberFormat="0" applyProtection="0">
      <alignment horizontal="left" vertical="center" indent="1"/>
    </xf>
    <xf numFmtId="4" fontId="258" fillId="64" borderId="54" applyNumberFormat="0" applyProtection="0">
      <alignment horizontal="left" vertical="center" indent="1"/>
    </xf>
    <xf numFmtId="4" fontId="258" fillId="64" borderId="54" applyNumberFormat="0" applyProtection="0">
      <alignment horizontal="left" vertical="center" indent="1"/>
    </xf>
    <xf numFmtId="4" fontId="258" fillId="64" borderId="54" applyNumberFormat="0" applyProtection="0">
      <alignment horizontal="left" vertical="center" indent="1"/>
    </xf>
    <xf numFmtId="4" fontId="258" fillId="64" borderId="54" applyNumberFormat="0" applyProtection="0">
      <alignment horizontal="left" vertical="center" indent="1"/>
    </xf>
    <xf numFmtId="4" fontId="258" fillId="64" borderId="54" applyNumberFormat="0" applyProtection="0">
      <alignment horizontal="left" vertical="center" indent="1"/>
    </xf>
    <xf numFmtId="4" fontId="258" fillId="64" borderId="54" applyNumberFormat="0" applyProtection="0">
      <alignment horizontal="left" vertical="center" indent="1"/>
    </xf>
    <xf numFmtId="4" fontId="258" fillId="64" borderId="54" applyNumberFormat="0" applyProtection="0">
      <alignment horizontal="left" vertical="center" indent="1"/>
    </xf>
    <xf numFmtId="4" fontId="258" fillId="64" borderId="54" applyNumberFormat="0" applyProtection="0">
      <alignment horizontal="left" vertical="center" indent="1"/>
    </xf>
    <xf numFmtId="4" fontId="258" fillId="64" borderId="54" applyNumberFormat="0" applyProtection="0">
      <alignment horizontal="left" vertical="center" indent="1"/>
    </xf>
    <xf numFmtId="4" fontId="258" fillId="64" borderId="54" applyNumberFormat="0" applyProtection="0">
      <alignment horizontal="left" vertical="center" indent="1"/>
    </xf>
    <xf numFmtId="4" fontId="258" fillId="64" borderId="54" applyNumberFormat="0" applyProtection="0">
      <alignment horizontal="left" vertical="center" indent="1"/>
    </xf>
    <xf numFmtId="4" fontId="258" fillId="64" borderId="54" applyNumberFormat="0" applyProtection="0">
      <alignment horizontal="left" vertical="center" indent="1"/>
    </xf>
    <xf numFmtId="4" fontId="258" fillId="64" borderId="54" applyNumberFormat="0" applyProtection="0">
      <alignment horizontal="left" vertical="center" indent="1"/>
    </xf>
    <xf numFmtId="4" fontId="258" fillId="64" borderId="54" applyNumberFormat="0" applyProtection="0">
      <alignment horizontal="left" vertical="center" indent="1"/>
    </xf>
    <xf numFmtId="4" fontId="258" fillId="64" borderId="54" applyNumberFormat="0" applyProtection="0">
      <alignment horizontal="left" vertical="center" indent="1"/>
    </xf>
    <xf numFmtId="4" fontId="258" fillId="64" borderId="54" applyNumberFormat="0" applyProtection="0">
      <alignment horizontal="left" vertical="center" indent="1"/>
    </xf>
    <xf numFmtId="4" fontId="258" fillId="64" borderId="54" applyNumberFormat="0" applyProtection="0">
      <alignment horizontal="left" vertical="center" indent="1"/>
    </xf>
    <xf numFmtId="4" fontId="258" fillId="64" borderId="54" applyNumberFormat="0" applyProtection="0">
      <alignment horizontal="left" vertical="center" indent="1"/>
    </xf>
    <xf numFmtId="4" fontId="258" fillId="64" borderId="54" applyNumberFormat="0" applyProtection="0">
      <alignment horizontal="left" vertical="center" indent="1"/>
    </xf>
    <xf numFmtId="4" fontId="258" fillId="64" borderId="54" applyNumberFormat="0" applyProtection="0">
      <alignment horizontal="left" vertical="center" indent="1"/>
    </xf>
    <xf numFmtId="4" fontId="258" fillId="64" borderId="54" applyNumberFormat="0" applyProtection="0">
      <alignment horizontal="left" vertical="center" indent="1"/>
    </xf>
    <xf numFmtId="4" fontId="258" fillId="64" borderId="54" applyNumberFormat="0" applyProtection="0">
      <alignment horizontal="left" vertical="center" indent="1"/>
    </xf>
    <xf numFmtId="4" fontId="258" fillId="64" borderId="54" applyNumberFormat="0" applyProtection="0">
      <alignment horizontal="left" vertical="center" indent="1"/>
    </xf>
    <xf numFmtId="4" fontId="258" fillId="64" borderId="54" applyNumberFormat="0" applyProtection="0">
      <alignment horizontal="left" vertical="center" indent="1"/>
    </xf>
    <xf numFmtId="4" fontId="258" fillId="64" borderId="54" applyNumberFormat="0" applyProtection="0">
      <alignment horizontal="left" vertical="center" indent="1"/>
    </xf>
    <xf numFmtId="4" fontId="258" fillId="64" borderId="54" applyNumberFormat="0" applyProtection="0">
      <alignment horizontal="left" vertical="center" indent="1"/>
    </xf>
    <xf numFmtId="4" fontId="258" fillId="64" borderId="54" applyNumberFormat="0" applyProtection="0">
      <alignment horizontal="left" vertical="center" indent="1"/>
    </xf>
    <xf numFmtId="4" fontId="258" fillId="64" borderId="54" applyNumberFormat="0" applyProtection="0">
      <alignment horizontal="left" vertical="center" indent="1"/>
    </xf>
    <xf numFmtId="4" fontId="258" fillId="64" borderId="54" applyNumberFormat="0" applyProtection="0">
      <alignment horizontal="left" vertical="center" indent="1"/>
    </xf>
    <xf numFmtId="4" fontId="258" fillId="64" borderId="54" applyNumberFormat="0" applyProtection="0">
      <alignment horizontal="left" vertical="center" indent="1"/>
    </xf>
    <xf numFmtId="4" fontId="258" fillId="64" borderId="54" applyNumberFormat="0" applyProtection="0">
      <alignment horizontal="left" vertical="center" indent="1"/>
    </xf>
    <xf numFmtId="4" fontId="258" fillId="64" borderId="54" applyNumberFormat="0" applyProtection="0">
      <alignment horizontal="left" vertical="center" indent="1"/>
    </xf>
    <xf numFmtId="4" fontId="258" fillId="64" borderId="54" applyNumberFormat="0" applyProtection="0">
      <alignment horizontal="left" vertical="center" indent="1"/>
    </xf>
    <xf numFmtId="4" fontId="258" fillId="64" borderId="54" applyNumberFormat="0" applyProtection="0">
      <alignment horizontal="left" vertical="center" indent="1"/>
    </xf>
    <xf numFmtId="4" fontId="258" fillId="64" borderId="54" applyNumberFormat="0" applyProtection="0">
      <alignment horizontal="left" vertical="center" indent="1"/>
    </xf>
    <xf numFmtId="4" fontId="258" fillId="64" borderId="54" applyNumberFormat="0" applyProtection="0">
      <alignment horizontal="left" vertical="center" indent="1"/>
    </xf>
    <xf numFmtId="4" fontId="258" fillId="64" borderId="54" applyNumberFormat="0" applyProtection="0">
      <alignment horizontal="left" vertical="center" indent="1"/>
    </xf>
    <xf numFmtId="4" fontId="258" fillId="64" borderId="54" applyNumberFormat="0" applyProtection="0">
      <alignment horizontal="left" vertical="center" indent="1"/>
    </xf>
    <xf numFmtId="4" fontId="258" fillId="64" borderId="54" applyNumberFormat="0" applyProtection="0">
      <alignment horizontal="left" vertical="center" indent="1"/>
    </xf>
    <xf numFmtId="4" fontId="258" fillId="64" borderId="54" applyNumberFormat="0" applyProtection="0">
      <alignment horizontal="left" vertical="center" indent="1"/>
    </xf>
    <xf numFmtId="4" fontId="258" fillId="64" borderId="54" applyNumberFormat="0" applyProtection="0">
      <alignment horizontal="left" vertical="center" indent="1"/>
    </xf>
    <xf numFmtId="4" fontId="258" fillId="64" borderId="54" applyNumberFormat="0" applyProtection="0">
      <alignment horizontal="left" vertical="center" indent="1"/>
    </xf>
    <xf numFmtId="4" fontId="258" fillId="64" borderId="54" applyNumberFormat="0" applyProtection="0">
      <alignment horizontal="left" vertical="center" indent="1"/>
    </xf>
    <xf numFmtId="4" fontId="258" fillId="64" borderId="54" applyNumberFormat="0" applyProtection="0">
      <alignment horizontal="left" vertical="center" indent="1"/>
    </xf>
    <xf numFmtId="4" fontId="258" fillId="64" borderId="54" applyNumberFormat="0" applyProtection="0">
      <alignment horizontal="left" vertical="center" indent="1"/>
    </xf>
    <xf numFmtId="4" fontId="258" fillId="64" borderId="54" applyNumberFormat="0" applyProtection="0">
      <alignment horizontal="left" vertical="center" indent="1"/>
    </xf>
    <xf numFmtId="4" fontId="258" fillId="64" borderId="54" applyNumberFormat="0" applyProtection="0">
      <alignment horizontal="left" vertical="center" indent="1"/>
    </xf>
    <xf numFmtId="4" fontId="258" fillId="64" borderId="54" applyNumberFormat="0" applyProtection="0">
      <alignment horizontal="left" vertical="center" indent="1"/>
    </xf>
    <xf numFmtId="4" fontId="258" fillId="64" borderId="54" applyNumberFormat="0" applyProtection="0">
      <alignment horizontal="left" vertical="center" indent="1"/>
    </xf>
    <xf numFmtId="4" fontId="258" fillId="64" borderId="54" applyNumberFormat="0" applyProtection="0">
      <alignment horizontal="left" vertical="center" indent="1"/>
    </xf>
    <xf numFmtId="4" fontId="258" fillId="64" borderId="54" applyNumberFormat="0" applyProtection="0">
      <alignment horizontal="left" vertical="center" indent="1"/>
    </xf>
    <xf numFmtId="4" fontId="258" fillId="64" borderId="54" applyNumberFormat="0" applyProtection="0">
      <alignment horizontal="left" vertical="center" indent="1"/>
    </xf>
    <xf numFmtId="4" fontId="258" fillId="64" borderId="54" applyNumberFormat="0" applyProtection="0">
      <alignment horizontal="left" vertical="center" indent="1"/>
    </xf>
    <xf numFmtId="4" fontId="258" fillId="64" borderId="54" applyNumberFormat="0" applyProtection="0">
      <alignment horizontal="left" vertical="center" indent="1"/>
    </xf>
    <xf numFmtId="4" fontId="258" fillId="64" borderId="54" applyNumberFormat="0" applyProtection="0">
      <alignment horizontal="left" vertical="center" indent="1"/>
    </xf>
    <xf numFmtId="4" fontId="258" fillId="64" borderId="54" applyNumberFormat="0" applyProtection="0">
      <alignment horizontal="left" vertical="center" indent="1"/>
    </xf>
    <xf numFmtId="4" fontId="258" fillId="64" borderId="54" applyNumberFormat="0" applyProtection="0">
      <alignment horizontal="left" vertical="center" indent="1"/>
    </xf>
    <xf numFmtId="4" fontId="258" fillId="64" borderId="54" applyNumberFormat="0" applyProtection="0">
      <alignment horizontal="left" vertical="center" indent="1"/>
    </xf>
    <xf numFmtId="4" fontId="258" fillId="64" borderId="54" applyNumberFormat="0" applyProtection="0">
      <alignment horizontal="left" vertical="center" indent="1"/>
    </xf>
    <xf numFmtId="4" fontId="258" fillId="64" borderId="54" applyNumberFormat="0" applyProtection="0">
      <alignment horizontal="left" vertical="center" indent="1"/>
    </xf>
    <xf numFmtId="4" fontId="258" fillId="64" borderId="54" applyNumberFormat="0" applyProtection="0">
      <alignment horizontal="left" vertical="center" indent="1"/>
    </xf>
    <xf numFmtId="4" fontId="258" fillId="64" borderId="54" applyNumberFormat="0" applyProtection="0">
      <alignment horizontal="left" vertical="center" indent="1"/>
    </xf>
    <xf numFmtId="4" fontId="258" fillId="64" borderId="54" applyNumberFormat="0" applyProtection="0">
      <alignment horizontal="left" vertical="center" indent="1"/>
    </xf>
    <xf numFmtId="4" fontId="258" fillId="64" borderId="54" applyNumberFormat="0" applyProtection="0">
      <alignment horizontal="left" vertical="center" indent="1"/>
    </xf>
    <xf numFmtId="4" fontId="258" fillId="64" borderId="54" applyNumberFormat="0" applyProtection="0">
      <alignment horizontal="left" vertical="center" indent="1"/>
    </xf>
    <xf numFmtId="4" fontId="258" fillId="64" borderId="54" applyNumberFormat="0" applyProtection="0">
      <alignment horizontal="left" vertical="center" indent="1"/>
    </xf>
    <xf numFmtId="4" fontId="258" fillId="64" borderId="54" applyNumberFormat="0" applyProtection="0">
      <alignment horizontal="left" vertical="center" indent="1"/>
    </xf>
    <xf numFmtId="4" fontId="258" fillId="64" borderId="54" applyNumberFormat="0" applyProtection="0">
      <alignment horizontal="left" vertical="center" indent="1"/>
    </xf>
    <xf numFmtId="4" fontId="258" fillId="64" borderId="54" applyNumberFormat="0" applyProtection="0">
      <alignment horizontal="left" vertical="center" indent="1"/>
    </xf>
    <xf numFmtId="4" fontId="258" fillId="64" borderId="54" applyNumberFormat="0" applyProtection="0">
      <alignment horizontal="left" vertical="center" indent="1"/>
    </xf>
    <xf numFmtId="4" fontId="258" fillId="64" borderId="54" applyNumberFormat="0" applyProtection="0">
      <alignment horizontal="left" vertical="center" indent="1"/>
    </xf>
    <xf numFmtId="4" fontId="258" fillId="64" borderId="54" applyNumberFormat="0" applyProtection="0">
      <alignment horizontal="left" vertical="center" indent="1"/>
    </xf>
    <xf numFmtId="4" fontId="258" fillId="64" borderId="54" applyNumberFormat="0" applyProtection="0">
      <alignment horizontal="left" vertical="center" indent="1"/>
    </xf>
    <xf numFmtId="4" fontId="258" fillId="64" borderId="54" applyNumberFormat="0" applyProtection="0">
      <alignment horizontal="left" vertical="center" indent="1"/>
    </xf>
    <xf numFmtId="4" fontId="258" fillId="64" borderId="54" applyNumberFormat="0" applyProtection="0">
      <alignment horizontal="left" vertical="center" indent="1"/>
    </xf>
    <xf numFmtId="4" fontId="258" fillId="64" borderId="54" applyNumberFormat="0" applyProtection="0">
      <alignment horizontal="left" vertical="center" indent="1"/>
    </xf>
    <xf numFmtId="4" fontId="258" fillId="64" borderId="54" applyNumberFormat="0" applyProtection="0">
      <alignment horizontal="left" vertical="center" indent="1"/>
    </xf>
    <xf numFmtId="4" fontId="258" fillId="64" borderId="54" applyNumberFormat="0" applyProtection="0">
      <alignment horizontal="left" vertical="center" indent="1"/>
    </xf>
    <xf numFmtId="4" fontId="258" fillId="64" borderId="54" applyNumberFormat="0" applyProtection="0">
      <alignment horizontal="left" vertical="center" indent="1"/>
    </xf>
    <xf numFmtId="4" fontId="258" fillId="64" borderId="54" applyNumberFormat="0" applyProtection="0">
      <alignment horizontal="left" vertical="center" indent="1"/>
    </xf>
    <xf numFmtId="4" fontId="258" fillId="64" borderId="54" applyNumberFormat="0" applyProtection="0">
      <alignment horizontal="left" vertical="center" indent="1"/>
    </xf>
    <xf numFmtId="4" fontId="258" fillId="64" borderId="54" applyNumberFormat="0" applyProtection="0">
      <alignment horizontal="left" vertical="center" indent="1"/>
    </xf>
    <xf numFmtId="4" fontId="258" fillId="64" borderId="54" applyNumberFormat="0" applyProtection="0">
      <alignment horizontal="left" vertical="center" indent="1"/>
    </xf>
    <xf numFmtId="4" fontId="258" fillId="64" borderId="54" applyNumberFormat="0" applyProtection="0">
      <alignment horizontal="left" vertical="center" indent="1"/>
    </xf>
    <xf numFmtId="4" fontId="258" fillId="64" borderId="54" applyNumberFormat="0" applyProtection="0">
      <alignment horizontal="left" vertical="center" indent="1"/>
    </xf>
    <xf numFmtId="4" fontId="258" fillId="64" borderId="54" applyNumberFormat="0" applyProtection="0">
      <alignment horizontal="left" vertical="center" indent="1"/>
    </xf>
    <xf numFmtId="4" fontId="258" fillId="64" borderId="54" applyNumberFormat="0" applyProtection="0">
      <alignment horizontal="left" vertical="center" indent="1"/>
    </xf>
    <xf numFmtId="4" fontId="258" fillId="64" borderId="54" applyNumberFormat="0" applyProtection="0">
      <alignment horizontal="left" vertical="center" indent="1"/>
    </xf>
    <xf numFmtId="4" fontId="258" fillId="64" borderId="54" applyNumberFormat="0" applyProtection="0">
      <alignment horizontal="left" vertical="center" indent="1"/>
    </xf>
    <xf numFmtId="4" fontId="258" fillId="64" borderId="54" applyNumberFormat="0" applyProtection="0">
      <alignment horizontal="left" vertical="center" indent="1"/>
    </xf>
    <xf numFmtId="4" fontId="258" fillId="64" borderId="54" applyNumberFormat="0" applyProtection="0">
      <alignment horizontal="left" vertical="center" indent="1"/>
    </xf>
    <xf numFmtId="4" fontId="258" fillId="64" borderId="54" applyNumberFormat="0" applyProtection="0">
      <alignment horizontal="left" vertical="center" indent="1"/>
    </xf>
    <xf numFmtId="4" fontId="258" fillId="64" borderId="54" applyNumberFormat="0" applyProtection="0">
      <alignment horizontal="left" vertical="center" indent="1"/>
    </xf>
    <xf numFmtId="4" fontId="258" fillId="64" borderId="54" applyNumberFormat="0" applyProtection="0">
      <alignment horizontal="left" vertical="center" indent="1"/>
    </xf>
    <xf numFmtId="4" fontId="258" fillId="64" borderId="54" applyNumberFormat="0" applyProtection="0">
      <alignment horizontal="left" vertical="center" indent="1"/>
    </xf>
    <xf numFmtId="4" fontId="258" fillId="64" borderId="54" applyNumberFormat="0" applyProtection="0">
      <alignment horizontal="left" vertical="center" indent="1"/>
    </xf>
    <xf numFmtId="4" fontId="258" fillId="64" borderId="54" applyNumberFormat="0" applyProtection="0">
      <alignment horizontal="left" vertical="center" indent="1"/>
    </xf>
    <xf numFmtId="4" fontId="258" fillId="64" borderId="54" applyNumberFormat="0" applyProtection="0">
      <alignment horizontal="left" vertical="center" indent="1"/>
    </xf>
    <xf numFmtId="4" fontId="258" fillId="64" borderId="54" applyNumberFormat="0" applyProtection="0">
      <alignment horizontal="left" vertical="center" indent="1"/>
    </xf>
    <xf numFmtId="4" fontId="258" fillId="64" borderId="54" applyNumberFormat="0" applyProtection="0">
      <alignment horizontal="left" vertical="center" indent="1"/>
    </xf>
    <xf numFmtId="4" fontId="258" fillId="64" borderId="54" applyNumberFormat="0" applyProtection="0">
      <alignment horizontal="left" vertical="center" indent="1"/>
    </xf>
    <xf numFmtId="4" fontId="258" fillId="64" borderId="54" applyNumberFormat="0" applyProtection="0">
      <alignment horizontal="left" vertical="center" indent="1"/>
    </xf>
    <xf numFmtId="4" fontId="258" fillId="64" borderId="54" applyNumberFormat="0" applyProtection="0">
      <alignment horizontal="left" vertical="center" indent="1"/>
    </xf>
    <xf numFmtId="4" fontId="258" fillId="64" borderId="54" applyNumberFormat="0" applyProtection="0">
      <alignment horizontal="left" vertical="center" indent="1"/>
    </xf>
    <xf numFmtId="4" fontId="258" fillId="64" borderId="54" applyNumberFormat="0" applyProtection="0">
      <alignment horizontal="left" vertical="center" indent="1"/>
    </xf>
    <xf numFmtId="4" fontId="258" fillId="64" borderId="54" applyNumberFormat="0" applyProtection="0">
      <alignment horizontal="left" vertical="center" indent="1"/>
    </xf>
    <xf numFmtId="4" fontId="258" fillId="64" borderId="54" applyNumberFormat="0" applyProtection="0">
      <alignment horizontal="left" vertical="center" indent="1"/>
    </xf>
    <xf numFmtId="4" fontId="258" fillId="64" borderId="54" applyNumberFormat="0" applyProtection="0">
      <alignment horizontal="left" vertical="center" indent="1"/>
    </xf>
    <xf numFmtId="4" fontId="258" fillId="64" borderId="54" applyNumberFormat="0" applyProtection="0">
      <alignment horizontal="left" vertical="center" indent="1"/>
    </xf>
    <xf numFmtId="4" fontId="258" fillId="64" borderId="54" applyNumberFormat="0" applyProtection="0">
      <alignment horizontal="left" vertical="center" indent="1"/>
    </xf>
    <xf numFmtId="4" fontId="258" fillId="64" borderId="54" applyNumberFormat="0" applyProtection="0">
      <alignment horizontal="left" vertical="center" indent="1"/>
    </xf>
    <xf numFmtId="4" fontId="258" fillId="64" borderId="54" applyNumberFormat="0" applyProtection="0">
      <alignment horizontal="left" vertical="center" indent="1"/>
    </xf>
    <xf numFmtId="4" fontId="258" fillId="64" borderId="54" applyNumberFormat="0" applyProtection="0">
      <alignment horizontal="left" vertical="center" indent="1"/>
    </xf>
    <xf numFmtId="4" fontId="258" fillId="64" borderId="54" applyNumberFormat="0" applyProtection="0">
      <alignment horizontal="left" vertical="center" indent="1"/>
    </xf>
    <xf numFmtId="4" fontId="258" fillId="64" borderId="54" applyNumberFormat="0" applyProtection="0">
      <alignment horizontal="left" vertical="center" indent="1"/>
    </xf>
    <xf numFmtId="4" fontId="258" fillId="64" borderId="54" applyNumberFormat="0" applyProtection="0">
      <alignment horizontal="left" vertical="center" indent="1"/>
    </xf>
    <xf numFmtId="4" fontId="258" fillId="64" borderId="54" applyNumberFormat="0" applyProtection="0">
      <alignment horizontal="left" vertical="center" indent="1"/>
    </xf>
    <xf numFmtId="4" fontId="258" fillId="64" borderId="54" applyNumberFormat="0" applyProtection="0">
      <alignment horizontal="left" vertical="center" indent="1"/>
    </xf>
    <xf numFmtId="4" fontId="258" fillId="64" borderId="54" applyNumberFormat="0" applyProtection="0">
      <alignment horizontal="left" vertical="center" indent="1"/>
    </xf>
    <xf numFmtId="4" fontId="258" fillId="64" borderId="54" applyNumberFormat="0" applyProtection="0">
      <alignment horizontal="left" vertical="center" indent="1"/>
    </xf>
    <xf numFmtId="4" fontId="258" fillId="64" borderId="54" applyNumberFormat="0" applyProtection="0">
      <alignment horizontal="left" vertical="center" indent="1"/>
    </xf>
    <xf numFmtId="4" fontId="258" fillId="64" borderId="54" applyNumberFormat="0" applyProtection="0">
      <alignment horizontal="left" vertical="center" indent="1"/>
    </xf>
    <xf numFmtId="4" fontId="258" fillId="64" borderId="54" applyNumberFormat="0" applyProtection="0">
      <alignment horizontal="left" vertical="center" indent="1"/>
    </xf>
    <xf numFmtId="4" fontId="258" fillId="64" borderId="54" applyNumberFormat="0" applyProtection="0">
      <alignment horizontal="left" vertical="center" indent="1"/>
    </xf>
    <xf numFmtId="4" fontId="258" fillId="64" borderId="54" applyNumberFormat="0" applyProtection="0">
      <alignment horizontal="left" vertical="center" indent="1"/>
    </xf>
    <xf numFmtId="4" fontId="258" fillId="64" borderId="54" applyNumberFormat="0" applyProtection="0">
      <alignment horizontal="left" vertical="center" indent="1"/>
    </xf>
    <xf numFmtId="4" fontId="258" fillId="64" borderId="54" applyNumberFormat="0" applyProtection="0">
      <alignment horizontal="left" vertical="center" indent="1"/>
    </xf>
    <xf numFmtId="4" fontId="258" fillId="64" borderId="54" applyNumberFormat="0" applyProtection="0">
      <alignment horizontal="left" vertical="center" indent="1"/>
    </xf>
    <xf numFmtId="4" fontId="258" fillId="64" borderId="54" applyNumberFormat="0" applyProtection="0">
      <alignment horizontal="left" vertical="center" indent="1"/>
    </xf>
    <xf numFmtId="4" fontId="258" fillId="64" borderId="54" applyNumberFormat="0" applyProtection="0">
      <alignment horizontal="left" vertical="center" indent="1"/>
    </xf>
    <xf numFmtId="4" fontId="258" fillId="64" borderId="54" applyNumberFormat="0" applyProtection="0">
      <alignment horizontal="left" vertical="center" indent="1"/>
    </xf>
    <xf numFmtId="4" fontId="258" fillId="64" borderId="54" applyNumberFormat="0" applyProtection="0">
      <alignment horizontal="left" vertical="center" indent="1"/>
    </xf>
    <xf numFmtId="4" fontId="258" fillId="64" borderId="54" applyNumberFormat="0" applyProtection="0">
      <alignment horizontal="left" vertical="center" indent="1"/>
    </xf>
    <xf numFmtId="4" fontId="258" fillId="64" borderId="54" applyNumberFormat="0" applyProtection="0">
      <alignment horizontal="left" vertical="center" indent="1"/>
    </xf>
    <xf numFmtId="4" fontId="258" fillId="64" borderId="54" applyNumberFormat="0" applyProtection="0">
      <alignment horizontal="left" vertical="center" indent="1"/>
    </xf>
    <xf numFmtId="4" fontId="258" fillId="64" borderId="54" applyNumberFormat="0" applyProtection="0">
      <alignment horizontal="left" vertical="center" indent="1"/>
    </xf>
    <xf numFmtId="4" fontId="258" fillId="64" borderId="54" applyNumberFormat="0" applyProtection="0">
      <alignment horizontal="left" vertical="center" indent="1"/>
    </xf>
    <xf numFmtId="4" fontId="258" fillId="64" borderId="54" applyNumberFormat="0" applyProtection="0">
      <alignment horizontal="left" vertical="center" indent="1"/>
    </xf>
    <xf numFmtId="4" fontId="258" fillId="64" borderId="54" applyNumberFormat="0" applyProtection="0">
      <alignment horizontal="left" vertical="center" indent="1"/>
    </xf>
    <xf numFmtId="4" fontId="258" fillId="64" borderId="54" applyNumberFormat="0" applyProtection="0">
      <alignment horizontal="left" vertical="center" indent="1"/>
    </xf>
    <xf numFmtId="4" fontId="258" fillId="64" borderId="54" applyNumberFormat="0" applyProtection="0">
      <alignment horizontal="left" vertical="center" indent="1"/>
    </xf>
    <xf numFmtId="4" fontId="258" fillId="64" borderId="54" applyNumberFormat="0" applyProtection="0">
      <alignment horizontal="left" vertical="center" indent="1"/>
    </xf>
    <xf numFmtId="4" fontId="258" fillId="64" borderId="54" applyNumberFormat="0" applyProtection="0">
      <alignment horizontal="left" vertical="center" indent="1"/>
    </xf>
    <xf numFmtId="4" fontId="258" fillId="64" borderId="54" applyNumberFormat="0" applyProtection="0">
      <alignment horizontal="left" vertical="center" indent="1"/>
    </xf>
    <xf numFmtId="4" fontId="258" fillId="64" borderId="54" applyNumberFormat="0" applyProtection="0">
      <alignment horizontal="left" vertical="center" indent="1"/>
    </xf>
    <xf numFmtId="4" fontId="258" fillId="64" borderId="54" applyNumberFormat="0" applyProtection="0">
      <alignment horizontal="left" vertical="center" indent="1"/>
    </xf>
    <xf numFmtId="4" fontId="258" fillId="64" borderId="54" applyNumberFormat="0" applyProtection="0">
      <alignment horizontal="left" vertical="center" indent="1"/>
    </xf>
    <xf numFmtId="4" fontId="258" fillId="64" borderId="54" applyNumberFormat="0" applyProtection="0">
      <alignment horizontal="left" vertical="center" indent="1"/>
    </xf>
    <xf numFmtId="4" fontId="258" fillId="64" borderId="54" applyNumberFormat="0" applyProtection="0">
      <alignment horizontal="left" vertical="center" indent="1"/>
    </xf>
    <xf numFmtId="4" fontId="258" fillId="64" borderId="54" applyNumberFormat="0" applyProtection="0">
      <alignment horizontal="left" vertical="center" indent="1"/>
    </xf>
    <xf numFmtId="4" fontId="107" fillId="57" borderId="46" applyNumberFormat="0" applyProtection="0">
      <alignment horizontal="left" vertical="center" indent="1"/>
    </xf>
    <xf numFmtId="0" fontId="107" fillId="57" borderId="50" applyNumberFormat="0" applyProtection="0">
      <alignment horizontal="left" vertical="top" indent="1"/>
    </xf>
    <xf numFmtId="0" fontId="107" fillId="57" borderId="50" applyNumberFormat="0" applyProtection="0">
      <alignment horizontal="left" vertical="top" indent="1"/>
    </xf>
    <xf numFmtId="0" fontId="107" fillId="57" borderId="50" applyNumberFormat="0" applyProtection="0">
      <alignment horizontal="left" vertical="top" indent="1"/>
    </xf>
    <xf numFmtId="0" fontId="107" fillId="57" borderId="50" applyNumberFormat="0" applyProtection="0">
      <alignment horizontal="left" vertical="top" indent="1"/>
    </xf>
    <xf numFmtId="0" fontId="107" fillId="57" borderId="50" applyNumberFormat="0" applyProtection="0">
      <alignment horizontal="left" vertical="top" indent="1"/>
    </xf>
    <xf numFmtId="0" fontId="107" fillId="57" borderId="50" applyNumberFormat="0" applyProtection="0">
      <alignment horizontal="left" vertical="top" indent="1"/>
    </xf>
    <xf numFmtId="0" fontId="107" fillId="57" borderId="50" applyNumberFormat="0" applyProtection="0">
      <alignment horizontal="left" vertical="top" indent="1"/>
    </xf>
    <xf numFmtId="0" fontId="107" fillId="57" borderId="50" applyNumberFormat="0" applyProtection="0">
      <alignment horizontal="left" vertical="top" indent="1"/>
    </xf>
    <xf numFmtId="0" fontId="107" fillId="57" borderId="50" applyNumberFormat="0" applyProtection="0">
      <alignment horizontal="left" vertical="top" indent="1"/>
    </xf>
    <xf numFmtId="0" fontId="107" fillId="57" borderId="50" applyNumberFormat="0" applyProtection="0">
      <alignment horizontal="left" vertical="top" indent="1"/>
    </xf>
    <xf numFmtId="0" fontId="107" fillId="57" borderId="50" applyNumberFormat="0" applyProtection="0">
      <alignment horizontal="left" vertical="top" indent="1"/>
    </xf>
    <xf numFmtId="0" fontId="107" fillId="57" borderId="50" applyNumberFormat="0" applyProtection="0">
      <alignment horizontal="left" vertical="top" indent="1"/>
    </xf>
    <xf numFmtId="0" fontId="107" fillId="57" borderId="50" applyNumberFormat="0" applyProtection="0">
      <alignment horizontal="left" vertical="top" indent="1"/>
    </xf>
    <xf numFmtId="0" fontId="107" fillId="57" borderId="50" applyNumberFormat="0" applyProtection="0">
      <alignment horizontal="left" vertical="top" indent="1"/>
    </xf>
    <xf numFmtId="0" fontId="107" fillId="57" borderId="50" applyNumberFormat="0" applyProtection="0">
      <alignment horizontal="left" vertical="top" indent="1"/>
    </xf>
    <xf numFmtId="0" fontId="107" fillId="57" borderId="50" applyNumberFormat="0" applyProtection="0">
      <alignment horizontal="left" vertical="top" indent="1"/>
    </xf>
    <xf numFmtId="0" fontId="107" fillId="57" borderId="50" applyNumberFormat="0" applyProtection="0">
      <alignment horizontal="left" vertical="top" indent="1"/>
    </xf>
    <xf numFmtId="0" fontId="107" fillId="57" borderId="50" applyNumberFormat="0" applyProtection="0">
      <alignment horizontal="left" vertical="top" indent="1"/>
    </xf>
    <xf numFmtId="0" fontId="107" fillId="57" borderId="50" applyNumberFormat="0" applyProtection="0">
      <alignment horizontal="left" vertical="top" indent="1"/>
    </xf>
    <xf numFmtId="0" fontId="107" fillId="57" borderId="50" applyNumberFormat="0" applyProtection="0">
      <alignment horizontal="left" vertical="top" indent="1"/>
    </xf>
    <xf numFmtId="0" fontId="107" fillId="57" borderId="50" applyNumberFormat="0" applyProtection="0">
      <alignment horizontal="left" vertical="top" indent="1"/>
    </xf>
    <xf numFmtId="0" fontId="107" fillId="57" borderId="50" applyNumberFormat="0" applyProtection="0">
      <alignment horizontal="left" vertical="top" indent="1"/>
    </xf>
    <xf numFmtId="0" fontId="107" fillId="57" borderId="50" applyNumberFormat="0" applyProtection="0">
      <alignment horizontal="left" vertical="top" indent="1"/>
    </xf>
    <xf numFmtId="0" fontId="107" fillId="57" borderId="50" applyNumberFormat="0" applyProtection="0">
      <alignment horizontal="left" vertical="top" indent="1"/>
    </xf>
    <xf numFmtId="0" fontId="107" fillId="57" borderId="50" applyNumberFormat="0" applyProtection="0">
      <alignment horizontal="left" vertical="top" indent="1"/>
    </xf>
    <xf numFmtId="0" fontId="107" fillId="57" borderId="50" applyNumberFormat="0" applyProtection="0">
      <alignment horizontal="left" vertical="top" indent="1"/>
    </xf>
    <xf numFmtId="0" fontId="107" fillId="57" borderId="50" applyNumberFormat="0" applyProtection="0">
      <alignment horizontal="left" vertical="top" indent="1"/>
    </xf>
    <xf numFmtId="0" fontId="107" fillId="57" borderId="50" applyNumberFormat="0" applyProtection="0">
      <alignment horizontal="left" vertical="top" indent="1"/>
    </xf>
    <xf numFmtId="0" fontId="107" fillId="57" borderId="50" applyNumberFormat="0" applyProtection="0">
      <alignment horizontal="left" vertical="top" indent="1"/>
    </xf>
    <xf numFmtId="0" fontId="107" fillId="57" borderId="50" applyNumberFormat="0" applyProtection="0">
      <alignment horizontal="left" vertical="top" indent="1"/>
    </xf>
    <xf numFmtId="0" fontId="107" fillId="57" borderId="50" applyNumberFormat="0" applyProtection="0">
      <alignment horizontal="left" vertical="top" indent="1"/>
    </xf>
    <xf numFmtId="0" fontId="107" fillId="57" borderId="50" applyNumberFormat="0" applyProtection="0">
      <alignment horizontal="left" vertical="top" indent="1"/>
    </xf>
    <xf numFmtId="0" fontId="107" fillId="57" borderId="50" applyNumberFormat="0" applyProtection="0">
      <alignment horizontal="left" vertical="top" indent="1"/>
    </xf>
    <xf numFmtId="0" fontId="107" fillId="57" borderId="50" applyNumberFormat="0" applyProtection="0">
      <alignment horizontal="left" vertical="top" indent="1"/>
    </xf>
    <xf numFmtId="0" fontId="107" fillId="57" borderId="50" applyNumberFormat="0" applyProtection="0">
      <alignment horizontal="left" vertical="top" indent="1"/>
    </xf>
    <xf numFmtId="0" fontId="107" fillId="57" borderId="50" applyNumberFormat="0" applyProtection="0">
      <alignment horizontal="left" vertical="top" indent="1"/>
    </xf>
    <xf numFmtId="0" fontId="107" fillId="57" borderId="50" applyNumberFormat="0" applyProtection="0">
      <alignment horizontal="left" vertical="top" indent="1"/>
    </xf>
    <xf numFmtId="0" fontId="107" fillId="57" borderId="50" applyNumberFormat="0" applyProtection="0">
      <alignment horizontal="left" vertical="top" indent="1"/>
    </xf>
    <xf numFmtId="0" fontId="107" fillId="57" borderId="50" applyNumberFormat="0" applyProtection="0">
      <alignment horizontal="left" vertical="top" indent="1"/>
    </xf>
    <xf numFmtId="0" fontId="107" fillId="57" borderId="50" applyNumberFormat="0" applyProtection="0">
      <alignment horizontal="left" vertical="top" indent="1"/>
    </xf>
    <xf numFmtId="0" fontId="107" fillId="57" borderId="50" applyNumberFormat="0" applyProtection="0">
      <alignment horizontal="left" vertical="top" indent="1"/>
    </xf>
    <xf numFmtId="0" fontId="107" fillId="57" borderId="50" applyNumberFormat="0" applyProtection="0">
      <alignment horizontal="left" vertical="top" indent="1"/>
    </xf>
    <xf numFmtId="0" fontId="107" fillId="57" borderId="50" applyNumberFormat="0" applyProtection="0">
      <alignment horizontal="left" vertical="top" indent="1"/>
    </xf>
    <xf numFmtId="0" fontId="107" fillId="57" borderId="50" applyNumberFormat="0" applyProtection="0">
      <alignment horizontal="left" vertical="top" indent="1"/>
    </xf>
    <xf numFmtId="0" fontId="107" fillId="57" borderId="50" applyNumberFormat="0" applyProtection="0">
      <alignment horizontal="left" vertical="top" indent="1"/>
    </xf>
    <xf numFmtId="0" fontId="107" fillId="57" borderId="50" applyNumberFormat="0" applyProtection="0">
      <alignment horizontal="left" vertical="top" indent="1"/>
    </xf>
    <xf numFmtId="0" fontId="107" fillId="57" borderId="50" applyNumberFormat="0" applyProtection="0">
      <alignment horizontal="left" vertical="top" indent="1"/>
    </xf>
    <xf numFmtId="0" fontId="107" fillId="57" borderId="50" applyNumberFormat="0" applyProtection="0">
      <alignment horizontal="left" vertical="top" indent="1"/>
    </xf>
    <xf numFmtId="0" fontId="107" fillId="57" borderId="50" applyNumberFormat="0" applyProtection="0">
      <alignment horizontal="left" vertical="top" indent="1"/>
    </xf>
    <xf numFmtId="0" fontId="107" fillId="57" borderId="50" applyNumberFormat="0" applyProtection="0">
      <alignment horizontal="left" vertical="top" indent="1"/>
    </xf>
    <xf numFmtId="0" fontId="107" fillId="57" borderId="50" applyNumberFormat="0" applyProtection="0">
      <alignment horizontal="left" vertical="top" indent="1"/>
    </xf>
    <xf numFmtId="0" fontId="107" fillId="57" borderId="50" applyNumberFormat="0" applyProtection="0">
      <alignment horizontal="left" vertical="top" indent="1"/>
    </xf>
    <xf numFmtId="0" fontId="107" fillId="57" borderId="50" applyNumberFormat="0" applyProtection="0">
      <alignment horizontal="left" vertical="top" indent="1"/>
    </xf>
    <xf numFmtId="0" fontId="107" fillId="57" borderId="50" applyNumberFormat="0" applyProtection="0">
      <alignment horizontal="left" vertical="top" indent="1"/>
    </xf>
    <xf numFmtId="0" fontId="107" fillId="57" borderId="50" applyNumberFormat="0" applyProtection="0">
      <alignment horizontal="left" vertical="top" indent="1"/>
    </xf>
    <xf numFmtId="0" fontId="107" fillId="57" borderId="50" applyNumberFormat="0" applyProtection="0">
      <alignment horizontal="left" vertical="top" indent="1"/>
    </xf>
    <xf numFmtId="0" fontId="107" fillId="57" borderId="50" applyNumberFormat="0" applyProtection="0">
      <alignment horizontal="left" vertical="top" indent="1"/>
    </xf>
    <xf numFmtId="0" fontId="107" fillId="57" borderId="50" applyNumberFormat="0" applyProtection="0">
      <alignment horizontal="left" vertical="top" indent="1"/>
    </xf>
    <xf numFmtId="0" fontId="107" fillId="57" borderId="50" applyNumberFormat="0" applyProtection="0">
      <alignment horizontal="left" vertical="top" indent="1"/>
    </xf>
    <xf numFmtId="0" fontId="107" fillId="57" borderId="50" applyNumberFormat="0" applyProtection="0">
      <alignment horizontal="left" vertical="top" indent="1"/>
    </xf>
    <xf numFmtId="0" fontId="107" fillId="57" borderId="50" applyNumberFormat="0" applyProtection="0">
      <alignment horizontal="left" vertical="top" indent="1"/>
    </xf>
    <xf numFmtId="0" fontId="107" fillId="57" borderId="50" applyNumberFormat="0" applyProtection="0">
      <alignment horizontal="left" vertical="top" indent="1"/>
    </xf>
    <xf numFmtId="0" fontId="107" fillId="57" borderId="50" applyNumberFormat="0" applyProtection="0">
      <alignment horizontal="left" vertical="top" indent="1"/>
    </xf>
    <xf numFmtId="0" fontId="107" fillId="57" borderId="50" applyNumberFormat="0" applyProtection="0">
      <alignment horizontal="left" vertical="top" indent="1"/>
    </xf>
    <xf numFmtId="0" fontId="107" fillId="57" borderId="50" applyNumberFormat="0" applyProtection="0">
      <alignment horizontal="left" vertical="top" indent="1"/>
    </xf>
    <xf numFmtId="0" fontId="107" fillId="57" borderId="50" applyNumberFormat="0" applyProtection="0">
      <alignment horizontal="left" vertical="top" indent="1"/>
    </xf>
    <xf numFmtId="0" fontId="107" fillId="57" borderId="50" applyNumberFormat="0" applyProtection="0">
      <alignment horizontal="left" vertical="top" indent="1"/>
    </xf>
    <xf numFmtId="0" fontId="107" fillId="57" borderId="50" applyNumberFormat="0" applyProtection="0">
      <alignment horizontal="left" vertical="top" indent="1"/>
    </xf>
    <xf numFmtId="0" fontId="107" fillId="57" borderId="50" applyNumberFormat="0" applyProtection="0">
      <alignment horizontal="left" vertical="top" indent="1"/>
    </xf>
    <xf numFmtId="0" fontId="107" fillId="57" borderId="50" applyNumberFormat="0" applyProtection="0">
      <alignment horizontal="left" vertical="top" indent="1"/>
    </xf>
    <xf numFmtId="0" fontId="107" fillId="57" borderId="50" applyNumberFormat="0" applyProtection="0">
      <alignment horizontal="left" vertical="top" indent="1"/>
    </xf>
    <xf numFmtId="0" fontId="107" fillId="57" borderId="50" applyNumberFormat="0" applyProtection="0">
      <alignment horizontal="left" vertical="top" indent="1"/>
    </xf>
    <xf numFmtId="0" fontId="107" fillId="57" borderId="50" applyNumberFormat="0" applyProtection="0">
      <alignment horizontal="left" vertical="top" indent="1"/>
    </xf>
    <xf numFmtId="0" fontId="107" fillId="57" borderId="50" applyNumberFormat="0" applyProtection="0">
      <alignment horizontal="left" vertical="top" indent="1"/>
    </xf>
    <xf numFmtId="0" fontId="107" fillId="57" borderId="50" applyNumberFormat="0" applyProtection="0">
      <alignment horizontal="left" vertical="top" indent="1"/>
    </xf>
    <xf numFmtId="0" fontId="107" fillId="57" borderId="50" applyNumberFormat="0" applyProtection="0">
      <alignment horizontal="left" vertical="top" indent="1"/>
    </xf>
    <xf numFmtId="0" fontId="107" fillId="57" borderId="50" applyNumberFormat="0" applyProtection="0">
      <alignment horizontal="left" vertical="top" indent="1"/>
    </xf>
    <xf numFmtId="0" fontId="107" fillId="57" borderId="50" applyNumberFormat="0" applyProtection="0">
      <alignment horizontal="left" vertical="top" indent="1"/>
    </xf>
    <xf numFmtId="0" fontId="107" fillId="57" borderId="50" applyNumberFormat="0" applyProtection="0">
      <alignment horizontal="left" vertical="top" indent="1"/>
    </xf>
    <xf numFmtId="0" fontId="107" fillId="57" borderId="50" applyNumberFormat="0" applyProtection="0">
      <alignment horizontal="left" vertical="top" indent="1"/>
    </xf>
    <xf numFmtId="0" fontId="107" fillId="57" borderId="50" applyNumberFormat="0" applyProtection="0">
      <alignment horizontal="left" vertical="top" indent="1"/>
    </xf>
    <xf numFmtId="0" fontId="107" fillId="57" borderId="50" applyNumberFormat="0" applyProtection="0">
      <alignment horizontal="left" vertical="top" indent="1"/>
    </xf>
    <xf numFmtId="0" fontId="107" fillId="57" borderId="50" applyNumberFormat="0" applyProtection="0">
      <alignment horizontal="left" vertical="top" indent="1"/>
    </xf>
    <xf numFmtId="0" fontId="107" fillId="57" borderId="50" applyNumberFormat="0" applyProtection="0">
      <alignment horizontal="left" vertical="top" indent="1"/>
    </xf>
    <xf numFmtId="0" fontId="107" fillId="57" borderId="50" applyNumberFormat="0" applyProtection="0">
      <alignment horizontal="left" vertical="top" indent="1"/>
    </xf>
    <xf numFmtId="0" fontId="107" fillId="57" borderId="50" applyNumberFormat="0" applyProtection="0">
      <alignment horizontal="left" vertical="top" indent="1"/>
    </xf>
    <xf numFmtId="0" fontId="107" fillId="57" borderId="50" applyNumberFormat="0" applyProtection="0">
      <alignment horizontal="left" vertical="top" indent="1"/>
    </xf>
    <xf numFmtId="0" fontId="107" fillId="57" borderId="50" applyNumberFormat="0" applyProtection="0">
      <alignment horizontal="left" vertical="top" indent="1"/>
    </xf>
    <xf numFmtId="0" fontId="107" fillId="57" borderId="50" applyNumberFormat="0" applyProtection="0">
      <alignment horizontal="left" vertical="top" indent="1"/>
    </xf>
    <xf numFmtId="0" fontId="107" fillId="57" borderId="50" applyNumberFormat="0" applyProtection="0">
      <alignment horizontal="left" vertical="top" indent="1"/>
    </xf>
    <xf numFmtId="0" fontId="107" fillId="57" borderId="50" applyNumberFormat="0" applyProtection="0">
      <alignment horizontal="left" vertical="top" indent="1"/>
    </xf>
    <xf numFmtId="0" fontId="107" fillId="57" borderId="50" applyNumberFormat="0" applyProtection="0">
      <alignment horizontal="left" vertical="top" indent="1"/>
    </xf>
    <xf numFmtId="0" fontId="107" fillId="57" borderId="50" applyNumberFormat="0" applyProtection="0">
      <alignment horizontal="left" vertical="top" indent="1"/>
    </xf>
    <xf numFmtId="0" fontId="107" fillId="57" borderId="50" applyNumberFormat="0" applyProtection="0">
      <alignment horizontal="left" vertical="top" indent="1"/>
    </xf>
    <xf numFmtId="0" fontId="107" fillId="57" borderId="50" applyNumberFormat="0" applyProtection="0">
      <alignment horizontal="left" vertical="top" indent="1"/>
    </xf>
    <xf numFmtId="0" fontId="107" fillId="57" borderId="50" applyNumberFormat="0" applyProtection="0">
      <alignment horizontal="left" vertical="top" indent="1"/>
    </xf>
    <xf numFmtId="0" fontId="107" fillId="57" borderId="50" applyNumberFormat="0" applyProtection="0">
      <alignment horizontal="left" vertical="top" indent="1"/>
    </xf>
    <xf numFmtId="0" fontId="107" fillId="57" borderId="50" applyNumberFormat="0" applyProtection="0">
      <alignment horizontal="left" vertical="top" indent="1"/>
    </xf>
    <xf numFmtId="0" fontId="107" fillId="57" borderId="50" applyNumberFormat="0" applyProtection="0">
      <alignment horizontal="left" vertical="top" indent="1"/>
    </xf>
    <xf numFmtId="0" fontId="107" fillId="57" borderId="50" applyNumberFormat="0" applyProtection="0">
      <alignment horizontal="left" vertical="top" indent="1"/>
    </xf>
    <xf numFmtId="0" fontId="107" fillId="57" borderId="50" applyNumberFormat="0" applyProtection="0">
      <alignment horizontal="left" vertical="top" indent="1"/>
    </xf>
    <xf numFmtId="0" fontId="107" fillId="57" borderId="50" applyNumberFormat="0" applyProtection="0">
      <alignment horizontal="left" vertical="top" indent="1"/>
    </xf>
    <xf numFmtId="0" fontId="107" fillId="57" borderId="50" applyNumberFormat="0" applyProtection="0">
      <alignment horizontal="left" vertical="top" indent="1"/>
    </xf>
    <xf numFmtId="0" fontId="107" fillId="57" borderId="50" applyNumberFormat="0" applyProtection="0">
      <alignment horizontal="left" vertical="top" indent="1"/>
    </xf>
    <xf numFmtId="0" fontId="107" fillId="57" borderId="50" applyNumberFormat="0" applyProtection="0">
      <alignment horizontal="left" vertical="top" indent="1"/>
    </xf>
    <xf numFmtId="0" fontId="107" fillId="57" borderId="50" applyNumberFormat="0" applyProtection="0">
      <alignment horizontal="left" vertical="top" indent="1"/>
    </xf>
    <xf numFmtId="0" fontId="107" fillId="57" borderId="50" applyNumberFormat="0" applyProtection="0">
      <alignment horizontal="left" vertical="top" indent="1"/>
    </xf>
    <xf numFmtId="0" fontId="107" fillId="57" borderId="50" applyNumberFormat="0" applyProtection="0">
      <alignment horizontal="left" vertical="top" indent="1"/>
    </xf>
    <xf numFmtId="0" fontId="107" fillId="57" borderId="50" applyNumberFormat="0" applyProtection="0">
      <alignment horizontal="left" vertical="top" indent="1"/>
    </xf>
    <xf numFmtId="0" fontId="107" fillId="57" borderId="50" applyNumberFormat="0" applyProtection="0">
      <alignment horizontal="left" vertical="top" indent="1"/>
    </xf>
    <xf numFmtId="0" fontId="107" fillId="57" borderId="50" applyNumberFormat="0" applyProtection="0">
      <alignment horizontal="left" vertical="top" indent="1"/>
    </xf>
    <xf numFmtId="0" fontId="107" fillId="57" borderId="50" applyNumberFormat="0" applyProtection="0">
      <alignment horizontal="left" vertical="top" indent="1"/>
    </xf>
    <xf numFmtId="0" fontId="107" fillId="57" borderId="50" applyNumberFormat="0" applyProtection="0">
      <alignment horizontal="left" vertical="top" indent="1"/>
    </xf>
    <xf numFmtId="0" fontId="107" fillId="57" borderId="50" applyNumberFormat="0" applyProtection="0">
      <alignment horizontal="left" vertical="top" indent="1"/>
    </xf>
    <xf numFmtId="0" fontId="107" fillId="57" borderId="50" applyNumberFormat="0" applyProtection="0">
      <alignment horizontal="left" vertical="top" indent="1"/>
    </xf>
    <xf numFmtId="0" fontId="107" fillId="57" borderId="50" applyNumberFormat="0" applyProtection="0">
      <alignment horizontal="left" vertical="top" indent="1"/>
    </xf>
    <xf numFmtId="0" fontId="107" fillId="57" borderId="50" applyNumberFormat="0" applyProtection="0">
      <alignment horizontal="left" vertical="top" indent="1"/>
    </xf>
    <xf numFmtId="0" fontId="107" fillId="57" borderId="50" applyNumberFormat="0" applyProtection="0">
      <alignment horizontal="left" vertical="top" indent="1"/>
    </xf>
    <xf numFmtId="0" fontId="107" fillId="57" borderId="50" applyNumberFormat="0" applyProtection="0">
      <alignment horizontal="left" vertical="top" indent="1"/>
    </xf>
    <xf numFmtId="0" fontId="107" fillId="57" borderId="50" applyNumberFormat="0" applyProtection="0">
      <alignment horizontal="left" vertical="top" indent="1"/>
    </xf>
    <xf numFmtId="0" fontId="107" fillId="57" borderId="50" applyNumberFormat="0" applyProtection="0">
      <alignment horizontal="left" vertical="top" indent="1"/>
    </xf>
    <xf numFmtId="0" fontId="107" fillId="57" borderId="50" applyNumberFormat="0" applyProtection="0">
      <alignment horizontal="left" vertical="top" indent="1"/>
    </xf>
    <xf numFmtId="0" fontId="107" fillId="57" borderId="50" applyNumberFormat="0" applyProtection="0">
      <alignment horizontal="left" vertical="top" indent="1"/>
    </xf>
    <xf numFmtId="0" fontId="107" fillId="57" borderId="50" applyNumberFormat="0" applyProtection="0">
      <alignment horizontal="left" vertical="top" indent="1"/>
    </xf>
    <xf numFmtId="0" fontId="107" fillId="57" borderId="50" applyNumberFormat="0" applyProtection="0">
      <alignment horizontal="left" vertical="top" indent="1"/>
    </xf>
    <xf numFmtId="0" fontId="107" fillId="57" borderId="50" applyNumberFormat="0" applyProtection="0">
      <alignment horizontal="left" vertical="top" indent="1"/>
    </xf>
    <xf numFmtId="0" fontId="107" fillId="57" borderId="50" applyNumberFormat="0" applyProtection="0">
      <alignment horizontal="left" vertical="top" indent="1"/>
    </xf>
    <xf numFmtId="0" fontId="107" fillId="57" borderId="50" applyNumberFormat="0" applyProtection="0">
      <alignment horizontal="left" vertical="top" indent="1"/>
    </xf>
    <xf numFmtId="0" fontId="107" fillId="57" borderId="50" applyNumberFormat="0" applyProtection="0">
      <alignment horizontal="left" vertical="top" indent="1"/>
    </xf>
    <xf numFmtId="0" fontId="107" fillId="57" borderId="50" applyNumberFormat="0" applyProtection="0">
      <alignment horizontal="left" vertical="top" indent="1"/>
    </xf>
    <xf numFmtId="0" fontId="107" fillId="57" borderId="50" applyNumberFormat="0" applyProtection="0">
      <alignment horizontal="left" vertical="top" indent="1"/>
    </xf>
    <xf numFmtId="0" fontId="107" fillId="57" borderId="50" applyNumberFormat="0" applyProtection="0">
      <alignment horizontal="left" vertical="top" indent="1"/>
    </xf>
    <xf numFmtId="0" fontId="107" fillId="57" borderId="50" applyNumberFormat="0" applyProtection="0">
      <alignment horizontal="left" vertical="top" indent="1"/>
    </xf>
    <xf numFmtId="0" fontId="107" fillId="57" borderId="50" applyNumberFormat="0" applyProtection="0">
      <alignment horizontal="left" vertical="top" indent="1"/>
    </xf>
    <xf numFmtId="0" fontId="107" fillId="57" borderId="50" applyNumberFormat="0" applyProtection="0">
      <alignment horizontal="left" vertical="top" indent="1"/>
    </xf>
    <xf numFmtId="0" fontId="107" fillId="57" borderId="50" applyNumberFormat="0" applyProtection="0">
      <alignment horizontal="left" vertical="top" indent="1"/>
    </xf>
    <xf numFmtId="0" fontId="107" fillId="57" borderId="50" applyNumberFormat="0" applyProtection="0">
      <alignment horizontal="left" vertical="top" indent="1"/>
    </xf>
    <xf numFmtId="0" fontId="107" fillId="57" borderId="50" applyNumberFormat="0" applyProtection="0">
      <alignment horizontal="left" vertical="top" indent="1"/>
    </xf>
    <xf numFmtId="0" fontId="107" fillId="57" borderId="50" applyNumberFormat="0" applyProtection="0">
      <alignment horizontal="left" vertical="top" indent="1"/>
    </xf>
    <xf numFmtId="0" fontId="107" fillId="57" borderId="50" applyNumberFormat="0" applyProtection="0">
      <alignment horizontal="left" vertical="top" indent="1"/>
    </xf>
    <xf numFmtId="0" fontId="107" fillId="57" borderId="50" applyNumberFormat="0" applyProtection="0">
      <alignment horizontal="left" vertical="top" indent="1"/>
    </xf>
    <xf numFmtId="0" fontId="107" fillId="57" borderId="50" applyNumberFormat="0" applyProtection="0">
      <alignment horizontal="left" vertical="top" indent="1"/>
    </xf>
    <xf numFmtId="0" fontId="107" fillId="57" borderId="50" applyNumberFormat="0" applyProtection="0">
      <alignment horizontal="left" vertical="top" indent="1"/>
    </xf>
    <xf numFmtId="0" fontId="107" fillId="57" borderId="50" applyNumberFormat="0" applyProtection="0">
      <alignment horizontal="left" vertical="top" indent="1"/>
    </xf>
    <xf numFmtId="0" fontId="107" fillId="57" borderId="50" applyNumberFormat="0" applyProtection="0">
      <alignment horizontal="left" vertical="top" indent="1"/>
    </xf>
    <xf numFmtId="0" fontId="107" fillId="57" borderId="50" applyNumberFormat="0" applyProtection="0">
      <alignment horizontal="left" vertical="top" indent="1"/>
    </xf>
    <xf numFmtId="0" fontId="107" fillId="57" borderId="50" applyNumberFormat="0" applyProtection="0">
      <alignment horizontal="left" vertical="top" indent="1"/>
    </xf>
    <xf numFmtId="0" fontId="107" fillId="57" borderId="50" applyNumberFormat="0" applyProtection="0">
      <alignment horizontal="left" vertical="top" indent="1"/>
    </xf>
    <xf numFmtId="0" fontId="107" fillId="57" borderId="50" applyNumberFormat="0" applyProtection="0">
      <alignment horizontal="left" vertical="top" indent="1"/>
    </xf>
    <xf numFmtId="0" fontId="107" fillId="57" borderId="50" applyNumberFormat="0" applyProtection="0">
      <alignment horizontal="left" vertical="top" indent="1"/>
    </xf>
    <xf numFmtId="0" fontId="107" fillId="57" borderId="50" applyNumberFormat="0" applyProtection="0">
      <alignment horizontal="left" vertical="top" indent="1"/>
    </xf>
    <xf numFmtId="0" fontId="107" fillId="57" borderId="50" applyNumberFormat="0" applyProtection="0">
      <alignment horizontal="left" vertical="top" indent="1"/>
    </xf>
    <xf numFmtId="0" fontId="107" fillId="57" borderId="50" applyNumberFormat="0" applyProtection="0">
      <alignment horizontal="left" vertical="top" indent="1"/>
    </xf>
    <xf numFmtId="0" fontId="107" fillId="57" borderId="50" applyNumberFormat="0" applyProtection="0">
      <alignment horizontal="left" vertical="top" indent="1"/>
    </xf>
    <xf numFmtId="0" fontId="107" fillId="57" borderId="50" applyNumberFormat="0" applyProtection="0">
      <alignment horizontal="left" vertical="top" indent="1"/>
    </xf>
    <xf numFmtId="0" fontId="107" fillId="57" borderId="50" applyNumberFormat="0" applyProtection="0">
      <alignment horizontal="left" vertical="top" indent="1"/>
    </xf>
    <xf numFmtId="0" fontId="107" fillId="57" borderId="50" applyNumberFormat="0" applyProtection="0">
      <alignment horizontal="left" vertical="top" indent="1"/>
    </xf>
    <xf numFmtId="4" fontId="107" fillId="102" borderId="46" applyNumberFormat="0" applyProtection="0">
      <alignment horizontal="right" vertical="center"/>
    </xf>
    <xf numFmtId="4" fontId="261" fillId="87" borderId="50" applyNumberFormat="0" applyProtection="0">
      <alignment horizontal="right" vertical="center"/>
    </xf>
    <xf numFmtId="4" fontId="261" fillId="87" borderId="50" applyNumberFormat="0" applyProtection="0">
      <alignment horizontal="right" vertical="center"/>
    </xf>
    <xf numFmtId="4" fontId="261" fillId="87" borderId="50" applyNumberFormat="0" applyProtection="0">
      <alignment horizontal="right" vertical="center"/>
    </xf>
    <xf numFmtId="4" fontId="261" fillId="87" borderId="50" applyNumberFormat="0" applyProtection="0">
      <alignment horizontal="right" vertical="center"/>
    </xf>
    <xf numFmtId="4" fontId="261" fillId="87" borderId="50" applyNumberFormat="0" applyProtection="0">
      <alignment horizontal="right" vertical="center"/>
    </xf>
    <xf numFmtId="4" fontId="261" fillId="87" borderId="50" applyNumberFormat="0" applyProtection="0">
      <alignment horizontal="right" vertical="center"/>
    </xf>
    <xf numFmtId="4" fontId="261" fillId="87" borderId="50" applyNumberFormat="0" applyProtection="0">
      <alignment horizontal="right" vertical="center"/>
    </xf>
    <xf numFmtId="4" fontId="261" fillId="87" borderId="50" applyNumberFormat="0" applyProtection="0">
      <alignment horizontal="right" vertical="center"/>
    </xf>
    <xf numFmtId="4" fontId="261" fillId="87" borderId="50" applyNumberFormat="0" applyProtection="0">
      <alignment horizontal="right" vertical="center"/>
    </xf>
    <xf numFmtId="4" fontId="261" fillId="87" borderId="50" applyNumberFormat="0" applyProtection="0">
      <alignment horizontal="right" vertical="center"/>
    </xf>
    <xf numFmtId="4" fontId="261" fillId="87" borderId="50" applyNumberFormat="0" applyProtection="0">
      <alignment horizontal="right" vertical="center"/>
    </xf>
    <xf numFmtId="4" fontId="261" fillId="87" borderId="50" applyNumberFormat="0" applyProtection="0">
      <alignment horizontal="right" vertical="center"/>
    </xf>
    <xf numFmtId="4" fontId="261" fillId="87" borderId="50" applyNumberFormat="0" applyProtection="0">
      <alignment horizontal="right" vertical="center"/>
    </xf>
    <xf numFmtId="4" fontId="261" fillId="87" borderId="50" applyNumberFormat="0" applyProtection="0">
      <alignment horizontal="right" vertical="center"/>
    </xf>
    <xf numFmtId="4" fontId="261" fillId="87" borderId="50" applyNumberFormat="0" applyProtection="0">
      <alignment horizontal="right" vertical="center"/>
    </xf>
    <xf numFmtId="4" fontId="261" fillId="87" borderId="50" applyNumberFormat="0" applyProtection="0">
      <alignment horizontal="right" vertical="center"/>
    </xf>
    <xf numFmtId="4" fontId="261" fillId="87" borderId="50" applyNumberFormat="0" applyProtection="0">
      <alignment horizontal="right" vertical="center"/>
    </xf>
    <xf numFmtId="4" fontId="261" fillId="87" borderId="50" applyNumberFormat="0" applyProtection="0">
      <alignment horizontal="right" vertical="center"/>
    </xf>
    <xf numFmtId="4" fontId="261" fillId="87" borderId="50" applyNumberFormat="0" applyProtection="0">
      <alignment horizontal="right" vertical="center"/>
    </xf>
    <xf numFmtId="4" fontId="261" fillId="87" borderId="50" applyNumberFormat="0" applyProtection="0">
      <alignment horizontal="right" vertical="center"/>
    </xf>
    <xf numFmtId="4" fontId="261" fillId="87" borderId="50" applyNumberFormat="0" applyProtection="0">
      <alignment horizontal="right" vertical="center"/>
    </xf>
    <xf numFmtId="4" fontId="261" fillId="87" borderId="50" applyNumberFormat="0" applyProtection="0">
      <alignment horizontal="right" vertical="center"/>
    </xf>
    <xf numFmtId="4" fontId="261" fillId="87" borderId="50" applyNumberFormat="0" applyProtection="0">
      <alignment horizontal="right" vertical="center"/>
    </xf>
    <xf numFmtId="4" fontId="261" fillId="87" borderId="50" applyNumberFormat="0" applyProtection="0">
      <alignment horizontal="right" vertical="center"/>
    </xf>
    <xf numFmtId="4" fontId="261" fillId="87" borderId="50" applyNumberFormat="0" applyProtection="0">
      <alignment horizontal="right" vertical="center"/>
    </xf>
    <xf numFmtId="4" fontId="261" fillId="87" borderId="50" applyNumberFormat="0" applyProtection="0">
      <alignment horizontal="right" vertical="center"/>
    </xf>
    <xf numFmtId="4" fontId="261" fillId="87" borderId="50" applyNumberFormat="0" applyProtection="0">
      <alignment horizontal="right" vertical="center"/>
    </xf>
    <xf numFmtId="4" fontId="261" fillId="87" borderId="50" applyNumberFormat="0" applyProtection="0">
      <alignment horizontal="right" vertical="center"/>
    </xf>
    <xf numFmtId="4" fontId="261" fillId="87" borderId="50" applyNumberFormat="0" applyProtection="0">
      <alignment horizontal="right" vertical="center"/>
    </xf>
    <xf numFmtId="4" fontId="261" fillId="87" borderId="50" applyNumberFormat="0" applyProtection="0">
      <alignment horizontal="right" vertical="center"/>
    </xf>
    <xf numFmtId="4" fontId="261" fillId="87" borderId="50" applyNumberFormat="0" applyProtection="0">
      <alignment horizontal="right" vertical="center"/>
    </xf>
    <xf numFmtId="4" fontId="261" fillId="87" borderId="50" applyNumberFormat="0" applyProtection="0">
      <alignment horizontal="right" vertical="center"/>
    </xf>
    <xf numFmtId="4" fontId="261" fillId="87" borderId="50" applyNumberFormat="0" applyProtection="0">
      <alignment horizontal="right" vertical="center"/>
    </xf>
    <xf numFmtId="4" fontId="261" fillId="87" borderId="50" applyNumberFormat="0" applyProtection="0">
      <alignment horizontal="right" vertical="center"/>
    </xf>
    <xf numFmtId="4" fontId="261" fillId="87" borderId="50" applyNumberFormat="0" applyProtection="0">
      <alignment horizontal="right" vertical="center"/>
    </xf>
    <xf numFmtId="4" fontId="261" fillId="87" borderId="50" applyNumberFormat="0" applyProtection="0">
      <alignment horizontal="right" vertical="center"/>
    </xf>
    <xf numFmtId="4" fontId="261" fillId="87" borderId="50" applyNumberFormat="0" applyProtection="0">
      <alignment horizontal="right" vertical="center"/>
    </xf>
    <xf numFmtId="4" fontId="261" fillId="87" borderId="50" applyNumberFormat="0" applyProtection="0">
      <alignment horizontal="right" vertical="center"/>
    </xf>
    <xf numFmtId="4" fontId="261" fillId="87" borderId="50" applyNumberFormat="0" applyProtection="0">
      <alignment horizontal="right" vertical="center"/>
    </xf>
    <xf numFmtId="4" fontId="261" fillId="87" borderId="50" applyNumberFormat="0" applyProtection="0">
      <alignment horizontal="right" vertical="center"/>
    </xf>
    <xf numFmtId="4" fontId="261" fillId="87" borderId="50" applyNumberFormat="0" applyProtection="0">
      <alignment horizontal="right" vertical="center"/>
    </xf>
    <xf numFmtId="4" fontId="261" fillId="87" borderId="50" applyNumberFormat="0" applyProtection="0">
      <alignment horizontal="right" vertical="center"/>
    </xf>
    <xf numFmtId="4" fontId="261" fillId="87" borderId="50" applyNumberFormat="0" applyProtection="0">
      <alignment horizontal="right" vertical="center"/>
    </xf>
    <xf numFmtId="4" fontId="261" fillId="87" borderId="50" applyNumberFormat="0" applyProtection="0">
      <alignment horizontal="right" vertical="center"/>
    </xf>
    <xf numFmtId="4" fontId="261" fillId="87" borderId="50" applyNumberFormat="0" applyProtection="0">
      <alignment horizontal="right" vertical="center"/>
    </xf>
    <xf numFmtId="4" fontId="261" fillId="87" borderId="50" applyNumberFormat="0" applyProtection="0">
      <alignment horizontal="right" vertical="center"/>
    </xf>
    <xf numFmtId="4" fontId="261" fillId="87" borderId="50" applyNumberFormat="0" applyProtection="0">
      <alignment horizontal="right" vertical="center"/>
    </xf>
    <xf numFmtId="4" fontId="261" fillId="87" borderId="50" applyNumberFormat="0" applyProtection="0">
      <alignment horizontal="right" vertical="center"/>
    </xf>
    <xf numFmtId="4" fontId="261" fillId="87" borderId="50" applyNumberFormat="0" applyProtection="0">
      <alignment horizontal="right" vertical="center"/>
    </xf>
    <xf numFmtId="4" fontId="261" fillId="87" borderId="50" applyNumberFormat="0" applyProtection="0">
      <alignment horizontal="right" vertical="center"/>
    </xf>
    <xf numFmtId="4" fontId="261" fillId="87" borderId="50" applyNumberFormat="0" applyProtection="0">
      <alignment horizontal="right" vertical="center"/>
    </xf>
    <xf numFmtId="4" fontId="261" fillId="87" borderId="50" applyNumberFormat="0" applyProtection="0">
      <alignment horizontal="right" vertical="center"/>
    </xf>
    <xf numFmtId="4" fontId="261" fillId="87" borderId="50" applyNumberFormat="0" applyProtection="0">
      <alignment horizontal="right" vertical="center"/>
    </xf>
    <xf numFmtId="4" fontId="261" fillId="87" borderId="50" applyNumberFormat="0" applyProtection="0">
      <alignment horizontal="right" vertical="center"/>
    </xf>
    <xf numFmtId="4" fontId="261" fillId="87" borderId="50" applyNumberFormat="0" applyProtection="0">
      <alignment horizontal="right" vertical="center"/>
    </xf>
    <xf numFmtId="4" fontId="261" fillId="87" borderId="50" applyNumberFormat="0" applyProtection="0">
      <alignment horizontal="right" vertical="center"/>
    </xf>
    <xf numFmtId="4" fontId="261" fillId="87" borderId="50" applyNumberFormat="0" applyProtection="0">
      <alignment horizontal="right" vertical="center"/>
    </xf>
    <xf numFmtId="4" fontId="261" fillId="87" borderId="50" applyNumberFormat="0" applyProtection="0">
      <alignment horizontal="right" vertical="center"/>
    </xf>
    <xf numFmtId="4" fontId="261" fillId="87" borderId="50" applyNumberFormat="0" applyProtection="0">
      <alignment horizontal="right" vertical="center"/>
    </xf>
    <xf numFmtId="4" fontId="261" fillId="87" borderId="50" applyNumberFormat="0" applyProtection="0">
      <alignment horizontal="right" vertical="center"/>
    </xf>
    <xf numFmtId="4" fontId="261" fillId="87" borderId="50" applyNumberFormat="0" applyProtection="0">
      <alignment horizontal="right" vertical="center"/>
    </xf>
    <xf numFmtId="4" fontId="261" fillId="87" borderId="50" applyNumberFormat="0" applyProtection="0">
      <alignment horizontal="right" vertical="center"/>
    </xf>
    <xf numFmtId="4" fontId="261" fillId="87" borderId="50" applyNumberFormat="0" applyProtection="0">
      <alignment horizontal="right" vertical="center"/>
    </xf>
    <xf numFmtId="4" fontId="261" fillId="87" borderId="50" applyNumberFormat="0" applyProtection="0">
      <alignment horizontal="right" vertical="center"/>
    </xf>
    <xf numFmtId="4" fontId="261" fillId="87" borderId="50" applyNumberFormat="0" applyProtection="0">
      <alignment horizontal="right" vertical="center"/>
    </xf>
    <xf numFmtId="4" fontId="261" fillId="87" borderId="50" applyNumberFormat="0" applyProtection="0">
      <alignment horizontal="right" vertical="center"/>
    </xf>
    <xf numFmtId="4" fontId="261" fillId="87" borderId="50" applyNumberFormat="0" applyProtection="0">
      <alignment horizontal="right" vertical="center"/>
    </xf>
    <xf numFmtId="4" fontId="261" fillId="87" borderId="50" applyNumberFormat="0" applyProtection="0">
      <alignment horizontal="right" vertical="center"/>
    </xf>
    <xf numFmtId="4" fontId="261" fillId="87" borderId="50" applyNumberFormat="0" applyProtection="0">
      <alignment horizontal="right" vertical="center"/>
    </xf>
    <xf numFmtId="4" fontId="261" fillId="87" borderId="50" applyNumberFormat="0" applyProtection="0">
      <alignment horizontal="right" vertical="center"/>
    </xf>
    <xf numFmtId="4" fontId="261" fillId="87" borderId="50" applyNumberFormat="0" applyProtection="0">
      <alignment horizontal="right" vertical="center"/>
    </xf>
    <xf numFmtId="4" fontId="261" fillId="87" borderId="50" applyNumberFormat="0" applyProtection="0">
      <alignment horizontal="right" vertical="center"/>
    </xf>
    <xf numFmtId="4" fontId="261" fillId="87" borderId="50" applyNumberFormat="0" applyProtection="0">
      <alignment horizontal="right" vertical="center"/>
    </xf>
    <xf numFmtId="4" fontId="261" fillId="87" borderId="50" applyNumberFormat="0" applyProtection="0">
      <alignment horizontal="right" vertical="center"/>
    </xf>
    <xf numFmtId="4" fontId="261" fillId="87" borderId="50" applyNumberFormat="0" applyProtection="0">
      <alignment horizontal="right" vertical="center"/>
    </xf>
    <xf numFmtId="4" fontId="261" fillId="87" borderId="50" applyNumberFormat="0" applyProtection="0">
      <alignment horizontal="right" vertical="center"/>
    </xf>
    <xf numFmtId="4" fontId="261" fillId="87" borderId="50" applyNumberFormat="0" applyProtection="0">
      <alignment horizontal="right" vertical="center"/>
    </xf>
    <xf numFmtId="4" fontId="261" fillId="87" borderId="50" applyNumberFormat="0" applyProtection="0">
      <alignment horizontal="right" vertical="center"/>
    </xf>
    <xf numFmtId="4" fontId="261" fillId="87" borderId="50" applyNumberFormat="0" applyProtection="0">
      <alignment horizontal="right" vertical="center"/>
    </xf>
    <xf numFmtId="4" fontId="261" fillId="87" borderId="50" applyNumberFormat="0" applyProtection="0">
      <alignment horizontal="right" vertical="center"/>
    </xf>
    <xf numFmtId="4" fontId="261" fillId="87" borderId="50" applyNumberFormat="0" applyProtection="0">
      <alignment horizontal="right" vertical="center"/>
    </xf>
    <xf numFmtId="4" fontId="261" fillId="87" borderId="50" applyNumberFormat="0" applyProtection="0">
      <alignment horizontal="right" vertical="center"/>
    </xf>
    <xf numFmtId="4" fontId="261" fillId="87" borderId="50" applyNumberFormat="0" applyProtection="0">
      <alignment horizontal="right" vertical="center"/>
    </xf>
    <xf numFmtId="4" fontId="261" fillId="87" borderId="50" applyNumberFormat="0" applyProtection="0">
      <alignment horizontal="right" vertical="center"/>
    </xf>
    <xf numFmtId="4" fontId="261" fillId="87" borderId="50" applyNumberFormat="0" applyProtection="0">
      <alignment horizontal="right" vertical="center"/>
    </xf>
    <xf numFmtId="4" fontId="261" fillId="87" borderId="50" applyNumberFormat="0" applyProtection="0">
      <alignment horizontal="right" vertical="center"/>
    </xf>
    <xf numFmtId="4" fontId="261" fillId="87" borderId="50" applyNumberFormat="0" applyProtection="0">
      <alignment horizontal="right" vertical="center"/>
    </xf>
    <xf numFmtId="4" fontId="261" fillId="87" borderId="50" applyNumberFormat="0" applyProtection="0">
      <alignment horizontal="right" vertical="center"/>
    </xf>
    <xf numFmtId="4" fontId="261" fillId="87" borderId="50" applyNumberFormat="0" applyProtection="0">
      <alignment horizontal="right" vertical="center"/>
    </xf>
    <xf numFmtId="4" fontId="261" fillId="87" borderId="50" applyNumberFormat="0" applyProtection="0">
      <alignment horizontal="right" vertical="center"/>
    </xf>
    <xf numFmtId="4" fontId="261" fillId="87" borderId="50" applyNumberFormat="0" applyProtection="0">
      <alignment horizontal="right" vertical="center"/>
    </xf>
    <xf numFmtId="4" fontId="261" fillId="87" borderId="50" applyNumberFormat="0" applyProtection="0">
      <alignment horizontal="right" vertical="center"/>
    </xf>
    <xf numFmtId="4" fontId="261" fillId="87" borderId="50" applyNumberFormat="0" applyProtection="0">
      <alignment horizontal="right" vertical="center"/>
    </xf>
    <xf numFmtId="4" fontId="261" fillId="87" borderId="50" applyNumberFormat="0" applyProtection="0">
      <alignment horizontal="right" vertical="center"/>
    </xf>
    <xf numFmtId="4" fontId="261" fillId="87" borderId="50" applyNumberFormat="0" applyProtection="0">
      <alignment horizontal="right" vertical="center"/>
    </xf>
    <xf numFmtId="4" fontId="261" fillId="87" borderId="50" applyNumberFormat="0" applyProtection="0">
      <alignment horizontal="right" vertical="center"/>
    </xf>
    <xf numFmtId="4" fontId="261" fillId="87" borderId="50" applyNumberFormat="0" applyProtection="0">
      <alignment horizontal="right" vertical="center"/>
    </xf>
    <xf numFmtId="4" fontId="261" fillId="87" borderId="50" applyNumberFormat="0" applyProtection="0">
      <alignment horizontal="right" vertical="center"/>
    </xf>
    <xf numFmtId="4" fontId="261" fillId="87" borderId="50" applyNumberFormat="0" applyProtection="0">
      <alignment horizontal="right" vertical="center"/>
    </xf>
    <xf numFmtId="4" fontId="261" fillId="87" borderId="50" applyNumberFormat="0" applyProtection="0">
      <alignment horizontal="right" vertical="center"/>
    </xf>
    <xf numFmtId="4" fontId="261" fillId="87" borderId="50" applyNumberFormat="0" applyProtection="0">
      <alignment horizontal="right" vertical="center"/>
    </xf>
    <xf numFmtId="4" fontId="261" fillId="87" borderId="50" applyNumberFormat="0" applyProtection="0">
      <alignment horizontal="right" vertical="center"/>
    </xf>
    <xf numFmtId="4" fontId="261" fillId="87" borderId="50" applyNumberFormat="0" applyProtection="0">
      <alignment horizontal="right" vertical="center"/>
    </xf>
    <xf numFmtId="4" fontId="261" fillId="87" borderId="50" applyNumberFormat="0" applyProtection="0">
      <alignment horizontal="right" vertical="center"/>
    </xf>
    <xf numFmtId="4" fontId="261" fillId="87" borderId="50" applyNumberFormat="0" applyProtection="0">
      <alignment horizontal="right" vertical="center"/>
    </xf>
    <xf numFmtId="4" fontId="261" fillId="87" borderId="50" applyNumberFormat="0" applyProtection="0">
      <alignment horizontal="right" vertical="center"/>
    </xf>
    <xf numFmtId="4" fontId="261" fillId="87" borderId="50" applyNumberFormat="0" applyProtection="0">
      <alignment horizontal="right" vertical="center"/>
    </xf>
    <xf numFmtId="4" fontId="261" fillId="87" borderId="50" applyNumberFormat="0" applyProtection="0">
      <alignment horizontal="right" vertical="center"/>
    </xf>
    <xf numFmtId="4" fontId="261" fillId="87" borderId="50" applyNumberFormat="0" applyProtection="0">
      <alignment horizontal="right" vertical="center"/>
    </xf>
    <xf numFmtId="4" fontId="261" fillId="87" borderId="50" applyNumberFormat="0" applyProtection="0">
      <alignment horizontal="right" vertical="center"/>
    </xf>
    <xf numFmtId="4" fontId="261" fillId="87" borderId="50" applyNumberFormat="0" applyProtection="0">
      <alignment horizontal="right" vertical="center"/>
    </xf>
    <xf numFmtId="4" fontId="261" fillId="87" borderId="50" applyNumberFormat="0" applyProtection="0">
      <alignment horizontal="right" vertical="center"/>
    </xf>
    <xf numFmtId="4" fontId="261" fillId="87" borderId="50" applyNumberFormat="0" applyProtection="0">
      <alignment horizontal="right" vertical="center"/>
    </xf>
    <xf numFmtId="4" fontId="261" fillId="87" borderId="50" applyNumberFormat="0" applyProtection="0">
      <alignment horizontal="right" vertical="center"/>
    </xf>
    <xf numFmtId="4" fontId="261" fillId="87" borderId="50" applyNumberFormat="0" applyProtection="0">
      <alignment horizontal="right" vertical="center"/>
    </xf>
    <xf numFmtId="4" fontId="261" fillId="87" borderId="50" applyNumberFormat="0" applyProtection="0">
      <alignment horizontal="right" vertical="center"/>
    </xf>
    <xf numFmtId="4" fontId="261" fillId="87" borderId="50" applyNumberFormat="0" applyProtection="0">
      <alignment horizontal="right" vertical="center"/>
    </xf>
    <xf numFmtId="4" fontId="261" fillId="87" borderId="50" applyNumberFormat="0" applyProtection="0">
      <alignment horizontal="right" vertical="center"/>
    </xf>
    <xf numFmtId="4" fontId="261" fillId="87" borderId="50" applyNumberFormat="0" applyProtection="0">
      <alignment horizontal="right" vertical="center"/>
    </xf>
    <xf numFmtId="4" fontId="261" fillId="87" borderId="50" applyNumberFormat="0" applyProtection="0">
      <alignment horizontal="right" vertical="center"/>
    </xf>
    <xf numFmtId="4" fontId="261" fillId="87" borderId="50" applyNumberFormat="0" applyProtection="0">
      <alignment horizontal="right" vertical="center"/>
    </xf>
    <xf numFmtId="4" fontId="261" fillId="87" borderId="50" applyNumberFormat="0" applyProtection="0">
      <alignment horizontal="right" vertical="center"/>
    </xf>
    <xf numFmtId="4" fontId="261" fillId="87" borderId="50" applyNumberFormat="0" applyProtection="0">
      <alignment horizontal="right" vertical="center"/>
    </xf>
    <xf numFmtId="4" fontId="261" fillId="87" borderId="50" applyNumberFormat="0" applyProtection="0">
      <alignment horizontal="right" vertical="center"/>
    </xf>
    <xf numFmtId="4" fontId="261" fillId="87" borderId="50" applyNumberFormat="0" applyProtection="0">
      <alignment horizontal="right" vertical="center"/>
    </xf>
    <xf numFmtId="4" fontId="261" fillId="87" borderId="50" applyNumberFormat="0" applyProtection="0">
      <alignment horizontal="right" vertical="center"/>
    </xf>
    <xf numFmtId="4" fontId="261" fillId="87" borderId="50" applyNumberFormat="0" applyProtection="0">
      <alignment horizontal="right" vertical="center"/>
    </xf>
    <xf numFmtId="4" fontId="261" fillId="87" borderId="50" applyNumberFormat="0" applyProtection="0">
      <alignment horizontal="right" vertical="center"/>
    </xf>
    <xf numFmtId="4" fontId="261" fillId="87" borderId="50" applyNumberFormat="0" applyProtection="0">
      <alignment horizontal="right" vertical="center"/>
    </xf>
    <xf numFmtId="4" fontId="261" fillId="87" borderId="50" applyNumberFormat="0" applyProtection="0">
      <alignment horizontal="right" vertical="center"/>
    </xf>
    <xf numFmtId="4" fontId="261" fillId="87" borderId="50" applyNumberFormat="0" applyProtection="0">
      <alignment horizontal="right" vertical="center"/>
    </xf>
    <xf numFmtId="4" fontId="261" fillId="87" borderId="50" applyNumberFormat="0" applyProtection="0">
      <alignment horizontal="right" vertical="center"/>
    </xf>
    <xf numFmtId="4" fontId="261" fillId="87" borderId="50" applyNumberFormat="0" applyProtection="0">
      <alignment horizontal="right" vertical="center"/>
    </xf>
    <xf numFmtId="4" fontId="261" fillId="87" borderId="50" applyNumberFormat="0" applyProtection="0">
      <alignment horizontal="right" vertical="center"/>
    </xf>
    <xf numFmtId="4" fontId="261" fillId="87" borderId="50" applyNumberFormat="0" applyProtection="0">
      <alignment horizontal="right" vertical="center"/>
    </xf>
    <xf numFmtId="4" fontId="261" fillId="87" borderId="50" applyNumberFormat="0" applyProtection="0">
      <alignment horizontal="right" vertical="center"/>
    </xf>
    <xf numFmtId="4" fontId="261" fillId="87" borderId="50" applyNumberFormat="0" applyProtection="0">
      <alignment horizontal="right" vertical="center"/>
    </xf>
    <xf numFmtId="4" fontId="261" fillId="87" borderId="50" applyNumberFormat="0" applyProtection="0">
      <alignment horizontal="right" vertical="center"/>
    </xf>
    <xf numFmtId="4" fontId="261" fillId="87" borderId="50" applyNumberFormat="0" applyProtection="0">
      <alignment horizontal="right" vertical="center"/>
    </xf>
    <xf numFmtId="4" fontId="261" fillId="87" borderId="50" applyNumberFormat="0" applyProtection="0">
      <alignment horizontal="right" vertical="center"/>
    </xf>
    <xf numFmtId="4" fontId="261" fillId="87" borderId="50" applyNumberFormat="0" applyProtection="0">
      <alignment horizontal="right" vertical="center"/>
    </xf>
    <xf numFmtId="4" fontId="261" fillId="87" borderId="50" applyNumberFormat="0" applyProtection="0">
      <alignment horizontal="right" vertical="center"/>
    </xf>
    <xf numFmtId="4" fontId="261" fillId="87" borderId="50" applyNumberFormat="0" applyProtection="0">
      <alignment horizontal="right" vertical="center"/>
    </xf>
    <xf numFmtId="4" fontId="261" fillId="87" borderId="50" applyNumberFormat="0" applyProtection="0">
      <alignment horizontal="right" vertical="center"/>
    </xf>
    <xf numFmtId="4" fontId="261" fillId="87" borderId="50" applyNumberFormat="0" applyProtection="0">
      <alignment horizontal="right" vertical="center"/>
    </xf>
    <xf numFmtId="4" fontId="261" fillId="87" borderId="50" applyNumberFormat="0" applyProtection="0">
      <alignment horizontal="right" vertical="center"/>
    </xf>
    <xf numFmtId="4" fontId="261" fillId="87" borderId="50" applyNumberFormat="0" applyProtection="0">
      <alignment horizontal="right" vertical="center"/>
    </xf>
    <xf numFmtId="4" fontId="261" fillId="87" borderId="50" applyNumberFormat="0" applyProtection="0">
      <alignment horizontal="right" vertical="center"/>
    </xf>
    <xf numFmtId="4" fontId="261" fillId="87" borderId="50" applyNumberFormat="0" applyProtection="0">
      <alignment horizontal="right" vertical="center"/>
    </xf>
    <xf numFmtId="4" fontId="261" fillId="87" borderId="50" applyNumberFormat="0" applyProtection="0">
      <alignment horizontal="right" vertical="center"/>
    </xf>
    <xf numFmtId="4" fontId="261" fillId="87" borderId="50" applyNumberFormat="0" applyProtection="0">
      <alignment horizontal="right" vertical="center"/>
    </xf>
    <xf numFmtId="4" fontId="261" fillId="87" borderId="50" applyNumberFormat="0" applyProtection="0">
      <alignment horizontal="right" vertical="center"/>
    </xf>
    <xf numFmtId="4" fontId="261" fillId="87" borderId="50" applyNumberFormat="0" applyProtection="0">
      <alignment horizontal="right" vertical="center"/>
    </xf>
    <xf numFmtId="4" fontId="261" fillId="87" borderId="50" applyNumberFormat="0" applyProtection="0">
      <alignment horizontal="right" vertical="center"/>
    </xf>
    <xf numFmtId="4" fontId="261" fillId="87" borderId="50" applyNumberFormat="0" applyProtection="0">
      <alignment horizontal="right" vertical="center"/>
    </xf>
    <xf numFmtId="4" fontId="261" fillId="87" borderId="50" applyNumberFormat="0" applyProtection="0">
      <alignment horizontal="right" vertical="center"/>
    </xf>
    <xf numFmtId="4" fontId="261" fillId="87" borderId="50" applyNumberFormat="0" applyProtection="0">
      <alignment horizontal="right" vertical="center"/>
    </xf>
    <xf numFmtId="4" fontId="259" fillId="102" borderId="46" applyNumberFormat="0" applyProtection="0">
      <alignment horizontal="right" vertical="center"/>
    </xf>
    <xf numFmtId="4" fontId="258" fillId="43" borderId="50" applyNumberFormat="0" applyProtection="0">
      <alignment horizontal="right" vertical="center"/>
    </xf>
    <xf numFmtId="4" fontId="258" fillId="43" borderId="50" applyNumberFormat="0" applyProtection="0">
      <alignment horizontal="right" vertical="center"/>
    </xf>
    <xf numFmtId="4" fontId="258" fillId="43" borderId="50" applyNumberFormat="0" applyProtection="0">
      <alignment horizontal="right" vertical="center"/>
    </xf>
    <xf numFmtId="4" fontId="258" fillId="43" borderId="50" applyNumberFormat="0" applyProtection="0">
      <alignment horizontal="right" vertical="center"/>
    </xf>
    <xf numFmtId="4" fontId="258" fillId="43" borderId="50" applyNumberFormat="0" applyProtection="0">
      <alignment horizontal="right" vertical="center"/>
    </xf>
    <xf numFmtId="4" fontId="258" fillId="43" borderId="50" applyNumberFormat="0" applyProtection="0">
      <alignment horizontal="right" vertical="center"/>
    </xf>
    <xf numFmtId="4" fontId="258" fillId="43" borderId="50" applyNumberFormat="0" applyProtection="0">
      <alignment horizontal="right" vertical="center"/>
    </xf>
    <xf numFmtId="4" fontId="258" fillId="43" borderId="50" applyNumberFormat="0" applyProtection="0">
      <alignment horizontal="right" vertical="center"/>
    </xf>
    <xf numFmtId="4" fontId="258" fillId="43" borderId="50" applyNumberFormat="0" applyProtection="0">
      <alignment horizontal="right" vertical="center"/>
    </xf>
    <xf numFmtId="4" fontId="258" fillId="43" borderId="50" applyNumberFormat="0" applyProtection="0">
      <alignment horizontal="right" vertical="center"/>
    </xf>
    <xf numFmtId="4" fontId="258" fillId="43" borderId="50" applyNumberFormat="0" applyProtection="0">
      <alignment horizontal="right" vertical="center"/>
    </xf>
    <xf numFmtId="4" fontId="258" fillId="43" borderId="50" applyNumberFormat="0" applyProtection="0">
      <alignment horizontal="right" vertical="center"/>
    </xf>
    <xf numFmtId="4" fontId="258" fillId="43" borderId="50" applyNumberFormat="0" applyProtection="0">
      <alignment horizontal="right" vertical="center"/>
    </xf>
    <xf numFmtId="4" fontId="258" fillId="43" borderId="50" applyNumberFormat="0" applyProtection="0">
      <alignment horizontal="right" vertical="center"/>
    </xf>
    <xf numFmtId="4" fontId="258" fillId="43" borderId="50" applyNumberFormat="0" applyProtection="0">
      <alignment horizontal="right" vertical="center"/>
    </xf>
    <xf numFmtId="4" fontId="258" fillId="43" borderId="50" applyNumberFormat="0" applyProtection="0">
      <alignment horizontal="right" vertical="center"/>
    </xf>
    <xf numFmtId="4" fontId="258" fillId="43" borderId="50" applyNumberFormat="0" applyProtection="0">
      <alignment horizontal="right" vertical="center"/>
    </xf>
    <xf numFmtId="4" fontId="258" fillId="43" borderId="50" applyNumberFormat="0" applyProtection="0">
      <alignment horizontal="right" vertical="center"/>
    </xf>
    <xf numFmtId="4" fontId="258" fillId="43" borderId="50" applyNumberFormat="0" applyProtection="0">
      <alignment horizontal="right" vertical="center"/>
    </xf>
    <xf numFmtId="4" fontId="258" fillId="43" borderId="50" applyNumberFormat="0" applyProtection="0">
      <alignment horizontal="right" vertical="center"/>
    </xf>
    <xf numFmtId="4" fontId="258" fillId="43" borderId="50" applyNumberFormat="0" applyProtection="0">
      <alignment horizontal="right" vertical="center"/>
    </xf>
    <xf numFmtId="4" fontId="258" fillId="43" borderId="50" applyNumberFormat="0" applyProtection="0">
      <alignment horizontal="right" vertical="center"/>
    </xf>
    <xf numFmtId="4" fontId="258" fillId="43" borderId="50" applyNumberFormat="0" applyProtection="0">
      <alignment horizontal="right" vertical="center"/>
    </xf>
    <xf numFmtId="4" fontId="258" fillId="43" borderId="50" applyNumberFormat="0" applyProtection="0">
      <alignment horizontal="right" vertical="center"/>
    </xf>
    <xf numFmtId="4" fontId="258" fillId="43" borderId="50" applyNumberFormat="0" applyProtection="0">
      <alignment horizontal="right" vertical="center"/>
    </xf>
    <xf numFmtId="4" fontId="258" fillId="43" borderId="50" applyNumberFormat="0" applyProtection="0">
      <alignment horizontal="right" vertical="center"/>
    </xf>
    <xf numFmtId="4" fontId="258" fillId="43" borderId="50" applyNumberFormat="0" applyProtection="0">
      <alignment horizontal="right" vertical="center"/>
    </xf>
    <xf numFmtId="4" fontId="258" fillId="43" borderId="50" applyNumberFormat="0" applyProtection="0">
      <alignment horizontal="right" vertical="center"/>
    </xf>
    <xf numFmtId="4" fontId="258" fillId="43" borderId="50" applyNumberFormat="0" applyProtection="0">
      <alignment horizontal="right" vertical="center"/>
    </xf>
    <xf numFmtId="4" fontId="258" fillId="43" borderId="50" applyNumberFormat="0" applyProtection="0">
      <alignment horizontal="right" vertical="center"/>
    </xf>
    <xf numFmtId="4" fontId="258" fillId="43" borderId="50" applyNumberFormat="0" applyProtection="0">
      <alignment horizontal="right" vertical="center"/>
    </xf>
    <xf numFmtId="4" fontId="258" fillId="43" borderId="50" applyNumberFormat="0" applyProtection="0">
      <alignment horizontal="right" vertical="center"/>
    </xf>
    <xf numFmtId="4" fontId="258" fillId="43" borderId="50" applyNumberFormat="0" applyProtection="0">
      <alignment horizontal="right" vertical="center"/>
    </xf>
    <xf numFmtId="4" fontId="258" fillId="43" borderId="50" applyNumberFormat="0" applyProtection="0">
      <alignment horizontal="right" vertical="center"/>
    </xf>
    <xf numFmtId="4" fontId="258" fillId="43" borderId="50" applyNumberFormat="0" applyProtection="0">
      <alignment horizontal="right" vertical="center"/>
    </xf>
    <xf numFmtId="4" fontId="258" fillId="43" borderId="50" applyNumberFormat="0" applyProtection="0">
      <alignment horizontal="right" vertical="center"/>
    </xf>
    <xf numFmtId="4" fontId="258" fillId="43" borderId="50" applyNumberFormat="0" applyProtection="0">
      <alignment horizontal="right" vertical="center"/>
    </xf>
    <xf numFmtId="4" fontId="258" fillId="43" borderId="50" applyNumberFormat="0" applyProtection="0">
      <alignment horizontal="right" vertical="center"/>
    </xf>
    <xf numFmtId="4" fontId="258" fillId="43" borderId="50" applyNumberFormat="0" applyProtection="0">
      <alignment horizontal="right" vertical="center"/>
    </xf>
    <xf numFmtId="4" fontId="258" fillId="43" borderId="50" applyNumberFormat="0" applyProtection="0">
      <alignment horizontal="right" vertical="center"/>
    </xf>
    <xf numFmtId="4" fontId="258" fillId="43" borderId="50" applyNumberFormat="0" applyProtection="0">
      <alignment horizontal="right" vertical="center"/>
    </xf>
    <xf numFmtId="4" fontId="258" fillId="43" borderId="50" applyNumberFormat="0" applyProtection="0">
      <alignment horizontal="right" vertical="center"/>
    </xf>
    <xf numFmtId="4" fontId="258" fillId="43" borderId="50" applyNumberFormat="0" applyProtection="0">
      <alignment horizontal="right" vertical="center"/>
    </xf>
    <xf numFmtId="4" fontId="258" fillId="43" borderId="50" applyNumberFormat="0" applyProtection="0">
      <alignment horizontal="right" vertical="center"/>
    </xf>
    <xf numFmtId="4" fontId="258" fillId="43" borderId="50" applyNumberFormat="0" applyProtection="0">
      <alignment horizontal="right" vertical="center"/>
    </xf>
    <xf numFmtId="4" fontId="258" fillId="43" borderId="50" applyNumberFormat="0" applyProtection="0">
      <alignment horizontal="right" vertical="center"/>
    </xf>
    <xf numFmtId="4" fontId="258" fillId="43" borderId="50" applyNumberFormat="0" applyProtection="0">
      <alignment horizontal="right" vertical="center"/>
    </xf>
    <xf numFmtId="4" fontId="258" fillId="43" borderId="50" applyNumberFormat="0" applyProtection="0">
      <alignment horizontal="right" vertical="center"/>
    </xf>
    <xf numFmtId="4" fontId="258" fillId="43" borderId="50" applyNumberFormat="0" applyProtection="0">
      <alignment horizontal="right" vertical="center"/>
    </xf>
    <xf numFmtId="4" fontId="258" fillId="43" borderId="50" applyNumberFormat="0" applyProtection="0">
      <alignment horizontal="right" vertical="center"/>
    </xf>
    <xf numFmtId="4" fontId="258" fillId="43" borderId="50" applyNumberFormat="0" applyProtection="0">
      <alignment horizontal="right" vertical="center"/>
    </xf>
    <xf numFmtId="4" fontId="258" fillId="43" borderId="50" applyNumberFormat="0" applyProtection="0">
      <alignment horizontal="right" vertical="center"/>
    </xf>
    <xf numFmtId="4" fontId="258" fillId="43" borderId="50" applyNumberFormat="0" applyProtection="0">
      <alignment horizontal="right" vertical="center"/>
    </xf>
    <xf numFmtId="4" fontId="258" fillId="43" borderId="50" applyNumberFormat="0" applyProtection="0">
      <alignment horizontal="right" vertical="center"/>
    </xf>
    <xf numFmtId="4" fontId="258" fillId="43" borderId="50" applyNumberFormat="0" applyProtection="0">
      <alignment horizontal="right" vertical="center"/>
    </xf>
    <xf numFmtId="4" fontId="258" fillId="43" borderId="50" applyNumberFormat="0" applyProtection="0">
      <alignment horizontal="right" vertical="center"/>
    </xf>
    <xf numFmtId="4" fontId="258" fillId="43" borderId="50" applyNumberFormat="0" applyProtection="0">
      <alignment horizontal="right" vertical="center"/>
    </xf>
    <xf numFmtId="4" fontId="258" fillId="43" borderId="50" applyNumberFormat="0" applyProtection="0">
      <alignment horizontal="right" vertical="center"/>
    </xf>
    <xf numFmtId="4" fontId="258" fillId="43" borderId="50" applyNumberFormat="0" applyProtection="0">
      <alignment horizontal="right" vertical="center"/>
    </xf>
    <xf numFmtId="4" fontId="258" fillId="43" borderId="50" applyNumberFormat="0" applyProtection="0">
      <alignment horizontal="right" vertical="center"/>
    </xf>
    <xf numFmtId="4" fontId="258" fillId="43" borderId="50" applyNumberFormat="0" applyProtection="0">
      <alignment horizontal="right" vertical="center"/>
    </xf>
    <xf numFmtId="4" fontId="258" fillId="43" borderId="50" applyNumberFormat="0" applyProtection="0">
      <alignment horizontal="right" vertical="center"/>
    </xf>
    <xf numFmtId="4" fontId="258" fillId="43" borderId="50" applyNumberFormat="0" applyProtection="0">
      <alignment horizontal="right" vertical="center"/>
    </xf>
    <xf numFmtId="4" fontId="258" fillId="43" borderId="50" applyNumberFormat="0" applyProtection="0">
      <alignment horizontal="right" vertical="center"/>
    </xf>
    <xf numFmtId="4" fontId="258" fillId="43" borderId="50" applyNumberFormat="0" applyProtection="0">
      <alignment horizontal="right" vertical="center"/>
    </xf>
    <xf numFmtId="4" fontId="258" fillId="43" borderId="50" applyNumberFormat="0" applyProtection="0">
      <alignment horizontal="right" vertical="center"/>
    </xf>
    <xf numFmtId="4" fontId="258" fillId="43" borderId="50" applyNumberFormat="0" applyProtection="0">
      <alignment horizontal="right" vertical="center"/>
    </xf>
    <xf numFmtId="4" fontId="258" fillId="43" borderId="50" applyNumberFormat="0" applyProtection="0">
      <alignment horizontal="right" vertical="center"/>
    </xf>
    <xf numFmtId="4" fontId="258" fillId="43" borderId="50" applyNumberFormat="0" applyProtection="0">
      <alignment horizontal="right" vertical="center"/>
    </xf>
    <xf numFmtId="4" fontId="258" fillId="43" borderId="50" applyNumberFormat="0" applyProtection="0">
      <alignment horizontal="right" vertical="center"/>
    </xf>
    <xf numFmtId="4" fontId="258" fillId="43" borderId="50" applyNumberFormat="0" applyProtection="0">
      <alignment horizontal="right" vertical="center"/>
    </xf>
    <xf numFmtId="4" fontId="258" fillId="43" borderId="50" applyNumberFormat="0" applyProtection="0">
      <alignment horizontal="right" vertical="center"/>
    </xf>
    <xf numFmtId="4" fontId="258" fillId="43" borderId="50" applyNumberFormat="0" applyProtection="0">
      <alignment horizontal="right" vertical="center"/>
    </xf>
    <xf numFmtId="4" fontId="258" fillId="43" borderId="50" applyNumberFormat="0" applyProtection="0">
      <alignment horizontal="right" vertical="center"/>
    </xf>
    <xf numFmtId="4" fontId="258" fillId="43" borderId="50" applyNumberFormat="0" applyProtection="0">
      <alignment horizontal="right" vertical="center"/>
    </xf>
    <xf numFmtId="4" fontId="258" fillId="43" borderId="50" applyNumberFormat="0" applyProtection="0">
      <alignment horizontal="right" vertical="center"/>
    </xf>
    <xf numFmtId="4" fontId="258" fillId="43" borderId="50" applyNumberFormat="0" applyProtection="0">
      <alignment horizontal="right" vertical="center"/>
    </xf>
    <xf numFmtId="4" fontId="258" fillId="43" borderId="50" applyNumberFormat="0" applyProtection="0">
      <alignment horizontal="right" vertical="center"/>
    </xf>
    <xf numFmtId="4" fontId="258" fillId="43" borderId="50" applyNumberFormat="0" applyProtection="0">
      <alignment horizontal="right" vertical="center"/>
    </xf>
    <xf numFmtId="4" fontId="258" fillId="43" borderId="50" applyNumberFormat="0" applyProtection="0">
      <alignment horizontal="right" vertical="center"/>
    </xf>
    <xf numFmtId="4" fontId="258" fillId="43" borderId="50" applyNumberFormat="0" applyProtection="0">
      <alignment horizontal="right" vertical="center"/>
    </xf>
    <xf numFmtId="4" fontId="258" fillId="43" borderId="50" applyNumberFormat="0" applyProtection="0">
      <alignment horizontal="right" vertical="center"/>
    </xf>
    <xf numFmtId="4" fontId="258" fillId="43" borderId="50" applyNumberFormat="0" applyProtection="0">
      <alignment horizontal="right" vertical="center"/>
    </xf>
    <xf numFmtId="4" fontId="258" fillId="43" borderId="50" applyNumberFormat="0" applyProtection="0">
      <alignment horizontal="right" vertical="center"/>
    </xf>
    <xf numFmtId="4" fontId="258" fillId="43" borderId="50" applyNumberFormat="0" applyProtection="0">
      <alignment horizontal="right" vertical="center"/>
    </xf>
    <xf numFmtId="4" fontId="258" fillId="43" borderId="50" applyNumberFormat="0" applyProtection="0">
      <alignment horizontal="right" vertical="center"/>
    </xf>
    <xf numFmtId="4" fontId="258" fillId="43" borderId="50" applyNumberFormat="0" applyProtection="0">
      <alignment horizontal="right" vertical="center"/>
    </xf>
    <xf numFmtId="4" fontId="258" fillId="43" borderId="50" applyNumberFormat="0" applyProtection="0">
      <alignment horizontal="right" vertical="center"/>
    </xf>
    <xf numFmtId="4" fontId="258" fillId="43" borderId="50" applyNumberFormat="0" applyProtection="0">
      <alignment horizontal="right" vertical="center"/>
    </xf>
    <xf numFmtId="4" fontId="258" fillId="43" borderId="50" applyNumberFormat="0" applyProtection="0">
      <alignment horizontal="right" vertical="center"/>
    </xf>
    <xf numFmtId="4" fontId="258" fillId="43" borderId="50" applyNumberFormat="0" applyProtection="0">
      <alignment horizontal="right" vertical="center"/>
    </xf>
    <xf numFmtId="4" fontId="258" fillId="43" borderId="50" applyNumberFormat="0" applyProtection="0">
      <alignment horizontal="right" vertical="center"/>
    </xf>
    <xf numFmtId="4" fontId="258" fillId="43" borderId="50" applyNumberFormat="0" applyProtection="0">
      <alignment horizontal="right" vertical="center"/>
    </xf>
    <xf numFmtId="4" fontId="258" fillId="43" borderId="50" applyNumberFormat="0" applyProtection="0">
      <alignment horizontal="right" vertical="center"/>
    </xf>
    <xf numFmtId="4" fontId="258" fillId="43" borderId="50" applyNumberFormat="0" applyProtection="0">
      <alignment horizontal="right" vertical="center"/>
    </xf>
    <xf numFmtId="4" fontId="258" fillId="43" borderId="50" applyNumberFormat="0" applyProtection="0">
      <alignment horizontal="right" vertical="center"/>
    </xf>
    <xf numFmtId="4" fontId="258" fillId="43" borderId="50" applyNumberFormat="0" applyProtection="0">
      <alignment horizontal="right" vertical="center"/>
    </xf>
    <xf numFmtId="4" fontId="258" fillId="43" borderId="50" applyNumberFormat="0" applyProtection="0">
      <alignment horizontal="right" vertical="center"/>
    </xf>
    <xf numFmtId="4" fontId="258" fillId="43" borderId="50" applyNumberFormat="0" applyProtection="0">
      <alignment horizontal="right" vertical="center"/>
    </xf>
    <xf numFmtId="4" fontId="258" fillId="43" borderId="50" applyNumberFormat="0" applyProtection="0">
      <alignment horizontal="right" vertical="center"/>
    </xf>
    <xf numFmtId="4" fontId="258" fillId="43" borderId="50" applyNumberFormat="0" applyProtection="0">
      <alignment horizontal="right" vertical="center"/>
    </xf>
    <xf numFmtId="4" fontId="258" fillId="43" borderId="50" applyNumberFormat="0" applyProtection="0">
      <alignment horizontal="right" vertical="center"/>
    </xf>
    <xf numFmtId="4" fontId="258" fillId="43" borderId="50" applyNumberFormat="0" applyProtection="0">
      <alignment horizontal="right" vertical="center"/>
    </xf>
    <xf numFmtId="4" fontId="258" fillId="43" borderId="50" applyNumberFormat="0" applyProtection="0">
      <alignment horizontal="right" vertical="center"/>
    </xf>
    <xf numFmtId="4" fontId="258" fillId="43" borderId="50" applyNumberFormat="0" applyProtection="0">
      <alignment horizontal="right" vertical="center"/>
    </xf>
    <xf numFmtId="4" fontId="258" fillId="43" borderId="50" applyNumberFormat="0" applyProtection="0">
      <alignment horizontal="right" vertical="center"/>
    </xf>
    <xf numFmtId="4" fontId="258" fillId="43" borderId="50" applyNumberFormat="0" applyProtection="0">
      <alignment horizontal="right" vertical="center"/>
    </xf>
    <xf numFmtId="4" fontId="258" fillId="43" borderId="50" applyNumberFormat="0" applyProtection="0">
      <alignment horizontal="right" vertical="center"/>
    </xf>
    <xf numFmtId="4" fontId="258" fillId="43" borderId="50" applyNumberFormat="0" applyProtection="0">
      <alignment horizontal="right" vertical="center"/>
    </xf>
    <xf numFmtId="4" fontId="258" fillId="43" borderId="50" applyNumberFormat="0" applyProtection="0">
      <alignment horizontal="right" vertical="center"/>
    </xf>
    <xf numFmtId="4" fontId="258" fillId="43" borderId="50" applyNumberFormat="0" applyProtection="0">
      <alignment horizontal="right" vertical="center"/>
    </xf>
    <xf numFmtId="4" fontId="258" fillId="43" borderId="50" applyNumberFormat="0" applyProtection="0">
      <alignment horizontal="right" vertical="center"/>
    </xf>
    <xf numFmtId="4" fontId="258" fillId="43" borderId="50" applyNumberFormat="0" applyProtection="0">
      <alignment horizontal="right" vertical="center"/>
    </xf>
    <xf numFmtId="4" fontId="258" fillId="43" borderId="50" applyNumberFormat="0" applyProtection="0">
      <alignment horizontal="right" vertical="center"/>
    </xf>
    <xf numFmtId="4" fontId="258" fillId="43" borderId="50" applyNumberFormat="0" applyProtection="0">
      <alignment horizontal="right" vertical="center"/>
    </xf>
    <xf numFmtId="4" fontId="258" fillId="43" borderId="50" applyNumberFormat="0" applyProtection="0">
      <alignment horizontal="right" vertical="center"/>
    </xf>
    <xf numFmtId="4" fontId="258" fillId="43" borderId="50" applyNumberFormat="0" applyProtection="0">
      <alignment horizontal="right" vertical="center"/>
    </xf>
    <xf numFmtId="4" fontId="258" fillId="43" borderId="50" applyNumberFormat="0" applyProtection="0">
      <alignment horizontal="right" vertical="center"/>
    </xf>
    <xf numFmtId="4" fontId="258" fillId="43" borderId="50" applyNumberFormat="0" applyProtection="0">
      <alignment horizontal="right" vertical="center"/>
    </xf>
    <xf numFmtId="4" fontId="258" fillId="43" borderId="50" applyNumberFormat="0" applyProtection="0">
      <alignment horizontal="right" vertical="center"/>
    </xf>
    <xf numFmtId="4" fontId="258" fillId="43" borderId="50" applyNumberFormat="0" applyProtection="0">
      <alignment horizontal="right" vertical="center"/>
    </xf>
    <xf numFmtId="4" fontId="258" fillId="43" borderId="50" applyNumberFormat="0" applyProtection="0">
      <alignment horizontal="right" vertical="center"/>
    </xf>
    <xf numFmtId="4" fontId="258" fillId="43" borderId="50" applyNumberFormat="0" applyProtection="0">
      <alignment horizontal="right" vertical="center"/>
    </xf>
    <xf numFmtId="4" fontId="258" fillId="43" borderId="50" applyNumberFormat="0" applyProtection="0">
      <alignment horizontal="right" vertical="center"/>
    </xf>
    <xf numFmtId="4" fontId="258" fillId="43" borderId="50" applyNumberFormat="0" applyProtection="0">
      <alignment horizontal="right" vertical="center"/>
    </xf>
    <xf numFmtId="4" fontId="258" fillId="43" borderId="50" applyNumberFormat="0" applyProtection="0">
      <alignment horizontal="right" vertical="center"/>
    </xf>
    <xf numFmtId="4" fontId="258" fillId="43" borderId="50" applyNumberFormat="0" applyProtection="0">
      <alignment horizontal="right" vertical="center"/>
    </xf>
    <xf numFmtId="4" fontId="258" fillId="43" borderId="50" applyNumberFormat="0" applyProtection="0">
      <alignment horizontal="right" vertical="center"/>
    </xf>
    <xf numFmtId="4" fontId="258" fillId="43" borderId="50" applyNumberFormat="0" applyProtection="0">
      <alignment horizontal="right" vertical="center"/>
    </xf>
    <xf numFmtId="4" fontId="258" fillId="43" borderId="50" applyNumberFormat="0" applyProtection="0">
      <alignment horizontal="right" vertical="center"/>
    </xf>
    <xf numFmtId="4" fontId="258" fillId="43" borderId="50" applyNumberFormat="0" applyProtection="0">
      <alignment horizontal="right" vertical="center"/>
    </xf>
    <xf numFmtId="4" fontId="258" fillId="43" borderId="50" applyNumberFormat="0" applyProtection="0">
      <alignment horizontal="right" vertical="center"/>
    </xf>
    <xf numFmtId="4" fontId="258" fillId="43" borderId="50" applyNumberFormat="0" applyProtection="0">
      <alignment horizontal="right" vertical="center"/>
    </xf>
    <xf numFmtId="4" fontId="258" fillId="43" borderId="50" applyNumberFormat="0" applyProtection="0">
      <alignment horizontal="right" vertical="center"/>
    </xf>
    <xf numFmtId="4" fontId="258" fillId="43" borderId="50" applyNumberFormat="0" applyProtection="0">
      <alignment horizontal="right" vertical="center"/>
    </xf>
    <xf numFmtId="4" fontId="258" fillId="43" borderId="50" applyNumberFormat="0" applyProtection="0">
      <alignment horizontal="right" vertical="center"/>
    </xf>
    <xf numFmtId="4" fontId="258" fillId="43" borderId="50" applyNumberFormat="0" applyProtection="0">
      <alignment horizontal="right" vertical="center"/>
    </xf>
    <xf numFmtId="4" fontId="258" fillId="43" borderId="50" applyNumberFormat="0" applyProtection="0">
      <alignment horizontal="right" vertical="center"/>
    </xf>
    <xf numFmtId="4" fontId="258" fillId="43" borderId="50" applyNumberFormat="0" applyProtection="0">
      <alignment horizontal="right" vertical="center"/>
    </xf>
    <xf numFmtId="4" fontId="258" fillId="43" borderId="50" applyNumberFormat="0" applyProtection="0">
      <alignment horizontal="right" vertical="center"/>
    </xf>
    <xf numFmtId="4" fontId="258" fillId="43" borderId="50" applyNumberFormat="0" applyProtection="0">
      <alignment horizontal="right" vertical="center"/>
    </xf>
    <xf numFmtId="4" fontId="258" fillId="43" borderId="50" applyNumberFormat="0" applyProtection="0">
      <alignment horizontal="right" vertical="center"/>
    </xf>
    <xf numFmtId="4" fontId="258" fillId="43" borderId="50" applyNumberFormat="0" applyProtection="0">
      <alignment horizontal="right" vertical="center"/>
    </xf>
    <xf numFmtId="4" fontId="258" fillId="43" borderId="50" applyNumberFormat="0" applyProtection="0">
      <alignment horizontal="right" vertical="center"/>
    </xf>
    <xf numFmtId="4" fontId="258" fillId="43" borderId="50" applyNumberFormat="0" applyProtection="0">
      <alignment horizontal="right" vertical="center"/>
    </xf>
    <xf numFmtId="4" fontId="258" fillId="43" borderId="50" applyNumberFormat="0" applyProtection="0">
      <alignment horizontal="right" vertical="center"/>
    </xf>
    <xf numFmtId="4" fontId="258" fillId="43" borderId="50" applyNumberFormat="0" applyProtection="0">
      <alignment horizontal="right" vertical="center"/>
    </xf>
    <xf numFmtId="4" fontId="258" fillId="43" borderId="50" applyNumberFormat="0" applyProtection="0">
      <alignment horizontal="right" vertical="center"/>
    </xf>
    <xf numFmtId="4" fontId="258" fillId="43" borderId="50" applyNumberFormat="0" applyProtection="0">
      <alignment horizontal="right" vertical="center"/>
    </xf>
    <xf numFmtId="4" fontId="258" fillId="43" borderId="50" applyNumberFormat="0" applyProtection="0">
      <alignment horizontal="right" vertical="center"/>
    </xf>
    <xf numFmtId="4" fontId="258" fillId="43" borderId="50" applyNumberFormat="0" applyProtection="0">
      <alignment horizontal="right" vertical="center"/>
    </xf>
    <xf numFmtId="4" fontId="258" fillId="43" borderId="50" applyNumberFormat="0" applyProtection="0">
      <alignment horizontal="right" vertical="center"/>
    </xf>
    <xf numFmtId="4" fontId="258" fillId="43" borderId="50" applyNumberFormat="0" applyProtection="0">
      <alignment horizontal="right" vertical="center"/>
    </xf>
    <xf numFmtId="4" fontId="258" fillId="43" borderId="50" applyNumberFormat="0" applyProtection="0">
      <alignment horizontal="right" vertical="center"/>
    </xf>
    <xf numFmtId="4" fontId="258" fillId="43" borderId="50" applyNumberFormat="0" applyProtection="0">
      <alignment horizontal="right" vertical="center"/>
    </xf>
    <xf numFmtId="4" fontId="258" fillId="43" borderId="50" applyNumberFormat="0" applyProtection="0">
      <alignment horizontal="right" vertical="center"/>
    </xf>
    <xf numFmtId="4" fontId="258" fillId="43" borderId="50" applyNumberFormat="0" applyProtection="0">
      <alignment horizontal="right" vertical="center"/>
    </xf>
    <xf numFmtId="0" fontId="2" fillId="58" borderId="46" applyNumberFormat="0" applyProtection="0">
      <alignment horizontal="left" vertical="center" indent="1"/>
    </xf>
    <xf numFmtId="4" fontId="258" fillId="64" borderId="50" applyNumberFormat="0" applyProtection="0">
      <alignment horizontal="left" vertical="center" indent="1"/>
    </xf>
    <xf numFmtId="4" fontId="258" fillId="64" borderId="50" applyNumberFormat="0" applyProtection="0">
      <alignment horizontal="left" vertical="center" indent="1"/>
    </xf>
    <xf numFmtId="4" fontId="258" fillId="64" borderId="50" applyNumberFormat="0" applyProtection="0">
      <alignment horizontal="left" vertical="center" indent="1"/>
    </xf>
    <xf numFmtId="4" fontId="258" fillId="64" borderId="50" applyNumberFormat="0" applyProtection="0">
      <alignment horizontal="left" vertical="center" indent="1"/>
    </xf>
    <xf numFmtId="4" fontId="258" fillId="64" borderId="50" applyNumberFormat="0" applyProtection="0">
      <alignment horizontal="left" vertical="center" indent="1"/>
    </xf>
    <xf numFmtId="4" fontId="258" fillId="64" borderId="50" applyNumberFormat="0" applyProtection="0">
      <alignment horizontal="left" vertical="center" indent="1"/>
    </xf>
    <xf numFmtId="4" fontId="258" fillId="64" borderId="50" applyNumberFormat="0" applyProtection="0">
      <alignment horizontal="left" vertical="center" indent="1"/>
    </xf>
    <xf numFmtId="4" fontId="258" fillId="64" borderId="50" applyNumberFormat="0" applyProtection="0">
      <alignment horizontal="left" vertical="center" indent="1"/>
    </xf>
    <xf numFmtId="4" fontId="258" fillId="64" borderId="50" applyNumberFormat="0" applyProtection="0">
      <alignment horizontal="left" vertical="center" indent="1"/>
    </xf>
    <xf numFmtId="4" fontId="258" fillId="64" borderId="50" applyNumberFormat="0" applyProtection="0">
      <alignment horizontal="left" vertical="center" indent="1"/>
    </xf>
    <xf numFmtId="4" fontId="258" fillId="64" borderId="50" applyNumberFormat="0" applyProtection="0">
      <alignment horizontal="left" vertical="center" indent="1"/>
    </xf>
    <xf numFmtId="4" fontId="258" fillId="64" borderId="50" applyNumberFormat="0" applyProtection="0">
      <alignment horizontal="left" vertical="center" indent="1"/>
    </xf>
    <xf numFmtId="4" fontId="258" fillId="64" borderId="50" applyNumberFormat="0" applyProtection="0">
      <alignment horizontal="left" vertical="center" indent="1"/>
    </xf>
    <xf numFmtId="4" fontId="258" fillId="64" borderId="50" applyNumberFormat="0" applyProtection="0">
      <alignment horizontal="left" vertical="center" indent="1"/>
    </xf>
    <xf numFmtId="4" fontId="258" fillId="64" borderId="50" applyNumberFormat="0" applyProtection="0">
      <alignment horizontal="left" vertical="center" indent="1"/>
    </xf>
    <xf numFmtId="4" fontId="258" fillId="64" borderId="50" applyNumberFormat="0" applyProtection="0">
      <alignment horizontal="left" vertical="center" indent="1"/>
    </xf>
    <xf numFmtId="4" fontId="258" fillId="64" borderId="50" applyNumberFormat="0" applyProtection="0">
      <alignment horizontal="left" vertical="center" indent="1"/>
    </xf>
    <xf numFmtId="4" fontId="258" fillId="64" borderId="50" applyNumberFormat="0" applyProtection="0">
      <alignment horizontal="left" vertical="center" indent="1"/>
    </xf>
    <xf numFmtId="4" fontId="258" fillId="64" borderId="50" applyNumberFormat="0" applyProtection="0">
      <alignment horizontal="left" vertical="center" indent="1"/>
    </xf>
    <xf numFmtId="4" fontId="258" fillId="64" borderId="50" applyNumberFormat="0" applyProtection="0">
      <alignment horizontal="left" vertical="center" indent="1"/>
    </xf>
    <xf numFmtId="4" fontId="258" fillId="64" borderId="50" applyNumberFormat="0" applyProtection="0">
      <alignment horizontal="left" vertical="center" indent="1"/>
    </xf>
    <xf numFmtId="4" fontId="258" fillId="64" borderId="50" applyNumberFormat="0" applyProtection="0">
      <alignment horizontal="left" vertical="center" indent="1"/>
    </xf>
    <xf numFmtId="4" fontId="258" fillId="64" borderId="50" applyNumberFormat="0" applyProtection="0">
      <alignment horizontal="left" vertical="center" indent="1"/>
    </xf>
    <xf numFmtId="4" fontId="258" fillId="64" borderId="50" applyNumberFormat="0" applyProtection="0">
      <alignment horizontal="left" vertical="center" indent="1"/>
    </xf>
    <xf numFmtId="4" fontId="258" fillId="64" borderId="50" applyNumberFormat="0" applyProtection="0">
      <alignment horizontal="left" vertical="center" indent="1"/>
    </xf>
    <xf numFmtId="4" fontId="258" fillId="64" borderId="50" applyNumberFormat="0" applyProtection="0">
      <alignment horizontal="left" vertical="center" indent="1"/>
    </xf>
    <xf numFmtId="4" fontId="258" fillId="64" borderId="50" applyNumberFormat="0" applyProtection="0">
      <alignment horizontal="left" vertical="center" indent="1"/>
    </xf>
    <xf numFmtId="4" fontId="258" fillId="64" borderId="50" applyNumberFormat="0" applyProtection="0">
      <alignment horizontal="left" vertical="center" indent="1"/>
    </xf>
    <xf numFmtId="4" fontId="258" fillId="64" borderId="50" applyNumberFormat="0" applyProtection="0">
      <alignment horizontal="left" vertical="center" indent="1"/>
    </xf>
    <xf numFmtId="4" fontId="258" fillId="64" borderId="50" applyNumberFormat="0" applyProtection="0">
      <alignment horizontal="left" vertical="center" indent="1"/>
    </xf>
    <xf numFmtId="4" fontId="258" fillId="64" borderId="50" applyNumberFormat="0" applyProtection="0">
      <alignment horizontal="left" vertical="center" indent="1"/>
    </xf>
    <xf numFmtId="4" fontId="258" fillId="64" borderId="50" applyNumberFormat="0" applyProtection="0">
      <alignment horizontal="left" vertical="center" indent="1"/>
    </xf>
    <xf numFmtId="4" fontId="258" fillId="64" borderId="50" applyNumberFormat="0" applyProtection="0">
      <alignment horizontal="left" vertical="center" indent="1"/>
    </xf>
    <xf numFmtId="4" fontId="258" fillId="64" borderId="50" applyNumberFormat="0" applyProtection="0">
      <alignment horizontal="left" vertical="center" indent="1"/>
    </xf>
    <xf numFmtId="4" fontId="258" fillId="64" borderId="50" applyNumberFormat="0" applyProtection="0">
      <alignment horizontal="left" vertical="center" indent="1"/>
    </xf>
    <xf numFmtId="4" fontId="258" fillId="64" borderId="50" applyNumberFormat="0" applyProtection="0">
      <alignment horizontal="left" vertical="center" indent="1"/>
    </xf>
    <xf numFmtId="4" fontId="258" fillId="64" borderId="50" applyNumberFormat="0" applyProtection="0">
      <alignment horizontal="left" vertical="center" indent="1"/>
    </xf>
    <xf numFmtId="4" fontId="258" fillId="64" borderId="50" applyNumberFormat="0" applyProtection="0">
      <alignment horizontal="left" vertical="center" indent="1"/>
    </xf>
    <xf numFmtId="4" fontId="258" fillId="64" borderId="50" applyNumberFormat="0" applyProtection="0">
      <alignment horizontal="left" vertical="center" indent="1"/>
    </xf>
    <xf numFmtId="4" fontId="258" fillId="64" borderId="50" applyNumberFormat="0" applyProtection="0">
      <alignment horizontal="left" vertical="center" indent="1"/>
    </xf>
    <xf numFmtId="4" fontId="258" fillId="64" borderId="50" applyNumberFormat="0" applyProtection="0">
      <alignment horizontal="left" vertical="center" indent="1"/>
    </xf>
    <xf numFmtId="4" fontId="258" fillId="64" borderId="50" applyNumberFormat="0" applyProtection="0">
      <alignment horizontal="left" vertical="center" indent="1"/>
    </xf>
    <xf numFmtId="4" fontId="258" fillId="64" borderId="50" applyNumberFormat="0" applyProtection="0">
      <alignment horizontal="left" vertical="center" indent="1"/>
    </xf>
    <xf numFmtId="4" fontId="258" fillId="64" borderId="50" applyNumberFormat="0" applyProtection="0">
      <alignment horizontal="left" vertical="center" indent="1"/>
    </xf>
    <xf numFmtId="4" fontId="258" fillId="64" borderId="50" applyNumberFormat="0" applyProtection="0">
      <alignment horizontal="left" vertical="center" indent="1"/>
    </xf>
    <xf numFmtId="4" fontId="258" fillId="64" borderId="50" applyNumberFormat="0" applyProtection="0">
      <alignment horizontal="left" vertical="center" indent="1"/>
    </xf>
    <xf numFmtId="4" fontId="258" fillId="64" borderId="50" applyNumberFormat="0" applyProtection="0">
      <alignment horizontal="left" vertical="center" indent="1"/>
    </xf>
    <xf numFmtId="4" fontId="258" fillId="64" borderId="50" applyNumberFormat="0" applyProtection="0">
      <alignment horizontal="left" vertical="center" indent="1"/>
    </xf>
    <xf numFmtId="4" fontId="258" fillId="64" borderId="50" applyNumberFormat="0" applyProtection="0">
      <alignment horizontal="left" vertical="center" indent="1"/>
    </xf>
    <xf numFmtId="4" fontId="258" fillId="64" borderId="50" applyNumberFormat="0" applyProtection="0">
      <alignment horizontal="left" vertical="center" indent="1"/>
    </xf>
    <xf numFmtId="4" fontId="258" fillId="64" borderId="50" applyNumberFormat="0" applyProtection="0">
      <alignment horizontal="left" vertical="center" indent="1"/>
    </xf>
    <xf numFmtId="4" fontId="258" fillId="64" borderId="50" applyNumberFormat="0" applyProtection="0">
      <alignment horizontal="left" vertical="center" indent="1"/>
    </xf>
    <xf numFmtId="4" fontId="258" fillId="64" borderId="50" applyNumberFormat="0" applyProtection="0">
      <alignment horizontal="left" vertical="center" indent="1"/>
    </xf>
    <xf numFmtId="4" fontId="258" fillId="64" borderId="50" applyNumberFormat="0" applyProtection="0">
      <alignment horizontal="left" vertical="center" indent="1"/>
    </xf>
    <xf numFmtId="4" fontId="258" fillId="64" borderId="50" applyNumberFormat="0" applyProtection="0">
      <alignment horizontal="left" vertical="center" indent="1"/>
    </xf>
    <xf numFmtId="4" fontId="258" fillId="64" borderId="50" applyNumberFormat="0" applyProtection="0">
      <alignment horizontal="left" vertical="center" indent="1"/>
    </xf>
    <xf numFmtId="4" fontId="258" fillId="64" borderId="50" applyNumberFormat="0" applyProtection="0">
      <alignment horizontal="left" vertical="center" indent="1"/>
    </xf>
    <xf numFmtId="4" fontId="258" fillId="64" borderId="50" applyNumberFormat="0" applyProtection="0">
      <alignment horizontal="left" vertical="center" indent="1"/>
    </xf>
    <xf numFmtId="4" fontId="258" fillId="64" borderId="50" applyNumberFormat="0" applyProtection="0">
      <alignment horizontal="left" vertical="center" indent="1"/>
    </xf>
    <xf numFmtId="4" fontId="258" fillId="64" borderId="50" applyNumberFormat="0" applyProtection="0">
      <alignment horizontal="left" vertical="center" indent="1"/>
    </xf>
    <xf numFmtId="4" fontId="258" fillId="64" borderId="50" applyNumberFormat="0" applyProtection="0">
      <alignment horizontal="left" vertical="center" indent="1"/>
    </xf>
    <xf numFmtId="4" fontId="258" fillId="64" borderId="50" applyNumberFormat="0" applyProtection="0">
      <alignment horizontal="left" vertical="center" indent="1"/>
    </xf>
    <xf numFmtId="4" fontId="258" fillId="64" borderId="50" applyNumberFormat="0" applyProtection="0">
      <alignment horizontal="left" vertical="center" indent="1"/>
    </xf>
    <xf numFmtId="4" fontId="258" fillId="64" borderId="50" applyNumberFormat="0" applyProtection="0">
      <alignment horizontal="left" vertical="center" indent="1"/>
    </xf>
    <xf numFmtId="4" fontId="258" fillId="64" borderId="50" applyNumberFormat="0" applyProtection="0">
      <alignment horizontal="left" vertical="center" indent="1"/>
    </xf>
    <xf numFmtId="4" fontId="258" fillId="64" borderId="50" applyNumberFormat="0" applyProtection="0">
      <alignment horizontal="left" vertical="center" indent="1"/>
    </xf>
    <xf numFmtId="4" fontId="258" fillId="64" borderId="50" applyNumberFormat="0" applyProtection="0">
      <alignment horizontal="left" vertical="center" indent="1"/>
    </xf>
    <xf numFmtId="4" fontId="258" fillId="64" borderId="50" applyNumberFormat="0" applyProtection="0">
      <alignment horizontal="left" vertical="center" indent="1"/>
    </xf>
    <xf numFmtId="4" fontId="258" fillId="64" borderId="50" applyNumberFormat="0" applyProtection="0">
      <alignment horizontal="left" vertical="center" indent="1"/>
    </xf>
    <xf numFmtId="4" fontId="258" fillId="64" borderId="50" applyNumberFormat="0" applyProtection="0">
      <alignment horizontal="left" vertical="center" indent="1"/>
    </xf>
    <xf numFmtId="4" fontId="258" fillId="64" borderId="50" applyNumberFormat="0" applyProtection="0">
      <alignment horizontal="left" vertical="center" indent="1"/>
    </xf>
    <xf numFmtId="4" fontId="258" fillId="64" borderId="50" applyNumberFormat="0" applyProtection="0">
      <alignment horizontal="left" vertical="center" indent="1"/>
    </xf>
    <xf numFmtId="4" fontId="258" fillId="64" borderId="50" applyNumberFormat="0" applyProtection="0">
      <alignment horizontal="left" vertical="center" indent="1"/>
    </xf>
    <xf numFmtId="4" fontId="258" fillId="64" borderId="50" applyNumberFormat="0" applyProtection="0">
      <alignment horizontal="left" vertical="center" indent="1"/>
    </xf>
    <xf numFmtId="4" fontId="258" fillId="64" borderId="50" applyNumberFormat="0" applyProtection="0">
      <alignment horizontal="left" vertical="center" indent="1"/>
    </xf>
    <xf numFmtId="4" fontId="258" fillId="64" borderId="50" applyNumberFormat="0" applyProtection="0">
      <alignment horizontal="left" vertical="center" indent="1"/>
    </xf>
    <xf numFmtId="4" fontId="258" fillId="64" borderId="50" applyNumberFormat="0" applyProtection="0">
      <alignment horizontal="left" vertical="center" indent="1"/>
    </xf>
    <xf numFmtId="4" fontId="258" fillId="64" borderId="50" applyNumberFormat="0" applyProtection="0">
      <alignment horizontal="left" vertical="center" indent="1"/>
    </xf>
    <xf numFmtId="4" fontId="258" fillId="64" borderId="50" applyNumberFormat="0" applyProtection="0">
      <alignment horizontal="left" vertical="center" indent="1"/>
    </xf>
    <xf numFmtId="4" fontId="258" fillId="64" borderId="50" applyNumberFormat="0" applyProtection="0">
      <alignment horizontal="left" vertical="center" indent="1"/>
    </xf>
    <xf numFmtId="4" fontId="258" fillId="64" borderId="50" applyNumberFormat="0" applyProtection="0">
      <alignment horizontal="left" vertical="center" indent="1"/>
    </xf>
    <xf numFmtId="4" fontId="258" fillId="64" borderId="50" applyNumberFormat="0" applyProtection="0">
      <alignment horizontal="left" vertical="center" indent="1"/>
    </xf>
    <xf numFmtId="4" fontId="258" fillId="64" borderId="50" applyNumberFormat="0" applyProtection="0">
      <alignment horizontal="left" vertical="center" indent="1"/>
    </xf>
    <xf numFmtId="4" fontId="258" fillId="64" borderId="50" applyNumberFormat="0" applyProtection="0">
      <alignment horizontal="left" vertical="center" indent="1"/>
    </xf>
    <xf numFmtId="4" fontId="258" fillId="64" borderId="50" applyNumberFormat="0" applyProtection="0">
      <alignment horizontal="left" vertical="center" indent="1"/>
    </xf>
    <xf numFmtId="4" fontId="258" fillId="64" borderId="50" applyNumberFormat="0" applyProtection="0">
      <alignment horizontal="left" vertical="center" indent="1"/>
    </xf>
    <xf numFmtId="4" fontId="258" fillId="64" borderId="50" applyNumberFormat="0" applyProtection="0">
      <alignment horizontal="left" vertical="center" indent="1"/>
    </xf>
    <xf numFmtId="4" fontId="258" fillId="64" borderId="50" applyNumberFormat="0" applyProtection="0">
      <alignment horizontal="left" vertical="center" indent="1"/>
    </xf>
    <xf numFmtId="4" fontId="258" fillId="64" borderId="50" applyNumberFormat="0" applyProtection="0">
      <alignment horizontal="left" vertical="center" indent="1"/>
    </xf>
    <xf numFmtId="4" fontId="258" fillId="64" borderId="50" applyNumberFormat="0" applyProtection="0">
      <alignment horizontal="left" vertical="center" indent="1"/>
    </xf>
    <xf numFmtId="4" fontId="258" fillId="64" borderId="50" applyNumberFormat="0" applyProtection="0">
      <alignment horizontal="left" vertical="center" indent="1"/>
    </xf>
    <xf numFmtId="4" fontId="258" fillId="64" borderId="50" applyNumberFormat="0" applyProtection="0">
      <alignment horizontal="left" vertical="center" indent="1"/>
    </xf>
    <xf numFmtId="4" fontId="258" fillId="64" borderId="50" applyNumberFormat="0" applyProtection="0">
      <alignment horizontal="left" vertical="center" indent="1"/>
    </xf>
    <xf numFmtId="4" fontId="258" fillId="64" borderId="50" applyNumberFormat="0" applyProtection="0">
      <alignment horizontal="left" vertical="center" indent="1"/>
    </xf>
    <xf numFmtId="4" fontId="258" fillId="64" borderId="50" applyNumberFormat="0" applyProtection="0">
      <alignment horizontal="left" vertical="center" indent="1"/>
    </xf>
    <xf numFmtId="4" fontId="258" fillId="64" borderId="50" applyNumberFormat="0" applyProtection="0">
      <alignment horizontal="left" vertical="center" indent="1"/>
    </xf>
    <xf numFmtId="4" fontId="258" fillId="64" borderId="50" applyNumberFormat="0" applyProtection="0">
      <alignment horizontal="left" vertical="center" indent="1"/>
    </xf>
    <xf numFmtId="4" fontId="258" fillId="64" borderId="50" applyNumberFormat="0" applyProtection="0">
      <alignment horizontal="left" vertical="center" indent="1"/>
    </xf>
    <xf numFmtId="4" fontId="258" fillId="64" borderId="50" applyNumberFormat="0" applyProtection="0">
      <alignment horizontal="left" vertical="center" indent="1"/>
    </xf>
    <xf numFmtId="4" fontId="258" fillId="64" borderId="50" applyNumberFormat="0" applyProtection="0">
      <alignment horizontal="left" vertical="center" indent="1"/>
    </xf>
    <xf numFmtId="4" fontId="258" fillId="64" borderId="50" applyNumberFormat="0" applyProtection="0">
      <alignment horizontal="left" vertical="center" indent="1"/>
    </xf>
    <xf numFmtId="4" fontId="258" fillId="64" borderId="50" applyNumberFormat="0" applyProtection="0">
      <alignment horizontal="left" vertical="center" indent="1"/>
    </xf>
    <xf numFmtId="4" fontId="258" fillId="64" borderId="50" applyNumberFormat="0" applyProtection="0">
      <alignment horizontal="left" vertical="center" indent="1"/>
    </xf>
    <xf numFmtId="4" fontId="258" fillId="64" borderId="50" applyNumberFormat="0" applyProtection="0">
      <alignment horizontal="left" vertical="center" indent="1"/>
    </xf>
    <xf numFmtId="4" fontId="258" fillId="64" borderId="50" applyNumberFormat="0" applyProtection="0">
      <alignment horizontal="left" vertical="center" indent="1"/>
    </xf>
    <xf numFmtId="4" fontId="258" fillId="64" borderId="50" applyNumberFormat="0" applyProtection="0">
      <alignment horizontal="left" vertical="center" indent="1"/>
    </xf>
    <xf numFmtId="4" fontId="258" fillId="64" borderId="50" applyNumberFormat="0" applyProtection="0">
      <alignment horizontal="left" vertical="center" indent="1"/>
    </xf>
    <xf numFmtId="4" fontId="258" fillId="64" borderId="50" applyNumberFormat="0" applyProtection="0">
      <alignment horizontal="left" vertical="center" indent="1"/>
    </xf>
    <xf numFmtId="4" fontId="258" fillId="64" borderId="50" applyNumberFormat="0" applyProtection="0">
      <alignment horizontal="left" vertical="center" indent="1"/>
    </xf>
    <xf numFmtId="4" fontId="258" fillId="64" borderId="50" applyNumberFormat="0" applyProtection="0">
      <alignment horizontal="left" vertical="center" indent="1"/>
    </xf>
    <xf numFmtId="4" fontId="258" fillId="64" borderId="50" applyNumberFormat="0" applyProtection="0">
      <alignment horizontal="left" vertical="center" indent="1"/>
    </xf>
    <xf numFmtId="4" fontId="258" fillId="64" borderId="50" applyNumberFormat="0" applyProtection="0">
      <alignment horizontal="left" vertical="center" indent="1"/>
    </xf>
    <xf numFmtId="4" fontId="258" fillId="64" borderId="50" applyNumberFormat="0" applyProtection="0">
      <alignment horizontal="left" vertical="center" indent="1"/>
    </xf>
    <xf numFmtId="4" fontId="258" fillId="64" borderId="50" applyNumberFormat="0" applyProtection="0">
      <alignment horizontal="left" vertical="center" indent="1"/>
    </xf>
    <xf numFmtId="4" fontId="258" fillId="64" borderId="50" applyNumberFormat="0" applyProtection="0">
      <alignment horizontal="left" vertical="center" indent="1"/>
    </xf>
    <xf numFmtId="4" fontId="258" fillId="64" borderId="50" applyNumberFormat="0" applyProtection="0">
      <alignment horizontal="left" vertical="center" indent="1"/>
    </xf>
    <xf numFmtId="4" fontId="258" fillId="64" borderId="50" applyNumberFormat="0" applyProtection="0">
      <alignment horizontal="left" vertical="center" indent="1"/>
    </xf>
    <xf numFmtId="4" fontId="258" fillId="64" borderId="50" applyNumberFormat="0" applyProtection="0">
      <alignment horizontal="left" vertical="center" indent="1"/>
    </xf>
    <xf numFmtId="4" fontId="258" fillId="64" borderId="50" applyNumberFormat="0" applyProtection="0">
      <alignment horizontal="left" vertical="center" indent="1"/>
    </xf>
    <xf numFmtId="4" fontId="258" fillId="64" borderId="50" applyNumberFormat="0" applyProtection="0">
      <alignment horizontal="left" vertical="center" indent="1"/>
    </xf>
    <xf numFmtId="4" fontId="258" fillId="64" borderId="50" applyNumberFormat="0" applyProtection="0">
      <alignment horizontal="left" vertical="center" indent="1"/>
    </xf>
    <xf numFmtId="4" fontId="258" fillId="64" borderId="50" applyNumberFormat="0" applyProtection="0">
      <alignment horizontal="left" vertical="center" indent="1"/>
    </xf>
    <xf numFmtId="4" fontId="258" fillId="64" borderId="50" applyNumberFormat="0" applyProtection="0">
      <alignment horizontal="left" vertical="center" indent="1"/>
    </xf>
    <xf numFmtId="4" fontId="258" fillId="64" borderId="50" applyNumberFormat="0" applyProtection="0">
      <alignment horizontal="left" vertical="center" indent="1"/>
    </xf>
    <xf numFmtId="4" fontId="258" fillId="64" borderId="50" applyNumberFormat="0" applyProtection="0">
      <alignment horizontal="left" vertical="center" indent="1"/>
    </xf>
    <xf numFmtId="4" fontId="258" fillId="64" borderId="50" applyNumberFormat="0" applyProtection="0">
      <alignment horizontal="left" vertical="center" indent="1"/>
    </xf>
    <xf numFmtId="4" fontId="258" fillId="64" borderId="50" applyNumberFormat="0" applyProtection="0">
      <alignment horizontal="left" vertical="center" indent="1"/>
    </xf>
    <xf numFmtId="4" fontId="258" fillId="64" borderId="50" applyNumberFormat="0" applyProtection="0">
      <alignment horizontal="left" vertical="center" indent="1"/>
    </xf>
    <xf numFmtId="4" fontId="258" fillId="64" borderId="50" applyNumberFormat="0" applyProtection="0">
      <alignment horizontal="left" vertical="center" indent="1"/>
    </xf>
    <xf numFmtId="4" fontId="258" fillId="64" borderId="50" applyNumberFormat="0" applyProtection="0">
      <alignment horizontal="left" vertical="center" indent="1"/>
    </xf>
    <xf numFmtId="4" fontId="258" fillId="64" borderId="50" applyNumberFormat="0" applyProtection="0">
      <alignment horizontal="left" vertical="center" indent="1"/>
    </xf>
    <xf numFmtId="4" fontId="258" fillId="64" borderId="50" applyNumberFormat="0" applyProtection="0">
      <alignment horizontal="left" vertical="center" indent="1"/>
    </xf>
    <xf numFmtId="4" fontId="258" fillId="64" borderId="50" applyNumberFormat="0" applyProtection="0">
      <alignment horizontal="left" vertical="center" indent="1"/>
    </xf>
    <xf numFmtId="4" fontId="258" fillId="64" borderId="50" applyNumberFormat="0" applyProtection="0">
      <alignment horizontal="left" vertical="center" indent="1"/>
    </xf>
    <xf numFmtId="4" fontId="258" fillId="64" borderId="50" applyNumberFormat="0" applyProtection="0">
      <alignment horizontal="left" vertical="center" indent="1"/>
    </xf>
    <xf numFmtId="4" fontId="258" fillId="64" borderId="50" applyNumberFormat="0" applyProtection="0">
      <alignment horizontal="left" vertical="center" indent="1"/>
    </xf>
    <xf numFmtId="4" fontId="258" fillId="64" borderId="50" applyNumberFormat="0" applyProtection="0">
      <alignment horizontal="left" vertical="center" indent="1"/>
    </xf>
    <xf numFmtId="4" fontId="258" fillId="64" borderId="50" applyNumberFormat="0" applyProtection="0">
      <alignment horizontal="left" vertical="center" indent="1"/>
    </xf>
    <xf numFmtId="4" fontId="258" fillId="64" borderId="50" applyNumberFormat="0" applyProtection="0">
      <alignment horizontal="left" vertical="center" indent="1"/>
    </xf>
    <xf numFmtId="4" fontId="258" fillId="64" borderId="50" applyNumberFormat="0" applyProtection="0">
      <alignment horizontal="left" vertical="center" indent="1"/>
    </xf>
    <xf numFmtId="4" fontId="258" fillId="64" borderId="50" applyNumberFormat="0" applyProtection="0">
      <alignment horizontal="left" vertical="center" indent="1"/>
    </xf>
    <xf numFmtId="4" fontId="258" fillId="64" borderId="50" applyNumberFormat="0" applyProtection="0">
      <alignment horizontal="left" vertical="center" indent="1"/>
    </xf>
    <xf numFmtId="4" fontId="258" fillId="64" borderId="50" applyNumberFormat="0" applyProtection="0">
      <alignment horizontal="left" vertical="center" indent="1"/>
    </xf>
    <xf numFmtId="4" fontId="258" fillId="64" borderId="50" applyNumberFormat="0" applyProtection="0">
      <alignment horizontal="left" vertical="center" indent="1"/>
    </xf>
    <xf numFmtId="4" fontId="258" fillId="64" borderId="50" applyNumberFormat="0" applyProtection="0">
      <alignment horizontal="left" vertical="center" indent="1"/>
    </xf>
    <xf numFmtId="4" fontId="258" fillId="64" borderId="50" applyNumberFormat="0" applyProtection="0">
      <alignment horizontal="left" vertical="center" indent="1"/>
    </xf>
    <xf numFmtId="4" fontId="258" fillId="64" borderId="50" applyNumberFormat="0" applyProtection="0">
      <alignment horizontal="left" vertical="center" indent="1"/>
    </xf>
    <xf numFmtId="4" fontId="258" fillId="64" borderId="50" applyNumberFormat="0" applyProtection="0">
      <alignment horizontal="left" vertical="center" indent="1"/>
    </xf>
    <xf numFmtId="4" fontId="258" fillId="64" borderId="50" applyNumberFormat="0" applyProtection="0">
      <alignment horizontal="left" vertical="center" indent="1"/>
    </xf>
    <xf numFmtId="4" fontId="258" fillId="64" borderId="50" applyNumberFormat="0" applyProtection="0">
      <alignment horizontal="left" vertical="center" indent="1"/>
    </xf>
    <xf numFmtId="4" fontId="258" fillId="64" borderId="50" applyNumberFormat="0" applyProtection="0">
      <alignment horizontal="left" vertical="center" indent="1"/>
    </xf>
    <xf numFmtId="4" fontId="258" fillId="64" borderId="50" applyNumberFormat="0" applyProtection="0">
      <alignment horizontal="left" vertical="center" indent="1"/>
    </xf>
    <xf numFmtId="4" fontId="258" fillId="64" borderId="50" applyNumberFormat="0" applyProtection="0">
      <alignment horizontal="left" vertical="center" indent="1"/>
    </xf>
    <xf numFmtId="4" fontId="258" fillId="64" borderId="50" applyNumberFormat="0" applyProtection="0">
      <alignment horizontal="left" vertical="center" indent="1"/>
    </xf>
    <xf numFmtId="4" fontId="258" fillId="64" borderId="50" applyNumberFormat="0" applyProtection="0">
      <alignment horizontal="left" vertical="center" indent="1"/>
    </xf>
    <xf numFmtId="4" fontId="258" fillId="64" borderId="50" applyNumberFormat="0" applyProtection="0">
      <alignment horizontal="left" vertical="center" indent="1"/>
    </xf>
    <xf numFmtId="4" fontId="258" fillId="64" borderId="50" applyNumberFormat="0" applyProtection="0">
      <alignment horizontal="left" vertical="center" indent="1"/>
    </xf>
    <xf numFmtId="0" fontId="2" fillId="58" borderId="46" applyNumberFormat="0" applyProtection="0">
      <alignment horizontal="left" vertical="center" indent="1"/>
    </xf>
    <xf numFmtId="0" fontId="107" fillId="89" borderId="50" applyNumberFormat="0" applyProtection="0">
      <alignment horizontal="left" vertical="top" indent="1"/>
    </xf>
    <xf numFmtId="0" fontId="107" fillId="89" borderId="50" applyNumberFormat="0" applyProtection="0">
      <alignment horizontal="left" vertical="top" indent="1"/>
    </xf>
    <xf numFmtId="0" fontId="107" fillId="89" borderId="50" applyNumberFormat="0" applyProtection="0">
      <alignment horizontal="left" vertical="top" indent="1"/>
    </xf>
    <xf numFmtId="0" fontId="107" fillId="89" borderId="50" applyNumberFormat="0" applyProtection="0">
      <alignment horizontal="left" vertical="top" indent="1"/>
    </xf>
    <xf numFmtId="0" fontId="107" fillId="89" borderId="50" applyNumberFormat="0" applyProtection="0">
      <alignment horizontal="left" vertical="top" indent="1"/>
    </xf>
    <xf numFmtId="0" fontId="107" fillId="89" borderId="50" applyNumberFormat="0" applyProtection="0">
      <alignment horizontal="left" vertical="top" indent="1"/>
    </xf>
    <xf numFmtId="0" fontId="107" fillId="89" borderId="50" applyNumberFormat="0" applyProtection="0">
      <alignment horizontal="left" vertical="top" indent="1"/>
    </xf>
    <xf numFmtId="0" fontId="107" fillId="89" borderId="50" applyNumberFormat="0" applyProtection="0">
      <alignment horizontal="left" vertical="top" indent="1"/>
    </xf>
    <xf numFmtId="0" fontId="107" fillId="89" borderId="50" applyNumberFormat="0" applyProtection="0">
      <alignment horizontal="left" vertical="top" indent="1"/>
    </xf>
    <xf numFmtId="0" fontId="107" fillId="89" borderId="50" applyNumberFormat="0" applyProtection="0">
      <alignment horizontal="left" vertical="top" indent="1"/>
    </xf>
    <xf numFmtId="0" fontId="107" fillId="89" borderId="50" applyNumberFormat="0" applyProtection="0">
      <alignment horizontal="left" vertical="top" indent="1"/>
    </xf>
    <xf numFmtId="0" fontId="107" fillId="89" borderId="50" applyNumberFormat="0" applyProtection="0">
      <alignment horizontal="left" vertical="top" indent="1"/>
    </xf>
    <xf numFmtId="0" fontId="107" fillId="89" borderId="50" applyNumberFormat="0" applyProtection="0">
      <alignment horizontal="left" vertical="top" indent="1"/>
    </xf>
    <xf numFmtId="0" fontId="107" fillId="89" borderId="50" applyNumberFormat="0" applyProtection="0">
      <alignment horizontal="left" vertical="top" indent="1"/>
    </xf>
    <xf numFmtId="0" fontId="107" fillId="89" borderId="50" applyNumberFormat="0" applyProtection="0">
      <alignment horizontal="left" vertical="top" indent="1"/>
    </xf>
    <xf numFmtId="0" fontId="107" fillId="89" borderId="50" applyNumberFormat="0" applyProtection="0">
      <alignment horizontal="left" vertical="top" indent="1"/>
    </xf>
    <xf numFmtId="0" fontId="107" fillId="89" borderId="50" applyNumberFormat="0" applyProtection="0">
      <alignment horizontal="left" vertical="top" indent="1"/>
    </xf>
    <xf numFmtId="0" fontId="107" fillId="89" borderId="50" applyNumberFormat="0" applyProtection="0">
      <alignment horizontal="left" vertical="top" indent="1"/>
    </xf>
    <xf numFmtId="0" fontId="107" fillId="89" borderId="50" applyNumberFormat="0" applyProtection="0">
      <alignment horizontal="left" vertical="top" indent="1"/>
    </xf>
    <xf numFmtId="0" fontId="107" fillId="89" borderId="50" applyNumberFormat="0" applyProtection="0">
      <alignment horizontal="left" vertical="top" indent="1"/>
    </xf>
    <xf numFmtId="0" fontId="107" fillId="89" borderId="50" applyNumberFormat="0" applyProtection="0">
      <alignment horizontal="left" vertical="top" indent="1"/>
    </xf>
    <xf numFmtId="0" fontId="107" fillId="89" borderId="50" applyNumberFormat="0" applyProtection="0">
      <alignment horizontal="left" vertical="top" indent="1"/>
    </xf>
    <xf numFmtId="0" fontId="107" fillId="89" borderId="50" applyNumberFormat="0" applyProtection="0">
      <alignment horizontal="left" vertical="top" indent="1"/>
    </xf>
    <xf numFmtId="0" fontId="107" fillId="89" borderId="50" applyNumberFormat="0" applyProtection="0">
      <alignment horizontal="left" vertical="top" indent="1"/>
    </xf>
    <xf numFmtId="0" fontId="107" fillId="89" borderId="50" applyNumberFormat="0" applyProtection="0">
      <alignment horizontal="left" vertical="top" indent="1"/>
    </xf>
    <xf numFmtId="0" fontId="107" fillId="89" borderId="50" applyNumberFormat="0" applyProtection="0">
      <alignment horizontal="left" vertical="top" indent="1"/>
    </xf>
    <xf numFmtId="0" fontId="107" fillId="89" borderId="50" applyNumberFormat="0" applyProtection="0">
      <alignment horizontal="left" vertical="top" indent="1"/>
    </xf>
    <xf numFmtId="0" fontId="107" fillId="89" borderId="50" applyNumberFormat="0" applyProtection="0">
      <alignment horizontal="left" vertical="top" indent="1"/>
    </xf>
    <xf numFmtId="0" fontId="107" fillId="89" borderId="50" applyNumberFormat="0" applyProtection="0">
      <alignment horizontal="left" vertical="top" indent="1"/>
    </xf>
    <xf numFmtId="0" fontId="107" fillId="89" borderId="50" applyNumberFormat="0" applyProtection="0">
      <alignment horizontal="left" vertical="top" indent="1"/>
    </xf>
    <xf numFmtId="0" fontId="107" fillId="89" borderId="50" applyNumberFormat="0" applyProtection="0">
      <alignment horizontal="left" vertical="top" indent="1"/>
    </xf>
    <xf numFmtId="0" fontId="107" fillId="89" borderId="50" applyNumberFormat="0" applyProtection="0">
      <alignment horizontal="left" vertical="top" indent="1"/>
    </xf>
    <xf numFmtId="0" fontId="107" fillId="89" borderId="50" applyNumberFormat="0" applyProtection="0">
      <alignment horizontal="left" vertical="top" indent="1"/>
    </xf>
    <xf numFmtId="0" fontId="107" fillId="89" borderId="50" applyNumberFormat="0" applyProtection="0">
      <alignment horizontal="left" vertical="top" indent="1"/>
    </xf>
    <xf numFmtId="0" fontId="107" fillId="89" borderId="50" applyNumberFormat="0" applyProtection="0">
      <alignment horizontal="left" vertical="top" indent="1"/>
    </xf>
    <xf numFmtId="0" fontId="107" fillId="89" borderId="50" applyNumberFormat="0" applyProtection="0">
      <alignment horizontal="left" vertical="top" indent="1"/>
    </xf>
    <xf numFmtId="0" fontId="107" fillId="89" borderId="50" applyNumberFormat="0" applyProtection="0">
      <alignment horizontal="left" vertical="top" indent="1"/>
    </xf>
    <xf numFmtId="0" fontId="107" fillId="89" borderId="50" applyNumberFormat="0" applyProtection="0">
      <alignment horizontal="left" vertical="top" indent="1"/>
    </xf>
    <xf numFmtId="0" fontId="107" fillId="89" borderId="50" applyNumberFormat="0" applyProtection="0">
      <alignment horizontal="left" vertical="top" indent="1"/>
    </xf>
    <xf numFmtId="0" fontId="107" fillId="89" borderId="50" applyNumberFormat="0" applyProtection="0">
      <alignment horizontal="left" vertical="top" indent="1"/>
    </xf>
    <xf numFmtId="0" fontId="107" fillId="89" borderId="50" applyNumberFormat="0" applyProtection="0">
      <alignment horizontal="left" vertical="top" indent="1"/>
    </xf>
    <xf numFmtId="0" fontId="107" fillId="89" borderId="50" applyNumberFormat="0" applyProtection="0">
      <alignment horizontal="left" vertical="top" indent="1"/>
    </xf>
    <xf numFmtId="0" fontId="107" fillId="89" borderId="50" applyNumberFormat="0" applyProtection="0">
      <alignment horizontal="left" vertical="top" indent="1"/>
    </xf>
    <xf numFmtId="0" fontId="107" fillId="89" borderId="50" applyNumberFormat="0" applyProtection="0">
      <alignment horizontal="left" vertical="top" indent="1"/>
    </xf>
    <xf numFmtId="0" fontId="107" fillId="89" borderId="50" applyNumberFormat="0" applyProtection="0">
      <alignment horizontal="left" vertical="top" indent="1"/>
    </xf>
    <xf numFmtId="0" fontId="107" fillId="89" borderId="50" applyNumberFormat="0" applyProtection="0">
      <alignment horizontal="left" vertical="top" indent="1"/>
    </xf>
    <xf numFmtId="0" fontId="107" fillId="89" borderId="50" applyNumberFormat="0" applyProtection="0">
      <alignment horizontal="left" vertical="top" indent="1"/>
    </xf>
    <xf numFmtId="0" fontId="107" fillId="89" borderId="50" applyNumberFormat="0" applyProtection="0">
      <alignment horizontal="left" vertical="top" indent="1"/>
    </xf>
    <xf numFmtId="0" fontId="107" fillId="89" borderId="50" applyNumberFormat="0" applyProtection="0">
      <alignment horizontal="left" vertical="top" indent="1"/>
    </xf>
    <xf numFmtId="0" fontId="107" fillId="89" borderId="50" applyNumberFormat="0" applyProtection="0">
      <alignment horizontal="left" vertical="top" indent="1"/>
    </xf>
    <xf numFmtId="0" fontId="107" fillId="89" borderId="50" applyNumberFormat="0" applyProtection="0">
      <alignment horizontal="left" vertical="top" indent="1"/>
    </xf>
    <xf numFmtId="0" fontId="107" fillId="89" borderId="50" applyNumberFormat="0" applyProtection="0">
      <alignment horizontal="left" vertical="top" indent="1"/>
    </xf>
    <xf numFmtId="0" fontId="107" fillId="89" borderId="50" applyNumberFormat="0" applyProtection="0">
      <alignment horizontal="left" vertical="top" indent="1"/>
    </xf>
    <xf numFmtId="0" fontId="107" fillId="89" borderId="50" applyNumberFormat="0" applyProtection="0">
      <alignment horizontal="left" vertical="top" indent="1"/>
    </xf>
    <xf numFmtId="0" fontId="107" fillId="89" borderId="50" applyNumberFormat="0" applyProtection="0">
      <alignment horizontal="left" vertical="top" indent="1"/>
    </xf>
    <xf numFmtId="0" fontId="107" fillId="89" borderId="50" applyNumberFormat="0" applyProtection="0">
      <alignment horizontal="left" vertical="top" indent="1"/>
    </xf>
    <xf numFmtId="0" fontId="107" fillId="89" borderId="50" applyNumberFormat="0" applyProtection="0">
      <alignment horizontal="left" vertical="top" indent="1"/>
    </xf>
    <xf numFmtId="0" fontId="107" fillId="89" borderId="50" applyNumberFormat="0" applyProtection="0">
      <alignment horizontal="left" vertical="top" indent="1"/>
    </xf>
    <xf numFmtId="0" fontId="107" fillId="89" borderId="50" applyNumberFormat="0" applyProtection="0">
      <alignment horizontal="left" vertical="top" indent="1"/>
    </xf>
    <xf numFmtId="0" fontId="107" fillId="89" borderId="50" applyNumberFormat="0" applyProtection="0">
      <alignment horizontal="left" vertical="top" indent="1"/>
    </xf>
    <xf numFmtId="0" fontId="107" fillId="89" borderId="50" applyNumberFormat="0" applyProtection="0">
      <alignment horizontal="left" vertical="top" indent="1"/>
    </xf>
    <xf numFmtId="0" fontId="107" fillId="89" borderId="50" applyNumberFormat="0" applyProtection="0">
      <alignment horizontal="left" vertical="top" indent="1"/>
    </xf>
    <xf numFmtId="0" fontId="107" fillId="89" borderId="50" applyNumberFormat="0" applyProtection="0">
      <alignment horizontal="left" vertical="top" indent="1"/>
    </xf>
    <xf numFmtId="0" fontId="107" fillId="89" borderId="50" applyNumberFormat="0" applyProtection="0">
      <alignment horizontal="left" vertical="top" indent="1"/>
    </xf>
    <xf numFmtId="0" fontId="107" fillId="89" borderId="50" applyNumberFormat="0" applyProtection="0">
      <alignment horizontal="left" vertical="top" indent="1"/>
    </xf>
    <xf numFmtId="0" fontId="107" fillId="89" borderId="50" applyNumberFormat="0" applyProtection="0">
      <alignment horizontal="left" vertical="top" indent="1"/>
    </xf>
    <xf numFmtId="0" fontId="107" fillId="89" borderId="50" applyNumberFormat="0" applyProtection="0">
      <alignment horizontal="left" vertical="top" indent="1"/>
    </xf>
    <xf numFmtId="0" fontId="107" fillId="89" borderId="50" applyNumberFormat="0" applyProtection="0">
      <alignment horizontal="left" vertical="top" indent="1"/>
    </xf>
    <xf numFmtId="0" fontId="107" fillId="89" borderId="50" applyNumberFormat="0" applyProtection="0">
      <alignment horizontal="left" vertical="top" indent="1"/>
    </xf>
    <xf numFmtId="0" fontId="107" fillId="89" borderId="50" applyNumberFormat="0" applyProtection="0">
      <alignment horizontal="left" vertical="top" indent="1"/>
    </xf>
    <xf numFmtId="0" fontId="107" fillId="89" borderId="50" applyNumberFormat="0" applyProtection="0">
      <alignment horizontal="left" vertical="top" indent="1"/>
    </xf>
    <xf numFmtId="0" fontId="107" fillId="89" borderId="50" applyNumberFormat="0" applyProtection="0">
      <alignment horizontal="left" vertical="top" indent="1"/>
    </xf>
    <xf numFmtId="0" fontId="107" fillId="89" borderId="50" applyNumberFormat="0" applyProtection="0">
      <alignment horizontal="left" vertical="top" indent="1"/>
    </xf>
    <xf numFmtId="0" fontId="107" fillId="89" borderId="50" applyNumberFormat="0" applyProtection="0">
      <alignment horizontal="left" vertical="top" indent="1"/>
    </xf>
    <xf numFmtId="0" fontId="107" fillId="89" borderId="50" applyNumberFormat="0" applyProtection="0">
      <alignment horizontal="left" vertical="top" indent="1"/>
    </xf>
    <xf numFmtId="0" fontId="107" fillId="89" borderId="50" applyNumberFormat="0" applyProtection="0">
      <alignment horizontal="left" vertical="top" indent="1"/>
    </xf>
    <xf numFmtId="0" fontId="107" fillId="89" borderId="50" applyNumberFormat="0" applyProtection="0">
      <alignment horizontal="left" vertical="top" indent="1"/>
    </xf>
    <xf numFmtId="0" fontId="107" fillId="89" borderId="50" applyNumberFormat="0" applyProtection="0">
      <alignment horizontal="left" vertical="top" indent="1"/>
    </xf>
    <xf numFmtId="0" fontId="107" fillId="89" borderId="50" applyNumberFormat="0" applyProtection="0">
      <alignment horizontal="left" vertical="top" indent="1"/>
    </xf>
    <xf numFmtId="0" fontId="107" fillId="89" borderId="50" applyNumberFormat="0" applyProtection="0">
      <alignment horizontal="left" vertical="top" indent="1"/>
    </xf>
    <xf numFmtId="0" fontId="107" fillId="89" borderId="50" applyNumberFormat="0" applyProtection="0">
      <alignment horizontal="left" vertical="top" indent="1"/>
    </xf>
    <xf numFmtId="0" fontId="107" fillId="89" borderId="50" applyNumberFormat="0" applyProtection="0">
      <alignment horizontal="left" vertical="top" indent="1"/>
    </xf>
    <xf numFmtId="0" fontId="107" fillId="89" borderId="50" applyNumberFormat="0" applyProtection="0">
      <alignment horizontal="left" vertical="top" indent="1"/>
    </xf>
    <xf numFmtId="0" fontId="107" fillId="89" borderId="50" applyNumberFormat="0" applyProtection="0">
      <alignment horizontal="left" vertical="top" indent="1"/>
    </xf>
    <xf numFmtId="0" fontId="107" fillId="89" borderId="50" applyNumberFormat="0" applyProtection="0">
      <alignment horizontal="left" vertical="top" indent="1"/>
    </xf>
    <xf numFmtId="0" fontId="107" fillId="89" borderId="50" applyNumberFormat="0" applyProtection="0">
      <alignment horizontal="left" vertical="top" indent="1"/>
    </xf>
    <xf numFmtId="0" fontId="107" fillId="89" borderId="50" applyNumberFormat="0" applyProtection="0">
      <alignment horizontal="left" vertical="top" indent="1"/>
    </xf>
    <xf numFmtId="0" fontId="107" fillId="89" borderId="50" applyNumberFormat="0" applyProtection="0">
      <alignment horizontal="left" vertical="top" indent="1"/>
    </xf>
    <xf numFmtId="0" fontId="107" fillId="89" borderId="50" applyNumberFormat="0" applyProtection="0">
      <alignment horizontal="left" vertical="top" indent="1"/>
    </xf>
    <xf numFmtId="0" fontId="107" fillId="89" borderId="50" applyNumberFormat="0" applyProtection="0">
      <alignment horizontal="left" vertical="top" indent="1"/>
    </xf>
    <xf numFmtId="0" fontId="107" fillId="89" borderId="50" applyNumberFormat="0" applyProtection="0">
      <alignment horizontal="left" vertical="top" indent="1"/>
    </xf>
    <xf numFmtId="0" fontId="107" fillId="89" borderId="50" applyNumberFormat="0" applyProtection="0">
      <alignment horizontal="left" vertical="top" indent="1"/>
    </xf>
    <xf numFmtId="0" fontId="107" fillId="89" borderId="50" applyNumberFormat="0" applyProtection="0">
      <alignment horizontal="left" vertical="top" indent="1"/>
    </xf>
    <xf numFmtId="0" fontId="107" fillId="89" borderId="50" applyNumberFormat="0" applyProtection="0">
      <alignment horizontal="left" vertical="top" indent="1"/>
    </xf>
    <xf numFmtId="0" fontId="107" fillId="89" borderId="50" applyNumberFormat="0" applyProtection="0">
      <alignment horizontal="left" vertical="top" indent="1"/>
    </xf>
    <xf numFmtId="0" fontId="107" fillId="89" borderId="50" applyNumberFormat="0" applyProtection="0">
      <alignment horizontal="left" vertical="top" indent="1"/>
    </xf>
    <xf numFmtId="0" fontId="107" fillId="89" borderId="50" applyNumberFormat="0" applyProtection="0">
      <alignment horizontal="left" vertical="top" indent="1"/>
    </xf>
    <xf numFmtId="0" fontId="107" fillId="89" borderId="50" applyNumberFormat="0" applyProtection="0">
      <alignment horizontal="left" vertical="top" indent="1"/>
    </xf>
    <xf numFmtId="0" fontId="107" fillId="89" borderId="50" applyNumberFormat="0" applyProtection="0">
      <alignment horizontal="left" vertical="top" indent="1"/>
    </xf>
    <xf numFmtId="0" fontId="107" fillId="89" borderId="50" applyNumberFormat="0" applyProtection="0">
      <alignment horizontal="left" vertical="top" indent="1"/>
    </xf>
    <xf numFmtId="0" fontId="107" fillId="89" borderId="50" applyNumberFormat="0" applyProtection="0">
      <alignment horizontal="left" vertical="top" indent="1"/>
    </xf>
    <xf numFmtId="0" fontId="107" fillId="89" borderId="50" applyNumberFormat="0" applyProtection="0">
      <alignment horizontal="left" vertical="top" indent="1"/>
    </xf>
    <xf numFmtId="0" fontId="107" fillId="89" borderId="50" applyNumberFormat="0" applyProtection="0">
      <alignment horizontal="left" vertical="top" indent="1"/>
    </xf>
    <xf numFmtId="0" fontId="107" fillId="89" borderId="50" applyNumberFormat="0" applyProtection="0">
      <alignment horizontal="left" vertical="top" indent="1"/>
    </xf>
    <xf numFmtId="0" fontId="107" fillId="89" borderId="50" applyNumberFormat="0" applyProtection="0">
      <alignment horizontal="left" vertical="top" indent="1"/>
    </xf>
    <xf numFmtId="0" fontId="107" fillId="89" borderId="50" applyNumberFormat="0" applyProtection="0">
      <alignment horizontal="left" vertical="top" indent="1"/>
    </xf>
    <xf numFmtId="0" fontId="107" fillId="89" borderId="50" applyNumberFormat="0" applyProtection="0">
      <alignment horizontal="left" vertical="top" indent="1"/>
    </xf>
    <xf numFmtId="0" fontId="107" fillId="89" borderId="50" applyNumberFormat="0" applyProtection="0">
      <alignment horizontal="left" vertical="top" indent="1"/>
    </xf>
    <xf numFmtId="0" fontId="107" fillId="89" borderId="50" applyNumberFormat="0" applyProtection="0">
      <alignment horizontal="left" vertical="top" indent="1"/>
    </xf>
    <xf numFmtId="0" fontId="107" fillId="89" borderId="50" applyNumberFormat="0" applyProtection="0">
      <alignment horizontal="left" vertical="top" indent="1"/>
    </xf>
    <xf numFmtId="0" fontId="107" fillId="89" borderId="50" applyNumberFormat="0" applyProtection="0">
      <alignment horizontal="left" vertical="top" indent="1"/>
    </xf>
    <xf numFmtId="0" fontId="107" fillId="89" borderId="50" applyNumberFormat="0" applyProtection="0">
      <alignment horizontal="left" vertical="top" indent="1"/>
    </xf>
    <xf numFmtId="0" fontId="107" fillId="89" borderId="50" applyNumberFormat="0" applyProtection="0">
      <alignment horizontal="left" vertical="top" indent="1"/>
    </xf>
    <xf numFmtId="0" fontId="107" fillId="89" borderId="50" applyNumberFormat="0" applyProtection="0">
      <alignment horizontal="left" vertical="top" indent="1"/>
    </xf>
    <xf numFmtId="0" fontId="107" fillId="89" borderId="50" applyNumberFormat="0" applyProtection="0">
      <alignment horizontal="left" vertical="top" indent="1"/>
    </xf>
    <xf numFmtId="0" fontId="107" fillId="89" borderId="50" applyNumberFormat="0" applyProtection="0">
      <alignment horizontal="left" vertical="top" indent="1"/>
    </xf>
    <xf numFmtId="0" fontId="107" fillId="89" borderId="50" applyNumberFormat="0" applyProtection="0">
      <alignment horizontal="left" vertical="top" indent="1"/>
    </xf>
    <xf numFmtId="0" fontId="107" fillId="89" borderId="50" applyNumberFormat="0" applyProtection="0">
      <alignment horizontal="left" vertical="top" indent="1"/>
    </xf>
    <xf numFmtId="0" fontId="107" fillId="89" borderId="50" applyNumberFormat="0" applyProtection="0">
      <alignment horizontal="left" vertical="top" indent="1"/>
    </xf>
    <xf numFmtId="0" fontId="107" fillId="89" borderId="50" applyNumberFormat="0" applyProtection="0">
      <alignment horizontal="left" vertical="top" indent="1"/>
    </xf>
    <xf numFmtId="0" fontId="107" fillId="89" borderId="50" applyNumberFormat="0" applyProtection="0">
      <alignment horizontal="left" vertical="top" indent="1"/>
    </xf>
    <xf numFmtId="0" fontId="107" fillId="89" borderId="50" applyNumberFormat="0" applyProtection="0">
      <alignment horizontal="left" vertical="top" indent="1"/>
    </xf>
    <xf numFmtId="0" fontId="107" fillId="89" borderId="50" applyNumberFormat="0" applyProtection="0">
      <alignment horizontal="left" vertical="top" indent="1"/>
    </xf>
    <xf numFmtId="0" fontId="107" fillId="89" borderId="50" applyNumberFormat="0" applyProtection="0">
      <alignment horizontal="left" vertical="top" indent="1"/>
    </xf>
    <xf numFmtId="0" fontId="107" fillId="89" borderId="50" applyNumberFormat="0" applyProtection="0">
      <alignment horizontal="left" vertical="top" indent="1"/>
    </xf>
    <xf numFmtId="0" fontId="107" fillId="89" borderId="50" applyNumberFormat="0" applyProtection="0">
      <alignment horizontal="left" vertical="top" indent="1"/>
    </xf>
    <xf numFmtId="0" fontId="107" fillId="89" borderId="50" applyNumberFormat="0" applyProtection="0">
      <alignment horizontal="left" vertical="top" indent="1"/>
    </xf>
    <xf numFmtId="0" fontId="107" fillId="89" borderId="50" applyNumberFormat="0" applyProtection="0">
      <alignment horizontal="left" vertical="top" indent="1"/>
    </xf>
    <xf numFmtId="0" fontId="107" fillId="89" borderId="50" applyNumberFormat="0" applyProtection="0">
      <alignment horizontal="left" vertical="top" indent="1"/>
    </xf>
    <xf numFmtId="0" fontId="107" fillId="89" borderId="50" applyNumberFormat="0" applyProtection="0">
      <alignment horizontal="left" vertical="top" indent="1"/>
    </xf>
    <xf numFmtId="0" fontId="107" fillId="89" borderId="50" applyNumberFormat="0" applyProtection="0">
      <alignment horizontal="left" vertical="top" indent="1"/>
    </xf>
    <xf numFmtId="0" fontId="107" fillId="89" borderId="50" applyNumberFormat="0" applyProtection="0">
      <alignment horizontal="left" vertical="top" indent="1"/>
    </xf>
    <xf numFmtId="0" fontId="107" fillId="89" borderId="50" applyNumberFormat="0" applyProtection="0">
      <alignment horizontal="left" vertical="top" indent="1"/>
    </xf>
    <xf numFmtId="0" fontId="107" fillId="89" borderId="50" applyNumberFormat="0" applyProtection="0">
      <alignment horizontal="left" vertical="top" indent="1"/>
    </xf>
    <xf numFmtId="0" fontId="107" fillId="89" borderId="50" applyNumberFormat="0" applyProtection="0">
      <alignment horizontal="left" vertical="top" indent="1"/>
    </xf>
    <xf numFmtId="0" fontId="107" fillId="89" borderId="50" applyNumberFormat="0" applyProtection="0">
      <alignment horizontal="left" vertical="top" indent="1"/>
    </xf>
    <xf numFmtId="0" fontId="107" fillId="89" borderId="50" applyNumberFormat="0" applyProtection="0">
      <alignment horizontal="left" vertical="top" indent="1"/>
    </xf>
    <xf numFmtId="0" fontId="107" fillId="89" borderId="50" applyNumberFormat="0" applyProtection="0">
      <alignment horizontal="left" vertical="top" indent="1"/>
    </xf>
    <xf numFmtId="0" fontId="107" fillId="89" borderId="50" applyNumberFormat="0" applyProtection="0">
      <alignment horizontal="left" vertical="top" indent="1"/>
    </xf>
    <xf numFmtId="0" fontId="107" fillId="89" borderId="50" applyNumberFormat="0" applyProtection="0">
      <alignment horizontal="left" vertical="top" indent="1"/>
    </xf>
    <xf numFmtId="0" fontId="107" fillId="89" borderId="50" applyNumberFormat="0" applyProtection="0">
      <alignment horizontal="left" vertical="top" indent="1"/>
    </xf>
    <xf numFmtId="0" fontId="107" fillId="89" borderId="50" applyNumberFormat="0" applyProtection="0">
      <alignment horizontal="left" vertical="top" indent="1"/>
    </xf>
    <xf numFmtId="0" fontId="107" fillId="89" borderId="50" applyNumberFormat="0" applyProtection="0">
      <alignment horizontal="left" vertical="top" indent="1"/>
    </xf>
    <xf numFmtId="0" fontId="107" fillId="89" borderId="50" applyNumberFormat="0" applyProtection="0">
      <alignment horizontal="left" vertical="top" indent="1"/>
    </xf>
    <xf numFmtId="0" fontId="107" fillId="89" borderId="50" applyNumberFormat="0" applyProtection="0">
      <alignment horizontal="left" vertical="top" indent="1"/>
    </xf>
    <xf numFmtId="0" fontId="107" fillId="89" borderId="50" applyNumberFormat="0" applyProtection="0">
      <alignment horizontal="left" vertical="top" indent="1"/>
    </xf>
    <xf numFmtId="0" fontId="107" fillId="89" borderId="50" applyNumberFormat="0" applyProtection="0">
      <alignment horizontal="left" vertical="top" indent="1"/>
    </xf>
    <xf numFmtId="0" fontId="107" fillId="89" borderId="50" applyNumberFormat="0" applyProtection="0">
      <alignment horizontal="left" vertical="top" indent="1"/>
    </xf>
    <xf numFmtId="0" fontId="107" fillId="89" borderId="50" applyNumberFormat="0" applyProtection="0">
      <alignment horizontal="left" vertical="top" indent="1"/>
    </xf>
    <xf numFmtId="0" fontId="107" fillId="89" borderId="50" applyNumberFormat="0" applyProtection="0">
      <alignment horizontal="left" vertical="top" indent="1"/>
    </xf>
    <xf numFmtId="0" fontId="107" fillId="89" borderId="50" applyNumberFormat="0" applyProtection="0">
      <alignment horizontal="left" vertical="top" indent="1"/>
    </xf>
    <xf numFmtId="0" fontId="107" fillId="89" borderId="50" applyNumberFormat="0" applyProtection="0">
      <alignment horizontal="left" vertical="top" indent="1"/>
    </xf>
    <xf numFmtId="0" fontId="107" fillId="89" borderId="50" applyNumberFormat="0" applyProtection="0">
      <alignment horizontal="left" vertical="top" indent="1"/>
    </xf>
    <xf numFmtId="0" fontId="107" fillId="89" borderId="50" applyNumberFormat="0" applyProtection="0">
      <alignment horizontal="left" vertical="top" indent="1"/>
    </xf>
    <xf numFmtId="0" fontId="107" fillId="89" borderId="50" applyNumberFormat="0" applyProtection="0">
      <alignment horizontal="left" vertical="top" indent="1"/>
    </xf>
    <xf numFmtId="0" fontId="107" fillId="89" borderId="50" applyNumberFormat="0" applyProtection="0">
      <alignment horizontal="left" vertical="top" indent="1"/>
    </xf>
    <xf numFmtId="0" fontId="107" fillId="89" borderId="50" applyNumberFormat="0" applyProtection="0">
      <alignment horizontal="left" vertical="top" indent="1"/>
    </xf>
    <xf numFmtId="0" fontId="264" fillId="0" borderId="0"/>
    <xf numFmtId="4" fontId="265" fillId="89" borderId="54" applyNumberFormat="0" applyProtection="0">
      <alignment horizontal="left" vertical="center" indent="1"/>
    </xf>
    <xf numFmtId="4" fontId="265" fillId="89" borderId="54" applyNumberFormat="0" applyProtection="0">
      <alignment horizontal="left" vertical="center" indent="1"/>
    </xf>
    <xf numFmtId="4" fontId="265" fillId="89" borderId="54" applyNumberFormat="0" applyProtection="0">
      <alignment horizontal="left" vertical="center" indent="1"/>
    </xf>
    <xf numFmtId="4" fontId="265" fillId="89" borderId="54" applyNumberFormat="0" applyProtection="0">
      <alignment horizontal="left" vertical="center" indent="1"/>
    </xf>
    <xf numFmtId="4" fontId="265" fillId="89" borderId="54" applyNumberFormat="0" applyProtection="0">
      <alignment horizontal="left" vertical="center" indent="1"/>
    </xf>
    <xf numFmtId="4" fontId="265" fillId="89" borderId="54" applyNumberFormat="0" applyProtection="0">
      <alignment horizontal="left" vertical="center" indent="1"/>
    </xf>
    <xf numFmtId="4" fontId="265" fillId="89" borderId="54" applyNumberFormat="0" applyProtection="0">
      <alignment horizontal="left" vertical="center" indent="1"/>
    </xf>
    <xf numFmtId="4" fontId="265" fillId="89" borderId="54" applyNumberFormat="0" applyProtection="0">
      <alignment horizontal="left" vertical="center" indent="1"/>
    </xf>
    <xf numFmtId="4" fontId="265" fillId="89" borderId="54" applyNumberFormat="0" applyProtection="0">
      <alignment horizontal="left" vertical="center" indent="1"/>
    </xf>
    <xf numFmtId="4" fontId="265" fillId="89" borderId="54" applyNumberFormat="0" applyProtection="0">
      <alignment horizontal="left" vertical="center" indent="1"/>
    </xf>
    <xf numFmtId="4" fontId="265" fillId="89" borderId="54" applyNumberFormat="0" applyProtection="0">
      <alignment horizontal="left" vertical="center" indent="1"/>
    </xf>
    <xf numFmtId="4" fontId="265" fillId="89" borderId="54" applyNumberFormat="0" applyProtection="0">
      <alignment horizontal="left" vertical="center" indent="1"/>
    </xf>
    <xf numFmtId="4" fontId="265" fillId="89" borderId="54" applyNumberFormat="0" applyProtection="0">
      <alignment horizontal="left" vertical="center" indent="1"/>
    </xf>
    <xf numFmtId="4" fontId="265" fillId="89" borderId="54" applyNumberFormat="0" applyProtection="0">
      <alignment horizontal="left" vertical="center" indent="1"/>
    </xf>
    <xf numFmtId="4" fontId="265" fillId="89" borderId="54" applyNumberFormat="0" applyProtection="0">
      <alignment horizontal="left" vertical="center" indent="1"/>
    </xf>
    <xf numFmtId="4" fontId="265" fillId="89" borderId="54" applyNumberFormat="0" applyProtection="0">
      <alignment horizontal="left" vertical="center" indent="1"/>
    </xf>
    <xf numFmtId="4" fontId="265" fillId="89" borderId="54" applyNumberFormat="0" applyProtection="0">
      <alignment horizontal="left" vertical="center" indent="1"/>
    </xf>
    <xf numFmtId="4" fontId="265" fillId="89" borderId="54" applyNumberFormat="0" applyProtection="0">
      <alignment horizontal="left" vertical="center" indent="1"/>
    </xf>
    <xf numFmtId="4" fontId="265" fillId="89" borderId="54" applyNumberFormat="0" applyProtection="0">
      <alignment horizontal="left" vertical="center" indent="1"/>
    </xf>
    <xf numFmtId="4" fontId="265" fillId="89" borderId="54" applyNumberFormat="0" applyProtection="0">
      <alignment horizontal="left" vertical="center" indent="1"/>
    </xf>
    <xf numFmtId="4" fontId="265" fillId="89" borderId="54" applyNumberFormat="0" applyProtection="0">
      <alignment horizontal="left" vertical="center" indent="1"/>
    </xf>
    <xf numFmtId="4" fontId="265" fillId="89" borderId="54" applyNumberFormat="0" applyProtection="0">
      <alignment horizontal="left" vertical="center" indent="1"/>
    </xf>
    <xf numFmtId="4" fontId="265" fillId="89" borderId="54" applyNumberFormat="0" applyProtection="0">
      <alignment horizontal="left" vertical="center" indent="1"/>
    </xf>
    <xf numFmtId="4" fontId="265" fillId="89" borderId="54" applyNumberFormat="0" applyProtection="0">
      <alignment horizontal="left" vertical="center" indent="1"/>
    </xf>
    <xf numFmtId="4" fontId="265" fillId="89" borderId="54" applyNumberFormat="0" applyProtection="0">
      <alignment horizontal="left" vertical="center" indent="1"/>
    </xf>
    <xf numFmtId="4" fontId="265" fillId="89" borderId="54" applyNumberFormat="0" applyProtection="0">
      <alignment horizontal="left" vertical="center" indent="1"/>
    </xf>
    <xf numFmtId="4" fontId="265" fillId="89" borderId="54" applyNumberFormat="0" applyProtection="0">
      <alignment horizontal="left" vertical="center" indent="1"/>
    </xf>
    <xf numFmtId="4" fontId="265" fillId="89" borderId="54" applyNumberFormat="0" applyProtection="0">
      <alignment horizontal="left" vertical="center" indent="1"/>
    </xf>
    <xf numFmtId="4" fontId="265" fillId="89" borderId="54" applyNumberFormat="0" applyProtection="0">
      <alignment horizontal="left" vertical="center" indent="1"/>
    </xf>
    <xf numFmtId="4" fontId="265" fillId="89" borderId="54" applyNumberFormat="0" applyProtection="0">
      <alignment horizontal="left" vertical="center" indent="1"/>
    </xf>
    <xf numFmtId="4" fontId="265" fillId="89" borderId="54" applyNumberFormat="0" applyProtection="0">
      <alignment horizontal="left" vertical="center" indent="1"/>
    </xf>
    <xf numFmtId="4" fontId="265" fillId="89" borderId="54" applyNumberFormat="0" applyProtection="0">
      <alignment horizontal="left" vertical="center" indent="1"/>
    </xf>
    <xf numFmtId="4" fontId="265" fillId="89" borderId="54" applyNumberFormat="0" applyProtection="0">
      <alignment horizontal="left" vertical="center" indent="1"/>
    </xf>
    <xf numFmtId="4" fontId="265" fillId="89" borderId="54" applyNumberFormat="0" applyProtection="0">
      <alignment horizontal="left" vertical="center" indent="1"/>
    </xf>
    <xf numFmtId="4" fontId="265" fillId="89" borderId="54" applyNumberFormat="0" applyProtection="0">
      <alignment horizontal="left" vertical="center" indent="1"/>
    </xf>
    <xf numFmtId="4" fontId="265" fillId="89" borderId="54" applyNumberFormat="0" applyProtection="0">
      <alignment horizontal="left" vertical="center" indent="1"/>
    </xf>
    <xf numFmtId="4" fontId="265" fillId="89" borderId="54" applyNumberFormat="0" applyProtection="0">
      <alignment horizontal="left" vertical="center" indent="1"/>
    </xf>
    <xf numFmtId="4" fontId="265" fillId="89" borderId="54" applyNumberFormat="0" applyProtection="0">
      <alignment horizontal="left" vertical="center" indent="1"/>
    </xf>
    <xf numFmtId="4" fontId="265" fillId="89" borderId="54" applyNumberFormat="0" applyProtection="0">
      <alignment horizontal="left" vertical="center" indent="1"/>
    </xf>
    <xf numFmtId="4" fontId="265" fillId="89" borderId="54" applyNumberFormat="0" applyProtection="0">
      <alignment horizontal="left" vertical="center" indent="1"/>
    </xf>
    <xf numFmtId="4" fontId="265" fillId="89" borderId="54" applyNumberFormat="0" applyProtection="0">
      <alignment horizontal="left" vertical="center" indent="1"/>
    </xf>
    <xf numFmtId="4" fontId="265" fillId="89" borderId="54" applyNumberFormat="0" applyProtection="0">
      <alignment horizontal="left" vertical="center" indent="1"/>
    </xf>
    <xf numFmtId="4" fontId="265" fillId="89" borderId="54" applyNumberFormat="0" applyProtection="0">
      <alignment horizontal="left" vertical="center" indent="1"/>
    </xf>
    <xf numFmtId="4" fontId="265" fillId="89" borderId="54" applyNumberFormat="0" applyProtection="0">
      <alignment horizontal="left" vertical="center" indent="1"/>
    </xf>
    <xf numFmtId="4" fontId="265" fillId="89" borderId="54" applyNumberFormat="0" applyProtection="0">
      <alignment horizontal="left" vertical="center" indent="1"/>
    </xf>
    <xf numFmtId="4" fontId="265" fillId="89" borderId="54" applyNumberFormat="0" applyProtection="0">
      <alignment horizontal="left" vertical="center" indent="1"/>
    </xf>
    <xf numFmtId="4" fontId="265" fillId="89" borderId="54" applyNumberFormat="0" applyProtection="0">
      <alignment horizontal="left" vertical="center" indent="1"/>
    </xf>
    <xf numFmtId="4" fontId="265" fillId="89" borderId="54" applyNumberFormat="0" applyProtection="0">
      <alignment horizontal="left" vertical="center" indent="1"/>
    </xf>
    <xf numFmtId="4" fontId="265" fillId="89" borderId="54" applyNumberFormat="0" applyProtection="0">
      <alignment horizontal="left" vertical="center" indent="1"/>
    </xf>
    <xf numFmtId="4" fontId="265" fillId="89" borderId="54" applyNumberFormat="0" applyProtection="0">
      <alignment horizontal="left" vertical="center" indent="1"/>
    </xf>
    <xf numFmtId="4" fontId="265" fillId="89" borderId="54" applyNumberFormat="0" applyProtection="0">
      <alignment horizontal="left" vertical="center" indent="1"/>
    </xf>
    <xf numFmtId="4" fontId="265" fillId="89" borderId="54" applyNumberFormat="0" applyProtection="0">
      <alignment horizontal="left" vertical="center" indent="1"/>
    </xf>
    <xf numFmtId="4" fontId="265" fillId="89" borderId="54" applyNumberFormat="0" applyProtection="0">
      <alignment horizontal="left" vertical="center" indent="1"/>
    </xf>
    <xf numFmtId="4" fontId="265" fillId="89" borderId="54" applyNumberFormat="0" applyProtection="0">
      <alignment horizontal="left" vertical="center" indent="1"/>
    </xf>
    <xf numFmtId="4" fontId="265" fillId="89" borderId="54" applyNumberFormat="0" applyProtection="0">
      <alignment horizontal="left" vertical="center" indent="1"/>
    </xf>
    <xf numFmtId="4" fontId="265" fillId="89" borderId="54" applyNumberFormat="0" applyProtection="0">
      <alignment horizontal="left" vertical="center" indent="1"/>
    </xf>
    <xf numFmtId="4" fontId="265" fillId="89" borderId="54" applyNumberFormat="0" applyProtection="0">
      <alignment horizontal="left" vertical="center" indent="1"/>
    </xf>
    <xf numFmtId="4" fontId="265" fillId="89" borderId="54" applyNumberFormat="0" applyProtection="0">
      <alignment horizontal="left" vertical="center" indent="1"/>
    </xf>
    <xf numFmtId="4" fontId="265" fillId="89" borderId="54" applyNumberFormat="0" applyProtection="0">
      <alignment horizontal="left" vertical="center" indent="1"/>
    </xf>
    <xf numFmtId="4" fontId="265" fillId="89" borderId="54" applyNumberFormat="0" applyProtection="0">
      <alignment horizontal="left" vertical="center" indent="1"/>
    </xf>
    <xf numFmtId="4" fontId="265" fillId="89" borderId="54" applyNumberFormat="0" applyProtection="0">
      <alignment horizontal="left" vertical="center" indent="1"/>
    </xf>
    <xf numFmtId="4" fontId="265" fillId="89" borderId="54" applyNumberFormat="0" applyProtection="0">
      <alignment horizontal="left" vertical="center" indent="1"/>
    </xf>
    <xf numFmtId="4" fontId="265" fillId="89" borderId="54" applyNumberFormat="0" applyProtection="0">
      <alignment horizontal="left" vertical="center" indent="1"/>
    </xf>
    <xf numFmtId="4" fontId="265" fillId="89" borderId="54" applyNumberFormat="0" applyProtection="0">
      <alignment horizontal="left" vertical="center" indent="1"/>
    </xf>
    <xf numFmtId="4" fontId="265" fillId="89" borderId="54" applyNumberFormat="0" applyProtection="0">
      <alignment horizontal="left" vertical="center" indent="1"/>
    </xf>
    <xf numFmtId="4" fontId="265" fillId="89" borderId="54" applyNumberFormat="0" applyProtection="0">
      <alignment horizontal="left" vertical="center" indent="1"/>
    </xf>
    <xf numFmtId="4" fontId="265" fillId="89" borderId="54" applyNumberFormat="0" applyProtection="0">
      <alignment horizontal="left" vertical="center" indent="1"/>
    </xf>
    <xf numFmtId="4" fontId="265" fillId="89" borderId="54" applyNumberFormat="0" applyProtection="0">
      <alignment horizontal="left" vertical="center" indent="1"/>
    </xf>
    <xf numFmtId="4" fontId="265" fillId="89" borderId="54" applyNumberFormat="0" applyProtection="0">
      <alignment horizontal="left" vertical="center" indent="1"/>
    </xf>
    <xf numFmtId="4" fontId="265" fillId="89" borderId="54" applyNumberFormat="0" applyProtection="0">
      <alignment horizontal="left" vertical="center" indent="1"/>
    </xf>
    <xf numFmtId="4" fontId="265" fillId="89" borderId="54" applyNumberFormat="0" applyProtection="0">
      <alignment horizontal="left" vertical="center" indent="1"/>
    </xf>
    <xf numFmtId="4" fontId="265" fillId="89" borderId="54" applyNumberFormat="0" applyProtection="0">
      <alignment horizontal="left" vertical="center" indent="1"/>
    </xf>
    <xf numFmtId="4" fontId="265" fillId="89" borderId="54" applyNumberFormat="0" applyProtection="0">
      <alignment horizontal="left" vertical="center" indent="1"/>
    </xf>
    <xf numFmtId="4" fontId="265" fillId="89" borderId="54" applyNumberFormat="0" applyProtection="0">
      <alignment horizontal="left" vertical="center" indent="1"/>
    </xf>
    <xf numFmtId="4" fontId="265" fillId="89" borderId="54" applyNumberFormat="0" applyProtection="0">
      <alignment horizontal="left" vertical="center" indent="1"/>
    </xf>
    <xf numFmtId="4" fontId="265" fillId="89" borderId="54" applyNumberFormat="0" applyProtection="0">
      <alignment horizontal="left" vertical="center" indent="1"/>
    </xf>
    <xf numFmtId="4" fontId="265" fillId="89" borderId="54" applyNumberFormat="0" applyProtection="0">
      <alignment horizontal="left" vertical="center" indent="1"/>
    </xf>
    <xf numFmtId="4" fontId="265" fillId="89" borderId="54" applyNumberFormat="0" applyProtection="0">
      <alignment horizontal="left" vertical="center" indent="1"/>
    </xf>
    <xf numFmtId="4" fontId="265" fillId="89" borderId="54" applyNumberFormat="0" applyProtection="0">
      <alignment horizontal="left" vertical="center" indent="1"/>
    </xf>
    <xf numFmtId="4" fontId="265" fillId="89" borderId="54" applyNumberFormat="0" applyProtection="0">
      <alignment horizontal="left" vertical="center" indent="1"/>
    </xf>
    <xf numFmtId="4" fontId="265" fillId="89" borderId="54" applyNumberFormat="0" applyProtection="0">
      <alignment horizontal="left" vertical="center" indent="1"/>
    </xf>
    <xf numFmtId="4" fontId="265" fillId="89" borderId="54" applyNumberFormat="0" applyProtection="0">
      <alignment horizontal="left" vertical="center" indent="1"/>
    </xf>
    <xf numFmtId="4" fontId="265" fillId="89" borderId="54" applyNumberFormat="0" applyProtection="0">
      <alignment horizontal="left" vertical="center" indent="1"/>
    </xf>
    <xf numFmtId="4" fontId="265" fillId="89" borderId="54" applyNumberFormat="0" applyProtection="0">
      <alignment horizontal="left" vertical="center" indent="1"/>
    </xf>
    <xf numFmtId="4" fontId="265" fillId="89" borderId="54" applyNumberFormat="0" applyProtection="0">
      <alignment horizontal="left" vertical="center" indent="1"/>
    </xf>
    <xf numFmtId="4" fontId="265" fillId="89" borderId="54" applyNumberFormat="0" applyProtection="0">
      <alignment horizontal="left" vertical="center" indent="1"/>
    </xf>
    <xf numFmtId="4" fontId="265" fillId="89" borderId="54" applyNumberFormat="0" applyProtection="0">
      <alignment horizontal="left" vertical="center" indent="1"/>
    </xf>
    <xf numFmtId="4" fontId="265" fillId="89" borderId="54" applyNumberFormat="0" applyProtection="0">
      <alignment horizontal="left" vertical="center" indent="1"/>
    </xf>
    <xf numFmtId="4" fontId="265" fillId="89" borderId="54" applyNumberFormat="0" applyProtection="0">
      <alignment horizontal="left" vertical="center" indent="1"/>
    </xf>
    <xf numFmtId="4" fontId="265" fillId="89" borderId="54" applyNumberFormat="0" applyProtection="0">
      <alignment horizontal="left" vertical="center" indent="1"/>
    </xf>
    <xf numFmtId="4" fontId="265" fillId="89" borderId="54" applyNumberFormat="0" applyProtection="0">
      <alignment horizontal="left" vertical="center" indent="1"/>
    </xf>
    <xf numFmtId="4" fontId="265" fillId="89" borderId="54" applyNumberFormat="0" applyProtection="0">
      <alignment horizontal="left" vertical="center" indent="1"/>
    </xf>
    <xf numFmtId="4" fontId="265" fillId="89" borderId="54" applyNumberFormat="0" applyProtection="0">
      <alignment horizontal="left" vertical="center" indent="1"/>
    </xf>
    <xf numFmtId="4" fontId="265" fillId="89" borderId="54" applyNumberFormat="0" applyProtection="0">
      <alignment horizontal="left" vertical="center" indent="1"/>
    </xf>
    <xf numFmtId="4" fontId="265" fillId="89" borderId="54" applyNumberFormat="0" applyProtection="0">
      <alignment horizontal="left" vertical="center" indent="1"/>
    </xf>
    <xf numFmtId="4" fontId="265" fillId="89" borderId="54" applyNumberFormat="0" applyProtection="0">
      <alignment horizontal="left" vertical="center" indent="1"/>
    </xf>
    <xf numFmtId="4" fontId="265" fillId="89" borderId="54" applyNumberFormat="0" applyProtection="0">
      <alignment horizontal="left" vertical="center" indent="1"/>
    </xf>
    <xf numFmtId="4" fontId="265" fillId="89" borderId="54" applyNumberFormat="0" applyProtection="0">
      <alignment horizontal="left" vertical="center" indent="1"/>
    </xf>
    <xf numFmtId="4" fontId="265" fillId="89" borderId="54" applyNumberFormat="0" applyProtection="0">
      <alignment horizontal="left" vertical="center" indent="1"/>
    </xf>
    <xf numFmtId="4" fontId="265" fillId="89" borderId="54" applyNumberFormat="0" applyProtection="0">
      <alignment horizontal="left" vertical="center" indent="1"/>
    </xf>
    <xf numFmtId="4" fontId="265" fillId="89" borderId="54" applyNumberFormat="0" applyProtection="0">
      <alignment horizontal="left" vertical="center" indent="1"/>
    </xf>
    <xf numFmtId="4" fontId="265" fillId="89" borderId="54" applyNumberFormat="0" applyProtection="0">
      <alignment horizontal="left" vertical="center" indent="1"/>
    </xf>
    <xf numFmtId="4" fontId="265" fillId="89" borderId="54" applyNumberFormat="0" applyProtection="0">
      <alignment horizontal="left" vertical="center" indent="1"/>
    </xf>
    <xf numFmtId="4" fontId="265" fillId="89" borderId="54" applyNumberFormat="0" applyProtection="0">
      <alignment horizontal="left" vertical="center" indent="1"/>
    </xf>
    <xf numFmtId="4" fontId="265" fillId="89" borderId="54" applyNumberFormat="0" applyProtection="0">
      <alignment horizontal="left" vertical="center" indent="1"/>
    </xf>
    <xf numFmtId="4" fontId="265" fillId="89" borderId="54" applyNumberFormat="0" applyProtection="0">
      <alignment horizontal="left" vertical="center" indent="1"/>
    </xf>
    <xf numFmtId="4" fontId="265" fillId="89" borderId="54" applyNumberFormat="0" applyProtection="0">
      <alignment horizontal="left" vertical="center" indent="1"/>
    </xf>
    <xf numFmtId="4" fontId="265" fillId="89" borderId="54" applyNumberFormat="0" applyProtection="0">
      <alignment horizontal="left" vertical="center" indent="1"/>
    </xf>
    <xf numFmtId="4" fontId="265" fillId="89" borderId="54" applyNumberFormat="0" applyProtection="0">
      <alignment horizontal="left" vertical="center" indent="1"/>
    </xf>
    <xf numFmtId="4" fontId="265" fillId="89" borderId="54" applyNumberFormat="0" applyProtection="0">
      <alignment horizontal="left" vertical="center" indent="1"/>
    </xf>
    <xf numFmtId="4" fontId="265" fillId="89" borderId="54" applyNumberFormat="0" applyProtection="0">
      <alignment horizontal="left" vertical="center" indent="1"/>
    </xf>
    <xf numFmtId="4" fontId="265" fillId="89" borderId="54" applyNumberFormat="0" applyProtection="0">
      <alignment horizontal="left" vertical="center" indent="1"/>
    </xf>
    <xf numFmtId="4" fontId="265" fillId="89" borderId="54" applyNumberFormat="0" applyProtection="0">
      <alignment horizontal="left" vertical="center" indent="1"/>
    </xf>
    <xf numFmtId="4" fontId="265" fillId="89" borderId="54" applyNumberFormat="0" applyProtection="0">
      <alignment horizontal="left" vertical="center" indent="1"/>
    </xf>
    <xf numFmtId="4" fontId="265" fillId="89" borderId="54" applyNumberFormat="0" applyProtection="0">
      <alignment horizontal="left" vertical="center" indent="1"/>
    </xf>
    <xf numFmtId="4" fontId="265" fillId="89" borderId="54" applyNumberFormat="0" applyProtection="0">
      <alignment horizontal="left" vertical="center" indent="1"/>
    </xf>
    <xf numFmtId="4" fontId="265" fillId="89" borderId="54" applyNumberFormat="0" applyProtection="0">
      <alignment horizontal="left" vertical="center" indent="1"/>
    </xf>
    <xf numFmtId="4" fontId="265" fillId="89" borderId="54" applyNumberFormat="0" applyProtection="0">
      <alignment horizontal="left" vertical="center" indent="1"/>
    </xf>
    <xf numFmtId="4" fontId="265" fillId="89" borderId="54" applyNumberFormat="0" applyProtection="0">
      <alignment horizontal="left" vertical="center" indent="1"/>
    </xf>
    <xf numFmtId="4" fontId="265" fillId="89" borderId="54" applyNumberFormat="0" applyProtection="0">
      <alignment horizontal="left" vertical="center" indent="1"/>
    </xf>
    <xf numFmtId="4" fontId="265" fillId="89" borderId="54" applyNumberFormat="0" applyProtection="0">
      <alignment horizontal="left" vertical="center" indent="1"/>
    </xf>
    <xf numFmtId="4" fontId="265" fillId="89" borderId="54" applyNumberFormat="0" applyProtection="0">
      <alignment horizontal="left" vertical="center" indent="1"/>
    </xf>
    <xf numFmtId="4" fontId="265" fillId="89" borderId="54" applyNumberFormat="0" applyProtection="0">
      <alignment horizontal="left" vertical="center" indent="1"/>
    </xf>
    <xf numFmtId="4" fontId="265" fillId="89" borderId="54" applyNumberFormat="0" applyProtection="0">
      <alignment horizontal="left" vertical="center" indent="1"/>
    </xf>
    <xf numFmtId="4" fontId="265" fillId="89" borderId="54" applyNumberFormat="0" applyProtection="0">
      <alignment horizontal="left" vertical="center" indent="1"/>
    </xf>
    <xf numFmtId="4" fontId="265" fillId="89" borderId="54" applyNumberFormat="0" applyProtection="0">
      <alignment horizontal="left" vertical="center" indent="1"/>
    </xf>
    <xf numFmtId="4" fontId="265" fillId="89" borderId="54" applyNumberFormat="0" applyProtection="0">
      <alignment horizontal="left" vertical="center" indent="1"/>
    </xf>
    <xf numFmtId="4" fontId="265" fillId="89" borderId="54" applyNumberFormat="0" applyProtection="0">
      <alignment horizontal="left" vertical="center" indent="1"/>
    </xf>
    <xf numFmtId="4" fontId="265" fillId="89" borderId="54" applyNumberFormat="0" applyProtection="0">
      <alignment horizontal="left" vertical="center" indent="1"/>
    </xf>
    <xf numFmtId="4" fontId="265" fillId="89" borderId="54" applyNumberFormat="0" applyProtection="0">
      <alignment horizontal="left" vertical="center" indent="1"/>
    </xf>
    <xf numFmtId="4" fontId="265" fillId="89" borderId="54" applyNumberFormat="0" applyProtection="0">
      <alignment horizontal="left" vertical="center" indent="1"/>
    </xf>
    <xf numFmtId="4" fontId="265" fillId="89" borderId="54" applyNumberFormat="0" applyProtection="0">
      <alignment horizontal="left" vertical="center" indent="1"/>
    </xf>
    <xf numFmtId="4" fontId="265" fillId="89" borderId="54" applyNumberFormat="0" applyProtection="0">
      <alignment horizontal="left" vertical="center" indent="1"/>
    </xf>
    <xf numFmtId="4" fontId="265" fillId="89" borderId="54" applyNumberFormat="0" applyProtection="0">
      <alignment horizontal="left" vertical="center" indent="1"/>
    </xf>
    <xf numFmtId="4" fontId="265" fillId="89" borderId="54" applyNumberFormat="0" applyProtection="0">
      <alignment horizontal="left" vertical="center" indent="1"/>
    </xf>
    <xf numFmtId="4" fontId="265" fillId="89" borderId="54" applyNumberFormat="0" applyProtection="0">
      <alignment horizontal="left" vertical="center" indent="1"/>
    </xf>
    <xf numFmtId="4" fontId="265" fillId="89" borderId="54" applyNumberFormat="0" applyProtection="0">
      <alignment horizontal="left" vertical="center" indent="1"/>
    </xf>
    <xf numFmtId="4" fontId="265" fillId="89" borderId="54" applyNumberFormat="0" applyProtection="0">
      <alignment horizontal="left" vertical="center" indent="1"/>
    </xf>
    <xf numFmtId="4" fontId="265" fillId="89" borderId="54" applyNumberFormat="0" applyProtection="0">
      <alignment horizontal="left" vertical="center" indent="1"/>
    </xf>
    <xf numFmtId="4" fontId="265" fillId="89" borderId="54" applyNumberFormat="0" applyProtection="0">
      <alignment horizontal="left" vertical="center" indent="1"/>
    </xf>
    <xf numFmtId="4" fontId="265" fillId="89" borderId="54" applyNumberFormat="0" applyProtection="0">
      <alignment horizontal="left" vertical="center" indent="1"/>
    </xf>
    <xf numFmtId="4" fontId="265" fillId="89" borderId="54" applyNumberFormat="0" applyProtection="0">
      <alignment horizontal="left" vertical="center" indent="1"/>
    </xf>
    <xf numFmtId="4" fontId="265" fillId="89" borderId="54" applyNumberFormat="0" applyProtection="0">
      <alignment horizontal="left" vertical="center" indent="1"/>
    </xf>
    <xf numFmtId="4" fontId="265" fillId="89" borderId="54" applyNumberFormat="0" applyProtection="0">
      <alignment horizontal="left" vertical="center" indent="1"/>
    </xf>
    <xf numFmtId="4" fontId="265" fillId="89" borderId="54" applyNumberFormat="0" applyProtection="0">
      <alignment horizontal="left" vertical="center" indent="1"/>
    </xf>
    <xf numFmtId="4" fontId="265" fillId="89" borderId="54" applyNumberFormat="0" applyProtection="0">
      <alignment horizontal="left" vertical="center" indent="1"/>
    </xf>
    <xf numFmtId="4" fontId="265" fillId="89" borderId="54" applyNumberFormat="0" applyProtection="0">
      <alignment horizontal="left" vertical="center" indent="1"/>
    </xf>
    <xf numFmtId="4" fontId="265" fillId="89" borderId="54" applyNumberFormat="0" applyProtection="0">
      <alignment horizontal="left" vertical="center" indent="1"/>
    </xf>
    <xf numFmtId="4" fontId="265" fillId="89" borderId="54" applyNumberFormat="0" applyProtection="0">
      <alignment horizontal="left" vertical="center" indent="1"/>
    </xf>
    <xf numFmtId="4" fontId="265" fillId="89" borderId="54" applyNumberFormat="0" applyProtection="0">
      <alignment horizontal="left" vertical="center" indent="1"/>
    </xf>
    <xf numFmtId="4" fontId="265" fillId="89" borderId="54" applyNumberFormat="0" applyProtection="0">
      <alignment horizontal="left" vertical="center" indent="1"/>
    </xf>
    <xf numFmtId="4" fontId="265" fillId="89" borderId="54" applyNumberFormat="0" applyProtection="0">
      <alignment horizontal="left" vertical="center" indent="1"/>
    </xf>
    <xf numFmtId="4" fontId="265" fillId="89" borderId="54" applyNumberFormat="0" applyProtection="0">
      <alignment horizontal="left" vertical="center" indent="1"/>
    </xf>
    <xf numFmtId="4" fontId="265" fillId="89" borderId="54" applyNumberFormat="0" applyProtection="0">
      <alignment horizontal="left" vertical="center" indent="1"/>
    </xf>
    <xf numFmtId="4" fontId="265" fillId="89" borderId="54" applyNumberFormat="0" applyProtection="0">
      <alignment horizontal="left" vertical="center" indent="1"/>
    </xf>
    <xf numFmtId="4" fontId="265" fillId="89" borderId="54" applyNumberFormat="0" applyProtection="0">
      <alignment horizontal="left" vertical="center" indent="1"/>
    </xf>
    <xf numFmtId="4" fontId="265" fillId="89" borderId="54" applyNumberFormat="0" applyProtection="0">
      <alignment horizontal="left" vertical="center" indent="1"/>
    </xf>
    <xf numFmtId="4" fontId="266" fillId="102" borderId="46" applyNumberFormat="0" applyProtection="0">
      <alignment horizontal="right" vertical="center"/>
    </xf>
    <xf numFmtId="4" fontId="267" fillId="87" borderId="50" applyNumberFormat="0" applyProtection="0">
      <alignment horizontal="right" vertical="center"/>
    </xf>
    <xf numFmtId="4" fontId="267" fillId="87" borderId="50" applyNumberFormat="0" applyProtection="0">
      <alignment horizontal="right" vertical="center"/>
    </xf>
    <xf numFmtId="4" fontId="267" fillId="87" borderId="50" applyNumberFormat="0" applyProtection="0">
      <alignment horizontal="right" vertical="center"/>
    </xf>
    <xf numFmtId="4" fontId="267" fillId="87" borderId="50" applyNumberFormat="0" applyProtection="0">
      <alignment horizontal="right" vertical="center"/>
    </xf>
    <xf numFmtId="4" fontId="267" fillId="87" borderId="50" applyNumberFormat="0" applyProtection="0">
      <alignment horizontal="right" vertical="center"/>
    </xf>
    <xf numFmtId="4" fontId="267" fillId="87" borderId="50" applyNumberFormat="0" applyProtection="0">
      <alignment horizontal="right" vertical="center"/>
    </xf>
    <xf numFmtId="4" fontId="267" fillId="87" borderId="50" applyNumberFormat="0" applyProtection="0">
      <alignment horizontal="right" vertical="center"/>
    </xf>
    <xf numFmtId="4" fontId="267" fillId="87" borderId="50" applyNumberFormat="0" applyProtection="0">
      <alignment horizontal="right" vertical="center"/>
    </xf>
    <xf numFmtId="4" fontId="267" fillId="87" borderId="50" applyNumberFormat="0" applyProtection="0">
      <alignment horizontal="right" vertical="center"/>
    </xf>
    <xf numFmtId="4" fontId="267" fillId="87" borderId="50" applyNumberFormat="0" applyProtection="0">
      <alignment horizontal="right" vertical="center"/>
    </xf>
    <xf numFmtId="4" fontId="267" fillId="87" borderId="50" applyNumberFormat="0" applyProtection="0">
      <alignment horizontal="right" vertical="center"/>
    </xf>
    <xf numFmtId="4" fontId="267" fillId="87" borderId="50" applyNumberFormat="0" applyProtection="0">
      <alignment horizontal="right" vertical="center"/>
    </xf>
    <xf numFmtId="4" fontId="267" fillId="87" borderId="50" applyNumberFormat="0" applyProtection="0">
      <alignment horizontal="right" vertical="center"/>
    </xf>
    <xf numFmtId="4" fontId="267" fillId="87" borderId="50" applyNumberFormat="0" applyProtection="0">
      <alignment horizontal="right" vertical="center"/>
    </xf>
    <xf numFmtId="4" fontId="267" fillId="87" borderId="50" applyNumberFormat="0" applyProtection="0">
      <alignment horizontal="right" vertical="center"/>
    </xf>
    <xf numFmtId="4" fontId="267" fillId="87" borderId="50" applyNumberFormat="0" applyProtection="0">
      <alignment horizontal="right" vertical="center"/>
    </xf>
    <xf numFmtId="4" fontId="267" fillId="87" borderId="50" applyNumberFormat="0" applyProtection="0">
      <alignment horizontal="right" vertical="center"/>
    </xf>
    <xf numFmtId="4" fontId="267" fillId="87" borderId="50" applyNumberFormat="0" applyProtection="0">
      <alignment horizontal="right" vertical="center"/>
    </xf>
    <xf numFmtId="4" fontId="267" fillId="87" borderId="50" applyNumberFormat="0" applyProtection="0">
      <alignment horizontal="right" vertical="center"/>
    </xf>
    <xf numFmtId="4" fontId="267" fillId="87" borderId="50" applyNumberFormat="0" applyProtection="0">
      <alignment horizontal="right" vertical="center"/>
    </xf>
    <xf numFmtId="4" fontId="267" fillId="87" borderId="50" applyNumberFormat="0" applyProtection="0">
      <alignment horizontal="right" vertical="center"/>
    </xf>
    <xf numFmtId="4" fontId="267" fillId="87" borderId="50" applyNumberFormat="0" applyProtection="0">
      <alignment horizontal="right" vertical="center"/>
    </xf>
    <xf numFmtId="4" fontId="267" fillId="87" borderId="50" applyNumberFormat="0" applyProtection="0">
      <alignment horizontal="right" vertical="center"/>
    </xf>
    <xf numFmtId="4" fontId="267" fillId="87" borderId="50" applyNumberFormat="0" applyProtection="0">
      <alignment horizontal="right" vertical="center"/>
    </xf>
    <xf numFmtId="4" fontId="267" fillId="87" borderId="50" applyNumberFormat="0" applyProtection="0">
      <alignment horizontal="right" vertical="center"/>
    </xf>
    <xf numFmtId="4" fontId="267" fillId="87" borderId="50" applyNumberFormat="0" applyProtection="0">
      <alignment horizontal="right" vertical="center"/>
    </xf>
    <xf numFmtId="4" fontId="267" fillId="87" borderId="50" applyNumberFormat="0" applyProtection="0">
      <alignment horizontal="right" vertical="center"/>
    </xf>
    <xf numFmtId="4" fontId="267" fillId="87" borderId="50" applyNumberFormat="0" applyProtection="0">
      <alignment horizontal="right" vertical="center"/>
    </xf>
    <xf numFmtId="4" fontId="267" fillId="87" borderId="50" applyNumberFormat="0" applyProtection="0">
      <alignment horizontal="right" vertical="center"/>
    </xf>
    <xf numFmtId="4" fontId="267" fillId="87" borderId="50" applyNumberFormat="0" applyProtection="0">
      <alignment horizontal="right" vertical="center"/>
    </xf>
    <xf numFmtId="4" fontId="267" fillId="87" borderId="50" applyNumberFormat="0" applyProtection="0">
      <alignment horizontal="right" vertical="center"/>
    </xf>
    <xf numFmtId="4" fontId="267" fillId="87" borderId="50" applyNumberFormat="0" applyProtection="0">
      <alignment horizontal="right" vertical="center"/>
    </xf>
    <xf numFmtId="4" fontId="267" fillId="87" borderId="50" applyNumberFormat="0" applyProtection="0">
      <alignment horizontal="right" vertical="center"/>
    </xf>
    <xf numFmtId="4" fontId="267" fillId="87" borderId="50" applyNumberFormat="0" applyProtection="0">
      <alignment horizontal="right" vertical="center"/>
    </xf>
    <xf numFmtId="4" fontId="267" fillId="87" borderId="50" applyNumberFormat="0" applyProtection="0">
      <alignment horizontal="right" vertical="center"/>
    </xf>
    <xf numFmtId="4" fontId="267" fillId="87" borderId="50" applyNumberFormat="0" applyProtection="0">
      <alignment horizontal="right" vertical="center"/>
    </xf>
    <xf numFmtId="4" fontId="267" fillId="87" borderId="50" applyNumberFormat="0" applyProtection="0">
      <alignment horizontal="right" vertical="center"/>
    </xf>
    <xf numFmtId="4" fontId="267" fillId="87" borderId="50" applyNumberFormat="0" applyProtection="0">
      <alignment horizontal="right" vertical="center"/>
    </xf>
    <xf numFmtId="4" fontId="267" fillId="87" borderId="50" applyNumberFormat="0" applyProtection="0">
      <alignment horizontal="right" vertical="center"/>
    </xf>
    <xf numFmtId="4" fontId="267" fillId="87" borderId="50" applyNumberFormat="0" applyProtection="0">
      <alignment horizontal="right" vertical="center"/>
    </xf>
    <xf numFmtId="4" fontId="267" fillId="87" borderId="50" applyNumberFormat="0" applyProtection="0">
      <alignment horizontal="right" vertical="center"/>
    </xf>
    <xf numFmtId="4" fontId="267" fillId="87" borderId="50" applyNumberFormat="0" applyProtection="0">
      <alignment horizontal="right" vertical="center"/>
    </xf>
    <xf numFmtId="4" fontId="267" fillId="87" borderId="50" applyNumberFormat="0" applyProtection="0">
      <alignment horizontal="right" vertical="center"/>
    </xf>
    <xf numFmtId="4" fontId="267" fillId="87" borderId="50" applyNumberFormat="0" applyProtection="0">
      <alignment horizontal="right" vertical="center"/>
    </xf>
    <xf numFmtId="4" fontId="267" fillId="87" borderId="50" applyNumberFormat="0" applyProtection="0">
      <alignment horizontal="right" vertical="center"/>
    </xf>
    <xf numFmtId="4" fontId="267" fillId="87" borderId="50" applyNumberFormat="0" applyProtection="0">
      <alignment horizontal="right" vertical="center"/>
    </xf>
    <xf numFmtId="4" fontId="267" fillId="87" borderId="50" applyNumberFormat="0" applyProtection="0">
      <alignment horizontal="right" vertical="center"/>
    </xf>
    <xf numFmtId="4" fontId="267" fillId="87" borderId="50" applyNumberFormat="0" applyProtection="0">
      <alignment horizontal="right" vertical="center"/>
    </xf>
    <xf numFmtId="4" fontId="267" fillId="87" borderId="50" applyNumberFormat="0" applyProtection="0">
      <alignment horizontal="right" vertical="center"/>
    </xf>
    <xf numFmtId="4" fontId="267" fillId="87" borderId="50" applyNumberFormat="0" applyProtection="0">
      <alignment horizontal="right" vertical="center"/>
    </xf>
    <xf numFmtId="4" fontId="267" fillId="87" borderId="50" applyNumberFormat="0" applyProtection="0">
      <alignment horizontal="right" vertical="center"/>
    </xf>
    <xf numFmtId="4" fontId="267" fillId="87" borderId="50" applyNumberFormat="0" applyProtection="0">
      <alignment horizontal="right" vertical="center"/>
    </xf>
    <xf numFmtId="4" fontId="267" fillId="87" borderId="50" applyNumberFormat="0" applyProtection="0">
      <alignment horizontal="right" vertical="center"/>
    </xf>
    <xf numFmtId="4" fontId="267" fillId="87" borderId="50" applyNumberFormat="0" applyProtection="0">
      <alignment horizontal="right" vertical="center"/>
    </xf>
    <xf numFmtId="4" fontId="267" fillId="87" borderId="50" applyNumberFormat="0" applyProtection="0">
      <alignment horizontal="right" vertical="center"/>
    </xf>
    <xf numFmtId="4" fontId="267" fillId="87" borderId="50" applyNumberFormat="0" applyProtection="0">
      <alignment horizontal="right" vertical="center"/>
    </xf>
    <xf numFmtId="4" fontId="267" fillId="87" borderId="50" applyNumberFormat="0" applyProtection="0">
      <alignment horizontal="right" vertical="center"/>
    </xf>
    <xf numFmtId="4" fontId="267" fillId="87" borderId="50" applyNumberFormat="0" applyProtection="0">
      <alignment horizontal="right" vertical="center"/>
    </xf>
    <xf numFmtId="4" fontId="267" fillId="87" borderId="50" applyNumberFormat="0" applyProtection="0">
      <alignment horizontal="right" vertical="center"/>
    </xf>
    <xf numFmtId="4" fontId="267" fillId="87" borderId="50" applyNumberFormat="0" applyProtection="0">
      <alignment horizontal="right" vertical="center"/>
    </xf>
    <xf numFmtId="4" fontId="267" fillId="87" borderId="50" applyNumberFormat="0" applyProtection="0">
      <alignment horizontal="right" vertical="center"/>
    </xf>
    <xf numFmtId="4" fontId="267" fillId="87" borderId="50" applyNumberFormat="0" applyProtection="0">
      <alignment horizontal="right" vertical="center"/>
    </xf>
    <xf numFmtId="4" fontId="267" fillId="87" borderId="50" applyNumberFormat="0" applyProtection="0">
      <alignment horizontal="right" vertical="center"/>
    </xf>
    <xf numFmtId="4" fontId="267" fillId="87" borderId="50" applyNumberFormat="0" applyProtection="0">
      <alignment horizontal="right" vertical="center"/>
    </xf>
    <xf numFmtId="4" fontId="267" fillId="87" borderId="50" applyNumberFormat="0" applyProtection="0">
      <alignment horizontal="right" vertical="center"/>
    </xf>
    <xf numFmtId="4" fontId="267" fillId="87" borderId="50" applyNumberFormat="0" applyProtection="0">
      <alignment horizontal="right" vertical="center"/>
    </xf>
    <xf numFmtId="4" fontId="267" fillId="87" borderId="50" applyNumberFormat="0" applyProtection="0">
      <alignment horizontal="right" vertical="center"/>
    </xf>
    <xf numFmtId="4" fontId="267" fillId="87" borderId="50" applyNumberFormat="0" applyProtection="0">
      <alignment horizontal="right" vertical="center"/>
    </xf>
    <xf numFmtId="4" fontId="267" fillId="87" borderId="50" applyNumberFormat="0" applyProtection="0">
      <alignment horizontal="right" vertical="center"/>
    </xf>
    <xf numFmtId="4" fontId="267" fillId="87" borderId="50" applyNumberFormat="0" applyProtection="0">
      <alignment horizontal="right" vertical="center"/>
    </xf>
    <xf numFmtId="4" fontId="267" fillId="87" borderId="50" applyNumberFormat="0" applyProtection="0">
      <alignment horizontal="right" vertical="center"/>
    </xf>
    <xf numFmtId="4" fontId="267" fillId="87" borderId="50" applyNumberFormat="0" applyProtection="0">
      <alignment horizontal="right" vertical="center"/>
    </xf>
    <xf numFmtId="4" fontId="267" fillId="87" borderId="50" applyNumberFormat="0" applyProtection="0">
      <alignment horizontal="right" vertical="center"/>
    </xf>
    <xf numFmtId="4" fontId="267" fillId="87" borderId="50" applyNumberFormat="0" applyProtection="0">
      <alignment horizontal="right" vertical="center"/>
    </xf>
    <xf numFmtId="4" fontId="267" fillId="87" borderId="50" applyNumberFormat="0" applyProtection="0">
      <alignment horizontal="right" vertical="center"/>
    </xf>
    <xf numFmtId="4" fontId="267" fillId="87" borderId="50" applyNumberFormat="0" applyProtection="0">
      <alignment horizontal="right" vertical="center"/>
    </xf>
    <xf numFmtId="4" fontId="267" fillId="87" borderId="50" applyNumberFormat="0" applyProtection="0">
      <alignment horizontal="right" vertical="center"/>
    </xf>
    <xf numFmtId="4" fontId="267" fillId="87" borderId="50" applyNumberFormat="0" applyProtection="0">
      <alignment horizontal="right" vertical="center"/>
    </xf>
    <xf numFmtId="4" fontId="267" fillId="87" borderId="50" applyNumberFormat="0" applyProtection="0">
      <alignment horizontal="right" vertical="center"/>
    </xf>
    <xf numFmtId="4" fontId="267" fillId="87" borderId="50" applyNumberFormat="0" applyProtection="0">
      <alignment horizontal="right" vertical="center"/>
    </xf>
    <xf numFmtId="4" fontId="267" fillId="87" borderId="50" applyNumberFormat="0" applyProtection="0">
      <alignment horizontal="right" vertical="center"/>
    </xf>
    <xf numFmtId="4" fontId="267" fillId="87" borderId="50" applyNumberFormat="0" applyProtection="0">
      <alignment horizontal="right" vertical="center"/>
    </xf>
    <xf numFmtId="4" fontId="267" fillId="87" borderId="50" applyNumberFormat="0" applyProtection="0">
      <alignment horizontal="right" vertical="center"/>
    </xf>
    <xf numFmtId="4" fontId="267" fillId="87" borderId="50" applyNumberFormat="0" applyProtection="0">
      <alignment horizontal="right" vertical="center"/>
    </xf>
    <xf numFmtId="4" fontId="267" fillId="87" borderId="50" applyNumberFormat="0" applyProtection="0">
      <alignment horizontal="right" vertical="center"/>
    </xf>
    <xf numFmtId="4" fontId="267" fillId="87" borderId="50" applyNumberFormat="0" applyProtection="0">
      <alignment horizontal="right" vertical="center"/>
    </xf>
    <xf numFmtId="4" fontId="267" fillId="87" borderId="50" applyNumberFormat="0" applyProtection="0">
      <alignment horizontal="right" vertical="center"/>
    </xf>
    <xf numFmtId="4" fontId="267" fillId="87" borderId="50" applyNumberFormat="0" applyProtection="0">
      <alignment horizontal="right" vertical="center"/>
    </xf>
    <xf numFmtId="4" fontId="267" fillId="87" borderId="50" applyNumberFormat="0" applyProtection="0">
      <alignment horizontal="right" vertical="center"/>
    </xf>
    <xf numFmtId="4" fontId="267" fillId="87" borderId="50" applyNumberFormat="0" applyProtection="0">
      <alignment horizontal="right" vertical="center"/>
    </xf>
    <xf numFmtId="4" fontId="267" fillId="87" borderId="50" applyNumberFormat="0" applyProtection="0">
      <alignment horizontal="right" vertical="center"/>
    </xf>
    <xf numFmtId="4" fontId="267" fillId="87" borderId="50" applyNumberFormat="0" applyProtection="0">
      <alignment horizontal="right" vertical="center"/>
    </xf>
    <xf numFmtId="4" fontId="267" fillId="87" borderId="50" applyNumberFormat="0" applyProtection="0">
      <alignment horizontal="right" vertical="center"/>
    </xf>
    <xf numFmtId="4" fontId="267" fillId="87" borderId="50" applyNumberFormat="0" applyProtection="0">
      <alignment horizontal="right" vertical="center"/>
    </xf>
    <xf numFmtId="4" fontId="267" fillId="87" borderId="50" applyNumberFormat="0" applyProtection="0">
      <alignment horizontal="right" vertical="center"/>
    </xf>
    <xf numFmtId="4" fontId="267" fillId="87" borderId="50" applyNumberFormat="0" applyProtection="0">
      <alignment horizontal="right" vertical="center"/>
    </xf>
    <xf numFmtId="4" fontId="267" fillId="87" borderId="50" applyNumberFormat="0" applyProtection="0">
      <alignment horizontal="right" vertical="center"/>
    </xf>
    <xf numFmtId="4" fontId="267" fillId="87" borderId="50" applyNumberFormat="0" applyProtection="0">
      <alignment horizontal="right" vertical="center"/>
    </xf>
    <xf numFmtId="4" fontId="267" fillId="87" borderId="50" applyNumberFormat="0" applyProtection="0">
      <alignment horizontal="right" vertical="center"/>
    </xf>
    <xf numFmtId="4" fontId="267" fillId="87" borderId="50" applyNumberFormat="0" applyProtection="0">
      <alignment horizontal="right" vertical="center"/>
    </xf>
    <xf numFmtId="4" fontId="267" fillId="87" borderId="50" applyNumberFormat="0" applyProtection="0">
      <alignment horizontal="right" vertical="center"/>
    </xf>
    <xf numFmtId="4" fontId="267" fillId="87" borderId="50" applyNumberFormat="0" applyProtection="0">
      <alignment horizontal="right" vertical="center"/>
    </xf>
    <xf numFmtId="4" fontId="267" fillId="87" borderId="50" applyNumberFormat="0" applyProtection="0">
      <alignment horizontal="right" vertical="center"/>
    </xf>
    <xf numFmtId="4" fontId="267" fillId="87" borderId="50" applyNumberFormat="0" applyProtection="0">
      <alignment horizontal="right" vertical="center"/>
    </xf>
    <xf numFmtId="4" fontId="267" fillId="87" borderId="50" applyNumberFormat="0" applyProtection="0">
      <alignment horizontal="right" vertical="center"/>
    </xf>
    <xf numFmtId="4" fontId="267" fillId="87" borderId="50" applyNumberFormat="0" applyProtection="0">
      <alignment horizontal="right" vertical="center"/>
    </xf>
    <xf numFmtId="4" fontId="267" fillId="87" borderId="50" applyNumberFormat="0" applyProtection="0">
      <alignment horizontal="right" vertical="center"/>
    </xf>
    <xf numFmtId="4" fontId="267" fillId="87" borderId="50" applyNumberFormat="0" applyProtection="0">
      <alignment horizontal="right" vertical="center"/>
    </xf>
    <xf numFmtId="4" fontId="267" fillId="87" borderId="50" applyNumberFormat="0" applyProtection="0">
      <alignment horizontal="right" vertical="center"/>
    </xf>
    <xf numFmtId="4" fontId="267" fillId="87" borderId="50" applyNumberFormat="0" applyProtection="0">
      <alignment horizontal="right" vertical="center"/>
    </xf>
    <xf numFmtId="4" fontId="267" fillId="87" borderId="50" applyNumberFormat="0" applyProtection="0">
      <alignment horizontal="right" vertical="center"/>
    </xf>
    <xf numFmtId="4" fontId="267" fillId="87" borderId="50" applyNumberFormat="0" applyProtection="0">
      <alignment horizontal="right" vertical="center"/>
    </xf>
    <xf numFmtId="4" fontId="267" fillId="87" borderId="50" applyNumberFormat="0" applyProtection="0">
      <alignment horizontal="right" vertical="center"/>
    </xf>
    <xf numFmtId="4" fontId="267" fillId="87" borderId="50" applyNumberFormat="0" applyProtection="0">
      <alignment horizontal="right" vertical="center"/>
    </xf>
    <xf numFmtId="4" fontId="267" fillId="87" borderId="50" applyNumberFormat="0" applyProtection="0">
      <alignment horizontal="right" vertical="center"/>
    </xf>
    <xf numFmtId="4" fontId="267" fillId="87" borderId="50" applyNumberFormat="0" applyProtection="0">
      <alignment horizontal="right" vertical="center"/>
    </xf>
    <xf numFmtId="4" fontId="267" fillId="87" borderId="50" applyNumberFormat="0" applyProtection="0">
      <alignment horizontal="right" vertical="center"/>
    </xf>
    <xf numFmtId="4" fontId="267" fillId="87" borderId="50" applyNumberFormat="0" applyProtection="0">
      <alignment horizontal="right" vertical="center"/>
    </xf>
    <xf numFmtId="4" fontId="267" fillId="87" borderId="50" applyNumberFormat="0" applyProtection="0">
      <alignment horizontal="right" vertical="center"/>
    </xf>
    <xf numFmtId="4" fontId="267" fillId="87" borderId="50" applyNumberFormat="0" applyProtection="0">
      <alignment horizontal="right" vertical="center"/>
    </xf>
    <xf numFmtId="4" fontId="267" fillId="87" borderId="50" applyNumberFormat="0" applyProtection="0">
      <alignment horizontal="right" vertical="center"/>
    </xf>
    <xf numFmtId="4" fontId="267" fillId="87" borderId="50" applyNumberFormat="0" applyProtection="0">
      <alignment horizontal="right" vertical="center"/>
    </xf>
    <xf numFmtId="4" fontId="267" fillId="87" borderId="50" applyNumberFormat="0" applyProtection="0">
      <alignment horizontal="right" vertical="center"/>
    </xf>
    <xf numFmtId="4" fontId="267" fillId="87" borderId="50" applyNumberFormat="0" applyProtection="0">
      <alignment horizontal="right" vertical="center"/>
    </xf>
    <xf numFmtId="4" fontId="267" fillId="87" borderId="50" applyNumberFormat="0" applyProtection="0">
      <alignment horizontal="right" vertical="center"/>
    </xf>
    <xf numFmtId="4" fontId="267" fillId="87" borderId="50" applyNumberFormat="0" applyProtection="0">
      <alignment horizontal="right" vertical="center"/>
    </xf>
    <xf numFmtId="4" fontId="267" fillId="87" borderId="50" applyNumberFormat="0" applyProtection="0">
      <alignment horizontal="right" vertical="center"/>
    </xf>
    <xf numFmtId="4" fontId="267" fillId="87" borderId="50" applyNumberFormat="0" applyProtection="0">
      <alignment horizontal="right" vertical="center"/>
    </xf>
    <xf numFmtId="4" fontId="267" fillId="87" borderId="50" applyNumberFormat="0" applyProtection="0">
      <alignment horizontal="right" vertical="center"/>
    </xf>
    <xf numFmtId="4" fontId="267" fillId="87" borderId="50" applyNumberFormat="0" applyProtection="0">
      <alignment horizontal="right" vertical="center"/>
    </xf>
    <xf numFmtId="4" fontId="267" fillId="87" borderId="50" applyNumberFormat="0" applyProtection="0">
      <alignment horizontal="right" vertical="center"/>
    </xf>
    <xf numFmtId="4" fontId="267" fillId="87" borderId="50" applyNumberFormat="0" applyProtection="0">
      <alignment horizontal="right" vertical="center"/>
    </xf>
    <xf numFmtId="4" fontId="267" fillId="87" borderId="50" applyNumberFormat="0" applyProtection="0">
      <alignment horizontal="right" vertical="center"/>
    </xf>
    <xf numFmtId="4" fontId="267" fillId="87" borderId="50" applyNumberFormat="0" applyProtection="0">
      <alignment horizontal="right" vertical="center"/>
    </xf>
    <xf numFmtId="4" fontId="267" fillId="87" borderId="50" applyNumberFormat="0" applyProtection="0">
      <alignment horizontal="right" vertical="center"/>
    </xf>
    <xf numFmtId="4" fontId="267" fillId="87" borderId="50" applyNumberFormat="0" applyProtection="0">
      <alignment horizontal="right" vertical="center"/>
    </xf>
    <xf numFmtId="4" fontId="267" fillId="87" borderId="50" applyNumberFormat="0" applyProtection="0">
      <alignment horizontal="right" vertical="center"/>
    </xf>
    <xf numFmtId="4" fontId="267" fillId="87" borderId="50" applyNumberFormat="0" applyProtection="0">
      <alignment horizontal="right" vertical="center"/>
    </xf>
    <xf numFmtId="4" fontId="267" fillId="87" borderId="50" applyNumberFormat="0" applyProtection="0">
      <alignment horizontal="right" vertical="center"/>
    </xf>
    <xf numFmtId="4" fontId="267" fillId="87" borderId="50" applyNumberFormat="0" applyProtection="0">
      <alignment horizontal="right" vertical="center"/>
    </xf>
    <xf numFmtId="4" fontId="267" fillId="87" borderId="50" applyNumberFormat="0" applyProtection="0">
      <alignment horizontal="right" vertical="center"/>
    </xf>
    <xf numFmtId="4" fontId="267" fillId="87" borderId="50" applyNumberFormat="0" applyProtection="0">
      <alignment horizontal="right" vertical="center"/>
    </xf>
    <xf numFmtId="4" fontId="267" fillId="87" borderId="50" applyNumberFormat="0" applyProtection="0">
      <alignment horizontal="right" vertical="center"/>
    </xf>
    <xf numFmtId="4" fontId="267" fillId="87" borderId="50" applyNumberFormat="0" applyProtection="0">
      <alignment horizontal="right" vertical="center"/>
    </xf>
    <xf numFmtId="4" fontId="267" fillId="87" borderId="50" applyNumberFormat="0" applyProtection="0">
      <alignment horizontal="right" vertical="center"/>
    </xf>
    <xf numFmtId="4" fontId="267" fillId="87" borderId="50" applyNumberFormat="0" applyProtection="0">
      <alignment horizontal="right" vertical="center"/>
    </xf>
    <xf numFmtId="4" fontId="267" fillId="87" borderId="50" applyNumberFormat="0" applyProtection="0">
      <alignment horizontal="right" vertical="center"/>
    </xf>
    <xf numFmtId="4" fontId="267" fillId="87" borderId="50" applyNumberFormat="0" applyProtection="0">
      <alignment horizontal="right" vertical="center"/>
    </xf>
    <xf numFmtId="4" fontId="267" fillId="87" borderId="50" applyNumberFormat="0" applyProtection="0">
      <alignment horizontal="right" vertical="center"/>
    </xf>
    <xf numFmtId="4" fontId="267" fillId="87" borderId="50" applyNumberFormat="0" applyProtection="0">
      <alignment horizontal="right" vertical="center"/>
    </xf>
    <xf numFmtId="4" fontId="267" fillId="87" borderId="50" applyNumberFormat="0" applyProtection="0">
      <alignment horizontal="right" vertical="center"/>
    </xf>
    <xf numFmtId="4" fontId="267" fillId="87" borderId="50" applyNumberFormat="0" applyProtection="0">
      <alignment horizontal="right" vertical="center"/>
    </xf>
    <xf numFmtId="4" fontId="267" fillId="87" borderId="50" applyNumberFormat="0" applyProtection="0">
      <alignment horizontal="right" vertical="center"/>
    </xf>
    <xf numFmtId="4" fontId="267" fillId="87" borderId="50" applyNumberFormat="0" applyProtection="0">
      <alignment horizontal="right" vertical="center"/>
    </xf>
    <xf numFmtId="4" fontId="267" fillId="87" borderId="50" applyNumberFormat="0" applyProtection="0">
      <alignment horizontal="right" vertical="center"/>
    </xf>
    <xf numFmtId="4" fontId="267" fillId="87" borderId="50" applyNumberFormat="0" applyProtection="0">
      <alignment horizontal="right" vertical="center"/>
    </xf>
    <xf numFmtId="4" fontId="267" fillId="87" borderId="50" applyNumberFormat="0" applyProtection="0">
      <alignment horizontal="right" vertical="center"/>
    </xf>
    <xf numFmtId="0" fontId="2" fillId="56" borderId="0" applyFill="0"/>
    <xf numFmtId="0" fontId="268" fillId="0" borderId="0">
      <alignment horizontal="left"/>
    </xf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55" fillId="1" borderId="33" applyNumberFormat="0" applyFont="0" applyAlignment="0">
      <alignment horizontal="center"/>
    </xf>
    <xf numFmtId="0" fontId="255" fillId="1" borderId="33" applyNumberFormat="0" applyFont="0" applyAlignment="0">
      <alignment horizontal="center"/>
    </xf>
    <xf numFmtId="0" fontId="255" fillId="1" borderId="33" applyNumberFormat="0" applyFont="0" applyAlignment="0">
      <alignment horizontal="center"/>
    </xf>
    <xf numFmtId="0" fontId="255" fillId="1" borderId="33" applyNumberFormat="0" applyFont="0" applyAlignment="0">
      <alignment horizontal="center"/>
    </xf>
    <xf numFmtId="0" fontId="255" fillId="1" borderId="33" applyNumberFormat="0" applyFont="0" applyAlignment="0">
      <alignment horizontal="center"/>
    </xf>
    <xf numFmtId="0" fontId="255" fillId="1" borderId="33" applyNumberFormat="0" applyFont="0" applyAlignment="0">
      <alignment horizontal="center"/>
    </xf>
    <xf numFmtId="0" fontId="255" fillId="1" borderId="33" applyNumberFormat="0" applyFont="0" applyAlignment="0">
      <alignment horizontal="center"/>
    </xf>
    <xf numFmtId="0" fontId="255" fillId="1" borderId="33" applyNumberFormat="0" applyFont="0" applyAlignment="0">
      <alignment horizontal="center"/>
    </xf>
    <xf numFmtId="0" fontId="255" fillId="1" borderId="33" applyNumberFormat="0" applyFont="0" applyAlignment="0">
      <alignment horizontal="center"/>
    </xf>
    <xf numFmtId="0" fontId="255" fillId="1" borderId="33" applyNumberFormat="0" applyFont="0" applyAlignment="0">
      <alignment horizontal="center"/>
    </xf>
    <xf numFmtId="0" fontId="255" fillId="1" borderId="33" applyNumberFormat="0" applyFont="0" applyAlignment="0">
      <alignment horizontal="center"/>
    </xf>
    <xf numFmtId="0" fontId="255" fillId="1" borderId="33" applyNumberFormat="0" applyFont="0" applyAlignment="0">
      <alignment horizontal="center"/>
    </xf>
    <xf numFmtId="0" fontId="255" fillId="1" borderId="33" applyNumberFormat="0" applyFont="0" applyAlignment="0">
      <alignment horizontal="center"/>
    </xf>
    <xf numFmtId="0" fontId="255" fillId="1" borderId="33" applyNumberFormat="0" applyFont="0" applyAlignment="0">
      <alignment horizontal="center"/>
    </xf>
    <xf numFmtId="0" fontId="255" fillId="1" borderId="33" applyNumberFormat="0" applyFont="0" applyAlignment="0">
      <alignment horizontal="center"/>
    </xf>
    <xf numFmtId="0" fontId="255" fillId="1" borderId="33" applyNumberFormat="0" applyFont="0" applyAlignment="0">
      <alignment horizontal="center"/>
    </xf>
    <xf numFmtId="0" fontId="255" fillId="1" borderId="33" applyNumberFormat="0" applyFont="0" applyAlignment="0">
      <alignment horizontal="center"/>
    </xf>
    <xf numFmtId="0" fontId="255" fillId="1" borderId="33" applyNumberFormat="0" applyFont="0" applyAlignment="0">
      <alignment horizontal="center"/>
    </xf>
    <xf numFmtId="0" fontId="255" fillId="1" borderId="33" applyNumberFormat="0" applyFont="0" applyAlignment="0">
      <alignment horizontal="center"/>
    </xf>
    <xf numFmtId="0" fontId="255" fillId="1" borderId="33" applyNumberFormat="0" applyFont="0" applyAlignment="0">
      <alignment horizontal="center"/>
    </xf>
    <xf numFmtId="0" fontId="255" fillId="1" borderId="33" applyNumberFormat="0" applyFont="0" applyAlignment="0">
      <alignment horizontal="center"/>
    </xf>
    <xf numFmtId="0" fontId="255" fillId="1" borderId="33" applyNumberFormat="0" applyFont="0" applyAlignment="0">
      <alignment horizontal="center"/>
    </xf>
    <xf numFmtId="0" fontId="255" fillId="1" borderId="33" applyNumberFormat="0" applyFont="0" applyAlignment="0">
      <alignment horizontal="center"/>
    </xf>
    <xf numFmtId="0" fontId="255" fillId="1" borderId="33" applyNumberFormat="0" applyFont="0" applyAlignment="0">
      <alignment horizontal="center"/>
    </xf>
    <xf numFmtId="0" fontId="255" fillId="1" borderId="33" applyNumberFormat="0" applyFont="0" applyAlignment="0">
      <alignment horizontal="center"/>
    </xf>
    <xf numFmtId="0" fontId="255" fillId="1" borderId="33" applyNumberFormat="0" applyFont="0" applyAlignment="0">
      <alignment horizontal="center"/>
    </xf>
    <xf numFmtId="0" fontId="255" fillId="1" borderId="33" applyNumberFormat="0" applyFont="0" applyAlignment="0">
      <alignment horizontal="center"/>
    </xf>
    <xf numFmtId="0" fontId="255" fillId="1" borderId="33" applyNumberFormat="0" applyFont="0" applyAlignment="0">
      <alignment horizontal="center"/>
    </xf>
    <xf numFmtId="0" fontId="255" fillId="1" borderId="33" applyNumberFormat="0" applyFont="0" applyAlignment="0">
      <alignment horizontal="center"/>
    </xf>
    <xf numFmtId="0" fontId="255" fillId="1" borderId="33" applyNumberFormat="0" applyFont="0" applyAlignment="0">
      <alignment horizontal="center"/>
    </xf>
    <xf numFmtId="0" fontId="255" fillId="1" borderId="33" applyNumberFormat="0" applyFont="0" applyAlignment="0">
      <alignment horizontal="center"/>
    </xf>
    <xf numFmtId="0" fontId="255" fillId="1" borderId="33" applyNumberFormat="0" applyFont="0" applyAlignment="0">
      <alignment horizontal="center"/>
    </xf>
    <xf numFmtId="0" fontId="255" fillId="1" borderId="33" applyNumberFormat="0" applyFont="0" applyAlignment="0">
      <alignment horizontal="center"/>
    </xf>
    <xf numFmtId="0" fontId="255" fillId="1" borderId="33" applyNumberFormat="0" applyFont="0" applyAlignment="0">
      <alignment horizontal="center"/>
    </xf>
    <xf numFmtId="0" fontId="255" fillId="1" borderId="33" applyNumberFormat="0" applyFont="0" applyAlignment="0">
      <alignment horizontal="center"/>
    </xf>
    <xf numFmtId="0" fontId="255" fillId="1" borderId="33" applyNumberFormat="0" applyFont="0" applyAlignment="0">
      <alignment horizontal="center"/>
    </xf>
    <xf numFmtId="0" fontId="255" fillId="1" borderId="33" applyNumberFormat="0" applyFont="0" applyAlignment="0">
      <alignment horizontal="center"/>
    </xf>
    <xf numFmtId="0" fontId="255" fillId="1" borderId="33" applyNumberFormat="0" applyFont="0" applyAlignment="0">
      <alignment horizontal="center"/>
    </xf>
    <xf numFmtId="0" fontId="255" fillId="1" borderId="33" applyNumberFormat="0" applyFont="0" applyAlignment="0">
      <alignment horizontal="center"/>
    </xf>
    <xf numFmtId="0" fontId="255" fillId="1" borderId="33" applyNumberFormat="0" applyFont="0" applyAlignment="0">
      <alignment horizontal="center"/>
    </xf>
    <xf numFmtId="0" fontId="255" fillId="1" borderId="33" applyNumberFormat="0" applyFont="0" applyAlignment="0">
      <alignment horizontal="center"/>
    </xf>
    <xf numFmtId="0" fontId="255" fillId="1" borderId="33" applyNumberFormat="0" applyFont="0" applyAlignment="0">
      <alignment horizontal="center"/>
    </xf>
    <xf numFmtId="0" fontId="255" fillId="1" borderId="33" applyNumberFormat="0" applyFont="0" applyAlignment="0">
      <alignment horizontal="center"/>
    </xf>
    <xf numFmtId="0" fontId="255" fillId="1" borderId="33" applyNumberFormat="0" applyFont="0" applyAlignment="0">
      <alignment horizontal="center"/>
    </xf>
    <xf numFmtId="0" fontId="255" fillId="1" borderId="33" applyNumberFormat="0" applyFont="0" applyAlignment="0">
      <alignment horizontal="center"/>
    </xf>
    <xf numFmtId="0" fontId="255" fillId="1" borderId="33" applyNumberFormat="0" applyFont="0" applyAlignment="0">
      <alignment horizontal="center"/>
    </xf>
    <xf numFmtId="0" fontId="255" fillId="1" borderId="33" applyNumberFormat="0" applyFont="0" applyAlignment="0">
      <alignment horizontal="center"/>
    </xf>
    <xf numFmtId="0" fontId="255" fillId="1" borderId="33" applyNumberFormat="0" applyFont="0" applyAlignment="0">
      <alignment horizontal="center"/>
    </xf>
    <xf numFmtId="0" fontId="255" fillId="1" borderId="33" applyNumberFormat="0" applyFont="0" applyAlignment="0">
      <alignment horizontal="center"/>
    </xf>
    <xf numFmtId="0" fontId="255" fillId="1" borderId="33" applyNumberFormat="0" applyFont="0" applyAlignment="0">
      <alignment horizontal="center"/>
    </xf>
    <xf numFmtId="0" fontId="255" fillId="1" borderId="33" applyNumberFormat="0" applyFont="0" applyAlignment="0">
      <alignment horizontal="center"/>
    </xf>
    <xf numFmtId="0" fontId="255" fillId="1" borderId="33" applyNumberFormat="0" applyFont="0" applyAlignment="0">
      <alignment horizontal="center"/>
    </xf>
    <xf numFmtId="0" fontId="255" fillId="1" borderId="33" applyNumberFormat="0" applyFont="0" applyAlignment="0">
      <alignment horizontal="center"/>
    </xf>
    <xf numFmtId="0" fontId="255" fillId="1" borderId="33" applyNumberFormat="0" applyFont="0" applyAlignment="0">
      <alignment horizontal="center"/>
    </xf>
    <xf numFmtId="0" fontId="255" fillId="1" borderId="33" applyNumberFormat="0" applyFont="0" applyAlignment="0">
      <alignment horizontal="center"/>
    </xf>
    <xf numFmtId="0" fontId="255" fillId="1" borderId="33" applyNumberFormat="0" applyFont="0" applyAlignment="0">
      <alignment horizontal="center"/>
    </xf>
    <xf numFmtId="0" fontId="255" fillId="1" borderId="33" applyNumberFormat="0" applyFont="0" applyAlignment="0">
      <alignment horizontal="center"/>
    </xf>
    <xf numFmtId="0" fontId="255" fillId="1" borderId="33" applyNumberFormat="0" applyFont="0" applyAlignment="0">
      <alignment horizontal="center"/>
    </xf>
    <xf numFmtId="0" fontId="255" fillId="1" borderId="33" applyNumberFormat="0" applyFont="0" applyAlignment="0">
      <alignment horizontal="center"/>
    </xf>
    <xf numFmtId="0" fontId="255" fillId="1" borderId="33" applyNumberFormat="0" applyFont="0" applyAlignment="0">
      <alignment horizontal="center"/>
    </xf>
    <xf numFmtId="0" fontId="255" fillId="1" borderId="33" applyNumberFormat="0" applyFont="0" applyAlignment="0">
      <alignment horizontal="center"/>
    </xf>
    <xf numFmtId="0" fontId="255" fillId="1" borderId="33" applyNumberFormat="0" applyFont="0" applyAlignment="0">
      <alignment horizontal="center"/>
    </xf>
    <xf numFmtId="0" fontId="255" fillId="1" borderId="33" applyNumberFormat="0" applyFont="0" applyAlignment="0">
      <alignment horizontal="center"/>
    </xf>
    <xf numFmtId="0" fontId="255" fillId="1" borderId="33" applyNumberFormat="0" applyFont="0" applyAlignment="0">
      <alignment horizontal="center"/>
    </xf>
    <xf numFmtId="0" fontId="255" fillId="1" borderId="33" applyNumberFormat="0" applyFont="0" applyAlignment="0">
      <alignment horizontal="center"/>
    </xf>
    <xf numFmtId="0" fontId="255" fillId="1" borderId="33" applyNumberFormat="0" applyFont="0" applyAlignment="0">
      <alignment horizontal="center"/>
    </xf>
    <xf numFmtId="0" fontId="255" fillId="1" borderId="33" applyNumberFormat="0" applyFont="0" applyAlignment="0">
      <alignment horizontal="center"/>
    </xf>
    <xf numFmtId="0" fontId="255" fillId="1" borderId="33" applyNumberFormat="0" applyFont="0" applyAlignment="0">
      <alignment horizontal="center"/>
    </xf>
    <xf numFmtId="0" fontId="255" fillId="1" borderId="33" applyNumberFormat="0" applyFont="0" applyAlignment="0">
      <alignment horizontal="center"/>
    </xf>
    <xf numFmtId="0" fontId="255" fillId="1" borderId="33" applyNumberFormat="0" applyFont="0" applyAlignment="0">
      <alignment horizontal="center"/>
    </xf>
    <xf numFmtId="0" fontId="255" fillId="1" borderId="33" applyNumberFormat="0" applyFont="0" applyAlignment="0">
      <alignment horizontal="center"/>
    </xf>
    <xf numFmtId="0" fontId="255" fillId="1" borderId="33" applyNumberFormat="0" applyFont="0" applyAlignment="0">
      <alignment horizontal="center"/>
    </xf>
    <xf numFmtId="0" fontId="255" fillId="1" borderId="33" applyNumberFormat="0" applyFont="0" applyAlignment="0">
      <alignment horizontal="center"/>
    </xf>
    <xf numFmtId="0" fontId="255" fillId="1" borderId="33" applyNumberFormat="0" applyFont="0" applyAlignment="0">
      <alignment horizontal="center"/>
    </xf>
    <xf numFmtId="0" fontId="255" fillId="1" borderId="33" applyNumberFormat="0" applyFont="0" applyAlignment="0">
      <alignment horizontal="center"/>
    </xf>
    <xf numFmtId="0" fontId="255" fillId="1" borderId="33" applyNumberFormat="0" applyFont="0" applyAlignment="0">
      <alignment horizontal="center"/>
    </xf>
    <xf numFmtId="0" fontId="255" fillId="1" borderId="33" applyNumberFormat="0" applyFont="0" applyAlignment="0">
      <alignment horizontal="center"/>
    </xf>
    <xf numFmtId="0" fontId="255" fillId="1" borderId="33" applyNumberFormat="0" applyFont="0" applyAlignment="0">
      <alignment horizontal="center"/>
    </xf>
    <xf numFmtId="0" fontId="255" fillId="1" borderId="33" applyNumberFormat="0" applyFont="0" applyAlignment="0">
      <alignment horizontal="center"/>
    </xf>
    <xf numFmtId="0" fontId="255" fillId="1" borderId="33" applyNumberFormat="0" applyFont="0" applyAlignment="0">
      <alignment horizontal="center"/>
    </xf>
    <xf numFmtId="0" fontId="255" fillId="1" borderId="33" applyNumberFormat="0" applyFont="0" applyAlignment="0">
      <alignment horizontal="center"/>
    </xf>
    <xf numFmtId="0" fontId="255" fillId="1" borderId="33" applyNumberFormat="0" applyFont="0" applyAlignment="0">
      <alignment horizontal="center"/>
    </xf>
    <xf numFmtId="0" fontId="255" fillId="1" borderId="33" applyNumberFormat="0" applyFont="0" applyAlignment="0">
      <alignment horizontal="center"/>
    </xf>
    <xf numFmtId="0" fontId="255" fillId="1" borderId="33" applyNumberFormat="0" applyFont="0" applyAlignment="0">
      <alignment horizontal="center"/>
    </xf>
    <xf numFmtId="0" fontId="255" fillId="1" borderId="33" applyNumberFormat="0" applyFont="0" applyAlignment="0">
      <alignment horizontal="center"/>
    </xf>
    <xf numFmtId="0" fontId="255" fillId="1" borderId="33" applyNumberFormat="0" applyFont="0" applyAlignment="0">
      <alignment horizontal="center"/>
    </xf>
    <xf numFmtId="0" fontId="255" fillId="1" borderId="33" applyNumberFormat="0" applyFont="0" applyAlignment="0">
      <alignment horizontal="center"/>
    </xf>
    <xf numFmtId="0" fontId="255" fillId="1" borderId="33" applyNumberFormat="0" applyFont="0" applyAlignment="0">
      <alignment horizontal="center"/>
    </xf>
    <xf numFmtId="0" fontId="255" fillId="1" borderId="33" applyNumberFormat="0" applyFont="0" applyAlignment="0">
      <alignment horizontal="center"/>
    </xf>
    <xf numFmtId="0" fontId="255" fillId="1" borderId="33" applyNumberFormat="0" applyFont="0" applyAlignment="0">
      <alignment horizontal="center"/>
    </xf>
    <xf numFmtId="0" fontId="255" fillId="1" borderId="33" applyNumberFormat="0" applyFont="0" applyAlignment="0">
      <alignment horizontal="center"/>
    </xf>
    <xf numFmtId="0" fontId="255" fillId="1" borderId="33" applyNumberFormat="0" applyFont="0" applyAlignment="0">
      <alignment horizontal="center"/>
    </xf>
    <xf numFmtId="0" fontId="255" fillId="1" borderId="33" applyNumberFormat="0" applyFont="0" applyAlignment="0">
      <alignment horizontal="center"/>
    </xf>
    <xf numFmtId="0" fontId="255" fillId="1" borderId="33" applyNumberFormat="0" applyFont="0" applyAlignment="0">
      <alignment horizontal="center"/>
    </xf>
    <xf numFmtId="0" fontId="255" fillId="1" borderId="33" applyNumberFormat="0" applyFont="0" applyAlignment="0">
      <alignment horizontal="center"/>
    </xf>
    <xf numFmtId="0" fontId="255" fillId="1" borderId="33" applyNumberFormat="0" applyFont="0" applyAlignment="0">
      <alignment horizontal="center"/>
    </xf>
    <xf numFmtId="0" fontId="255" fillId="1" borderId="33" applyNumberFormat="0" applyFont="0" applyAlignment="0">
      <alignment horizontal="center"/>
    </xf>
    <xf numFmtId="0" fontId="255" fillId="1" borderId="33" applyNumberFormat="0" applyFont="0" applyAlignment="0">
      <alignment horizontal="center"/>
    </xf>
    <xf numFmtId="0" fontId="255" fillId="1" borderId="33" applyNumberFormat="0" applyFont="0" applyAlignment="0">
      <alignment horizontal="center"/>
    </xf>
    <xf numFmtId="0" fontId="255" fillId="1" borderId="33" applyNumberFormat="0" applyFont="0" applyAlignment="0">
      <alignment horizontal="center"/>
    </xf>
    <xf numFmtId="0" fontId="255" fillId="1" borderId="33" applyNumberFormat="0" applyFont="0" applyAlignment="0">
      <alignment horizontal="center"/>
    </xf>
    <xf numFmtId="0" fontId="255" fillId="1" borderId="33" applyNumberFormat="0" applyFont="0" applyAlignment="0">
      <alignment horizontal="center"/>
    </xf>
    <xf numFmtId="0" fontId="255" fillId="1" borderId="33" applyNumberFormat="0" applyFont="0" applyAlignment="0">
      <alignment horizontal="center"/>
    </xf>
    <xf numFmtId="0" fontId="255" fillId="1" borderId="33" applyNumberFormat="0" applyFont="0" applyAlignment="0">
      <alignment horizontal="center"/>
    </xf>
    <xf numFmtId="0" fontId="255" fillId="1" borderId="33" applyNumberFormat="0" applyFont="0" applyAlignment="0">
      <alignment horizontal="center"/>
    </xf>
    <xf numFmtId="0" fontId="255" fillId="1" borderId="33" applyNumberFormat="0" applyFont="0" applyAlignment="0">
      <alignment horizontal="center"/>
    </xf>
    <xf numFmtId="0" fontId="255" fillId="1" borderId="33" applyNumberFormat="0" applyFont="0" applyAlignment="0">
      <alignment horizontal="center"/>
    </xf>
    <xf numFmtId="0" fontId="255" fillId="1" borderId="33" applyNumberFormat="0" applyFont="0" applyAlignment="0">
      <alignment horizontal="center"/>
    </xf>
    <xf numFmtId="0" fontId="255" fillId="1" borderId="33" applyNumberFormat="0" applyFont="0" applyAlignment="0">
      <alignment horizontal="center"/>
    </xf>
    <xf numFmtId="0" fontId="255" fillId="1" borderId="33" applyNumberFormat="0" applyFont="0" applyAlignment="0">
      <alignment horizontal="center"/>
    </xf>
    <xf numFmtId="0" fontId="255" fillId="1" borderId="33" applyNumberFormat="0" applyFont="0" applyAlignment="0">
      <alignment horizontal="center"/>
    </xf>
    <xf numFmtId="0" fontId="255" fillId="1" borderId="33" applyNumberFormat="0" applyFont="0" applyAlignment="0">
      <alignment horizontal="center"/>
    </xf>
    <xf numFmtId="0" fontId="255" fillId="1" borderId="33" applyNumberFormat="0" applyFont="0" applyAlignment="0">
      <alignment horizontal="center"/>
    </xf>
    <xf numFmtId="0" fontId="255" fillId="1" borderId="33" applyNumberFormat="0" applyFont="0" applyAlignment="0">
      <alignment horizontal="center"/>
    </xf>
    <xf numFmtId="0" fontId="255" fillId="1" borderId="33" applyNumberFormat="0" applyFont="0" applyAlignment="0">
      <alignment horizontal="center"/>
    </xf>
    <xf numFmtId="0" fontId="255" fillId="1" borderId="33" applyNumberFormat="0" applyFont="0" applyAlignment="0">
      <alignment horizontal="center"/>
    </xf>
    <xf numFmtId="0" fontId="255" fillId="1" borderId="33" applyNumberFormat="0" applyFont="0" applyAlignment="0">
      <alignment horizontal="center"/>
    </xf>
    <xf numFmtId="0" fontId="255" fillId="1" borderId="33" applyNumberFormat="0" applyFont="0" applyAlignment="0">
      <alignment horizontal="center"/>
    </xf>
    <xf numFmtId="0" fontId="255" fillId="1" borderId="33" applyNumberFormat="0" applyFont="0" applyAlignment="0">
      <alignment horizontal="center"/>
    </xf>
    <xf numFmtId="0" fontId="255" fillId="1" borderId="33" applyNumberFormat="0" applyFont="0" applyAlignment="0">
      <alignment horizontal="center"/>
    </xf>
    <xf numFmtId="0" fontId="255" fillId="1" borderId="33" applyNumberFormat="0" applyFont="0" applyAlignment="0">
      <alignment horizontal="center"/>
    </xf>
    <xf numFmtId="0" fontId="255" fillId="1" borderId="33" applyNumberFormat="0" applyFont="0" applyAlignment="0">
      <alignment horizontal="center"/>
    </xf>
    <xf numFmtId="0" fontId="255" fillId="1" borderId="33" applyNumberFormat="0" applyFont="0" applyAlignment="0">
      <alignment horizontal="center"/>
    </xf>
    <xf numFmtId="0" fontId="255" fillId="1" borderId="33" applyNumberFormat="0" applyFont="0" applyAlignment="0">
      <alignment horizontal="center"/>
    </xf>
    <xf numFmtId="0" fontId="255" fillId="1" borderId="33" applyNumberFormat="0" applyFont="0" applyAlignment="0">
      <alignment horizontal="center"/>
    </xf>
    <xf numFmtId="0" fontId="255" fillId="1" borderId="33" applyNumberFormat="0" applyFont="0" applyAlignment="0">
      <alignment horizontal="center"/>
    </xf>
    <xf numFmtId="0" fontId="255" fillId="1" borderId="33" applyNumberFormat="0" applyFont="0" applyAlignment="0">
      <alignment horizontal="center"/>
    </xf>
    <xf numFmtId="0" fontId="255" fillId="1" borderId="33" applyNumberFormat="0" applyFont="0" applyAlignment="0">
      <alignment horizontal="center"/>
    </xf>
    <xf numFmtId="0" fontId="255" fillId="1" borderId="33" applyNumberFormat="0" applyFont="0" applyAlignment="0">
      <alignment horizontal="center"/>
    </xf>
    <xf numFmtId="0" fontId="255" fillId="1" borderId="33" applyNumberFormat="0" applyFont="0" applyAlignment="0">
      <alignment horizontal="center"/>
    </xf>
    <xf numFmtId="0" fontId="255" fillId="1" borderId="33" applyNumberFormat="0" applyFont="0" applyAlignment="0">
      <alignment horizontal="center"/>
    </xf>
    <xf numFmtId="0" fontId="255" fillId="1" borderId="33" applyNumberFormat="0" applyFont="0" applyAlignment="0">
      <alignment horizontal="center"/>
    </xf>
    <xf numFmtId="0" fontId="255" fillId="1" borderId="33" applyNumberFormat="0" applyFont="0" applyAlignment="0">
      <alignment horizontal="center"/>
    </xf>
    <xf numFmtId="0" fontId="255" fillId="1" borderId="33" applyNumberFormat="0" applyFont="0" applyAlignment="0">
      <alignment horizontal="center"/>
    </xf>
    <xf numFmtId="0" fontId="255" fillId="1" borderId="33" applyNumberFormat="0" applyFont="0" applyAlignment="0">
      <alignment horizontal="center"/>
    </xf>
    <xf numFmtId="0" fontId="255" fillId="1" borderId="33" applyNumberFormat="0" applyFont="0" applyAlignment="0">
      <alignment horizontal="center"/>
    </xf>
    <xf numFmtId="0" fontId="255" fillId="1" borderId="33" applyNumberFormat="0" applyFont="0" applyAlignment="0">
      <alignment horizontal="center"/>
    </xf>
    <xf numFmtId="0" fontId="255" fillId="1" borderId="33" applyNumberFormat="0" applyFont="0" applyAlignment="0">
      <alignment horizontal="center"/>
    </xf>
    <xf numFmtId="0" fontId="255" fillId="1" borderId="33" applyNumberFormat="0" applyFont="0" applyAlignment="0">
      <alignment horizontal="center"/>
    </xf>
    <xf numFmtId="0" fontId="255" fillId="1" borderId="33" applyNumberFormat="0" applyFont="0" applyAlignment="0">
      <alignment horizontal="center"/>
    </xf>
    <xf numFmtId="0" fontId="255" fillId="1" borderId="33" applyNumberFormat="0" applyFont="0" applyAlignment="0">
      <alignment horizontal="center"/>
    </xf>
    <xf numFmtId="0" fontId="255" fillId="1" borderId="33" applyNumberFormat="0" applyFont="0" applyAlignment="0">
      <alignment horizontal="center"/>
    </xf>
    <xf numFmtId="0" fontId="255" fillId="1" borderId="33" applyNumberFormat="0" applyFont="0" applyAlignment="0">
      <alignment horizontal="center"/>
    </xf>
    <xf numFmtId="0" fontId="255" fillId="1" borderId="33" applyNumberFormat="0" applyFont="0" applyAlignment="0">
      <alignment horizontal="center"/>
    </xf>
    <xf numFmtId="0" fontId="255" fillId="1" borderId="33" applyNumberFormat="0" applyFont="0" applyAlignment="0">
      <alignment horizontal="center"/>
    </xf>
    <xf numFmtId="0" fontId="255" fillId="1" borderId="33" applyNumberFormat="0" applyFont="0" applyAlignment="0">
      <alignment horizontal="center"/>
    </xf>
    <xf numFmtId="0" fontId="255" fillId="1" borderId="33" applyNumberFormat="0" applyFont="0" applyAlignment="0">
      <alignment horizontal="center"/>
    </xf>
    <xf numFmtId="0" fontId="255" fillId="1" borderId="33" applyNumberFormat="0" applyFont="0" applyAlignment="0">
      <alignment horizontal="center"/>
    </xf>
    <xf numFmtId="0" fontId="255" fillId="1" borderId="33" applyNumberFormat="0" applyFont="0" applyAlignment="0">
      <alignment horizontal="center"/>
    </xf>
    <xf numFmtId="0" fontId="255" fillId="1" borderId="33" applyNumberFormat="0" applyFont="0" applyAlignment="0">
      <alignment horizontal="center"/>
    </xf>
    <xf numFmtId="0" fontId="255" fillId="1" borderId="33" applyNumberFormat="0" applyFont="0" applyAlignment="0">
      <alignment horizontal="center"/>
    </xf>
    <xf numFmtId="0" fontId="255" fillId="1" borderId="33" applyNumberFormat="0" applyFont="0" applyAlignment="0">
      <alignment horizontal="center"/>
    </xf>
    <xf numFmtId="0" fontId="255" fillId="1" borderId="33" applyNumberFormat="0" applyFont="0" applyAlignment="0">
      <alignment horizontal="center"/>
    </xf>
    <xf numFmtId="0" fontId="255" fillId="1" borderId="33" applyNumberFormat="0" applyFont="0" applyAlignment="0">
      <alignment horizontal="center"/>
    </xf>
    <xf numFmtId="0" fontId="255" fillId="1" borderId="33" applyNumberFormat="0" applyFont="0" applyAlignment="0">
      <alignment horizontal="center"/>
    </xf>
    <xf numFmtId="0" fontId="255" fillId="1" borderId="33" applyNumberFormat="0" applyFont="0" applyAlignment="0">
      <alignment horizontal="center"/>
    </xf>
    <xf numFmtId="0" fontId="255" fillId="1" borderId="33" applyNumberFormat="0" applyFont="0" applyAlignment="0">
      <alignment horizontal="center"/>
    </xf>
    <xf numFmtId="0" fontId="255" fillId="1" borderId="33" applyNumberFormat="0" applyFont="0" applyAlignment="0">
      <alignment horizontal="center"/>
    </xf>
    <xf numFmtId="0" fontId="255" fillId="1" borderId="33" applyNumberFormat="0" applyFont="0" applyAlignment="0">
      <alignment horizontal="center"/>
    </xf>
    <xf numFmtId="0" fontId="255" fillId="1" borderId="33" applyNumberFormat="0" applyFont="0" applyAlignment="0">
      <alignment horizontal="center"/>
    </xf>
    <xf numFmtId="0" fontId="255" fillId="1" borderId="33" applyNumberFormat="0" applyFont="0" applyAlignment="0">
      <alignment horizontal="center"/>
    </xf>
    <xf numFmtId="0" fontId="255" fillId="1" borderId="33" applyNumberFormat="0" applyFont="0" applyAlignment="0">
      <alignment horizontal="center"/>
    </xf>
    <xf numFmtId="0" fontId="255" fillId="1" borderId="33" applyNumberFormat="0" applyFont="0" applyAlignment="0">
      <alignment horizontal="center"/>
    </xf>
    <xf numFmtId="0" fontId="255" fillId="1" borderId="33" applyNumberFormat="0" applyFont="0" applyAlignment="0">
      <alignment horizontal="center"/>
    </xf>
    <xf numFmtId="0" fontId="255" fillId="1" borderId="33" applyNumberFormat="0" applyFont="0" applyAlignment="0">
      <alignment horizontal="center"/>
    </xf>
    <xf numFmtId="0" fontId="255" fillId="1" borderId="33" applyNumberFormat="0" applyFont="0" applyAlignment="0">
      <alignment horizontal="center"/>
    </xf>
    <xf numFmtId="0" fontId="255" fillId="1" borderId="33" applyNumberFormat="0" applyFont="0" applyAlignment="0">
      <alignment horizontal="center"/>
    </xf>
    <xf numFmtId="0" fontId="255" fillId="1" borderId="33" applyNumberFormat="0" applyFont="0" applyAlignment="0">
      <alignment horizontal="center"/>
    </xf>
    <xf numFmtId="0" fontId="255" fillId="1" borderId="33" applyNumberFormat="0" applyFont="0" applyAlignment="0">
      <alignment horizontal="center"/>
    </xf>
    <xf numFmtId="0" fontId="255" fillId="1" borderId="33" applyNumberFormat="0" applyFont="0" applyAlignment="0">
      <alignment horizontal="center"/>
    </xf>
    <xf numFmtId="0" fontId="255" fillId="1" borderId="33" applyNumberFormat="0" applyFont="0" applyAlignment="0">
      <alignment horizontal="center"/>
    </xf>
    <xf numFmtId="0" fontId="255" fillId="1" borderId="33" applyNumberFormat="0" applyFont="0" applyAlignment="0">
      <alignment horizontal="center"/>
    </xf>
    <xf numFmtId="0" fontId="255" fillId="1" borderId="33" applyNumberFormat="0" applyFont="0" applyAlignment="0">
      <alignment horizontal="center"/>
    </xf>
    <xf numFmtId="0" fontId="255" fillId="1" borderId="33" applyNumberFormat="0" applyFont="0" applyAlignment="0">
      <alignment horizontal="center"/>
    </xf>
    <xf numFmtId="0" fontId="255" fillId="1" borderId="33" applyNumberFormat="0" applyFont="0" applyAlignment="0">
      <alignment horizontal="center"/>
    </xf>
    <xf numFmtId="0" fontId="255" fillId="1" borderId="33" applyNumberFormat="0" applyFont="0" applyAlignment="0">
      <alignment horizontal="center"/>
    </xf>
    <xf numFmtId="0" fontId="255" fillId="1" borderId="33" applyNumberFormat="0" applyFont="0" applyAlignment="0">
      <alignment horizontal="center"/>
    </xf>
    <xf numFmtId="0" fontId="255" fillId="1" borderId="33" applyNumberFormat="0" applyFont="0" applyAlignment="0">
      <alignment horizontal="center"/>
    </xf>
    <xf numFmtId="0" fontId="255" fillId="1" borderId="33" applyNumberFormat="0" applyFont="0" applyAlignment="0">
      <alignment horizontal="center"/>
    </xf>
    <xf numFmtId="0" fontId="255" fillId="1" borderId="33" applyNumberFormat="0" applyFont="0" applyAlignment="0">
      <alignment horizontal="center"/>
    </xf>
    <xf numFmtId="0" fontId="255" fillId="1" borderId="33" applyNumberFormat="0" applyFont="0" applyAlignment="0">
      <alignment horizontal="center"/>
    </xf>
    <xf numFmtId="0" fontId="255" fillId="1" borderId="33" applyNumberFormat="0" applyFont="0" applyAlignment="0">
      <alignment horizontal="center"/>
    </xf>
    <xf numFmtId="0" fontId="255" fillId="1" borderId="33" applyNumberFormat="0" applyFont="0" applyAlignment="0">
      <alignment horizontal="center"/>
    </xf>
    <xf numFmtId="0" fontId="255" fillId="1" borderId="33" applyNumberFormat="0" applyFont="0" applyAlignment="0">
      <alignment horizontal="center"/>
    </xf>
    <xf numFmtId="0" fontId="255" fillId="1" borderId="33" applyNumberFormat="0" applyFont="0" applyAlignment="0">
      <alignment horizontal="center"/>
    </xf>
    <xf numFmtId="0" fontId="255" fillId="1" borderId="33" applyNumberFormat="0" applyFont="0" applyAlignment="0">
      <alignment horizontal="center"/>
    </xf>
    <xf numFmtId="0" fontId="255" fillId="1" borderId="33" applyNumberFormat="0" applyFont="0" applyAlignment="0">
      <alignment horizontal="center"/>
    </xf>
    <xf numFmtId="0" fontId="255" fillId="1" borderId="33" applyNumberFormat="0" applyFont="0" applyAlignment="0">
      <alignment horizontal="center"/>
    </xf>
    <xf numFmtId="0" fontId="255" fillId="1" borderId="33" applyNumberFormat="0" applyFont="0" applyAlignment="0">
      <alignment horizontal="center"/>
    </xf>
    <xf numFmtId="0" fontId="255" fillId="1" borderId="33" applyNumberFormat="0" applyFont="0" applyAlignment="0">
      <alignment horizontal="center"/>
    </xf>
    <xf numFmtId="0" fontId="255" fillId="1" borderId="33" applyNumberFormat="0" applyFont="0" applyAlignment="0">
      <alignment horizontal="center"/>
    </xf>
    <xf numFmtId="0" fontId="255" fillId="1" borderId="33" applyNumberFormat="0" applyFont="0" applyAlignment="0">
      <alignment horizontal="center"/>
    </xf>
    <xf numFmtId="0" fontId="255" fillId="1" borderId="33" applyNumberFormat="0" applyFont="0" applyAlignment="0">
      <alignment horizontal="center"/>
    </xf>
    <xf numFmtId="0" fontId="255" fillId="1" borderId="33" applyNumberFormat="0" applyFont="0" applyAlignment="0">
      <alignment horizontal="center"/>
    </xf>
    <xf numFmtId="0" fontId="255" fillId="1" borderId="33" applyNumberFormat="0" applyFont="0" applyAlignment="0">
      <alignment horizontal="center"/>
    </xf>
    <xf numFmtId="0" fontId="255" fillId="1" borderId="33" applyNumberFormat="0" applyFont="0" applyAlignment="0">
      <alignment horizontal="center"/>
    </xf>
    <xf numFmtId="0" fontId="255" fillId="1" borderId="33" applyNumberFormat="0" applyFont="0" applyAlignment="0">
      <alignment horizontal="center"/>
    </xf>
    <xf numFmtId="0" fontId="255" fillId="1" borderId="33" applyNumberFormat="0" applyFont="0" applyAlignment="0">
      <alignment horizontal="center"/>
    </xf>
    <xf numFmtId="0" fontId="255" fillId="1" borderId="33" applyNumberFormat="0" applyFont="0" applyAlignment="0">
      <alignment horizontal="center"/>
    </xf>
    <xf numFmtId="0" fontId="255" fillId="1" borderId="33" applyNumberFormat="0" applyFont="0" applyAlignment="0">
      <alignment horizontal="center"/>
    </xf>
    <xf numFmtId="0" fontId="255" fillId="1" borderId="33" applyNumberFormat="0" applyFont="0" applyAlignment="0">
      <alignment horizontal="center"/>
    </xf>
    <xf numFmtId="0" fontId="255" fillId="1" borderId="33" applyNumberFormat="0" applyFont="0" applyAlignment="0">
      <alignment horizontal="center"/>
    </xf>
    <xf numFmtId="0" fontId="255" fillId="1" borderId="33" applyNumberFormat="0" applyFont="0" applyAlignment="0">
      <alignment horizontal="center"/>
    </xf>
    <xf numFmtId="0" fontId="255" fillId="1" borderId="33" applyNumberFormat="0" applyFont="0" applyAlignment="0">
      <alignment horizontal="center"/>
    </xf>
    <xf numFmtId="0" fontId="255" fillId="1" borderId="33" applyNumberFormat="0" applyFont="0" applyAlignment="0">
      <alignment horizontal="center"/>
    </xf>
    <xf numFmtId="0" fontId="255" fillId="1" borderId="33" applyNumberFormat="0" applyFont="0" applyAlignment="0">
      <alignment horizontal="center"/>
    </xf>
    <xf numFmtId="0" fontId="255" fillId="1" borderId="33" applyNumberFormat="0" applyFont="0" applyAlignment="0">
      <alignment horizontal="center"/>
    </xf>
    <xf numFmtId="0" fontId="255" fillId="1" borderId="33" applyNumberFormat="0" applyFont="0" applyAlignment="0">
      <alignment horizontal="center"/>
    </xf>
    <xf numFmtId="0" fontId="255" fillId="1" borderId="33" applyNumberFormat="0" applyFont="0" applyAlignment="0">
      <alignment horizontal="center"/>
    </xf>
    <xf numFmtId="0" fontId="255" fillId="1" borderId="33" applyNumberFormat="0" applyFont="0" applyAlignment="0">
      <alignment horizontal="center"/>
    </xf>
    <xf numFmtId="0" fontId="255" fillId="1" borderId="33" applyNumberFormat="0" applyFont="0" applyAlignment="0">
      <alignment horizontal="center"/>
    </xf>
    <xf numFmtId="0" fontId="26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70" fillId="0" borderId="0"/>
    <xf numFmtId="0" fontId="271" fillId="0" borderId="0" applyNumberFormat="0" applyFill="0" applyBorder="0" applyAlignment="0">
      <alignment horizontal="center"/>
    </xf>
    <xf numFmtId="0" fontId="118" fillId="77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118" fillId="77" borderId="0" applyNumberFormat="0" applyBorder="0" applyAlignment="0" applyProtection="0"/>
    <xf numFmtId="0" fontId="2" fillId="57" borderId="0" applyNumberFormat="0" applyAlignment="0" applyProtection="0"/>
    <xf numFmtId="3" fontId="2" fillId="0" borderId="0" applyNumberFormat="0" applyFont="0" applyFill="0" applyBorder="0" applyAlignment="0" applyProtection="0"/>
    <xf numFmtId="0" fontId="118" fillId="77" borderId="0" applyNumberFormat="0" applyBorder="0" applyAlignment="0" applyProtection="0"/>
    <xf numFmtId="0" fontId="2" fillId="57" borderId="0" applyNumberFormat="0" applyBorder="0" applyAlignment="0" applyProtection="0"/>
    <xf numFmtId="3" fontId="2" fillId="0" borderId="0" applyNumberFormat="0" applyFont="0" applyFill="0" applyBorder="0" applyAlignment="0" applyProtection="0"/>
    <xf numFmtId="0" fontId="2" fillId="68" borderId="0" applyNumberFormat="0" applyBorder="0" applyAlignment="0" applyProtection="0"/>
    <xf numFmtId="0" fontId="118" fillId="68" borderId="0" applyNumberFormat="0" applyBorder="0" applyAlignment="0" applyProtection="0"/>
    <xf numFmtId="3" fontId="2" fillId="0" borderId="0" applyNumberFormat="0" applyFont="0" applyFill="0" applyBorder="0" applyAlignment="0" applyProtection="0"/>
    <xf numFmtId="3" fontId="118" fillId="120" borderId="0" applyNumberFormat="0" applyBorder="0" applyAlignment="0" applyProtection="0"/>
    <xf numFmtId="3" fontId="118" fillId="120" borderId="0" applyNumberFormat="0" applyBorder="0" applyAlignment="0" applyProtection="0"/>
    <xf numFmtId="3" fontId="2" fillId="0" borderId="0" applyNumberFormat="0" applyFont="0" applyFill="0" applyBorder="0" applyAlignment="0" applyProtection="0"/>
    <xf numFmtId="3" fontId="118" fillId="65" borderId="0" applyNumberFormat="0" applyBorder="0" applyAlignment="0" applyProtection="0"/>
    <xf numFmtId="3" fontId="118" fillId="65" borderId="0" applyNumberFormat="0" applyBorder="0" applyAlignment="0" applyProtection="0"/>
    <xf numFmtId="0" fontId="2" fillId="0" borderId="0" applyFont="0" applyFill="0" applyBorder="0" applyAlignment="0" applyProtection="0"/>
    <xf numFmtId="3" fontId="2" fillId="56" borderId="0" applyFont="0" applyBorder="0" applyAlignment="0" applyProtection="0"/>
    <xf numFmtId="0" fontId="2" fillId="65" borderId="0" applyNumberFormat="0" applyFont="0" applyBorder="0" applyAlignment="0" applyProtection="0"/>
    <xf numFmtId="4" fontId="2" fillId="56" borderId="0" applyFont="0" applyBorder="0" applyAlignment="0" applyProtection="0"/>
    <xf numFmtId="249" fontId="105" fillId="0" borderId="0">
      <alignment horizontal="center"/>
    </xf>
    <xf numFmtId="0" fontId="110" fillId="0" borderId="0" applyNumberFormat="0" applyFill="0" applyBorder="0" applyAlignment="0"/>
    <xf numFmtId="0" fontId="2" fillId="0" borderId="0" applyNumberFormat="0" applyFill="0" applyBorder="0" applyAlignment="0"/>
    <xf numFmtId="0" fontId="2" fillId="0" borderId="0"/>
    <xf numFmtId="0" fontId="107" fillId="107" borderId="0" applyNumberFormat="0" applyFont="0" applyFill="0" applyAlignment="0" applyProtection="0">
      <alignment horizontal="left"/>
      <protection locked="0"/>
    </xf>
    <xf numFmtId="260" fontId="2" fillId="0" borderId="0">
      <alignment horizontal="center"/>
    </xf>
    <xf numFmtId="0" fontId="99" fillId="0" borderId="0"/>
    <xf numFmtId="0" fontId="107" fillId="0" borderId="0">
      <alignment vertical="top"/>
    </xf>
    <xf numFmtId="0" fontId="99" fillId="0" borderId="0"/>
    <xf numFmtId="0" fontId="99" fillId="0" borderId="0"/>
    <xf numFmtId="0" fontId="2" fillId="0" borderId="0"/>
    <xf numFmtId="49" fontId="272" fillId="0" borderId="0"/>
    <xf numFmtId="0" fontId="107" fillId="0" borderId="0" applyNumberFormat="0" applyBorder="0" applyAlignment="0"/>
    <xf numFmtId="0" fontId="273" fillId="0" borderId="0" applyNumberFormat="0" applyBorder="0" applyAlignment="0"/>
    <xf numFmtId="0" fontId="274" fillId="0" borderId="0" applyNumberFormat="0" applyBorder="0" applyAlignment="0"/>
    <xf numFmtId="0" fontId="275" fillId="0" borderId="0" applyNumberFormat="0" applyBorder="0" applyAlignment="0"/>
    <xf numFmtId="0" fontId="276" fillId="100" borderId="0"/>
    <xf numFmtId="0" fontId="276" fillId="100" borderId="0"/>
    <xf numFmtId="0" fontId="276" fillId="100" borderId="0"/>
    <xf numFmtId="0" fontId="276" fillId="100" borderId="0"/>
    <xf numFmtId="0" fontId="276" fillId="100" borderId="0"/>
    <xf numFmtId="0" fontId="276" fillId="100" borderId="0"/>
    <xf numFmtId="0" fontId="276" fillId="100" borderId="0"/>
    <xf numFmtId="0" fontId="276" fillId="100" borderId="0"/>
    <xf numFmtId="0" fontId="277" fillId="0" borderId="0" applyFill="0" applyAlignment="0" applyProtection="0"/>
    <xf numFmtId="0" fontId="227" fillId="0" borderId="0"/>
    <xf numFmtId="0" fontId="278" fillId="57" borderId="0">
      <alignment wrapText="1"/>
    </xf>
    <xf numFmtId="40" fontId="279" fillId="0" borderId="0" applyBorder="0">
      <alignment horizontal="right"/>
    </xf>
    <xf numFmtId="0" fontId="280" fillId="0" borderId="0">
      <alignment horizontal="left"/>
    </xf>
    <xf numFmtId="0" fontId="178" fillId="0" borderId="0">
      <alignment horizontal="left"/>
    </xf>
    <xf numFmtId="0" fontId="197" fillId="0" borderId="0"/>
    <xf numFmtId="0" fontId="192" fillId="0" borderId="0"/>
    <xf numFmtId="0" fontId="178" fillId="0" borderId="0"/>
    <xf numFmtId="0" fontId="281" fillId="0" borderId="0" applyNumberFormat="0" applyFill="0" applyBorder="0" applyAlignment="0" applyProtection="0"/>
    <xf numFmtId="0" fontId="282" fillId="0" borderId="0"/>
    <xf numFmtId="0" fontId="282" fillId="0" borderId="0"/>
    <xf numFmtId="0" fontId="283" fillId="0" borderId="0"/>
    <xf numFmtId="0" fontId="283" fillId="0" borderId="0"/>
    <xf numFmtId="0" fontId="282" fillId="0" borderId="0"/>
    <xf numFmtId="0" fontId="282" fillId="0" borderId="0"/>
    <xf numFmtId="49" fontId="107" fillId="0" borderId="0" applyFill="0" applyBorder="0" applyAlignment="0"/>
    <xf numFmtId="0" fontId="107" fillId="0" borderId="0" applyFill="0" applyBorder="0" applyAlignment="0"/>
    <xf numFmtId="49" fontId="107" fillId="0" borderId="0"/>
    <xf numFmtId="0" fontId="107" fillId="0" borderId="0" applyFill="0" applyBorder="0" applyAlignment="0"/>
    <xf numFmtId="261" fontId="2" fillId="0" borderId="0" applyFill="0" applyBorder="0" applyAlignment="0"/>
    <xf numFmtId="262" fontId="141" fillId="0" borderId="0" applyFill="0" applyBorder="0" applyAlignment="0"/>
    <xf numFmtId="233" fontId="141" fillId="0" borderId="0" applyFill="0" applyBorder="0" applyAlignment="0"/>
    <xf numFmtId="263" fontId="123" fillId="0" borderId="0" applyFill="0" applyBorder="0" applyAlignment="0"/>
    <xf numFmtId="264" fontId="141" fillId="0" borderId="0" applyFill="0" applyBorder="0" applyAlignment="0"/>
    <xf numFmtId="0" fontId="284" fillId="0" borderId="0">
      <alignment horizontal="center" vertical="top"/>
    </xf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286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68" fillId="60" borderId="0">
      <alignment horizontal="left"/>
    </xf>
    <xf numFmtId="0" fontId="168" fillId="0" borderId="0">
      <alignment horizontal="left" indent="1"/>
    </xf>
    <xf numFmtId="0" fontId="287" fillId="60" borderId="0">
      <alignment horizontal="left"/>
    </xf>
    <xf numFmtId="0" fontId="283" fillId="0" borderId="0"/>
    <xf numFmtId="0" fontId="282" fillId="0" borderId="0"/>
    <xf numFmtId="0" fontId="23" fillId="0" borderId="13" applyNumberFormat="0" applyFill="0" applyAlignment="0" applyProtection="0"/>
    <xf numFmtId="0" fontId="23" fillId="0" borderId="13" applyNumberFormat="0" applyFill="0" applyAlignment="0" applyProtection="0"/>
    <xf numFmtId="0" fontId="23" fillId="0" borderId="13" applyNumberFormat="0" applyFill="0" applyAlignment="0" applyProtection="0"/>
    <xf numFmtId="0" fontId="288" fillId="0" borderId="13" applyNumberFormat="0" applyFill="0" applyAlignment="0" applyProtection="0"/>
    <xf numFmtId="0" fontId="23" fillId="0" borderId="13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23" fillId="0" borderId="13" applyNumberFormat="0" applyFill="0" applyAlignment="0" applyProtection="0"/>
    <xf numFmtId="0" fontId="288" fillId="0" borderId="13" applyNumberFormat="0" applyFill="0" applyAlignment="0" applyProtection="0"/>
    <xf numFmtId="0" fontId="23" fillId="0" borderId="13" applyNumberFormat="0" applyFill="0" applyAlignment="0" applyProtection="0"/>
    <xf numFmtId="0" fontId="23" fillId="0" borderId="13" applyNumberFormat="0" applyFill="0" applyAlignment="0" applyProtection="0"/>
    <xf numFmtId="0" fontId="23" fillId="0" borderId="13" applyNumberFormat="0" applyFill="0" applyAlignment="0" applyProtection="0"/>
    <xf numFmtId="0" fontId="23" fillId="0" borderId="13" applyNumberFormat="0" applyFill="0" applyAlignment="0" applyProtection="0"/>
    <xf numFmtId="0" fontId="23" fillId="0" borderId="13" applyNumberFormat="0" applyFill="0" applyAlignment="0" applyProtection="0"/>
    <xf numFmtId="0" fontId="289" fillId="0" borderId="13" applyNumberFormat="0" applyFill="0" applyAlignment="0" applyProtection="0"/>
    <xf numFmtId="0" fontId="74" fillId="0" borderId="55" applyNumberFormat="0" applyFill="0" applyAlignment="0" applyProtection="0"/>
    <xf numFmtId="0" fontId="290" fillId="0" borderId="56" applyNumberFormat="0" applyFill="0" applyAlignment="0" applyProtection="0"/>
    <xf numFmtId="0" fontId="290" fillId="0" borderId="56" applyNumberFormat="0" applyFill="0" applyAlignment="0" applyProtection="0"/>
    <xf numFmtId="0" fontId="290" fillId="0" borderId="56" applyNumberFormat="0" applyFill="0" applyAlignment="0" applyProtection="0"/>
    <xf numFmtId="0" fontId="290" fillId="0" borderId="56" applyNumberFormat="0" applyFill="0" applyAlignment="0" applyProtection="0"/>
    <xf numFmtId="0" fontId="290" fillId="0" borderId="56" applyNumberFormat="0" applyFill="0" applyAlignment="0" applyProtection="0"/>
    <xf numFmtId="0" fontId="290" fillId="0" borderId="56" applyNumberFormat="0" applyFill="0" applyAlignment="0" applyProtection="0"/>
    <xf numFmtId="0" fontId="290" fillId="0" borderId="56" applyNumberFormat="0" applyFill="0" applyAlignment="0" applyProtection="0"/>
    <xf numFmtId="0" fontId="46" fillId="0" borderId="13" applyNumberFormat="0" applyFill="0" applyAlignment="0" applyProtection="0"/>
    <xf numFmtId="0" fontId="290" fillId="0" borderId="56" applyNumberFormat="0" applyFill="0" applyAlignment="0" applyProtection="0"/>
    <xf numFmtId="0" fontId="290" fillId="0" borderId="56" applyNumberFormat="0" applyFill="0" applyAlignment="0" applyProtection="0"/>
    <xf numFmtId="0" fontId="290" fillId="0" borderId="56" applyNumberFormat="0" applyFill="0" applyAlignment="0" applyProtection="0"/>
    <xf numFmtId="0" fontId="290" fillId="0" borderId="56" applyNumberFormat="0" applyFill="0" applyAlignment="0" applyProtection="0"/>
    <xf numFmtId="0" fontId="290" fillId="0" borderId="56" applyNumberFormat="0" applyFill="0" applyAlignment="0" applyProtection="0"/>
    <xf numFmtId="0" fontId="290" fillId="0" borderId="56" applyNumberFormat="0" applyFill="0" applyAlignment="0" applyProtection="0"/>
    <xf numFmtId="0" fontId="290" fillId="0" borderId="56" applyNumberFormat="0" applyFill="0" applyAlignment="0" applyProtection="0"/>
    <xf numFmtId="0" fontId="290" fillId="0" borderId="56" applyNumberFormat="0" applyFill="0" applyAlignment="0" applyProtection="0"/>
    <xf numFmtId="0" fontId="290" fillId="0" borderId="56" applyNumberFormat="0" applyFill="0" applyAlignment="0" applyProtection="0"/>
    <xf numFmtId="0" fontId="290" fillId="0" borderId="56" applyNumberFormat="0" applyFill="0" applyAlignment="0" applyProtection="0"/>
    <xf numFmtId="0" fontId="290" fillId="0" borderId="56" applyNumberFormat="0" applyFill="0" applyAlignment="0" applyProtection="0"/>
    <xf numFmtId="0" fontId="290" fillId="0" borderId="56" applyNumberFormat="0" applyFill="0" applyAlignment="0" applyProtection="0"/>
    <xf numFmtId="0" fontId="290" fillId="0" borderId="56" applyNumberFormat="0" applyFill="0" applyAlignment="0" applyProtection="0"/>
    <xf numFmtId="0" fontId="290" fillId="0" borderId="56" applyNumberFormat="0" applyFill="0" applyAlignment="0" applyProtection="0"/>
    <xf numFmtId="0" fontId="290" fillId="0" borderId="56" applyNumberFormat="0" applyFill="0" applyAlignment="0" applyProtection="0"/>
    <xf numFmtId="0" fontId="290" fillId="0" borderId="56" applyNumberFormat="0" applyFill="0" applyAlignment="0" applyProtection="0"/>
    <xf numFmtId="0" fontId="290" fillId="0" borderId="56" applyNumberFormat="0" applyFill="0" applyAlignment="0" applyProtection="0"/>
    <xf numFmtId="0" fontId="290" fillId="0" borderId="56" applyNumberFormat="0" applyFill="0" applyAlignment="0" applyProtection="0"/>
    <xf numFmtId="0" fontId="290" fillId="0" borderId="56" applyNumberFormat="0" applyFill="0" applyAlignment="0" applyProtection="0"/>
    <xf numFmtId="0" fontId="290" fillId="0" borderId="56" applyNumberFormat="0" applyFill="0" applyAlignment="0" applyProtection="0"/>
    <xf numFmtId="0" fontId="290" fillId="0" borderId="56" applyNumberFormat="0" applyFill="0" applyAlignment="0" applyProtection="0"/>
    <xf numFmtId="0" fontId="290" fillId="0" borderId="56" applyNumberFormat="0" applyFill="0" applyAlignment="0" applyProtection="0"/>
    <xf numFmtId="0" fontId="290" fillId="0" borderId="56" applyNumberFormat="0" applyFill="0" applyAlignment="0" applyProtection="0"/>
    <xf numFmtId="0" fontId="290" fillId="0" borderId="56" applyNumberFormat="0" applyFill="0" applyAlignment="0" applyProtection="0"/>
    <xf numFmtId="0" fontId="290" fillId="0" borderId="56" applyNumberFormat="0" applyFill="0" applyAlignment="0" applyProtection="0"/>
    <xf numFmtId="0" fontId="290" fillId="0" borderId="56" applyNumberFormat="0" applyFill="0" applyAlignment="0" applyProtection="0"/>
    <xf numFmtId="0" fontId="290" fillId="0" borderId="56" applyNumberFormat="0" applyFill="0" applyAlignment="0" applyProtection="0"/>
    <xf numFmtId="0" fontId="290" fillId="0" borderId="56" applyNumberFormat="0" applyFill="0" applyAlignment="0" applyProtection="0"/>
    <xf numFmtId="0" fontId="290" fillId="0" borderId="56" applyNumberFormat="0" applyFill="0" applyAlignment="0" applyProtection="0"/>
    <xf numFmtId="0" fontId="290" fillId="0" borderId="56" applyNumberFormat="0" applyFill="0" applyAlignment="0" applyProtection="0"/>
    <xf numFmtId="0" fontId="290" fillId="0" borderId="56" applyNumberFormat="0" applyFill="0" applyAlignment="0" applyProtection="0"/>
    <xf numFmtId="0" fontId="290" fillId="0" borderId="56" applyNumberFormat="0" applyFill="0" applyAlignment="0" applyProtection="0"/>
    <xf numFmtId="0" fontId="290" fillId="0" borderId="56" applyNumberFormat="0" applyFill="0" applyAlignment="0" applyProtection="0"/>
    <xf numFmtId="0" fontId="290" fillId="0" borderId="56" applyNumberFormat="0" applyFill="0" applyAlignment="0" applyProtection="0"/>
    <xf numFmtId="0" fontId="290" fillId="0" borderId="56" applyNumberFormat="0" applyFill="0" applyAlignment="0" applyProtection="0"/>
    <xf numFmtId="0" fontId="290" fillId="0" borderId="56" applyNumberFormat="0" applyFill="0" applyAlignment="0" applyProtection="0"/>
    <xf numFmtId="0" fontId="290" fillId="0" borderId="56" applyNumberFormat="0" applyFill="0" applyAlignment="0" applyProtection="0"/>
    <xf numFmtId="0" fontId="290" fillId="0" borderId="56" applyNumberFormat="0" applyFill="0" applyAlignment="0" applyProtection="0"/>
    <xf numFmtId="0" fontId="290" fillId="0" borderId="56" applyNumberFormat="0" applyFill="0" applyAlignment="0" applyProtection="0"/>
    <xf numFmtId="0" fontId="290" fillId="0" borderId="56" applyNumberFormat="0" applyFill="0" applyAlignment="0" applyProtection="0"/>
    <xf numFmtId="0" fontId="290" fillId="0" borderId="56" applyNumberFormat="0" applyFill="0" applyAlignment="0" applyProtection="0"/>
    <xf numFmtId="0" fontId="290" fillId="0" borderId="56" applyNumberFormat="0" applyFill="0" applyAlignment="0" applyProtection="0"/>
    <xf numFmtId="0" fontId="290" fillId="0" borderId="56" applyNumberFormat="0" applyFill="0" applyAlignment="0" applyProtection="0"/>
    <xf numFmtId="0" fontId="290" fillId="0" borderId="56" applyNumberFormat="0" applyFill="0" applyAlignment="0" applyProtection="0"/>
    <xf numFmtId="0" fontId="290" fillId="0" borderId="56" applyNumberFormat="0" applyFill="0" applyAlignment="0" applyProtection="0"/>
    <xf numFmtId="0" fontId="290" fillId="0" borderId="56" applyNumberFormat="0" applyFill="0" applyAlignment="0" applyProtection="0"/>
    <xf numFmtId="0" fontId="290" fillId="0" borderId="56" applyNumberFormat="0" applyFill="0" applyAlignment="0" applyProtection="0"/>
    <xf numFmtId="0" fontId="290" fillId="0" borderId="56" applyNumberFormat="0" applyFill="0" applyAlignment="0" applyProtection="0"/>
    <xf numFmtId="0" fontId="290" fillId="0" borderId="56" applyNumberFormat="0" applyFill="0" applyAlignment="0" applyProtection="0"/>
    <xf numFmtId="0" fontId="290" fillId="0" borderId="56" applyNumberFormat="0" applyFill="0" applyAlignment="0" applyProtection="0"/>
    <xf numFmtId="0" fontId="290" fillId="0" borderId="56" applyNumberFormat="0" applyFill="0" applyAlignment="0" applyProtection="0"/>
    <xf numFmtId="0" fontId="290" fillId="0" borderId="56" applyNumberFormat="0" applyFill="0" applyAlignment="0" applyProtection="0"/>
    <xf numFmtId="0" fontId="290" fillId="0" borderId="56" applyNumberFormat="0" applyFill="0" applyAlignment="0" applyProtection="0"/>
    <xf numFmtId="0" fontId="290" fillId="0" borderId="56" applyNumberFormat="0" applyFill="0" applyAlignment="0" applyProtection="0"/>
    <xf numFmtId="0" fontId="290" fillId="0" borderId="56" applyNumberFormat="0" applyFill="0" applyAlignment="0" applyProtection="0"/>
    <xf numFmtId="0" fontId="290" fillId="0" borderId="56" applyNumberFormat="0" applyFill="0" applyAlignment="0" applyProtection="0"/>
    <xf numFmtId="0" fontId="290" fillId="0" borderId="56" applyNumberFormat="0" applyFill="0" applyAlignment="0" applyProtection="0"/>
    <xf numFmtId="0" fontId="290" fillId="0" borderId="56" applyNumberFormat="0" applyFill="0" applyAlignment="0" applyProtection="0"/>
    <xf numFmtId="0" fontId="290" fillId="0" borderId="56" applyNumberFormat="0" applyFill="0" applyAlignment="0" applyProtection="0"/>
    <xf numFmtId="0" fontId="290" fillId="0" borderId="56" applyNumberFormat="0" applyFill="0" applyAlignment="0" applyProtection="0"/>
    <xf numFmtId="0" fontId="290" fillId="0" borderId="56" applyNumberFormat="0" applyFill="0" applyAlignment="0" applyProtection="0"/>
    <xf numFmtId="0" fontId="290" fillId="0" borderId="56" applyNumberFormat="0" applyFill="0" applyAlignment="0" applyProtection="0"/>
    <xf numFmtId="0" fontId="290" fillId="0" borderId="56" applyNumberFormat="0" applyFill="0" applyAlignment="0" applyProtection="0"/>
    <xf numFmtId="0" fontId="290" fillId="0" borderId="56" applyNumberFormat="0" applyFill="0" applyAlignment="0" applyProtection="0"/>
    <xf numFmtId="0" fontId="290" fillId="0" borderId="56" applyNumberFormat="0" applyFill="0" applyAlignment="0" applyProtection="0"/>
    <xf numFmtId="0" fontId="290" fillId="0" borderId="56" applyNumberFormat="0" applyFill="0" applyAlignment="0" applyProtection="0"/>
    <xf numFmtId="0" fontId="290" fillId="0" borderId="56" applyNumberFormat="0" applyFill="0" applyAlignment="0" applyProtection="0"/>
    <xf numFmtId="0" fontId="290" fillId="0" borderId="56" applyNumberFormat="0" applyFill="0" applyAlignment="0" applyProtection="0"/>
    <xf numFmtId="0" fontId="290" fillId="0" borderId="56" applyNumberFormat="0" applyFill="0" applyAlignment="0" applyProtection="0"/>
    <xf numFmtId="0" fontId="290" fillId="0" borderId="56" applyNumberFormat="0" applyFill="0" applyAlignment="0" applyProtection="0"/>
    <xf numFmtId="0" fontId="290" fillId="0" borderId="56" applyNumberFormat="0" applyFill="0" applyAlignment="0" applyProtection="0"/>
    <xf numFmtId="0" fontId="290" fillId="0" borderId="56" applyNumberFormat="0" applyFill="0" applyAlignment="0" applyProtection="0"/>
    <xf numFmtId="0" fontId="290" fillId="0" borderId="56" applyNumberFormat="0" applyFill="0" applyAlignment="0" applyProtection="0"/>
    <xf numFmtId="0" fontId="290" fillId="0" borderId="56" applyNumberFormat="0" applyFill="0" applyAlignment="0" applyProtection="0"/>
    <xf numFmtId="0" fontId="290" fillId="0" borderId="56" applyNumberFormat="0" applyFill="0" applyAlignment="0" applyProtection="0"/>
    <xf numFmtId="0" fontId="290" fillId="0" borderId="56" applyNumberFormat="0" applyFill="0" applyAlignment="0" applyProtection="0"/>
    <xf numFmtId="0" fontId="290" fillId="0" borderId="56" applyNumberFormat="0" applyFill="0" applyAlignment="0" applyProtection="0"/>
    <xf numFmtId="0" fontId="290" fillId="0" borderId="56" applyNumberFormat="0" applyFill="0" applyAlignment="0" applyProtection="0"/>
    <xf numFmtId="0" fontId="290" fillId="0" borderId="56" applyNumberFormat="0" applyFill="0" applyAlignment="0" applyProtection="0"/>
    <xf numFmtId="0" fontId="290" fillId="0" borderId="56" applyNumberFormat="0" applyFill="0" applyAlignment="0" applyProtection="0"/>
    <xf numFmtId="0" fontId="290" fillId="0" borderId="56" applyNumberFormat="0" applyFill="0" applyAlignment="0" applyProtection="0"/>
    <xf numFmtId="0" fontId="290" fillId="0" borderId="56" applyNumberFormat="0" applyFill="0" applyAlignment="0" applyProtection="0"/>
    <xf numFmtId="0" fontId="290" fillId="0" borderId="56" applyNumberFormat="0" applyFill="0" applyAlignment="0" applyProtection="0"/>
    <xf numFmtId="0" fontId="290" fillId="0" borderId="56" applyNumberFormat="0" applyFill="0" applyAlignment="0" applyProtection="0"/>
    <xf numFmtId="0" fontId="290" fillId="0" borderId="56" applyNumberFormat="0" applyFill="0" applyAlignment="0" applyProtection="0"/>
    <xf numFmtId="0" fontId="290" fillId="0" borderId="56" applyNumberFormat="0" applyFill="0" applyAlignment="0" applyProtection="0"/>
    <xf numFmtId="0" fontId="290" fillId="0" borderId="56" applyNumberFormat="0" applyFill="0" applyAlignment="0" applyProtection="0"/>
    <xf numFmtId="0" fontId="290" fillId="0" borderId="56" applyNumberFormat="0" applyFill="0" applyAlignment="0" applyProtection="0"/>
    <xf numFmtId="0" fontId="290" fillId="0" borderId="56" applyNumberFormat="0" applyFill="0" applyAlignment="0" applyProtection="0"/>
    <xf numFmtId="0" fontId="290" fillId="0" borderId="56" applyNumberFormat="0" applyFill="0" applyAlignment="0" applyProtection="0"/>
    <xf numFmtId="0" fontId="290" fillId="0" borderId="56" applyNumberFormat="0" applyFill="0" applyAlignment="0" applyProtection="0"/>
    <xf numFmtId="0" fontId="290" fillId="0" borderId="56" applyNumberFormat="0" applyFill="0" applyAlignment="0" applyProtection="0"/>
    <xf numFmtId="0" fontId="290" fillId="0" borderId="56" applyNumberFormat="0" applyFill="0" applyAlignment="0" applyProtection="0"/>
    <xf numFmtId="0" fontId="290" fillId="0" borderId="56" applyNumberFormat="0" applyFill="0" applyAlignment="0" applyProtection="0"/>
    <xf numFmtId="0" fontId="290" fillId="0" borderId="56" applyNumberFormat="0" applyFill="0" applyAlignment="0" applyProtection="0"/>
    <xf numFmtId="0" fontId="290" fillId="0" borderId="56" applyNumberFormat="0" applyFill="0" applyAlignment="0" applyProtection="0"/>
    <xf numFmtId="0" fontId="290" fillId="0" borderId="56" applyNumberFormat="0" applyFill="0" applyAlignment="0" applyProtection="0"/>
    <xf numFmtId="0" fontId="290" fillId="0" borderId="56" applyNumberFormat="0" applyFill="0" applyAlignment="0" applyProtection="0"/>
    <xf numFmtId="0" fontId="290" fillId="0" borderId="56" applyNumberFormat="0" applyFill="0" applyAlignment="0" applyProtection="0"/>
    <xf numFmtId="0" fontId="290" fillId="0" borderId="56" applyNumberFormat="0" applyFill="0" applyAlignment="0" applyProtection="0"/>
    <xf numFmtId="0" fontId="290" fillId="0" borderId="56" applyNumberFormat="0" applyFill="0" applyAlignment="0" applyProtection="0"/>
    <xf numFmtId="0" fontId="290" fillId="0" borderId="56" applyNumberFormat="0" applyFill="0" applyAlignment="0" applyProtection="0"/>
    <xf numFmtId="0" fontId="290" fillId="0" borderId="56" applyNumberFormat="0" applyFill="0" applyAlignment="0" applyProtection="0"/>
    <xf numFmtId="0" fontId="290" fillId="0" borderId="56" applyNumberFormat="0" applyFill="0" applyAlignment="0" applyProtection="0"/>
    <xf numFmtId="0" fontId="290" fillId="0" borderId="56" applyNumberFormat="0" applyFill="0" applyAlignment="0" applyProtection="0"/>
    <xf numFmtId="0" fontId="290" fillId="0" borderId="56" applyNumberFormat="0" applyFill="0" applyAlignment="0" applyProtection="0"/>
    <xf numFmtId="0" fontId="290" fillId="0" borderId="56" applyNumberFormat="0" applyFill="0" applyAlignment="0" applyProtection="0"/>
    <xf numFmtId="0" fontId="290" fillId="0" borderId="56" applyNumberFormat="0" applyFill="0" applyAlignment="0" applyProtection="0"/>
    <xf numFmtId="0" fontId="290" fillId="0" borderId="56" applyNumberFormat="0" applyFill="0" applyAlignment="0" applyProtection="0"/>
    <xf numFmtId="0" fontId="290" fillId="0" borderId="56" applyNumberFormat="0" applyFill="0" applyAlignment="0" applyProtection="0"/>
    <xf numFmtId="0" fontId="290" fillId="0" borderId="56" applyNumberFormat="0" applyFill="0" applyAlignment="0" applyProtection="0"/>
    <xf numFmtId="0" fontId="290" fillId="0" borderId="56" applyNumberFormat="0" applyFill="0" applyAlignment="0" applyProtection="0"/>
    <xf numFmtId="0" fontId="290" fillId="0" borderId="56" applyNumberFormat="0" applyFill="0" applyAlignment="0" applyProtection="0"/>
    <xf numFmtId="0" fontId="290" fillId="0" borderId="56" applyNumberFormat="0" applyFill="0" applyAlignment="0" applyProtection="0"/>
    <xf numFmtId="0" fontId="290" fillId="0" borderId="56" applyNumberFormat="0" applyFill="0" applyAlignment="0" applyProtection="0"/>
    <xf numFmtId="0" fontId="290" fillId="0" borderId="56" applyNumberFormat="0" applyFill="0" applyAlignment="0" applyProtection="0"/>
    <xf numFmtId="0" fontId="290" fillId="0" borderId="56" applyNumberFormat="0" applyFill="0" applyAlignment="0" applyProtection="0"/>
    <xf numFmtId="0" fontId="290" fillId="0" borderId="56" applyNumberFormat="0" applyFill="0" applyAlignment="0" applyProtection="0"/>
    <xf numFmtId="0" fontId="290" fillId="0" borderId="56" applyNumberFormat="0" applyFill="0" applyAlignment="0" applyProtection="0"/>
    <xf numFmtId="0" fontId="290" fillId="0" borderId="56" applyNumberFormat="0" applyFill="0" applyAlignment="0" applyProtection="0"/>
    <xf numFmtId="0" fontId="290" fillId="0" borderId="56" applyNumberFormat="0" applyFill="0" applyAlignment="0" applyProtection="0"/>
    <xf numFmtId="0" fontId="290" fillId="0" borderId="56" applyNumberFormat="0" applyFill="0" applyAlignment="0" applyProtection="0"/>
    <xf numFmtId="0" fontId="290" fillId="0" borderId="56" applyNumberFormat="0" applyFill="0" applyAlignment="0" applyProtection="0"/>
    <xf numFmtId="0" fontId="290" fillId="0" borderId="56" applyNumberFormat="0" applyFill="0" applyAlignment="0" applyProtection="0"/>
    <xf numFmtId="0" fontId="290" fillId="0" borderId="56" applyNumberFormat="0" applyFill="0" applyAlignment="0" applyProtection="0"/>
    <xf numFmtId="0" fontId="290" fillId="0" borderId="56" applyNumberFormat="0" applyFill="0" applyAlignment="0" applyProtection="0"/>
    <xf numFmtId="0" fontId="290" fillId="0" borderId="56" applyNumberFormat="0" applyFill="0" applyAlignment="0" applyProtection="0"/>
    <xf numFmtId="0" fontId="290" fillId="0" borderId="56" applyNumberFormat="0" applyFill="0" applyAlignment="0" applyProtection="0"/>
    <xf numFmtId="0" fontId="290" fillId="0" borderId="56" applyNumberFormat="0" applyFill="0" applyAlignment="0" applyProtection="0"/>
    <xf numFmtId="0" fontId="290" fillId="0" borderId="56" applyNumberFormat="0" applyFill="0" applyAlignment="0" applyProtection="0"/>
    <xf numFmtId="0" fontId="290" fillId="0" borderId="56" applyNumberFormat="0" applyFill="0" applyAlignment="0" applyProtection="0"/>
    <xf numFmtId="0" fontId="290" fillId="0" borderId="56" applyNumberFormat="0" applyFill="0" applyAlignment="0" applyProtection="0"/>
    <xf numFmtId="0" fontId="290" fillId="0" borderId="56" applyNumberFormat="0" applyFill="0" applyAlignment="0" applyProtection="0"/>
    <xf numFmtId="0" fontId="290" fillId="0" borderId="56" applyNumberFormat="0" applyFill="0" applyAlignment="0" applyProtection="0"/>
    <xf numFmtId="0" fontId="290" fillId="0" borderId="56" applyNumberFormat="0" applyFill="0" applyAlignment="0" applyProtection="0"/>
    <xf numFmtId="0" fontId="290" fillId="0" borderId="56" applyNumberFormat="0" applyFill="0" applyAlignment="0" applyProtection="0"/>
    <xf numFmtId="0" fontId="290" fillId="0" borderId="56" applyNumberFormat="0" applyFill="0" applyAlignment="0" applyProtection="0"/>
    <xf numFmtId="0" fontId="290" fillId="0" borderId="56" applyNumberFormat="0" applyFill="0" applyAlignment="0" applyProtection="0"/>
    <xf numFmtId="0" fontId="290" fillId="0" borderId="56" applyNumberFormat="0" applyFill="0" applyAlignment="0" applyProtection="0"/>
    <xf numFmtId="0" fontId="290" fillId="0" borderId="56" applyNumberFormat="0" applyFill="0" applyAlignment="0" applyProtection="0"/>
    <xf numFmtId="0" fontId="290" fillId="0" borderId="56" applyNumberFormat="0" applyFill="0" applyAlignment="0" applyProtection="0"/>
    <xf numFmtId="0" fontId="290" fillId="0" borderId="56" applyNumberFormat="0" applyFill="0" applyAlignment="0" applyProtection="0"/>
    <xf numFmtId="0" fontId="290" fillId="0" borderId="56" applyNumberFormat="0" applyFill="0" applyAlignment="0" applyProtection="0"/>
    <xf numFmtId="0" fontId="290" fillId="0" borderId="56" applyNumberFormat="0" applyFill="0" applyAlignment="0" applyProtection="0"/>
    <xf numFmtId="0" fontId="290" fillId="0" borderId="56" applyNumberFormat="0" applyFill="0" applyAlignment="0" applyProtection="0"/>
    <xf numFmtId="0" fontId="290" fillId="0" borderId="56" applyNumberFormat="0" applyFill="0" applyAlignment="0" applyProtection="0"/>
    <xf numFmtId="0" fontId="290" fillId="0" borderId="56" applyNumberFormat="0" applyFill="0" applyAlignment="0" applyProtection="0"/>
    <xf numFmtId="0" fontId="290" fillId="0" borderId="56" applyNumberFormat="0" applyFill="0" applyAlignment="0" applyProtection="0"/>
    <xf numFmtId="0" fontId="290" fillId="0" borderId="56" applyNumberFormat="0" applyFill="0" applyAlignment="0" applyProtection="0"/>
    <xf numFmtId="0" fontId="290" fillId="0" borderId="56" applyNumberFormat="0" applyFill="0" applyAlignment="0" applyProtection="0"/>
    <xf numFmtId="0" fontId="161" fillId="0" borderId="57" applyNumberFormat="0" applyFon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87" fillId="0" borderId="55"/>
    <xf numFmtId="0" fontId="87" fillId="0" borderId="55"/>
    <xf numFmtId="0" fontId="23" fillId="0" borderId="13" applyNumberFormat="0" applyFill="0" applyAlignment="0" applyProtection="0"/>
    <xf numFmtId="0" fontId="23" fillId="0" borderId="13" applyNumberFormat="0" applyFill="0" applyAlignment="0" applyProtection="0"/>
    <xf numFmtId="0" fontId="161" fillId="0" borderId="57" applyNumberFormat="0" applyFont="0" applyFill="0" applyAlignment="0" applyProtection="0"/>
    <xf numFmtId="0" fontId="288" fillId="0" borderId="13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62" fillId="0" borderId="55" applyNumberFormat="0" applyFill="0" applyAlignment="0" applyProtection="0"/>
    <xf numFmtId="0" fontId="23" fillId="0" borderId="13" applyNumberFormat="0" applyFill="0" applyAlignment="0" applyProtection="0"/>
    <xf numFmtId="0" fontId="289" fillId="0" borderId="13" applyNumberFormat="0" applyFill="0" applyAlignment="0" applyProtection="0"/>
    <xf numFmtId="0" fontId="288" fillId="0" borderId="13" applyNumberFormat="0" applyFill="0" applyAlignment="0" applyProtection="0"/>
    <xf numFmtId="0" fontId="23" fillId="0" borderId="13" applyNumberFormat="0" applyFill="0" applyAlignment="0" applyProtection="0"/>
    <xf numFmtId="0" fontId="289" fillId="0" borderId="13" applyNumberFormat="0" applyFill="0" applyAlignment="0" applyProtection="0"/>
    <xf numFmtId="0" fontId="23" fillId="0" borderId="13" applyNumberFormat="0" applyFill="0" applyAlignment="0" applyProtection="0"/>
    <xf numFmtId="0" fontId="289" fillId="0" borderId="13" applyNumberFormat="0" applyFill="0" applyAlignment="0" applyProtection="0"/>
    <xf numFmtId="0" fontId="23" fillId="0" borderId="13" applyNumberFormat="0" applyFill="0" applyAlignment="0" applyProtection="0"/>
    <xf numFmtId="0" fontId="23" fillId="0" borderId="13" applyNumberFormat="0" applyFill="0" applyAlignment="0" applyProtection="0"/>
    <xf numFmtId="0" fontId="23" fillId="0" borderId="13" applyNumberFormat="0" applyFill="0" applyAlignment="0" applyProtection="0"/>
    <xf numFmtId="0" fontId="168" fillId="64" borderId="0" applyBorder="0">
      <alignment horizontal="left" indent="1"/>
    </xf>
    <xf numFmtId="0" fontId="168" fillId="64" borderId="0" applyBorder="0"/>
    <xf numFmtId="265" fontId="102" fillId="0" borderId="0" applyFont="0" applyFill="0" applyBorder="0" applyAlignment="0" applyProtection="0"/>
    <xf numFmtId="0" fontId="291" fillId="0" borderId="0" applyNumberFormat="0" applyFill="0" applyBorder="0" applyAlignment="0" applyProtection="0"/>
    <xf numFmtId="166" fontId="101" fillId="0" borderId="0" applyFont="0" applyFill="0" applyBorder="0" applyAlignment="0" applyProtection="0"/>
    <xf numFmtId="167" fontId="101" fillId="0" borderId="0" applyFont="0" applyFill="0" applyBorder="0" applyAlignment="0" applyProtection="0"/>
    <xf numFmtId="266" fontId="169" fillId="0" borderId="0" applyFont="0" applyFill="0" applyBorder="0" applyAlignment="0" applyProtection="0"/>
    <xf numFmtId="267" fontId="169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9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9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93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9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93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93" fillId="0" borderId="0" applyNumberFormat="0" applyFill="0" applyBorder="0" applyAlignment="0" applyProtection="0"/>
    <xf numFmtId="0" fontId="29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93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93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19" fillId="48" borderId="0" applyNumberFormat="0" applyBorder="0" applyAlignment="0" applyProtection="0"/>
    <xf numFmtId="0" fontId="119" fillId="49" borderId="0" applyNumberFormat="0" applyBorder="0" applyAlignment="0" applyProtection="0"/>
    <xf numFmtId="0" fontId="119" fillId="50" borderId="0" applyNumberFormat="0" applyBorder="0" applyAlignment="0" applyProtection="0"/>
    <xf numFmtId="0" fontId="119" fillId="39" borderId="0" applyNumberFormat="0" applyBorder="0" applyAlignment="0" applyProtection="0"/>
    <xf numFmtId="0" fontId="119" fillId="47" borderId="0" applyNumberFormat="0" applyBorder="0" applyAlignment="0" applyProtection="0"/>
    <xf numFmtId="0" fontId="119" fillId="51" borderId="0" applyNumberFormat="0" applyBorder="0" applyAlignment="0" applyProtection="0"/>
    <xf numFmtId="0" fontId="294" fillId="0" borderId="0" applyFill="0" applyBorder="0" applyAlignment="0" applyProtection="0">
      <alignment vertical="center"/>
    </xf>
    <xf numFmtId="0" fontId="295" fillId="0" borderId="0" applyFill="0" applyBorder="0" applyProtection="0">
      <alignment horizontal="centerContinuous" vertical="center"/>
    </xf>
    <xf numFmtId="0" fontId="296" fillId="0" borderId="0" applyNumberFormat="0" applyFill="0" applyBorder="0" applyAlignment="0" applyProtection="0"/>
    <xf numFmtId="0" fontId="297" fillId="53" borderId="18" applyNumberFormat="0" applyAlignment="0" applyProtection="0"/>
    <xf numFmtId="268" fontId="298" fillId="0" borderId="0" applyFill="0" applyBorder="0" applyProtection="0">
      <alignment horizontal="right" vertical="center"/>
    </xf>
    <xf numFmtId="0" fontId="299" fillId="54" borderId="0" applyNumberFormat="0" applyBorder="0" applyAlignment="0" applyProtection="0"/>
    <xf numFmtId="0" fontId="300" fillId="121" borderId="0" applyBorder="0" applyProtection="0">
      <alignment horizontal="center" vertical="center"/>
    </xf>
    <xf numFmtId="0" fontId="1" fillId="55" borderId="45" applyNumberFormat="0" applyFont="0" applyAlignment="0" applyProtection="0"/>
    <xf numFmtId="0" fontId="301" fillId="0" borderId="22" applyNumberFormat="0" applyFill="0" applyAlignment="0" applyProtection="0"/>
    <xf numFmtId="41" fontId="1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69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23" fillId="0" borderId="0" applyFont="0" applyFill="0" applyBorder="0" applyAlignment="0" applyProtection="0"/>
    <xf numFmtId="27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228" fontId="123" fillId="0" borderId="0" applyFont="0" applyFill="0" applyBorder="0" applyAlignment="0" applyProtection="0"/>
    <xf numFmtId="229" fontId="123" fillId="0" borderId="0" applyFont="0" applyFill="0" applyBorder="0" applyAlignment="0" applyProtection="0"/>
    <xf numFmtId="0" fontId="302" fillId="0" borderId="0" applyNumberFormat="0" applyFill="0" applyBorder="0" applyAlignment="0" applyProtection="0">
      <alignment vertical="top"/>
      <protection locked="0"/>
    </xf>
    <xf numFmtId="0" fontId="303" fillId="0" borderId="0">
      <alignment vertical="top"/>
      <protection locked="0"/>
    </xf>
    <xf numFmtId="0" fontId="304" fillId="0" borderId="0" applyNumberFormat="0" applyFill="0" applyBorder="0" applyAlignment="0" applyProtection="0">
      <alignment vertical="top"/>
      <protection locked="0"/>
    </xf>
    <xf numFmtId="0" fontId="305" fillId="53" borderId="18" applyNumberFormat="0" applyAlignment="0" applyProtection="0"/>
    <xf numFmtId="0" fontId="76" fillId="83" borderId="18" applyNumberFormat="0" applyAlignment="0" applyProtection="0"/>
    <xf numFmtId="0" fontId="76" fillId="53" borderId="18" applyNumberFormat="0" applyAlignment="0" applyProtection="0"/>
    <xf numFmtId="0" fontId="76" fillId="83" borderId="18"/>
    <xf numFmtId="0" fontId="306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/>
    <xf numFmtId="0" fontId="2" fillId="0" borderId="0"/>
    <xf numFmtId="0" fontId="27" fillId="0" borderId="29"/>
    <xf numFmtId="0" fontId="307" fillId="35" borderId="0" applyNumberFormat="0" applyBorder="0" applyAlignment="0" applyProtection="0"/>
    <xf numFmtId="0" fontId="78" fillId="59" borderId="0" applyNumberFormat="0" applyBorder="0" applyAlignment="0" applyProtection="0"/>
    <xf numFmtId="0" fontId="78" fillId="35" borderId="0" applyNumberFormat="0" applyBorder="0" applyAlignment="0" applyProtection="0"/>
    <xf numFmtId="0" fontId="78" fillId="59" borderId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8" fillId="52" borderId="46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09" fillId="52" borderId="38" applyNumberFormat="0" applyAlignment="0" applyProtection="0"/>
    <xf numFmtId="0" fontId="31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/>
    <xf numFmtId="0" fontId="31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/>
    <xf numFmtId="0" fontId="312" fillId="0" borderId="0"/>
    <xf numFmtId="41" fontId="312" fillId="0" borderId="0" applyFont="0" applyFill="0" applyBorder="0" applyAlignment="0" applyProtection="0"/>
    <xf numFmtId="43" fontId="312" fillId="0" borderId="0" applyFont="0" applyFill="0" applyBorder="0" applyAlignment="0" applyProtection="0"/>
    <xf numFmtId="0" fontId="31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314" fillId="0" borderId="0"/>
    <xf numFmtId="166" fontId="315" fillId="0" borderId="0" applyFont="0" applyFill="0" applyBorder="0" applyAlignment="0" applyProtection="0"/>
    <xf numFmtId="167" fontId="315" fillId="0" borderId="0" applyFont="0" applyFill="0" applyBorder="0" applyAlignment="0" applyProtection="0"/>
    <xf numFmtId="0" fontId="316" fillId="36" borderId="0" applyNumberFormat="0" applyBorder="0" applyAlignment="0" applyProtection="0"/>
    <xf numFmtId="0" fontId="84" fillId="60" borderId="0" applyNumberFormat="0" applyBorder="0" applyAlignment="0" applyProtection="0"/>
    <xf numFmtId="0" fontId="84" fillId="36" borderId="0" applyNumberFormat="0" applyBorder="0" applyAlignment="0" applyProtection="0"/>
    <xf numFmtId="0" fontId="84" fillId="60" borderId="0"/>
    <xf numFmtId="0" fontId="317" fillId="0" borderId="0" applyNumberFormat="0" applyFill="0" applyBorder="0" applyAlignment="0" applyProtection="0">
      <alignment vertical="top"/>
      <protection locked="0"/>
    </xf>
    <xf numFmtId="0" fontId="318" fillId="0" borderId="0">
      <alignment vertical="top"/>
      <protection locked="0"/>
    </xf>
    <xf numFmtId="0" fontId="319" fillId="0" borderId="0" applyNumberFormat="0" applyFill="0" applyBorder="0" applyAlignment="0" applyProtection="0">
      <alignment vertical="top"/>
      <protection locked="0"/>
    </xf>
    <xf numFmtId="9" fontId="320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5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3" fillId="0" borderId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1" fillId="42" borderId="38" applyNumberFormat="0" applyAlignment="0" applyProtection="0"/>
    <xf numFmtId="0" fontId="322" fillId="54" borderId="0" applyNumberFormat="0" applyBorder="0" applyAlignment="0" applyProtection="0"/>
    <xf numFmtId="0" fontId="86" fillId="99" borderId="0" applyNumberFormat="0" applyBorder="0" applyAlignment="0" applyProtection="0"/>
    <xf numFmtId="0" fontId="86" fillId="54" borderId="0" applyNumberFormat="0" applyBorder="0" applyAlignment="0" applyProtection="0"/>
    <xf numFmtId="0" fontId="86" fillId="99" borderId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0" fontId="323" fillId="0" borderId="55" applyNumberFormat="0" applyFill="0" applyAlignment="0" applyProtection="0"/>
    <xf numFmtId="271" fontId="324" fillId="0" borderId="0" applyFont="0" applyFill="0" applyBorder="0" applyAlignment="0" applyProtection="0"/>
    <xf numFmtId="272" fontId="324" fillId="0" borderId="0" applyFont="0" applyFill="0" applyBorder="0" applyAlignment="0" applyProtection="0"/>
    <xf numFmtId="247" fontId="324" fillId="0" borderId="0" applyFont="0" applyFill="0" applyBorder="0" applyAlignment="0" applyProtection="0"/>
    <xf numFmtId="248" fontId="324" fillId="0" borderId="0" applyFont="0" applyFill="0" applyBorder="0" applyAlignment="0" applyProtection="0"/>
    <xf numFmtId="0" fontId="107" fillId="0" borderId="0">
      <alignment vertical="top"/>
    </xf>
    <xf numFmtId="0" fontId="320" fillId="0" borderId="0"/>
    <xf numFmtId="0" fontId="120" fillId="48" borderId="0" applyNumberFormat="0" applyBorder="0" applyAlignment="0" applyProtection="0"/>
    <xf numFmtId="0" fontId="60" fillId="77" borderId="0" applyNumberFormat="0" applyBorder="0" applyAlignment="0" applyProtection="0"/>
    <xf numFmtId="0" fontId="60" fillId="48" borderId="0" applyNumberFormat="0" applyBorder="0" applyAlignment="0" applyProtection="0"/>
    <xf numFmtId="0" fontId="60" fillId="77" borderId="0"/>
    <xf numFmtId="0" fontId="120" fillId="49" borderId="0" applyNumberFormat="0" applyBorder="0" applyAlignment="0" applyProtection="0"/>
    <xf numFmtId="0" fontId="60" fillId="84" borderId="0" applyNumberFormat="0" applyBorder="0" applyAlignment="0" applyProtection="0"/>
    <xf numFmtId="0" fontId="60" fillId="49" borderId="0" applyNumberFormat="0" applyBorder="0" applyAlignment="0" applyProtection="0"/>
    <xf numFmtId="0" fontId="60" fillId="84" borderId="0"/>
    <xf numFmtId="0" fontId="120" fillId="50" borderId="0" applyNumberFormat="0" applyBorder="0" applyAlignment="0" applyProtection="0"/>
    <xf numFmtId="0" fontId="60" fillId="91" borderId="0" applyNumberFormat="0" applyBorder="0" applyAlignment="0" applyProtection="0"/>
    <xf numFmtId="0" fontId="60" fillId="50" borderId="0" applyNumberFormat="0" applyBorder="0" applyAlignment="0" applyProtection="0"/>
    <xf numFmtId="0" fontId="60" fillId="91" borderId="0"/>
    <xf numFmtId="0" fontId="120" fillId="39" borderId="0" applyNumberFormat="0" applyBorder="0" applyAlignment="0" applyProtection="0"/>
    <xf numFmtId="0" fontId="60" fillId="69" borderId="0" applyNumberFormat="0" applyBorder="0" applyAlignment="0" applyProtection="0"/>
    <xf numFmtId="0" fontId="60" fillId="39" borderId="0" applyNumberFormat="0" applyBorder="0" applyAlignment="0" applyProtection="0"/>
    <xf numFmtId="0" fontId="60" fillId="69" borderId="0"/>
    <xf numFmtId="0" fontId="120" fillId="47" borderId="0" applyNumberFormat="0" applyBorder="0" applyAlignment="0" applyProtection="0"/>
    <xf numFmtId="0" fontId="60" fillId="70" borderId="0" applyNumberFormat="0" applyBorder="0" applyAlignment="0" applyProtection="0"/>
    <xf numFmtId="0" fontId="60" fillId="47" borderId="0" applyNumberFormat="0" applyBorder="0" applyAlignment="0" applyProtection="0"/>
    <xf numFmtId="0" fontId="60" fillId="70" borderId="0"/>
    <xf numFmtId="0" fontId="120" fillId="51" borderId="0" applyNumberFormat="0" applyBorder="0" applyAlignment="0" applyProtection="0"/>
    <xf numFmtId="0" fontId="60" fillId="97" borderId="0" applyNumberFormat="0" applyBorder="0" applyAlignment="0" applyProtection="0"/>
    <xf numFmtId="0" fontId="60" fillId="51" borderId="0" applyNumberFormat="0" applyBorder="0" applyAlignment="0" applyProtection="0"/>
    <xf numFmtId="0" fontId="60" fillId="97" borderId="0"/>
    <xf numFmtId="0" fontId="49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325" fillId="0" borderId="19" applyNumberFormat="0" applyFill="0" applyAlignment="0" applyProtection="0"/>
    <xf numFmtId="0" fontId="88" fillId="0" borderId="19" applyNumberFormat="0" applyFill="0" applyAlignment="0" applyProtection="0"/>
    <xf numFmtId="0" fontId="88" fillId="0" borderId="19"/>
    <xf numFmtId="0" fontId="326" fillId="0" borderId="20" applyNumberFormat="0" applyFill="0" applyAlignment="0" applyProtection="0"/>
    <xf numFmtId="0" fontId="89" fillId="0" borderId="20" applyNumberFormat="0" applyFill="0" applyAlignment="0" applyProtection="0"/>
    <xf numFmtId="0" fontId="89" fillId="0" borderId="20"/>
    <xf numFmtId="0" fontId="327" fillId="0" borderId="21" applyNumberFormat="0" applyFill="0" applyAlignment="0" applyProtection="0"/>
    <xf numFmtId="0" fontId="90" fillId="0" borderId="21" applyNumberFormat="0" applyFill="0" applyAlignment="0" applyProtection="0"/>
    <xf numFmtId="0" fontId="90" fillId="0" borderId="21"/>
    <xf numFmtId="0" fontId="90" fillId="0" borderId="21"/>
    <xf numFmtId="0" fontId="90" fillId="0" borderId="21"/>
    <xf numFmtId="0" fontId="32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/>
    <xf numFmtId="0" fontId="121" fillId="48" borderId="0" applyNumberFormat="0" applyBorder="0" applyAlignment="0" applyProtection="0">
      <alignment vertical="center"/>
    </xf>
    <xf numFmtId="0" fontId="121" fillId="49" borderId="0" applyNumberFormat="0" applyBorder="0" applyAlignment="0" applyProtection="0">
      <alignment vertical="center"/>
    </xf>
    <xf numFmtId="0" fontId="121" fillId="50" borderId="0" applyNumberFormat="0" applyBorder="0" applyAlignment="0" applyProtection="0">
      <alignment vertical="center"/>
    </xf>
    <xf numFmtId="0" fontId="121" fillId="39" borderId="0" applyNumberFormat="0" applyBorder="0" applyAlignment="0" applyProtection="0">
      <alignment vertical="center"/>
    </xf>
    <xf numFmtId="0" fontId="121" fillId="47" borderId="0" applyNumberFormat="0" applyBorder="0" applyAlignment="0" applyProtection="0">
      <alignment vertical="center"/>
    </xf>
    <xf numFmtId="0" fontId="121" fillId="51" borderId="0" applyNumberFormat="0" applyBorder="0" applyAlignment="0" applyProtection="0">
      <alignment vertical="center"/>
    </xf>
    <xf numFmtId="0" fontId="328" fillId="0" borderId="0" applyNumberFormat="0" applyFill="0" applyBorder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29" fillId="52" borderId="38" applyNumberFormat="0" applyAlignment="0" applyProtection="0">
      <alignment vertical="center"/>
    </xf>
    <xf numFmtId="0" fontId="330" fillId="35" borderId="0" applyNumberFormat="0" applyBorder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1" fillId="55" borderId="45" applyNumberFormat="0" applyFont="0" applyAlignment="0" applyProtection="0">
      <alignment vertical="center"/>
    </xf>
    <xf numFmtId="0" fontId="332" fillId="54" borderId="0" applyNumberFormat="0" applyBorder="0" applyAlignment="0" applyProtection="0">
      <alignment vertical="center"/>
    </xf>
    <xf numFmtId="0" fontId="333" fillId="0" borderId="0" applyNumberFormat="0" applyFill="0" applyBorder="0" applyAlignment="0" applyProtection="0">
      <alignment vertical="center"/>
    </xf>
    <xf numFmtId="0" fontId="334" fillId="53" borderId="18" applyNumberFormat="0" applyAlignment="0" applyProtection="0">
      <alignment vertical="center"/>
    </xf>
    <xf numFmtId="41" fontId="2" fillId="0" borderId="0" applyFont="0" applyFill="0" applyBorder="0" applyAlignment="0" applyProtection="0"/>
    <xf numFmtId="41" fontId="3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35" fillId="0" borderId="22" applyNumberFormat="0" applyFill="0" applyAlignment="0" applyProtection="0">
      <alignment vertical="center"/>
    </xf>
    <xf numFmtId="0" fontId="336" fillId="0" borderId="55" applyNumberFormat="0" applyFill="0" applyAlignment="0" applyProtection="0">
      <alignment vertical="center"/>
    </xf>
    <xf numFmtId="0" fontId="336" fillId="0" borderId="55" applyNumberFormat="0" applyFill="0" applyAlignment="0" applyProtection="0">
      <alignment vertical="center"/>
    </xf>
    <xf numFmtId="0" fontId="336" fillId="0" borderId="55" applyNumberFormat="0" applyFill="0" applyAlignment="0" applyProtection="0">
      <alignment vertical="center"/>
    </xf>
    <xf numFmtId="0" fontId="336" fillId="0" borderId="55" applyNumberFormat="0" applyFill="0" applyAlignment="0" applyProtection="0">
      <alignment vertical="center"/>
    </xf>
    <xf numFmtId="0" fontId="336" fillId="0" borderId="55" applyNumberFormat="0" applyFill="0" applyAlignment="0" applyProtection="0">
      <alignment vertical="center"/>
    </xf>
    <xf numFmtId="0" fontId="336" fillId="0" borderId="55" applyNumberFormat="0" applyFill="0" applyAlignment="0" applyProtection="0">
      <alignment vertical="center"/>
    </xf>
    <xf numFmtId="0" fontId="336" fillId="0" borderId="55" applyNumberFormat="0" applyFill="0" applyAlignment="0" applyProtection="0">
      <alignment vertical="center"/>
    </xf>
    <xf numFmtId="0" fontId="336" fillId="0" borderId="55" applyNumberFormat="0" applyFill="0" applyAlignment="0" applyProtection="0">
      <alignment vertical="center"/>
    </xf>
    <xf numFmtId="0" fontId="336" fillId="0" borderId="55" applyNumberFormat="0" applyFill="0" applyAlignment="0" applyProtection="0">
      <alignment vertical="center"/>
    </xf>
    <xf numFmtId="0" fontId="336" fillId="0" borderId="55" applyNumberFormat="0" applyFill="0" applyAlignment="0" applyProtection="0">
      <alignment vertical="center"/>
    </xf>
    <xf numFmtId="0" fontId="336" fillId="0" borderId="55" applyNumberFormat="0" applyFill="0" applyAlignment="0" applyProtection="0">
      <alignment vertical="center"/>
    </xf>
    <xf numFmtId="0" fontId="336" fillId="0" borderId="55" applyNumberFormat="0" applyFill="0" applyAlignment="0" applyProtection="0">
      <alignment vertical="center"/>
    </xf>
    <xf numFmtId="0" fontId="336" fillId="0" borderId="55" applyNumberFormat="0" applyFill="0" applyAlignment="0" applyProtection="0">
      <alignment vertical="center"/>
    </xf>
    <xf numFmtId="0" fontId="336" fillId="0" borderId="55" applyNumberFormat="0" applyFill="0" applyAlignment="0" applyProtection="0">
      <alignment vertical="center"/>
    </xf>
    <xf numFmtId="0" fontId="336" fillId="0" borderId="55" applyNumberFormat="0" applyFill="0" applyAlignment="0" applyProtection="0">
      <alignment vertical="center"/>
    </xf>
    <xf numFmtId="0" fontId="336" fillId="0" borderId="55" applyNumberFormat="0" applyFill="0" applyAlignment="0" applyProtection="0">
      <alignment vertical="center"/>
    </xf>
    <xf numFmtId="0" fontId="336" fillId="0" borderId="55" applyNumberFormat="0" applyFill="0" applyAlignment="0" applyProtection="0">
      <alignment vertical="center"/>
    </xf>
    <xf numFmtId="0" fontId="336" fillId="0" borderId="55" applyNumberFormat="0" applyFill="0" applyAlignment="0" applyProtection="0">
      <alignment vertical="center"/>
    </xf>
    <xf numFmtId="0" fontId="336" fillId="0" borderId="55" applyNumberFormat="0" applyFill="0" applyAlignment="0" applyProtection="0">
      <alignment vertical="center"/>
    </xf>
    <xf numFmtId="0" fontId="336" fillId="0" borderId="55" applyNumberFormat="0" applyFill="0" applyAlignment="0" applyProtection="0">
      <alignment vertical="center"/>
    </xf>
    <xf numFmtId="0" fontId="336" fillId="0" borderId="55" applyNumberFormat="0" applyFill="0" applyAlignment="0" applyProtection="0">
      <alignment vertical="center"/>
    </xf>
    <xf numFmtId="0" fontId="336" fillId="0" borderId="55" applyNumberFormat="0" applyFill="0" applyAlignment="0" applyProtection="0">
      <alignment vertical="center"/>
    </xf>
    <xf numFmtId="0" fontId="336" fillId="0" borderId="55" applyNumberFormat="0" applyFill="0" applyAlignment="0" applyProtection="0">
      <alignment vertical="center"/>
    </xf>
    <xf numFmtId="0" fontId="336" fillId="0" borderId="55" applyNumberFormat="0" applyFill="0" applyAlignment="0" applyProtection="0">
      <alignment vertical="center"/>
    </xf>
    <xf numFmtId="0" fontId="336" fillId="0" borderId="55" applyNumberFormat="0" applyFill="0" applyAlignment="0" applyProtection="0">
      <alignment vertical="center"/>
    </xf>
    <xf numFmtId="0" fontId="336" fillId="0" borderId="55" applyNumberFormat="0" applyFill="0" applyAlignment="0" applyProtection="0">
      <alignment vertical="center"/>
    </xf>
    <xf numFmtId="0" fontId="336" fillId="0" borderId="55" applyNumberFormat="0" applyFill="0" applyAlignment="0" applyProtection="0">
      <alignment vertical="center"/>
    </xf>
    <xf numFmtId="0" fontId="336" fillId="0" borderId="55" applyNumberFormat="0" applyFill="0" applyAlignment="0" applyProtection="0">
      <alignment vertical="center"/>
    </xf>
    <xf numFmtId="0" fontId="336" fillId="0" borderId="55" applyNumberFormat="0" applyFill="0" applyAlignment="0" applyProtection="0">
      <alignment vertical="center"/>
    </xf>
    <xf numFmtId="0" fontId="336" fillId="0" borderId="55" applyNumberFormat="0" applyFill="0" applyAlignment="0" applyProtection="0">
      <alignment vertical="center"/>
    </xf>
    <xf numFmtId="0" fontId="336" fillId="0" borderId="55" applyNumberFormat="0" applyFill="0" applyAlignment="0" applyProtection="0">
      <alignment vertical="center"/>
    </xf>
    <xf numFmtId="0" fontId="336" fillId="0" borderId="55" applyNumberFormat="0" applyFill="0" applyAlignment="0" applyProtection="0">
      <alignment vertical="center"/>
    </xf>
    <xf numFmtId="0" fontId="336" fillId="0" borderId="55" applyNumberFormat="0" applyFill="0" applyAlignment="0" applyProtection="0">
      <alignment vertical="center"/>
    </xf>
    <xf numFmtId="0" fontId="336" fillId="0" borderId="55" applyNumberFormat="0" applyFill="0" applyAlignment="0" applyProtection="0">
      <alignment vertical="center"/>
    </xf>
    <xf numFmtId="0" fontId="336" fillId="0" borderId="55" applyNumberFormat="0" applyFill="0" applyAlignment="0" applyProtection="0">
      <alignment vertical="center"/>
    </xf>
    <xf numFmtId="0" fontId="336" fillId="0" borderId="55" applyNumberFormat="0" applyFill="0" applyAlignment="0" applyProtection="0">
      <alignment vertical="center"/>
    </xf>
    <xf numFmtId="0" fontId="336" fillId="0" borderId="55" applyNumberFormat="0" applyFill="0" applyAlignment="0" applyProtection="0">
      <alignment vertical="center"/>
    </xf>
    <xf numFmtId="0" fontId="336" fillId="0" borderId="55" applyNumberFormat="0" applyFill="0" applyAlignment="0" applyProtection="0">
      <alignment vertical="center"/>
    </xf>
    <xf numFmtId="0" fontId="336" fillId="0" borderId="55" applyNumberFormat="0" applyFill="0" applyAlignment="0" applyProtection="0">
      <alignment vertical="center"/>
    </xf>
    <xf numFmtId="0" fontId="336" fillId="0" borderId="55" applyNumberFormat="0" applyFill="0" applyAlignment="0" applyProtection="0">
      <alignment vertical="center"/>
    </xf>
    <xf numFmtId="0" fontId="336" fillId="0" borderId="55" applyNumberFormat="0" applyFill="0" applyAlignment="0" applyProtection="0">
      <alignment vertical="center"/>
    </xf>
    <xf numFmtId="0" fontId="336" fillId="0" borderId="55" applyNumberFormat="0" applyFill="0" applyAlignment="0" applyProtection="0">
      <alignment vertical="center"/>
    </xf>
    <xf numFmtId="0" fontId="336" fillId="0" borderId="55" applyNumberFormat="0" applyFill="0" applyAlignment="0" applyProtection="0">
      <alignment vertical="center"/>
    </xf>
    <xf numFmtId="0" fontId="336" fillId="0" borderId="55" applyNumberFormat="0" applyFill="0" applyAlignment="0" applyProtection="0">
      <alignment vertical="center"/>
    </xf>
    <xf numFmtId="0" fontId="336" fillId="0" borderId="55" applyNumberFormat="0" applyFill="0" applyAlignment="0" applyProtection="0">
      <alignment vertical="center"/>
    </xf>
    <xf numFmtId="0" fontId="336" fillId="0" borderId="55" applyNumberFormat="0" applyFill="0" applyAlignment="0" applyProtection="0">
      <alignment vertical="center"/>
    </xf>
    <xf numFmtId="0" fontId="336" fillId="0" borderId="55" applyNumberFormat="0" applyFill="0" applyAlignment="0" applyProtection="0">
      <alignment vertical="center"/>
    </xf>
    <xf numFmtId="0" fontId="336" fillId="0" borderId="55" applyNumberFormat="0" applyFill="0" applyAlignment="0" applyProtection="0">
      <alignment vertical="center"/>
    </xf>
    <xf numFmtId="0" fontId="336" fillId="0" borderId="55" applyNumberFormat="0" applyFill="0" applyAlignment="0" applyProtection="0">
      <alignment vertical="center"/>
    </xf>
    <xf numFmtId="0" fontId="336" fillId="0" borderId="55" applyNumberFormat="0" applyFill="0" applyAlignment="0" applyProtection="0">
      <alignment vertical="center"/>
    </xf>
    <xf numFmtId="0" fontId="336" fillId="0" borderId="55" applyNumberFormat="0" applyFill="0" applyAlignment="0" applyProtection="0">
      <alignment vertical="center"/>
    </xf>
    <xf numFmtId="0" fontId="336" fillId="0" borderId="55" applyNumberFormat="0" applyFill="0" applyAlignment="0" applyProtection="0">
      <alignment vertical="center"/>
    </xf>
    <xf numFmtId="0" fontId="336" fillId="0" borderId="55" applyNumberFormat="0" applyFill="0" applyAlignment="0" applyProtection="0">
      <alignment vertical="center"/>
    </xf>
    <xf numFmtId="0" fontId="336" fillId="0" borderId="55" applyNumberFormat="0" applyFill="0" applyAlignment="0" applyProtection="0">
      <alignment vertical="center"/>
    </xf>
    <xf numFmtId="0" fontId="336" fillId="0" borderId="55" applyNumberFormat="0" applyFill="0" applyAlignment="0" applyProtection="0">
      <alignment vertical="center"/>
    </xf>
    <xf numFmtId="0" fontId="336" fillId="0" borderId="55" applyNumberFormat="0" applyFill="0" applyAlignment="0" applyProtection="0">
      <alignment vertical="center"/>
    </xf>
    <xf numFmtId="0" fontId="336" fillId="0" borderId="55" applyNumberFormat="0" applyFill="0" applyAlignment="0" applyProtection="0">
      <alignment vertical="center"/>
    </xf>
    <xf numFmtId="0" fontId="336" fillId="0" borderId="55" applyNumberFormat="0" applyFill="0" applyAlignment="0" applyProtection="0">
      <alignment vertical="center"/>
    </xf>
    <xf numFmtId="0" fontId="336" fillId="0" borderId="55" applyNumberFormat="0" applyFill="0" applyAlignment="0" applyProtection="0">
      <alignment vertical="center"/>
    </xf>
    <xf numFmtId="0" fontId="336" fillId="0" borderId="55" applyNumberFormat="0" applyFill="0" applyAlignment="0" applyProtection="0">
      <alignment vertical="center"/>
    </xf>
    <xf numFmtId="0" fontId="336" fillId="0" borderId="55" applyNumberFormat="0" applyFill="0" applyAlignment="0" applyProtection="0">
      <alignment vertical="center"/>
    </xf>
    <xf numFmtId="0" fontId="336" fillId="0" borderId="55" applyNumberFormat="0" applyFill="0" applyAlignment="0" applyProtection="0">
      <alignment vertical="center"/>
    </xf>
    <xf numFmtId="0" fontId="336" fillId="0" borderId="55" applyNumberFormat="0" applyFill="0" applyAlignment="0" applyProtection="0">
      <alignment vertical="center"/>
    </xf>
    <xf numFmtId="0" fontId="336" fillId="0" borderId="55" applyNumberFormat="0" applyFill="0" applyAlignment="0" applyProtection="0">
      <alignment vertical="center"/>
    </xf>
    <xf numFmtId="0" fontId="336" fillId="0" borderId="55" applyNumberFormat="0" applyFill="0" applyAlignment="0" applyProtection="0">
      <alignment vertical="center"/>
    </xf>
    <xf numFmtId="0" fontId="336" fillId="0" borderId="55" applyNumberFormat="0" applyFill="0" applyAlignment="0" applyProtection="0">
      <alignment vertical="center"/>
    </xf>
    <xf numFmtId="0" fontId="336" fillId="0" borderId="55" applyNumberFormat="0" applyFill="0" applyAlignment="0" applyProtection="0">
      <alignment vertical="center"/>
    </xf>
    <xf numFmtId="0" fontId="336" fillId="0" borderId="55" applyNumberFormat="0" applyFill="0" applyAlignment="0" applyProtection="0">
      <alignment vertical="center"/>
    </xf>
    <xf numFmtId="0" fontId="336" fillId="0" borderId="55" applyNumberFormat="0" applyFill="0" applyAlignment="0" applyProtection="0">
      <alignment vertical="center"/>
    </xf>
    <xf numFmtId="0" fontId="336" fillId="0" borderId="55" applyNumberFormat="0" applyFill="0" applyAlignment="0" applyProtection="0">
      <alignment vertical="center"/>
    </xf>
    <xf numFmtId="0" fontId="336" fillId="0" borderId="55" applyNumberFormat="0" applyFill="0" applyAlignment="0" applyProtection="0">
      <alignment vertical="center"/>
    </xf>
    <xf numFmtId="0" fontId="336" fillId="0" borderId="55" applyNumberFormat="0" applyFill="0" applyAlignment="0" applyProtection="0">
      <alignment vertical="center"/>
    </xf>
    <xf numFmtId="0" fontId="336" fillId="0" borderId="55" applyNumberFormat="0" applyFill="0" applyAlignment="0" applyProtection="0">
      <alignment vertical="center"/>
    </xf>
    <xf numFmtId="0" fontId="336" fillId="0" borderId="55" applyNumberFormat="0" applyFill="0" applyAlignment="0" applyProtection="0">
      <alignment vertical="center"/>
    </xf>
    <xf numFmtId="0" fontId="336" fillId="0" borderId="55" applyNumberFormat="0" applyFill="0" applyAlignment="0" applyProtection="0">
      <alignment vertical="center"/>
    </xf>
    <xf numFmtId="0" fontId="336" fillId="0" borderId="55" applyNumberFormat="0" applyFill="0" applyAlignment="0" applyProtection="0">
      <alignment vertical="center"/>
    </xf>
    <xf numFmtId="0" fontId="336" fillId="0" borderId="55" applyNumberFormat="0" applyFill="0" applyAlignment="0" applyProtection="0">
      <alignment vertical="center"/>
    </xf>
    <xf numFmtId="0" fontId="336" fillId="0" borderId="55" applyNumberFormat="0" applyFill="0" applyAlignment="0" applyProtection="0">
      <alignment vertical="center"/>
    </xf>
    <xf numFmtId="0" fontId="336" fillId="0" borderId="55" applyNumberFormat="0" applyFill="0" applyAlignment="0" applyProtection="0">
      <alignment vertical="center"/>
    </xf>
    <xf numFmtId="0" fontId="336" fillId="0" borderId="55" applyNumberFormat="0" applyFill="0" applyAlignment="0" applyProtection="0">
      <alignment vertical="center"/>
    </xf>
    <xf numFmtId="0" fontId="336" fillId="0" borderId="55" applyNumberFormat="0" applyFill="0" applyAlignment="0" applyProtection="0">
      <alignment vertical="center"/>
    </xf>
    <xf numFmtId="0" fontId="336" fillId="0" borderId="55" applyNumberFormat="0" applyFill="0" applyAlignment="0" applyProtection="0">
      <alignment vertical="center"/>
    </xf>
    <xf numFmtId="0" fontId="336" fillId="0" borderId="55" applyNumberFormat="0" applyFill="0" applyAlignment="0" applyProtection="0">
      <alignment vertical="center"/>
    </xf>
    <xf numFmtId="0" fontId="336" fillId="0" borderId="55" applyNumberFormat="0" applyFill="0" applyAlignment="0" applyProtection="0">
      <alignment vertical="center"/>
    </xf>
    <xf numFmtId="0" fontId="336" fillId="0" borderId="55" applyNumberFormat="0" applyFill="0" applyAlignment="0" applyProtection="0">
      <alignment vertical="center"/>
    </xf>
    <xf numFmtId="0" fontId="336" fillId="0" borderId="55" applyNumberFormat="0" applyFill="0" applyAlignment="0" applyProtection="0">
      <alignment vertical="center"/>
    </xf>
    <xf numFmtId="0" fontId="336" fillId="0" borderId="55" applyNumberFormat="0" applyFill="0" applyAlignment="0" applyProtection="0">
      <alignment vertical="center"/>
    </xf>
    <xf numFmtId="0" fontId="336" fillId="0" borderId="55" applyNumberFormat="0" applyFill="0" applyAlignment="0" applyProtection="0">
      <alignment vertical="center"/>
    </xf>
    <xf numFmtId="0" fontId="336" fillId="0" borderId="55" applyNumberFormat="0" applyFill="0" applyAlignment="0" applyProtection="0">
      <alignment vertical="center"/>
    </xf>
    <xf numFmtId="0" fontId="336" fillId="0" borderId="55" applyNumberFormat="0" applyFill="0" applyAlignment="0" applyProtection="0">
      <alignment vertical="center"/>
    </xf>
    <xf numFmtId="0" fontId="336" fillId="0" borderId="55" applyNumberFormat="0" applyFill="0" applyAlignment="0" applyProtection="0">
      <alignment vertical="center"/>
    </xf>
    <xf numFmtId="0" fontId="336" fillId="0" borderId="55" applyNumberFormat="0" applyFill="0" applyAlignment="0" applyProtection="0">
      <alignment vertical="center"/>
    </xf>
    <xf numFmtId="0" fontId="336" fillId="0" borderId="55" applyNumberFormat="0" applyFill="0" applyAlignment="0" applyProtection="0">
      <alignment vertical="center"/>
    </xf>
    <xf numFmtId="0" fontId="336" fillId="0" borderId="55" applyNumberFormat="0" applyFill="0" applyAlignment="0" applyProtection="0">
      <alignment vertical="center"/>
    </xf>
    <xf numFmtId="0" fontId="336" fillId="0" borderId="55" applyNumberFormat="0" applyFill="0" applyAlignment="0" applyProtection="0">
      <alignment vertical="center"/>
    </xf>
    <xf numFmtId="0" fontId="336" fillId="0" borderId="55" applyNumberFormat="0" applyFill="0" applyAlignment="0" applyProtection="0">
      <alignment vertical="center"/>
    </xf>
    <xf numFmtId="0" fontId="336" fillId="0" borderId="55" applyNumberFormat="0" applyFill="0" applyAlignment="0" applyProtection="0">
      <alignment vertical="center"/>
    </xf>
    <xf numFmtId="0" fontId="336" fillId="0" borderId="55" applyNumberFormat="0" applyFill="0" applyAlignment="0" applyProtection="0">
      <alignment vertical="center"/>
    </xf>
    <xf numFmtId="0" fontId="336" fillId="0" borderId="55" applyNumberFormat="0" applyFill="0" applyAlignment="0" applyProtection="0">
      <alignment vertical="center"/>
    </xf>
    <xf numFmtId="0" fontId="336" fillId="0" borderId="55" applyNumberFormat="0" applyFill="0" applyAlignment="0" applyProtection="0">
      <alignment vertical="center"/>
    </xf>
    <xf numFmtId="0" fontId="336" fillId="0" borderId="55" applyNumberFormat="0" applyFill="0" applyAlignment="0" applyProtection="0">
      <alignment vertical="center"/>
    </xf>
    <xf numFmtId="0" fontId="336" fillId="0" borderId="55" applyNumberFormat="0" applyFill="0" applyAlignment="0" applyProtection="0">
      <alignment vertical="center"/>
    </xf>
    <xf numFmtId="0" fontId="336" fillId="0" borderId="55" applyNumberFormat="0" applyFill="0" applyAlignment="0" applyProtection="0">
      <alignment vertical="center"/>
    </xf>
    <xf numFmtId="0" fontId="336" fillId="0" borderId="55" applyNumberFormat="0" applyFill="0" applyAlignment="0" applyProtection="0">
      <alignment vertical="center"/>
    </xf>
    <xf numFmtId="0" fontId="336" fillId="0" borderId="55" applyNumberFormat="0" applyFill="0" applyAlignment="0" applyProtection="0">
      <alignment vertical="center"/>
    </xf>
    <xf numFmtId="0" fontId="336" fillId="0" borderId="55" applyNumberFormat="0" applyFill="0" applyAlignment="0" applyProtection="0">
      <alignment vertical="center"/>
    </xf>
    <xf numFmtId="0" fontId="336" fillId="0" borderId="55" applyNumberFormat="0" applyFill="0" applyAlignment="0" applyProtection="0">
      <alignment vertical="center"/>
    </xf>
    <xf numFmtId="0" fontId="336" fillId="0" borderId="55" applyNumberFormat="0" applyFill="0" applyAlignment="0" applyProtection="0">
      <alignment vertical="center"/>
    </xf>
    <xf numFmtId="0" fontId="336" fillId="0" borderId="55" applyNumberFormat="0" applyFill="0" applyAlignment="0" applyProtection="0">
      <alignment vertical="center"/>
    </xf>
    <xf numFmtId="0" fontId="336" fillId="0" borderId="55" applyNumberFormat="0" applyFill="0" applyAlignment="0" applyProtection="0">
      <alignment vertical="center"/>
    </xf>
    <xf numFmtId="0" fontId="336" fillId="0" borderId="55" applyNumberFormat="0" applyFill="0" applyAlignment="0" applyProtection="0">
      <alignment vertical="center"/>
    </xf>
    <xf numFmtId="0" fontId="336" fillId="0" borderId="55" applyNumberFormat="0" applyFill="0" applyAlignment="0" applyProtection="0">
      <alignment vertical="center"/>
    </xf>
    <xf numFmtId="0" fontId="336" fillId="0" borderId="55" applyNumberFormat="0" applyFill="0" applyAlignment="0" applyProtection="0">
      <alignment vertical="center"/>
    </xf>
    <xf numFmtId="0" fontId="336" fillId="0" borderId="55" applyNumberFormat="0" applyFill="0" applyAlignment="0" applyProtection="0">
      <alignment vertical="center"/>
    </xf>
    <xf numFmtId="0" fontId="336" fillId="0" borderId="55" applyNumberFormat="0" applyFill="0" applyAlignment="0" applyProtection="0">
      <alignment vertical="center"/>
    </xf>
    <xf numFmtId="0" fontId="336" fillId="0" borderId="55" applyNumberFormat="0" applyFill="0" applyAlignment="0" applyProtection="0">
      <alignment vertical="center"/>
    </xf>
    <xf numFmtId="0" fontId="336" fillId="0" borderId="55" applyNumberFormat="0" applyFill="0" applyAlignment="0" applyProtection="0">
      <alignment vertical="center"/>
    </xf>
    <xf numFmtId="0" fontId="336" fillId="0" borderId="55" applyNumberFormat="0" applyFill="0" applyAlignment="0" applyProtection="0">
      <alignment vertical="center"/>
    </xf>
    <xf numFmtId="0" fontId="336" fillId="0" borderId="55" applyNumberFormat="0" applyFill="0" applyAlignment="0" applyProtection="0">
      <alignment vertical="center"/>
    </xf>
    <xf numFmtId="0" fontId="336" fillId="0" borderId="55" applyNumberFormat="0" applyFill="0" applyAlignment="0" applyProtection="0">
      <alignment vertical="center"/>
    </xf>
    <xf numFmtId="0" fontId="336" fillId="0" borderId="55" applyNumberFormat="0" applyFill="0" applyAlignment="0" applyProtection="0">
      <alignment vertical="center"/>
    </xf>
    <xf numFmtId="0" fontId="336" fillId="0" borderId="55" applyNumberFormat="0" applyFill="0" applyAlignment="0" applyProtection="0">
      <alignment vertical="center"/>
    </xf>
    <xf numFmtId="0" fontId="336" fillId="0" borderId="55" applyNumberFormat="0" applyFill="0" applyAlignment="0" applyProtection="0">
      <alignment vertical="center"/>
    </xf>
    <xf numFmtId="0" fontId="336" fillId="0" borderId="55" applyNumberFormat="0" applyFill="0" applyAlignment="0" applyProtection="0">
      <alignment vertical="center"/>
    </xf>
    <xf numFmtId="0" fontId="336" fillId="0" borderId="55" applyNumberFormat="0" applyFill="0" applyAlignment="0" applyProtection="0">
      <alignment vertical="center"/>
    </xf>
    <xf numFmtId="0" fontId="336" fillId="0" borderId="55" applyNumberFormat="0" applyFill="0" applyAlignment="0" applyProtection="0">
      <alignment vertical="center"/>
    </xf>
    <xf numFmtId="0" fontId="336" fillId="0" borderId="55" applyNumberFormat="0" applyFill="0" applyAlignment="0" applyProtection="0">
      <alignment vertical="center"/>
    </xf>
    <xf numFmtId="0" fontId="336" fillId="0" borderId="55" applyNumberFormat="0" applyFill="0" applyAlignment="0" applyProtection="0">
      <alignment vertical="center"/>
    </xf>
    <xf numFmtId="0" fontId="336" fillId="0" borderId="55" applyNumberFormat="0" applyFill="0" applyAlignment="0" applyProtection="0">
      <alignment vertical="center"/>
    </xf>
    <xf numFmtId="0" fontId="336" fillId="0" borderId="55" applyNumberFormat="0" applyFill="0" applyAlignment="0" applyProtection="0">
      <alignment vertical="center"/>
    </xf>
    <xf numFmtId="0" fontId="336" fillId="0" borderId="55" applyNumberFormat="0" applyFill="0" applyAlignment="0" applyProtection="0">
      <alignment vertical="center"/>
    </xf>
    <xf numFmtId="0" fontId="336" fillId="0" borderId="55" applyNumberFormat="0" applyFill="0" applyAlignment="0" applyProtection="0">
      <alignment vertical="center"/>
    </xf>
    <xf numFmtId="0" fontId="336" fillId="0" borderId="55" applyNumberFormat="0" applyFill="0" applyAlignment="0" applyProtection="0">
      <alignment vertical="center"/>
    </xf>
    <xf numFmtId="0" fontId="336" fillId="0" borderId="55" applyNumberFormat="0" applyFill="0" applyAlignment="0" applyProtection="0">
      <alignment vertical="center"/>
    </xf>
    <xf numFmtId="0" fontId="336" fillId="0" borderId="55" applyNumberFormat="0" applyFill="0" applyAlignment="0" applyProtection="0">
      <alignment vertical="center"/>
    </xf>
    <xf numFmtId="0" fontId="336" fillId="0" borderId="55" applyNumberFormat="0" applyFill="0" applyAlignment="0" applyProtection="0">
      <alignment vertical="center"/>
    </xf>
    <xf numFmtId="0" fontId="336" fillId="0" borderId="55" applyNumberFormat="0" applyFill="0" applyAlignment="0" applyProtection="0">
      <alignment vertical="center"/>
    </xf>
    <xf numFmtId="0" fontId="336" fillId="0" borderId="55" applyNumberFormat="0" applyFill="0" applyAlignment="0" applyProtection="0">
      <alignment vertical="center"/>
    </xf>
    <xf numFmtId="0" fontId="336" fillId="0" borderId="55" applyNumberFormat="0" applyFill="0" applyAlignment="0" applyProtection="0">
      <alignment vertical="center"/>
    </xf>
    <xf numFmtId="0" fontId="336" fillId="0" borderId="55" applyNumberFormat="0" applyFill="0" applyAlignment="0" applyProtection="0">
      <alignment vertical="center"/>
    </xf>
    <xf numFmtId="0" fontId="336" fillId="0" borderId="55" applyNumberFormat="0" applyFill="0" applyAlignment="0" applyProtection="0">
      <alignment vertical="center"/>
    </xf>
    <xf numFmtId="0" fontId="336" fillId="0" borderId="55" applyNumberFormat="0" applyFill="0" applyAlignment="0" applyProtection="0">
      <alignment vertical="center"/>
    </xf>
    <xf numFmtId="0" fontId="336" fillId="0" borderId="55" applyNumberFormat="0" applyFill="0" applyAlignment="0" applyProtection="0">
      <alignment vertical="center"/>
    </xf>
    <xf numFmtId="0" fontId="336" fillId="0" borderId="55" applyNumberFormat="0" applyFill="0" applyAlignment="0" applyProtection="0">
      <alignment vertical="center"/>
    </xf>
    <xf numFmtId="0" fontId="336" fillId="0" borderId="55" applyNumberFormat="0" applyFill="0" applyAlignment="0" applyProtection="0">
      <alignment vertical="center"/>
    </xf>
    <xf numFmtId="0" fontId="336" fillId="0" borderId="55" applyNumberFormat="0" applyFill="0" applyAlignment="0" applyProtection="0">
      <alignment vertical="center"/>
    </xf>
    <xf numFmtId="0" fontId="336" fillId="0" borderId="55" applyNumberFormat="0" applyFill="0" applyAlignment="0" applyProtection="0">
      <alignment vertical="center"/>
    </xf>
    <xf numFmtId="0" fontId="336" fillId="0" borderId="55" applyNumberFormat="0" applyFill="0" applyAlignment="0" applyProtection="0">
      <alignment vertical="center"/>
    </xf>
    <xf numFmtId="0" fontId="336" fillId="0" borderId="55" applyNumberFormat="0" applyFill="0" applyAlignment="0" applyProtection="0">
      <alignment vertical="center"/>
    </xf>
    <xf numFmtId="0" fontId="336" fillId="0" borderId="55" applyNumberFormat="0" applyFill="0" applyAlignment="0" applyProtection="0">
      <alignment vertical="center"/>
    </xf>
    <xf numFmtId="0" fontId="336" fillId="0" borderId="55" applyNumberFormat="0" applyFill="0" applyAlignment="0" applyProtection="0">
      <alignment vertical="center"/>
    </xf>
    <xf numFmtId="0" fontId="336" fillId="0" borderId="55" applyNumberFormat="0" applyFill="0" applyAlignment="0" applyProtection="0">
      <alignment vertical="center"/>
    </xf>
    <xf numFmtId="0" fontId="336" fillId="0" borderId="55" applyNumberFormat="0" applyFill="0" applyAlignment="0" applyProtection="0">
      <alignment vertical="center"/>
    </xf>
    <xf numFmtId="0" fontId="336" fillId="0" borderId="55" applyNumberFormat="0" applyFill="0" applyAlignment="0" applyProtection="0">
      <alignment vertical="center"/>
    </xf>
    <xf numFmtId="0" fontId="336" fillId="0" borderId="55" applyNumberFormat="0" applyFill="0" applyAlignment="0" applyProtection="0">
      <alignment vertical="center"/>
    </xf>
    <xf numFmtId="0" fontId="336" fillId="0" borderId="55" applyNumberFormat="0" applyFill="0" applyAlignment="0" applyProtection="0">
      <alignment vertical="center"/>
    </xf>
    <xf numFmtId="0" fontId="336" fillId="0" borderId="55" applyNumberFormat="0" applyFill="0" applyAlignment="0" applyProtection="0">
      <alignment vertical="center"/>
    </xf>
    <xf numFmtId="0" fontId="336" fillId="0" borderId="55" applyNumberFormat="0" applyFill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7" fillId="42" borderId="38" applyNumberFormat="0" applyAlignment="0" applyProtection="0">
      <alignment vertical="center"/>
    </xf>
    <xf numFmtId="0" fontId="338" fillId="0" borderId="0" applyNumberFormat="0" applyFill="0" applyBorder="0" applyAlignment="0" applyProtection="0">
      <alignment vertical="center"/>
    </xf>
    <xf numFmtId="0" fontId="339" fillId="0" borderId="19" applyNumberFormat="0" applyFill="0" applyAlignment="0" applyProtection="0">
      <alignment vertical="center"/>
    </xf>
    <xf numFmtId="0" fontId="340" fillId="0" borderId="20" applyNumberFormat="0" applyFill="0" applyAlignment="0" applyProtection="0">
      <alignment vertical="center"/>
    </xf>
    <xf numFmtId="0" fontId="341" fillId="0" borderId="21" applyNumberFormat="0" applyFill="0" applyAlignment="0" applyProtection="0">
      <alignment vertical="center"/>
    </xf>
    <xf numFmtId="0" fontId="341" fillId="0" borderId="0" applyNumberFormat="0" applyFill="0" applyBorder="0" applyAlignment="0" applyProtection="0">
      <alignment vertical="center"/>
    </xf>
    <xf numFmtId="0" fontId="342" fillId="36" borderId="0" applyNumberFormat="0" applyBorder="0" applyAlignment="0" applyProtection="0">
      <alignment vertical="center"/>
    </xf>
    <xf numFmtId="0" fontId="343" fillId="52" borderId="46" applyNumberFormat="0" applyAlignment="0" applyProtection="0">
      <alignment vertical="center"/>
    </xf>
    <xf numFmtId="0" fontId="343" fillId="52" borderId="46" applyNumberFormat="0" applyAlignment="0" applyProtection="0">
      <alignment vertical="center"/>
    </xf>
    <xf numFmtId="0" fontId="343" fillId="52" borderId="46" applyNumberFormat="0" applyAlignment="0" applyProtection="0">
      <alignment vertical="center"/>
    </xf>
    <xf numFmtId="0" fontId="343" fillId="52" borderId="46" applyNumberFormat="0" applyAlignment="0" applyProtection="0">
      <alignment vertical="center"/>
    </xf>
    <xf numFmtId="0" fontId="343" fillId="52" borderId="46" applyNumberFormat="0" applyAlignment="0" applyProtection="0">
      <alignment vertical="center"/>
    </xf>
    <xf numFmtId="0" fontId="343" fillId="52" borderId="46" applyNumberFormat="0" applyAlignment="0" applyProtection="0">
      <alignment vertical="center"/>
    </xf>
    <xf numFmtId="0" fontId="343" fillId="52" borderId="46" applyNumberFormat="0" applyAlignment="0" applyProtection="0">
      <alignment vertical="center"/>
    </xf>
    <xf numFmtId="0" fontId="343" fillId="52" borderId="46" applyNumberFormat="0" applyAlignment="0" applyProtection="0">
      <alignment vertical="center"/>
    </xf>
    <xf numFmtId="0" fontId="343" fillId="52" borderId="46" applyNumberFormat="0" applyAlignment="0" applyProtection="0">
      <alignment vertical="center"/>
    </xf>
    <xf numFmtId="0" fontId="343" fillId="52" borderId="46" applyNumberFormat="0" applyAlignment="0" applyProtection="0">
      <alignment vertical="center"/>
    </xf>
    <xf numFmtId="0" fontId="343" fillId="52" borderId="46" applyNumberFormat="0" applyAlignment="0" applyProtection="0">
      <alignment vertical="center"/>
    </xf>
    <xf numFmtId="0" fontId="343" fillId="52" borderId="46" applyNumberFormat="0" applyAlignment="0" applyProtection="0">
      <alignment vertical="center"/>
    </xf>
    <xf numFmtId="0" fontId="343" fillId="52" borderId="46" applyNumberFormat="0" applyAlignment="0" applyProtection="0">
      <alignment vertical="center"/>
    </xf>
    <xf numFmtId="0" fontId="343" fillId="52" borderId="46" applyNumberFormat="0" applyAlignment="0" applyProtection="0">
      <alignment vertical="center"/>
    </xf>
    <xf numFmtId="0" fontId="343" fillId="52" borderId="46" applyNumberFormat="0" applyAlignment="0" applyProtection="0">
      <alignment vertical="center"/>
    </xf>
    <xf numFmtId="0" fontId="343" fillId="52" borderId="46" applyNumberFormat="0" applyAlignment="0" applyProtection="0">
      <alignment vertical="center"/>
    </xf>
    <xf numFmtId="0" fontId="343" fillId="52" borderId="46" applyNumberFormat="0" applyAlignment="0" applyProtection="0">
      <alignment vertical="center"/>
    </xf>
    <xf numFmtId="0" fontId="343" fillId="52" borderId="46" applyNumberFormat="0" applyAlignment="0" applyProtection="0">
      <alignment vertical="center"/>
    </xf>
    <xf numFmtId="0" fontId="343" fillId="52" borderId="46" applyNumberFormat="0" applyAlignment="0" applyProtection="0">
      <alignment vertical="center"/>
    </xf>
    <xf numFmtId="0" fontId="343" fillId="52" borderId="46" applyNumberFormat="0" applyAlignment="0" applyProtection="0">
      <alignment vertical="center"/>
    </xf>
    <xf numFmtId="0" fontId="343" fillId="52" borderId="46" applyNumberFormat="0" applyAlignment="0" applyProtection="0">
      <alignment vertical="center"/>
    </xf>
    <xf numFmtId="0" fontId="343" fillId="52" borderId="46" applyNumberFormat="0" applyAlignment="0" applyProtection="0">
      <alignment vertical="center"/>
    </xf>
    <xf numFmtId="0" fontId="343" fillId="52" borderId="46" applyNumberFormat="0" applyAlignment="0" applyProtection="0">
      <alignment vertical="center"/>
    </xf>
    <xf numFmtId="0" fontId="343" fillId="52" borderId="46" applyNumberFormat="0" applyAlignment="0" applyProtection="0">
      <alignment vertical="center"/>
    </xf>
    <xf numFmtId="0" fontId="343" fillId="52" borderId="46" applyNumberFormat="0" applyAlignment="0" applyProtection="0">
      <alignment vertical="center"/>
    </xf>
    <xf numFmtId="0" fontId="343" fillId="52" borderId="46" applyNumberFormat="0" applyAlignment="0" applyProtection="0">
      <alignment vertical="center"/>
    </xf>
    <xf numFmtId="0" fontId="343" fillId="52" borderId="46" applyNumberFormat="0" applyAlignment="0" applyProtection="0">
      <alignment vertical="center"/>
    </xf>
    <xf numFmtId="0" fontId="343" fillId="52" borderId="46" applyNumberFormat="0" applyAlignment="0" applyProtection="0">
      <alignment vertical="center"/>
    </xf>
    <xf numFmtId="0" fontId="343" fillId="52" borderId="46" applyNumberFormat="0" applyAlignment="0" applyProtection="0">
      <alignment vertical="center"/>
    </xf>
    <xf numFmtId="0" fontId="343" fillId="52" borderId="46" applyNumberFormat="0" applyAlignment="0" applyProtection="0">
      <alignment vertical="center"/>
    </xf>
    <xf numFmtId="0" fontId="343" fillId="52" borderId="46" applyNumberFormat="0" applyAlignment="0" applyProtection="0">
      <alignment vertical="center"/>
    </xf>
    <xf numFmtId="0" fontId="343" fillId="52" borderId="46" applyNumberFormat="0" applyAlignment="0" applyProtection="0">
      <alignment vertical="center"/>
    </xf>
    <xf numFmtId="0" fontId="343" fillId="52" borderId="46" applyNumberFormat="0" applyAlignment="0" applyProtection="0">
      <alignment vertical="center"/>
    </xf>
    <xf numFmtId="0" fontId="343" fillId="52" borderId="46" applyNumberFormat="0" applyAlignment="0" applyProtection="0">
      <alignment vertical="center"/>
    </xf>
    <xf numFmtId="0" fontId="343" fillId="52" borderId="46" applyNumberFormat="0" applyAlignment="0" applyProtection="0">
      <alignment vertical="center"/>
    </xf>
    <xf numFmtId="0" fontId="343" fillId="52" borderId="46" applyNumberFormat="0" applyAlignment="0" applyProtection="0">
      <alignment vertical="center"/>
    </xf>
    <xf numFmtId="0" fontId="343" fillId="52" borderId="46" applyNumberFormat="0" applyAlignment="0" applyProtection="0">
      <alignment vertical="center"/>
    </xf>
    <xf numFmtId="0" fontId="343" fillId="52" borderId="46" applyNumberFormat="0" applyAlignment="0" applyProtection="0">
      <alignment vertical="center"/>
    </xf>
    <xf numFmtId="0" fontId="343" fillId="52" borderId="46" applyNumberFormat="0" applyAlignment="0" applyProtection="0">
      <alignment vertical="center"/>
    </xf>
    <xf numFmtId="0" fontId="343" fillId="52" borderId="46" applyNumberFormat="0" applyAlignment="0" applyProtection="0">
      <alignment vertical="center"/>
    </xf>
    <xf numFmtId="0" fontId="343" fillId="52" borderId="46" applyNumberFormat="0" applyAlignment="0" applyProtection="0">
      <alignment vertical="center"/>
    </xf>
    <xf numFmtId="0" fontId="343" fillId="52" borderId="46" applyNumberFormat="0" applyAlignment="0" applyProtection="0">
      <alignment vertical="center"/>
    </xf>
    <xf numFmtId="0" fontId="343" fillId="52" borderId="46" applyNumberFormat="0" applyAlignment="0" applyProtection="0">
      <alignment vertical="center"/>
    </xf>
    <xf numFmtId="0" fontId="343" fillId="52" borderId="46" applyNumberFormat="0" applyAlignment="0" applyProtection="0">
      <alignment vertical="center"/>
    </xf>
    <xf numFmtId="0" fontId="343" fillId="52" borderId="46" applyNumberFormat="0" applyAlignment="0" applyProtection="0">
      <alignment vertical="center"/>
    </xf>
    <xf numFmtId="0" fontId="343" fillId="52" borderId="46" applyNumberFormat="0" applyAlignment="0" applyProtection="0">
      <alignment vertical="center"/>
    </xf>
    <xf numFmtId="0" fontId="343" fillId="52" borderId="46" applyNumberFormat="0" applyAlignment="0" applyProtection="0">
      <alignment vertical="center"/>
    </xf>
    <xf numFmtId="0" fontId="343" fillId="52" borderId="46" applyNumberFormat="0" applyAlignment="0" applyProtection="0">
      <alignment vertical="center"/>
    </xf>
    <xf numFmtId="0" fontId="343" fillId="52" borderId="46" applyNumberFormat="0" applyAlignment="0" applyProtection="0">
      <alignment vertical="center"/>
    </xf>
    <xf numFmtId="0" fontId="343" fillId="52" borderId="46" applyNumberFormat="0" applyAlignment="0" applyProtection="0">
      <alignment vertical="center"/>
    </xf>
    <xf numFmtId="0" fontId="343" fillId="52" borderId="46" applyNumberFormat="0" applyAlignment="0" applyProtection="0">
      <alignment vertical="center"/>
    </xf>
    <xf numFmtId="0" fontId="343" fillId="52" borderId="46" applyNumberFormat="0" applyAlignment="0" applyProtection="0">
      <alignment vertical="center"/>
    </xf>
    <xf numFmtId="0" fontId="343" fillId="52" borderId="46" applyNumberFormat="0" applyAlignment="0" applyProtection="0">
      <alignment vertical="center"/>
    </xf>
    <xf numFmtId="0" fontId="343" fillId="52" borderId="46" applyNumberFormat="0" applyAlignment="0" applyProtection="0">
      <alignment vertical="center"/>
    </xf>
    <xf numFmtId="0" fontId="343" fillId="52" borderId="46" applyNumberFormat="0" applyAlignment="0" applyProtection="0">
      <alignment vertical="center"/>
    </xf>
    <xf numFmtId="0" fontId="343" fillId="52" borderId="46" applyNumberFormat="0" applyAlignment="0" applyProtection="0">
      <alignment vertical="center"/>
    </xf>
    <xf numFmtId="0" fontId="343" fillId="52" borderId="46" applyNumberFormat="0" applyAlignment="0" applyProtection="0">
      <alignment vertical="center"/>
    </xf>
    <xf numFmtId="0" fontId="343" fillId="52" borderId="46" applyNumberFormat="0" applyAlignment="0" applyProtection="0">
      <alignment vertical="center"/>
    </xf>
    <xf numFmtId="0" fontId="343" fillId="52" borderId="46" applyNumberFormat="0" applyAlignment="0" applyProtection="0">
      <alignment vertical="center"/>
    </xf>
    <xf numFmtId="0" fontId="343" fillId="52" borderId="46" applyNumberFormat="0" applyAlignment="0" applyProtection="0">
      <alignment vertical="center"/>
    </xf>
    <xf numFmtId="0" fontId="343" fillId="52" borderId="46" applyNumberFormat="0" applyAlignment="0" applyProtection="0">
      <alignment vertical="center"/>
    </xf>
    <xf numFmtId="0" fontId="343" fillId="52" borderId="46" applyNumberFormat="0" applyAlignment="0" applyProtection="0">
      <alignment vertical="center"/>
    </xf>
    <xf numFmtId="0" fontId="343" fillId="52" borderId="46" applyNumberFormat="0" applyAlignment="0" applyProtection="0">
      <alignment vertical="center"/>
    </xf>
    <xf numFmtId="0" fontId="343" fillId="52" borderId="46" applyNumberFormat="0" applyAlignment="0" applyProtection="0">
      <alignment vertical="center"/>
    </xf>
    <xf numFmtId="0" fontId="343" fillId="52" borderId="46" applyNumberFormat="0" applyAlignment="0" applyProtection="0">
      <alignment vertical="center"/>
    </xf>
    <xf numFmtId="0" fontId="343" fillId="52" borderId="46" applyNumberFormat="0" applyAlignment="0" applyProtection="0">
      <alignment vertical="center"/>
    </xf>
    <xf numFmtId="0" fontId="343" fillId="52" borderId="46" applyNumberFormat="0" applyAlignment="0" applyProtection="0">
      <alignment vertical="center"/>
    </xf>
    <xf numFmtId="0" fontId="343" fillId="52" borderId="46" applyNumberFormat="0" applyAlignment="0" applyProtection="0">
      <alignment vertical="center"/>
    </xf>
    <xf numFmtId="0" fontId="343" fillId="52" borderId="46" applyNumberFormat="0" applyAlignment="0" applyProtection="0">
      <alignment vertical="center"/>
    </xf>
    <xf numFmtId="0" fontId="343" fillId="52" borderId="46" applyNumberFormat="0" applyAlignment="0" applyProtection="0">
      <alignment vertical="center"/>
    </xf>
    <xf numFmtId="0" fontId="343" fillId="52" borderId="46" applyNumberFormat="0" applyAlignment="0" applyProtection="0">
      <alignment vertical="center"/>
    </xf>
    <xf numFmtId="0" fontId="343" fillId="52" borderId="46" applyNumberFormat="0" applyAlignment="0" applyProtection="0">
      <alignment vertical="center"/>
    </xf>
    <xf numFmtId="0" fontId="343" fillId="52" borderId="46" applyNumberFormat="0" applyAlignment="0" applyProtection="0">
      <alignment vertical="center"/>
    </xf>
    <xf numFmtId="0" fontId="343" fillId="52" borderId="46" applyNumberFormat="0" applyAlignment="0" applyProtection="0">
      <alignment vertical="center"/>
    </xf>
    <xf numFmtId="0" fontId="343" fillId="52" borderId="46" applyNumberFormat="0" applyAlignment="0" applyProtection="0">
      <alignment vertical="center"/>
    </xf>
    <xf numFmtId="0" fontId="343" fillId="52" borderId="46" applyNumberFormat="0" applyAlignment="0" applyProtection="0">
      <alignment vertical="center"/>
    </xf>
    <xf numFmtId="0" fontId="343" fillId="52" borderId="46" applyNumberFormat="0" applyAlignment="0" applyProtection="0">
      <alignment vertical="center"/>
    </xf>
    <xf numFmtId="0" fontId="343" fillId="52" borderId="46" applyNumberFormat="0" applyAlignment="0" applyProtection="0">
      <alignment vertical="center"/>
    </xf>
    <xf numFmtId="0" fontId="343" fillId="52" borderId="46" applyNumberFormat="0" applyAlignment="0" applyProtection="0">
      <alignment vertical="center"/>
    </xf>
    <xf numFmtId="0" fontId="343" fillId="52" borderId="46" applyNumberFormat="0" applyAlignment="0" applyProtection="0">
      <alignment vertical="center"/>
    </xf>
    <xf numFmtId="0" fontId="343" fillId="52" borderId="46" applyNumberFormat="0" applyAlignment="0" applyProtection="0">
      <alignment vertical="center"/>
    </xf>
    <xf numFmtId="0" fontId="343" fillId="52" borderId="46" applyNumberFormat="0" applyAlignment="0" applyProtection="0">
      <alignment vertical="center"/>
    </xf>
    <xf numFmtId="0" fontId="343" fillId="52" borderId="46" applyNumberFormat="0" applyAlignment="0" applyProtection="0">
      <alignment vertical="center"/>
    </xf>
    <xf numFmtId="0" fontId="343" fillId="52" borderId="46" applyNumberFormat="0" applyAlignment="0" applyProtection="0">
      <alignment vertical="center"/>
    </xf>
    <xf numFmtId="0" fontId="343" fillId="52" borderId="46" applyNumberFormat="0" applyAlignment="0" applyProtection="0">
      <alignment vertical="center"/>
    </xf>
    <xf numFmtId="0" fontId="343" fillId="52" borderId="46" applyNumberFormat="0" applyAlignment="0" applyProtection="0">
      <alignment vertical="center"/>
    </xf>
    <xf numFmtId="0" fontId="343" fillId="52" borderId="46" applyNumberFormat="0" applyAlignment="0" applyProtection="0">
      <alignment vertical="center"/>
    </xf>
    <xf numFmtId="0" fontId="343" fillId="52" borderId="46" applyNumberFormat="0" applyAlignment="0" applyProtection="0">
      <alignment vertical="center"/>
    </xf>
    <xf numFmtId="0" fontId="343" fillId="52" borderId="46" applyNumberFormat="0" applyAlignment="0" applyProtection="0">
      <alignment vertical="center"/>
    </xf>
    <xf numFmtId="0" fontId="343" fillId="52" borderId="46" applyNumberFormat="0" applyAlignment="0" applyProtection="0">
      <alignment vertical="center"/>
    </xf>
    <xf numFmtId="0" fontId="343" fillId="52" borderId="46" applyNumberFormat="0" applyAlignment="0" applyProtection="0">
      <alignment vertical="center"/>
    </xf>
    <xf numFmtId="0" fontId="343" fillId="52" borderId="46" applyNumberFormat="0" applyAlignment="0" applyProtection="0">
      <alignment vertical="center"/>
    </xf>
    <xf numFmtId="0" fontId="343" fillId="52" borderId="46" applyNumberFormat="0" applyAlignment="0" applyProtection="0">
      <alignment vertical="center"/>
    </xf>
    <xf numFmtId="0" fontId="343" fillId="52" borderId="46" applyNumberFormat="0" applyAlignment="0" applyProtection="0">
      <alignment vertical="center"/>
    </xf>
    <xf numFmtId="0" fontId="343" fillId="52" borderId="46" applyNumberFormat="0" applyAlignment="0" applyProtection="0">
      <alignment vertical="center"/>
    </xf>
    <xf numFmtId="0" fontId="343" fillId="52" borderId="46" applyNumberFormat="0" applyAlignment="0" applyProtection="0">
      <alignment vertical="center"/>
    </xf>
    <xf numFmtId="0" fontId="343" fillId="52" borderId="46" applyNumberFormat="0" applyAlignment="0" applyProtection="0">
      <alignment vertical="center"/>
    </xf>
    <xf numFmtId="0" fontId="343" fillId="52" borderId="46" applyNumberFormat="0" applyAlignment="0" applyProtection="0">
      <alignment vertical="center"/>
    </xf>
    <xf numFmtId="0" fontId="343" fillId="52" borderId="46" applyNumberFormat="0" applyAlignment="0" applyProtection="0">
      <alignment vertical="center"/>
    </xf>
    <xf numFmtId="0" fontId="343" fillId="52" borderId="46" applyNumberFormat="0" applyAlignment="0" applyProtection="0">
      <alignment vertical="center"/>
    </xf>
    <xf numFmtId="0" fontId="343" fillId="52" borderId="46" applyNumberFormat="0" applyAlignment="0" applyProtection="0">
      <alignment vertical="center"/>
    </xf>
    <xf numFmtId="0" fontId="343" fillId="52" borderId="46" applyNumberFormat="0" applyAlignment="0" applyProtection="0">
      <alignment vertical="center"/>
    </xf>
    <xf numFmtId="0" fontId="343" fillId="52" borderId="46" applyNumberFormat="0" applyAlignment="0" applyProtection="0">
      <alignment vertical="center"/>
    </xf>
    <xf numFmtId="0" fontId="343" fillId="52" borderId="46" applyNumberFormat="0" applyAlignment="0" applyProtection="0">
      <alignment vertical="center"/>
    </xf>
    <xf numFmtId="0" fontId="343" fillId="52" borderId="46" applyNumberFormat="0" applyAlignment="0" applyProtection="0">
      <alignment vertical="center"/>
    </xf>
    <xf numFmtId="0" fontId="343" fillId="52" borderId="46" applyNumberFormat="0" applyAlignment="0" applyProtection="0">
      <alignment vertical="center"/>
    </xf>
    <xf numFmtId="0" fontId="343" fillId="52" borderId="46" applyNumberFormat="0" applyAlignment="0" applyProtection="0">
      <alignment vertical="center"/>
    </xf>
    <xf numFmtId="0" fontId="343" fillId="52" borderId="46" applyNumberFormat="0" applyAlignment="0" applyProtection="0">
      <alignment vertical="center"/>
    </xf>
    <xf numFmtId="0" fontId="343" fillId="52" borderId="46" applyNumberFormat="0" applyAlignment="0" applyProtection="0">
      <alignment vertical="center"/>
    </xf>
    <xf numFmtId="0" fontId="343" fillId="52" borderId="46" applyNumberFormat="0" applyAlignment="0" applyProtection="0">
      <alignment vertical="center"/>
    </xf>
    <xf numFmtId="0" fontId="343" fillId="52" borderId="46" applyNumberFormat="0" applyAlignment="0" applyProtection="0">
      <alignment vertical="center"/>
    </xf>
    <xf numFmtId="0" fontId="343" fillId="52" borderId="46" applyNumberFormat="0" applyAlignment="0" applyProtection="0">
      <alignment vertical="center"/>
    </xf>
    <xf numFmtId="0" fontId="343" fillId="52" borderId="46" applyNumberFormat="0" applyAlignment="0" applyProtection="0">
      <alignment vertical="center"/>
    </xf>
    <xf numFmtId="0" fontId="343" fillId="52" borderId="46" applyNumberFormat="0" applyAlignment="0" applyProtection="0">
      <alignment vertical="center"/>
    </xf>
    <xf numFmtId="0" fontId="343" fillId="52" borderId="46" applyNumberFormat="0" applyAlignment="0" applyProtection="0">
      <alignment vertical="center"/>
    </xf>
    <xf numFmtId="0" fontId="343" fillId="52" borderId="46" applyNumberFormat="0" applyAlignment="0" applyProtection="0">
      <alignment vertical="center"/>
    </xf>
    <xf numFmtId="0" fontId="343" fillId="52" borderId="46" applyNumberFormat="0" applyAlignment="0" applyProtection="0">
      <alignment vertical="center"/>
    </xf>
    <xf numFmtId="0" fontId="343" fillId="52" borderId="46" applyNumberFormat="0" applyAlignment="0" applyProtection="0">
      <alignment vertical="center"/>
    </xf>
    <xf numFmtId="0" fontId="343" fillId="52" borderId="46" applyNumberFormat="0" applyAlignment="0" applyProtection="0">
      <alignment vertical="center"/>
    </xf>
    <xf numFmtId="0" fontId="343" fillId="52" borderId="46" applyNumberFormat="0" applyAlignment="0" applyProtection="0">
      <alignment vertical="center"/>
    </xf>
    <xf numFmtId="0" fontId="343" fillId="52" borderId="46" applyNumberFormat="0" applyAlignment="0" applyProtection="0">
      <alignment vertical="center"/>
    </xf>
    <xf numFmtId="0" fontId="343" fillId="52" borderId="46" applyNumberFormat="0" applyAlignment="0" applyProtection="0">
      <alignment vertical="center"/>
    </xf>
    <xf numFmtId="0" fontId="343" fillId="52" borderId="46" applyNumberFormat="0" applyAlignment="0" applyProtection="0">
      <alignment vertical="center"/>
    </xf>
    <xf numFmtId="0" fontId="343" fillId="52" borderId="46" applyNumberFormat="0" applyAlignment="0" applyProtection="0">
      <alignment vertical="center"/>
    </xf>
    <xf numFmtId="0" fontId="343" fillId="52" borderId="46" applyNumberFormat="0" applyAlignment="0" applyProtection="0">
      <alignment vertical="center"/>
    </xf>
    <xf numFmtId="0" fontId="343" fillId="52" borderId="46" applyNumberFormat="0" applyAlignment="0" applyProtection="0">
      <alignment vertical="center"/>
    </xf>
    <xf numFmtId="0" fontId="343" fillId="52" borderId="46" applyNumberFormat="0" applyAlignment="0" applyProtection="0">
      <alignment vertical="center"/>
    </xf>
    <xf numFmtId="0" fontId="343" fillId="52" borderId="46" applyNumberFormat="0" applyAlignment="0" applyProtection="0">
      <alignment vertical="center"/>
    </xf>
    <xf numFmtId="0" fontId="343" fillId="52" borderId="46" applyNumberFormat="0" applyAlignment="0" applyProtection="0">
      <alignment vertical="center"/>
    </xf>
    <xf numFmtId="0" fontId="343" fillId="52" borderId="46" applyNumberFormat="0" applyAlignment="0" applyProtection="0">
      <alignment vertical="center"/>
    </xf>
    <xf numFmtId="0" fontId="343" fillId="52" borderId="46" applyNumberFormat="0" applyAlignment="0" applyProtection="0">
      <alignment vertical="center"/>
    </xf>
    <xf numFmtId="0" fontId="343" fillId="52" borderId="46" applyNumberFormat="0" applyAlignment="0" applyProtection="0">
      <alignment vertical="center"/>
    </xf>
    <xf numFmtId="0" fontId="343" fillId="52" borderId="46" applyNumberFormat="0" applyAlignment="0" applyProtection="0">
      <alignment vertical="center"/>
    </xf>
    <xf numFmtId="0" fontId="343" fillId="52" borderId="46" applyNumberFormat="0" applyAlignment="0" applyProtection="0">
      <alignment vertical="center"/>
    </xf>
    <xf numFmtId="0" fontId="343" fillId="52" borderId="46" applyNumberFormat="0" applyAlignment="0" applyProtection="0">
      <alignment vertical="center"/>
    </xf>
    <xf numFmtId="0" fontId="343" fillId="52" borderId="46" applyNumberFormat="0" applyAlignment="0" applyProtection="0">
      <alignment vertical="center"/>
    </xf>
    <xf numFmtId="0" fontId="343" fillId="52" borderId="46" applyNumberFormat="0" applyAlignment="0" applyProtection="0">
      <alignment vertical="center"/>
    </xf>
    <xf numFmtId="0" fontId="343" fillId="52" borderId="46" applyNumberFormat="0" applyAlignment="0" applyProtection="0">
      <alignment vertical="center"/>
    </xf>
    <xf numFmtId="0" fontId="343" fillId="52" borderId="46" applyNumberFormat="0" applyAlignment="0" applyProtection="0">
      <alignment vertical="center"/>
    </xf>
    <xf numFmtId="0" fontId="343" fillId="52" borderId="46" applyNumberFormat="0" applyAlignment="0" applyProtection="0">
      <alignment vertical="center"/>
    </xf>
    <xf numFmtId="0" fontId="343" fillId="52" borderId="46" applyNumberFormat="0" applyAlignment="0" applyProtection="0">
      <alignment vertical="center"/>
    </xf>
    <xf numFmtId="0" fontId="343" fillId="52" borderId="46" applyNumberFormat="0" applyAlignment="0" applyProtection="0">
      <alignment vertical="center"/>
    </xf>
    <xf numFmtId="0" fontId="343" fillId="52" borderId="46" applyNumberFormat="0" applyAlignment="0" applyProtection="0">
      <alignment vertical="center"/>
    </xf>
    <xf numFmtId="0" fontId="343" fillId="52" borderId="46" applyNumberFormat="0" applyAlignment="0" applyProtection="0">
      <alignment vertical="center"/>
    </xf>
    <xf numFmtId="0" fontId="343" fillId="52" borderId="46" applyNumberFormat="0" applyAlignment="0" applyProtection="0">
      <alignment vertical="center"/>
    </xf>
    <xf numFmtId="0" fontId="343" fillId="52" borderId="46" applyNumberFormat="0" applyAlignment="0" applyProtection="0">
      <alignment vertical="center"/>
    </xf>
    <xf numFmtId="0" fontId="343" fillId="52" borderId="46" applyNumberFormat="0" applyAlignment="0" applyProtection="0">
      <alignment vertical="center"/>
    </xf>
    <xf numFmtId="0" fontId="343" fillId="52" borderId="46" applyNumberFormat="0" applyAlignment="0" applyProtection="0">
      <alignment vertical="center"/>
    </xf>
    <xf numFmtId="0" fontId="343" fillId="52" borderId="46" applyNumberFormat="0" applyAlignment="0" applyProtection="0">
      <alignment vertical="center"/>
    </xf>
    <xf numFmtId="0" fontId="343" fillId="52" borderId="46" applyNumberFormat="0" applyAlignment="0" applyProtection="0">
      <alignment vertical="center"/>
    </xf>
    <xf numFmtId="0" fontId="343" fillId="52" borderId="46" applyNumberFormat="0" applyAlignment="0" applyProtection="0">
      <alignment vertical="center"/>
    </xf>
    <xf numFmtId="0" fontId="343" fillId="52" borderId="46" applyNumberFormat="0" applyAlignment="0" applyProtection="0">
      <alignment vertical="center"/>
    </xf>
    <xf numFmtId="0" fontId="343" fillId="52" borderId="46" applyNumberFormat="0" applyAlignment="0" applyProtection="0">
      <alignment vertical="center"/>
    </xf>
    <xf numFmtId="0" fontId="343" fillId="52" borderId="46" applyNumberFormat="0" applyAlignment="0" applyProtection="0">
      <alignment vertical="center"/>
    </xf>
    <xf numFmtId="0" fontId="343" fillId="52" borderId="46" applyNumberFormat="0" applyAlignment="0" applyProtection="0">
      <alignment vertical="center"/>
    </xf>
    <xf numFmtId="0" fontId="343" fillId="52" borderId="46" applyNumberFormat="0" applyAlignment="0" applyProtection="0">
      <alignment vertical="center"/>
    </xf>
    <xf numFmtId="0" fontId="343" fillId="52" borderId="46" applyNumberFormat="0" applyAlignment="0" applyProtection="0">
      <alignment vertical="center"/>
    </xf>
    <xf numFmtId="0" fontId="343" fillId="52" borderId="46" applyNumberFormat="0" applyAlignment="0" applyProtection="0">
      <alignment vertical="center"/>
    </xf>
    <xf numFmtId="41" fontId="344" fillId="0" borderId="0" applyFont="0" applyFill="0" applyBorder="0" applyAlignment="0" applyProtection="0"/>
    <xf numFmtId="43" fontId="344" fillId="0" borderId="0" applyFont="0" applyFill="0" applyBorder="0" applyAlignment="0" applyProtection="0"/>
    <xf numFmtId="0" fontId="2" fillId="0" borderId="0"/>
    <xf numFmtId="0" fontId="345" fillId="0" borderId="0"/>
    <xf numFmtId="0" fontId="345" fillId="0" borderId="0"/>
    <xf numFmtId="0" fontId="345" fillId="0" borderId="0"/>
    <xf numFmtId="0" fontId="2" fillId="0" borderId="0"/>
    <xf numFmtId="0" fontId="345" fillId="0" borderId="0"/>
    <xf numFmtId="0" fontId="2" fillId="0" borderId="0"/>
    <xf numFmtId="0" fontId="331" fillId="0" borderId="0"/>
    <xf numFmtId="0" fontId="346" fillId="0" borderId="0"/>
    <xf numFmtId="0" fontId="347" fillId="42" borderId="38" applyNumberFormat="0" applyAlignment="0" applyProtection="0"/>
    <xf numFmtId="0" fontId="348" fillId="52" borderId="46" applyNumberFormat="0" applyAlignment="0" applyProtection="0"/>
    <xf numFmtId="38" fontId="105" fillId="0" borderId="0" applyFont="0" applyFill="0" applyBorder="0" applyAlignment="0" applyProtection="0"/>
    <xf numFmtId="234" fontId="2" fillId="0" borderId="0" applyFont="0" applyFill="0" applyBorder="0" applyAlignment="0" applyProtection="0"/>
    <xf numFmtId="41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0" fontId="349" fillId="36" borderId="0" applyNumberFormat="0" applyBorder="0" applyAlignment="0" applyProtection="0">
      <alignment vertical="center"/>
    </xf>
    <xf numFmtId="173" fontId="104" fillId="0" borderId="0" applyFont="0" applyFill="0" applyBorder="0" applyAlignment="0" applyProtection="0"/>
    <xf numFmtId="2" fontId="104" fillId="0" borderId="32" applyFont="0" applyBorder="0" applyAlignment="0" applyProtection="0">
      <alignment horizontal="right"/>
    </xf>
    <xf numFmtId="2" fontId="104" fillId="0" borderId="32" applyFont="0" applyBorder="0" applyAlignment="0" applyProtection="0">
      <alignment horizontal="right"/>
    </xf>
    <xf numFmtId="2" fontId="104" fillId="0" borderId="32" applyFont="0" applyBorder="0" applyAlignment="0" applyProtection="0">
      <alignment horizontal="right"/>
    </xf>
    <xf numFmtId="2" fontId="104" fillId="0" borderId="32" applyFont="0" applyBorder="0" applyAlignment="0" applyProtection="0">
      <alignment horizontal="right"/>
    </xf>
    <xf numFmtId="2" fontId="104" fillId="0" borderId="32" applyFont="0" applyBorder="0" applyAlignment="0" applyProtection="0">
      <alignment horizontal="right"/>
    </xf>
    <xf numFmtId="2" fontId="104" fillId="0" borderId="32" applyFont="0" applyBorder="0" applyAlignment="0" applyProtection="0">
      <alignment horizontal="right"/>
    </xf>
    <xf numFmtId="2" fontId="104" fillId="0" borderId="32" applyFont="0" applyBorder="0" applyAlignment="0" applyProtection="0">
      <alignment horizontal="right"/>
    </xf>
    <xf numFmtId="2" fontId="104" fillId="0" borderId="32" applyFont="0" applyBorder="0" applyAlignment="0" applyProtection="0">
      <alignment horizontal="right"/>
    </xf>
    <xf numFmtId="2" fontId="104" fillId="0" borderId="32" applyFont="0" applyBorder="0" applyAlignment="0" applyProtection="0">
      <alignment horizontal="right"/>
    </xf>
    <xf numFmtId="2" fontId="104" fillId="0" borderId="32" applyFont="0" applyBorder="0" applyAlignment="0" applyProtection="0">
      <alignment horizontal="right"/>
    </xf>
    <xf numFmtId="2" fontId="104" fillId="0" borderId="32" applyFont="0" applyBorder="0" applyAlignment="0" applyProtection="0">
      <alignment horizontal="right"/>
    </xf>
    <xf numFmtId="2" fontId="104" fillId="0" borderId="32" applyFont="0" applyBorder="0" applyAlignment="0" applyProtection="0">
      <alignment horizontal="right"/>
    </xf>
    <xf numFmtId="2" fontId="104" fillId="0" borderId="32" applyFont="0" applyBorder="0" applyAlignment="0" applyProtection="0">
      <alignment horizontal="right"/>
    </xf>
    <xf numFmtId="2" fontId="104" fillId="0" borderId="32" applyFont="0" applyBorder="0" applyAlignment="0" applyProtection="0">
      <alignment horizontal="right"/>
    </xf>
    <xf numFmtId="2" fontId="104" fillId="0" borderId="32" applyFont="0" applyBorder="0" applyAlignment="0" applyProtection="0">
      <alignment horizontal="right"/>
    </xf>
    <xf numFmtId="2" fontId="104" fillId="0" borderId="32" applyFont="0" applyBorder="0" applyAlignment="0" applyProtection="0">
      <alignment horizontal="right"/>
    </xf>
    <xf numFmtId="2" fontId="104" fillId="0" borderId="32" applyFont="0" applyBorder="0" applyAlignment="0" applyProtection="0">
      <alignment horizontal="right"/>
    </xf>
    <xf numFmtId="2" fontId="104" fillId="0" borderId="32" applyFont="0" applyBorder="0" applyAlignment="0" applyProtection="0">
      <alignment horizontal="right"/>
    </xf>
    <xf numFmtId="2" fontId="104" fillId="0" borderId="32" applyFont="0" applyBorder="0" applyAlignment="0" applyProtection="0">
      <alignment horizontal="right"/>
    </xf>
    <xf numFmtId="2" fontId="104" fillId="0" borderId="32" applyFont="0" applyBorder="0" applyAlignment="0" applyProtection="0">
      <alignment horizontal="right"/>
    </xf>
    <xf numFmtId="2" fontId="104" fillId="0" borderId="32" applyFont="0" applyBorder="0" applyAlignment="0" applyProtection="0">
      <alignment horizontal="right"/>
    </xf>
    <xf numFmtId="2" fontId="104" fillId="0" borderId="32" applyFont="0" applyBorder="0" applyAlignment="0" applyProtection="0">
      <alignment horizontal="right"/>
    </xf>
    <xf numFmtId="2" fontId="104" fillId="0" borderId="32" applyFont="0" applyBorder="0" applyAlignment="0" applyProtection="0">
      <alignment horizontal="right"/>
    </xf>
    <xf numFmtId="2" fontId="104" fillId="0" borderId="32" applyFont="0" applyBorder="0" applyAlignment="0" applyProtection="0">
      <alignment horizontal="right"/>
    </xf>
    <xf numFmtId="2" fontId="104" fillId="0" borderId="32" applyFont="0" applyBorder="0" applyAlignment="0" applyProtection="0">
      <alignment horizontal="right"/>
    </xf>
    <xf numFmtId="2" fontId="104" fillId="0" borderId="32" applyFont="0" applyBorder="0" applyAlignment="0" applyProtection="0">
      <alignment horizontal="right"/>
    </xf>
    <xf numFmtId="2" fontId="104" fillId="0" borderId="32" applyFont="0" applyBorder="0" applyAlignment="0" applyProtection="0">
      <alignment horizontal="right"/>
    </xf>
    <xf numFmtId="2" fontId="104" fillId="0" borderId="32" applyFont="0" applyBorder="0" applyAlignment="0" applyProtection="0">
      <alignment horizontal="right"/>
    </xf>
    <xf numFmtId="2" fontId="104" fillId="0" borderId="32" applyFont="0" applyBorder="0" applyAlignment="0" applyProtection="0">
      <alignment horizontal="right"/>
    </xf>
    <xf numFmtId="2" fontId="104" fillId="0" borderId="32" applyFont="0" applyBorder="0" applyAlignment="0" applyProtection="0">
      <alignment horizontal="right"/>
    </xf>
    <xf numFmtId="2" fontId="104" fillId="0" borderId="32" applyFont="0" applyBorder="0" applyAlignment="0" applyProtection="0">
      <alignment horizontal="right"/>
    </xf>
    <xf numFmtId="2" fontId="104" fillId="0" borderId="32" applyFont="0" applyBorder="0" applyAlignment="0" applyProtection="0">
      <alignment horizontal="right"/>
    </xf>
    <xf numFmtId="2" fontId="104" fillId="0" borderId="32" applyFont="0" applyBorder="0" applyAlignment="0" applyProtection="0">
      <alignment horizontal="right"/>
    </xf>
    <xf numFmtId="2" fontId="104" fillId="0" borderId="32" applyFont="0" applyBorder="0" applyAlignment="0" applyProtection="0">
      <alignment horizontal="right"/>
    </xf>
    <xf numFmtId="2" fontId="104" fillId="0" borderId="32" applyFont="0" applyBorder="0" applyAlignment="0" applyProtection="0">
      <alignment horizontal="right"/>
    </xf>
    <xf numFmtId="2" fontId="104" fillId="0" borderId="32" applyFont="0" applyBorder="0" applyAlignment="0" applyProtection="0">
      <alignment horizontal="right"/>
    </xf>
    <xf numFmtId="2" fontId="104" fillId="0" borderId="32" applyFont="0" applyBorder="0" applyAlignment="0" applyProtection="0">
      <alignment horizontal="right"/>
    </xf>
    <xf numFmtId="2" fontId="104" fillId="0" borderId="32" applyFont="0" applyBorder="0" applyAlignment="0" applyProtection="0">
      <alignment horizontal="right"/>
    </xf>
    <xf numFmtId="2" fontId="104" fillId="0" borderId="32" applyFont="0" applyBorder="0" applyAlignment="0" applyProtection="0">
      <alignment horizontal="right"/>
    </xf>
    <xf numFmtId="2" fontId="104" fillId="0" borderId="32" applyFont="0" applyBorder="0" applyAlignment="0" applyProtection="0">
      <alignment horizontal="right"/>
    </xf>
    <xf numFmtId="2" fontId="104" fillId="0" borderId="32" applyFont="0" applyBorder="0" applyAlignment="0" applyProtection="0">
      <alignment horizontal="right"/>
    </xf>
    <xf numFmtId="2" fontId="104" fillId="0" borderId="32" applyFont="0" applyBorder="0" applyAlignment="0" applyProtection="0">
      <alignment horizontal="right"/>
    </xf>
    <xf numFmtId="2" fontId="104" fillId="0" borderId="32" applyFont="0" applyBorder="0" applyAlignment="0" applyProtection="0">
      <alignment horizontal="right"/>
    </xf>
    <xf numFmtId="2" fontId="104" fillId="0" borderId="32" applyFont="0" applyBorder="0" applyAlignment="0" applyProtection="0">
      <alignment horizontal="right"/>
    </xf>
    <xf numFmtId="2" fontId="104" fillId="0" borderId="32" applyFont="0" applyBorder="0" applyAlignment="0" applyProtection="0">
      <alignment horizontal="right"/>
    </xf>
    <xf numFmtId="2" fontId="104" fillId="0" borderId="32" applyFont="0" applyBorder="0" applyAlignment="0" applyProtection="0">
      <alignment horizontal="right"/>
    </xf>
    <xf numFmtId="2" fontId="104" fillId="0" borderId="32" applyFont="0" applyBorder="0" applyAlignment="0" applyProtection="0">
      <alignment horizontal="right"/>
    </xf>
    <xf numFmtId="2" fontId="104" fillId="0" borderId="32" applyFont="0" applyBorder="0" applyAlignment="0" applyProtection="0">
      <alignment horizontal="right"/>
    </xf>
    <xf numFmtId="2" fontId="104" fillId="0" borderId="32" applyFont="0" applyBorder="0" applyAlignment="0" applyProtection="0">
      <alignment horizontal="right"/>
    </xf>
    <xf numFmtId="2" fontId="104" fillId="0" borderId="32" applyFont="0" applyBorder="0" applyAlignment="0" applyProtection="0">
      <alignment horizontal="right"/>
    </xf>
    <xf numFmtId="2" fontId="104" fillId="0" borderId="32" applyFont="0" applyBorder="0" applyAlignment="0" applyProtection="0">
      <alignment horizontal="right"/>
    </xf>
    <xf numFmtId="2" fontId="104" fillId="0" borderId="32" applyFont="0" applyBorder="0" applyAlignment="0" applyProtection="0">
      <alignment horizontal="right"/>
    </xf>
    <xf numFmtId="2" fontId="104" fillId="0" borderId="32" applyFont="0" applyBorder="0" applyAlignment="0" applyProtection="0">
      <alignment horizontal="right"/>
    </xf>
    <xf numFmtId="2" fontId="104" fillId="0" borderId="32" applyFont="0" applyBorder="0" applyAlignment="0" applyProtection="0">
      <alignment horizontal="right"/>
    </xf>
    <xf numFmtId="2" fontId="104" fillId="0" borderId="32" applyFont="0" applyBorder="0" applyAlignment="0" applyProtection="0">
      <alignment horizontal="right"/>
    </xf>
    <xf numFmtId="2" fontId="104" fillId="0" borderId="32" applyFont="0" applyBorder="0" applyAlignment="0" applyProtection="0">
      <alignment horizontal="right"/>
    </xf>
    <xf numFmtId="2" fontId="104" fillId="0" borderId="32" applyFont="0" applyBorder="0" applyAlignment="0" applyProtection="0">
      <alignment horizontal="right"/>
    </xf>
    <xf numFmtId="2" fontId="104" fillId="0" borderId="32" applyFont="0" applyBorder="0" applyAlignment="0" applyProtection="0">
      <alignment horizontal="right"/>
    </xf>
    <xf numFmtId="2" fontId="104" fillId="0" borderId="32" applyFont="0" applyBorder="0" applyAlignment="0" applyProtection="0">
      <alignment horizontal="right"/>
    </xf>
    <xf numFmtId="2" fontId="104" fillId="0" borderId="32" applyFont="0" applyBorder="0" applyAlignment="0" applyProtection="0">
      <alignment horizontal="right"/>
    </xf>
    <xf numFmtId="2" fontId="104" fillId="0" borderId="32" applyFont="0" applyBorder="0" applyAlignment="0" applyProtection="0">
      <alignment horizontal="right"/>
    </xf>
    <xf numFmtId="2" fontId="104" fillId="0" borderId="32" applyFont="0" applyBorder="0" applyAlignment="0" applyProtection="0">
      <alignment horizontal="right"/>
    </xf>
    <xf numFmtId="2" fontId="104" fillId="0" borderId="32" applyFont="0" applyBorder="0" applyAlignment="0" applyProtection="0">
      <alignment horizontal="right"/>
    </xf>
    <xf numFmtId="2" fontId="104" fillId="0" borderId="32" applyFont="0" applyBorder="0" applyAlignment="0" applyProtection="0">
      <alignment horizontal="right"/>
    </xf>
    <xf numFmtId="2" fontId="104" fillId="0" borderId="32" applyFont="0" applyBorder="0" applyAlignment="0" applyProtection="0">
      <alignment horizontal="right"/>
    </xf>
    <xf numFmtId="2" fontId="104" fillId="0" borderId="32" applyFont="0" applyBorder="0" applyAlignment="0" applyProtection="0">
      <alignment horizontal="right"/>
    </xf>
    <xf numFmtId="2" fontId="104" fillId="0" borderId="32" applyFont="0" applyBorder="0" applyAlignment="0" applyProtection="0">
      <alignment horizontal="right"/>
    </xf>
    <xf numFmtId="2" fontId="104" fillId="0" borderId="32" applyFont="0" applyBorder="0" applyAlignment="0" applyProtection="0">
      <alignment horizontal="right"/>
    </xf>
    <xf numFmtId="2" fontId="104" fillId="0" borderId="32" applyFont="0" applyBorder="0" applyAlignment="0" applyProtection="0">
      <alignment horizontal="right"/>
    </xf>
    <xf numFmtId="2" fontId="104" fillId="0" borderId="32" applyFont="0" applyBorder="0" applyAlignment="0" applyProtection="0">
      <alignment horizontal="right"/>
    </xf>
    <xf numFmtId="2" fontId="104" fillId="0" borderId="32" applyFont="0" applyBorder="0" applyAlignment="0" applyProtection="0">
      <alignment horizontal="right"/>
    </xf>
    <xf numFmtId="2" fontId="104" fillId="0" borderId="32" applyFont="0" applyBorder="0" applyAlignment="0" applyProtection="0">
      <alignment horizontal="right"/>
    </xf>
    <xf numFmtId="2" fontId="104" fillId="0" borderId="32" applyFont="0" applyBorder="0" applyAlignment="0" applyProtection="0">
      <alignment horizontal="right"/>
    </xf>
    <xf numFmtId="2" fontId="104" fillId="0" borderId="32" applyFont="0" applyBorder="0" applyAlignment="0" applyProtection="0">
      <alignment horizontal="right"/>
    </xf>
    <xf numFmtId="2" fontId="104" fillId="0" borderId="32" applyFont="0" applyBorder="0" applyAlignment="0" applyProtection="0">
      <alignment horizontal="right"/>
    </xf>
    <xf numFmtId="2" fontId="104" fillId="0" borderId="32" applyFont="0" applyBorder="0" applyAlignment="0" applyProtection="0">
      <alignment horizontal="right"/>
    </xf>
    <xf numFmtId="2" fontId="104" fillId="0" borderId="32" applyFont="0" applyBorder="0" applyAlignment="0" applyProtection="0">
      <alignment horizontal="right"/>
    </xf>
    <xf numFmtId="2" fontId="104" fillId="0" borderId="32" applyFont="0" applyBorder="0" applyAlignment="0" applyProtection="0">
      <alignment horizontal="right"/>
    </xf>
    <xf numFmtId="2" fontId="104" fillId="0" borderId="32" applyFont="0" applyBorder="0" applyAlignment="0" applyProtection="0">
      <alignment horizontal="right"/>
    </xf>
    <xf numFmtId="2" fontId="104" fillId="0" borderId="32" applyFont="0" applyBorder="0" applyAlignment="0" applyProtection="0">
      <alignment horizontal="right"/>
    </xf>
    <xf numFmtId="2" fontId="104" fillId="0" borderId="32" applyFont="0" applyBorder="0" applyAlignment="0" applyProtection="0">
      <alignment horizontal="right"/>
    </xf>
    <xf numFmtId="2" fontId="104" fillId="0" borderId="32" applyFont="0" applyBorder="0" applyAlignment="0" applyProtection="0">
      <alignment horizontal="right"/>
    </xf>
    <xf numFmtId="2" fontId="104" fillId="0" borderId="32" applyFont="0" applyBorder="0" applyAlignment="0" applyProtection="0">
      <alignment horizontal="right"/>
    </xf>
    <xf numFmtId="2" fontId="104" fillId="0" borderId="32" applyFont="0" applyBorder="0" applyAlignment="0" applyProtection="0">
      <alignment horizontal="right"/>
    </xf>
    <xf numFmtId="2" fontId="104" fillId="0" borderId="32" applyFont="0" applyBorder="0" applyAlignment="0" applyProtection="0">
      <alignment horizontal="right"/>
    </xf>
    <xf numFmtId="2" fontId="104" fillId="0" borderId="32" applyFont="0" applyBorder="0" applyAlignment="0" applyProtection="0">
      <alignment horizontal="right"/>
    </xf>
    <xf numFmtId="2" fontId="104" fillId="0" borderId="32" applyFont="0" applyBorder="0" applyAlignment="0" applyProtection="0">
      <alignment horizontal="right"/>
    </xf>
    <xf numFmtId="2" fontId="104" fillId="0" borderId="32" applyFont="0" applyBorder="0" applyAlignment="0" applyProtection="0">
      <alignment horizontal="right"/>
    </xf>
    <xf numFmtId="2" fontId="104" fillId="0" borderId="32" applyFont="0" applyBorder="0" applyAlignment="0" applyProtection="0">
      <alignment horizontal="right"/>
    </xf>
    <xf numFmtId="2" fontId="104" fillId="0" borderId="32" applyFont="0" applyBorder="0" applyAlignment="0" applyProtection="0">
      <alignment horizontal="right"/>
    </xf>
    <xf numFmtId="2" fontId="104" fillId="0" borderId="32" applyFont="0" applyBorder="0" applyAlignment="0" applyProtection="0">
      <alignment horizontal="right"/>
    </xf>
    <xf numFmtId="2" fontId="104" fillId="0" borderId="32" applyFont="0" applyBorder="0" applyAlignment="0" applyProtection="0">
      <alignment horizontal="right"/>
    </xf>
    <xf numFmtId="2" fontId="104" fillId="0" borderId="32" applyFont="0" applyBorder="0" applyAlignment="0" applyProtection="0">
      <alignment horizontal="right"/>
    </xf>
    <xf numFmtId="2" fontId="104" fillId="0" borderId="32" applyFont="0" applyBorder="0" applyAlignment="0" applyProtection="0">
      <alignment horizontal="right"/>
    </xf>
    <xf numFmtId="2" fontId="104" fillId="0" borderId="32" applyFont="0" applyBorder="0" applyAlignment="0" applyProtection="0">
      <alignment horizontal="right"/>
    </xf>
    <xf numFmtId="2" fontId="104" fillId="0" borderId="32" applyFont="0" applyBorder="0" applyAlignment="0" applyProtection="0">
      <alignment horizontal="right"/>
    </xf>
    <xf numFmtId="2" fontId="104" fillId="0" borderId="32" applyFont="0" applyBorder="0" applyAlignment="0" applyProtection="0">
      <alignment horizontal="right"/>
    </xf>
    <xf numFmtId="2" fontId="104" fillId="0" borderId="32" applyFont="0" applyBorder="0" applyAlignment="0" applyProtection="0">
      <alignment horizontal="right"/>
    </xf>
    <xf numFmtId="2" fontId="104" fillId="0" borderId="32" applyFont="0" applyBorder="0" applyAlignment="0" applyProtection="0">
      <alignment horizontal="right"/>
    </xf>
    <xf numFmtId="2" fontId="104" fillId="0" borderId="32" applyFont="0" applyBorder="0" applyAlignment="0" applyProtection="0">
      <alignment horizontal="right"/>
    </xf>
    <xf numFmtId="2" fontId="104" fillId="0" borderId="32" applyFont="0" applyBorder="0" applyAlignment="0" applyProtection="0">
      <alignment horizontal="right"/>
    </xf>
    <xf numFmtId="2" fontId="104" fillId="0" borderId="32" applyFont="0" applyBorder="0" applyAlignment="0" applyProtection="0">
      <alignment horizontal="right"/>
    </xf>
    <xf numFmtId="2" fontId="104" fillId="0" borderId="32" applyFont="0" applyBorder="0" applyAlignment="0" applyProtection="0">
      <alignment horizontal="right"/>
    </xf>
    <xf numFmtId="2" fontId="104" fillId="0" borderId="32" applyFont="0" applyBorder="0" applyAlignment="0" applyProtection="0">
      <alignment horizontal="right"/>
    </xf>
    <xf numFmtId="2" fontId="104" fillId="0" borderId="32" applyFont="0" applyBorder="0" applyAlignment="0" applyProtection="0">
      <alignment horizontal="right"/>
    </xf>
    <xf numFmtId="2" fontId="104" fillId="0" borderId="32" applyFont="0" applyBorder="0" applyAlignment="0" applyProtection="0">
      <alignment horizontal="right"/>
    </xf>
    <xf numFmtId="2" fontId="104" fillId="0" borderId="32" applyFont="0" applyBorder="0" applyAlignment="0" applyProtection="0">
      <alignment horizontal="right"/>
    </xf>
    <xf numFmtId="2" fontId="104" fillId="0" borderId="32" applyFont="0" applyBorder="0" applyAlignment="0" applyProtection="0">
      <alignment horizontal="right"/>
    </xf>
    <xf numFmtId="2" fontId="104" fillId="0" borderId="32" applyFont="0" applyBorder="0" applyAlignment="0" applyProtection="0">
      <alignment horizontal="right"/>
    </xf>
    <xf numFmtId="2" fontId="104" fillId="0" borderId="32" applyFont="0" applyBorder="0" applyAlignment="0" applyProtection="0">
      <alignment horizontal="right"/>
    </xf>
    <xf numFmtId="2" fontId="104" fillId="0" borderId="32" applyFont="0" applyBorder="0" applyAlignment="0" applyProtection="0">
      <alignment horizontal="right"/>
    </xf>
    <xf numFmtId="2" fontId="104" fillId="0" borderId="32" applyFont="0" applyBorder="0" applyAlignment="0" applyProtection="0">
      <alignment horizontal="right"/>
    </xf>
    <xf numFmtId="2" fontId="104" fillId="0" borderId="32" applyFont="0" applyBorder="0" applyAlignment="0" applyProtection="0">
      <alignment horizontal="right"/>
    </xf>
    <xf numFmtId="2" fontId="104" fillId="0" borderId="32" applyFont="0" applyBorder="0" applyAlignment="0" applyProtection="0">
      <alignment horizontal="right"/>
    </xf>
    <xf numFmtId="2" fontId="104" fillId="0" borderId="32" applyFont="0" applyBorder="0" applyAlignment="0" applyProtection="0">
      <alignment horizontal="right"/>
    </xf>
    <xf numFmtId="2" fontId="104" fillId="0" borderId="32" applyFont="0" applyBorder="0" applyAlignment="0" applyProtection="0">
      <alignment horizontal="right"/>
    </xf>
    <xf numFmtId="2" fontId="104" fillId="0" borderId="32" applyFont="0" applyBorder="0" applyAlignment="0" applyProtection="0">
      <alignment horizontal="right"/>
    </xf>
    <xf numFmtId="2" fontId="104" fillId="0" borderId="32" applyFont="0" applyBorder="0" applyAlignment="0" applyProtection="0">
      <alignment horizontal="right"/>
    </xf>
    <xf numFmtId="2" fontId="104" fillId="0" borderId="32" applyFont="0" applyBorder="0" applyAlignment="0" applyProtection="0">
      <alignment horizontal="right"/>
    </xf>
    <xf numFmtId="2" fontId="104" fillId="0" borderId="32" applyFont="0" applyBorder="0" applyAlignment="0" applyProtection="0">
      <alignment horizontal="right"/>
    </xf>
    <xf numFmtId="2" fontId="104" fillId="0" borderId="32" applyFont="0" applyBorder="0" applyAlignment="0" applyProtection="0">
      <alignment horizontal="right"/>
    </xf>
    <xf numFmtId="2" fontId="104" fillId="0" borderId="32" applyFont="0" applyBorder="0" applyAlignment="0" applyProtection="0">
      <alignment horizontal="right"/>
    </xf>
    <xf numFmtId="2" fontId="104" fillId="0" borderId="32" applyFont="0" applyBorder="0" applyAlignment="0" applyProtection="0">
      <alignment horizontal="right"/>
    </xf>
    <xf numFmtId="2" fontId="104" fillId="0" borderId="32" applyFont="0" applyBorder="0" applyAlignment="0" applyProtection="0">
      <alignment horizontal="right"/>
    </xf>
    <xf numFmtId="2" fontId="104" fillId="0" borderId="32" applyFont="0" applyBorder="0" applyAlignment="0" applyProtection="0">
      <alignment horizontal="right"/>
    </xf>
    <xf numFmtId="2" fontId="104" fillId="0" borderId="32" applyFont="0" applyBorder="0" applyAlignment="0" applyProtection="0">
      <alignment horizontal="right"/>
    </xf>
    <xf numFmtId="2" fontId="104" fillId="0" borderId="32" applyFont="0" applyBorder="0" applyAlignment="0" applyProtection="0">
      <alignment horizontal="right"/>
    </xf>
    <xf numFmtId="2" fontId="104" fillId="0" borderId="32" applyFont="0" applyBorder="0" applyAlignment="0" applyProtection="0">
      <alignment horizontal="right"/>
    </xf>
    <xf numFmtId="2" fontId="104" fillId="0" borderId="32" applyFont="0" applyBorder="0" applyAlignment="0" applyProtection="0">
      <alignment horizontal="right"/>
    </xf>
    <xf numFmtId="2" fontId="104" fillId="0" borderId="32" applyFont="0" applyBorder="0" applyAlignment="0" applyProtection="0">
      <alignment horizontal="right"/>
    </xf>
    <xf numFmtId="2" fontId="104" fillId="0" borderId="32" applyFont="0" applyBorder="0" applyAlignment="0" applyProtection="0">
      <alignment horizontal="right"/>
    </xf>
    <xf numFmtId="2" fontId="104" fillId="0" borderId="32" applyFont="0" applyBorder="0" applyAlignment="0" applyProtection="0">
      <alignment horizontal="right"/>
    </xf>
    <xf numFmtId="2" fontId="104" fillId="0" borderId="32" applyFont="0" applyBorder="0" applyAlignment="0" applyProtection="0">
      <alignment horizontal="right"/>
    </xf>
    <xf numFmtId="2" fontId="104" fillId="0" borderId="32" applyFont="0" applyBorder="0" applyAlignment="0" applyProtection="0">
      <alignment horizontal="right"/>
    </xf>
    <xf numFmtId="2" fontId="104" fillId="0" borderId="32" applyFont="0" applyBorder="0" applyAlignment="0" applyProtection="0">
      <alignment horizontal="right"/>
    </xf>
    <xf numFmtId="2" fontId="104" fillId="0" borderId="32" applyFont="0" applyBorder="0" applyAlignment="0" applyProtection="0">
      <alignment horizontal="right"/>
    </xf>
    <xf numFmtId="2" fontId="104" fillId="0" borderId="32" applyFont="0" applyBorder="0" applyAlignment="0" applyProtection="0">
      <alignment horizontal="right"/>
    </xf>
    <xf numFmtId="2" fontId="104" fillId="0" borderId="32" applyFont="0" applyBorder="0" applyAlignment="0" applyProtection="0">
      <alignment horizontal="right"/>
    </xf>
    <xf numFmtId="2" fontId="104" fillId="0" borderId="32" applyFont="0" applyBorder="0" applyAlignment="0" applyProtection="0">
      <alignment horizontal="right"/>
    </xf>
    <xf numFmtId="2" fontId="104" fillId="0" borderId="32" applyFont="0" applyBorder="0" applyAlignment="0" applyProtection="0">
      <alignment horizontal="right"/>
    </xf>
    <xf numFmtId="2" fontId="104" fillId="0" borderId="32" applyFont="0" applyBorder="0" applyAlignment="0" applyProtection="0">
      <alignment horizontal="right"/>
    </xf>
    <xf numFmtId="2" fontId="104" fillId="0" borderId="32" applyFont="0" applyBorder="0" applyAlignment="0" applyProtection="0">
      <alignment horizontal="right"/>
    </xf>
    <xf numFmtId="2" fontId="104" fillId="0" borderId="32" applyFont="0" applyBorder="0" applyAlignment="0" applyProtection="0">
      <alignment horizontal="right"/>
    </xf>
    <xf numFmtId="2" fontId="104" fillId="0" borderId="32" applyFont="0" applyBorder="0" applyAlignment="0" applyProtection="0">
      <alignment horizontal="right"/>
    </xf>
    <xf numFmtId="2" fontId="104" fillId="0" borderId="32" applyFont="0" applyBorder="0" applyAlignment="0" applyProtection="0">
      <alignment horizontal="right"/>
    </xf>
    <xf numFmtId="2" fontId="104" fillId="0" borderId="32" applyFont="0" applyBorder="0" applyAlignment="0" applyProtection="0">
      <alignment horizontal="right"/>
    </xf>
    <xf numFmtId="2" fontId="104" fillId="0" borderId="32" applyFont="0" applyBorder="0" applyAlignment="0" applyProtection="0">
      <alignment horizontal="right"/>
    </xf>
    <xf numFmtId="2" fontId="104" fillId="0" borderId="32" applyFont="0" applyBorder="0" applyAlignment="0" applyProtection="0">
      <alignment horizontal="right"/>
    </xf>
    <xf numFmtId="2" fontId="104" fillId="0" borderId="32" applyFont="0" applyBorder="0" applyAlignment="0" applyProtection="0">
      <alignment horizontal="right"/>
    </xf>
    <xf numFmtId="2" fontId="104" fillId="0" borderId="32" applyFont="0" applyBorder="0" applyAlignment="0" applyProtection="0">
      <alignment horizontal="right"/>
    </xf>
    <xf numFmtId="2" fontId="104" fillId="0" borderId="32" applyFont="0" applyBorder="0" applyAlignment="0" applyProtection="0">
      <alignment horizontal="right"/>
    </xf>
    <xf numFmtId="2" fontId="104" fillId="0" borderId="32" applyFont="0" applyBorder="0" applyAlignment="0" applyProtection="0">
      <alignment horizontal="right"/>
    </xf>
    <xf numFmtId="2" fontId="104" fillId="0" borderId="32" applyFont="0" applyBorder="0" applyAlignment="0" applyProtection="0">
      <alignment horizontal="right"/>
    </xf>
    <xf numFmtId="2" fontId="104" fillId="0" borderId="32" applyFont="0" applyBorder="0" applyAlignment="0" applyProtection="0">
      <alignment horizontal="right"/>
    </xf>
    <xf numFmtId="2" fontId="104" fillId="0" borderId="32" applyFont="0" applyBorder="0" applyAlignment="0" applyProtection="0">
      <alignment horizontal="right"/>
    </xf>
    <xf numFmtId="2" fontId="104" fillId="0" borderId="32" applyFont="0" applyBorder="0" applyAlignment="0" applyProtection="0">
      <alignment horizontal="right"/>
    </xf>
    <xf numFmtId="2" fontId="104" fillId="0" borderId="32" applyFont="0" applyBorder="0" applyAlignment="0" applyProtection="0">
      <alignment horizontal="right"/>
    </xf>
    <xf numFmtId="2" fontId="104" fillId="0" borderId="32" applyFont="0" applyBorder="0" applyAlignment="0" applyProtection="0">
      <alignment horizontal="right"/>
    </xf>
    <xf numFmtId="2" fontId="104" fillId="0" borderId="32" applyFont="0" applyBorder="0" applyAlignment="0" applyProtection="0">
      <alignment horizontal="right"/>
    </xf>
    <xf numFmtId="2" fontId="104" fillId="0" borderId="32" applyFont="0" applyBorder="0" applyAlignment="0" applyProtection="0">
      <alignment horizontal="right"/>
    </xf>
    <xf numFmtId="2" fontId="104" fillId="0" borderId="32" applyFont="0" applyBorder="0" applyAlignment="0" applyProtection="0">
      <alignment horizontal="right"/>
    </xf>
    <xf numFmtId="2" fontId="104" fillId="0" borderId="32" applyFont="0" applyBorder="0" applyAlignment="0" applyProtection="0">
      <alignment horizontal="right"/>
    </xf>
    <xf numFmtId="2" fontId="104" fillId="0" borderId="32" applyFont="0" applyBorder="0" applyAlignment="0" applyProtection="0">
      <alignment horizontal="right"/>
    </xf>
    <xf numFmtId="2" fontId="104" fillId="0" borderId="32" applyFont="0" applyBorder="0" applyAlignment="0" applyProtection="0">
      <alignment horizontal="right"/>
    </xf>
    <xf numFmtId="2" fontId="104" fillId="0" borderId="32" applyFont="0" applyBorder="0" applyAlignment="0" applyProtection="0">
      <alignment horizontal="right"/>
    </xf>
    <xf numFmtId="2" fontId="104" fillId="0" borderId="32" applyFont="0" applyBorder="0" applyAlignment="0" applyProtection="0">
      <alignment horizontal="right"/>
    </xf>
    <xf numFmtId="2" fontId="104" fillId="0" borderId="32" applyFont="0" applyBorder="0" applyAlignment="0" applyProtection="0">
      <alignment horizontal="right"/>
    </xf>
    <xf numFmtId="2" fontId="104" fillId="0" borderId="32" applyFont="0" applyBorder="0" applyAlignment="0" applyProtection="0">
      <alignment horizontal="right"/>
    </xf>
    <xf numFmtId="2" fontId="104" fillId="0" borderId="32" applyFont="0" applyBorder="0" applyAlignment="0" applyProtection="0">
      <alignment horizontal="right"/>
    </xf>
    <xf numFmtId="2" fontId="104" fillId="0" borderId="32" applyFont="0" applyBorder="0" applyAlignment="0" applyProtection="0">
      <alignment horizontal="right"/>
    </xf>
    <xf numFmtId="2" fontId="104" fillId="0" borderId="32" applyFont="0" applyBorder="0" applyAlignment="0" applyProtection="0">
      <alignment horizontal="right"/>
    </xf>
    <xf numFmtId="2" fontId="104" fillId="0" borderId="32" applyFont="0" applyBorder="0" applyAlignment="0" applyProtection="0">
      <alignment horizontal="right"/>
    </xf>
    <xf numFmtId="2" fontId="104" fillId="0" borderId="32" applyFont="0" applyBorder="0" applyAlignment="0" applyProtection="0">
      <alignment horizontal="right"/>
    </xf>
    <xf numFmtId="2" fontId="104" fillId="0" borderId="32" applyFont="0" applyBorder="0" applyAlignment="0" applyProtection="0">
      <alignment horizontal="right"/>
    </xf>
    <xf numFmtId="2" fontId="104" fillId="0" borderId="32" applyFont="0" applyBorder="0" applyAlignment="0" applyProtection="0">
      <alignment horizontal="right"/>
    </xf>
    <xf numFmtId="2" fontId="104" fillId="0" borderId="32" applyFont="0" applyBorder="0" applyAlignment="0" applyProtection="0">
      <alignment horizontal="right"/>
    </xf>
    <xf numFmtId="2" fontId="104" fillId="0" borderId="32" applyFont="0" applyBorder="0" applyAlignment="0" applyProtection="0">
      <alignment horizontal="right"/>
    </xf>
    <xf numFmtId="2" fontId="104" fillId="0" borderId="32" applyFont="0" applyBorder="0" applyAlignment="0" applyProtection="0">
      <alignment horizontal="right"/>
    </xf>
    <xf numFmtId="2" fontId="104" fillId="0" borderId="32" applyFont="0" applyBorder="0" applyAlignment="0" applyProtection="0">
      <alignment horizontal="right"/>
    </xf>
    <xf numFmtId="2" fontId="104" fillId="0" borderId="32" applyFont="0" applyBorder="0" applyAlignment="0" applyProtection="0">
      <alignment horizontal="right"/>
    </xf>
    <xf numFmtId="2" fontId="104" fillId="0" borderId="32" applyFont="0" applyBorder="0" applyAlignment="0" applyProtection="0">
      <alignment horizontal="right"/>
    </xf>
    <xf numFmtId="2" fontId="104" fillId="0" borderId="32" applyFont="0" applyBorder="0" applyAlignment="0" applyProtection="0">
      <alignment horizontal="right"/>
    </xf>
    <xf numFmtId="2" fontId="104" fillId="0" borderId="32" applyFont="0" applyBorder="0" applyAlignment="0" applyProtection="0">
      <alignment horizontal="right"/>
    </xf>
    <xf numFmtId="2" fontId="104" fillId="0" borderId="32" applyFont="0" applyBorder="0" applyAlignment="0" applyProtection="0">
      <alignment horizontal="right"/>
    </xf>
    <xf numFmtId="2" fontId="104" fillId="0" borderId="32" applyFont="0" applyBorder="0" applyAlignment="0" applyProtection="0">
      <alignment horizontal="right"/>
    </xf>
    <xf numFmtId="2" fontId="104" fillId="0" borderId="32" applyFont="0" applyBorder="0" applyAlignment="0" applyProtection="0">
      <alignment horizontal="right"/>
    </xf>
    <xf numFmtId="2" fontId="104" fillId="0" borderId="32" applyFont="0" applyBorder="0" applyAlignment="0" applyProtection="0">
      <alignment horizontal="right"/>
    </xf>
    <xf numFmtId="2" fontId="104" fillId="0" borderId="32" applyFont="0" applyBorder="0" applyAlignment="0" applyProtection="0">
      <alignment horizontal="right"/>
    </xf>
    <xf numFmtId="2" fontId="104" fillId="0" borderId="32" applyFont="0" applyBorder="0" applyAlignment="0" applyProtection="0">
      <alignment horizontal="right"/>
    </xf>
    <xf numFmtId="2" fontId="104" fillId="0" borderId="32" applyFont="0" applyBorder="0" applyAlignment="0" applyProtection="0">
      <alignment horizontal="right"/>
    </xf>
    <xf numFmtId="2" fontId="104" fillId="0" borderId="32" applyFont="0" applyBorder="0" applyAlignment="0" applyProtection="0">
      <alignment horizontal="right"/>
    </xf>
    <xf numFmtId="2" fontId="104" fillId="0" borderId="32" applyFont="0" applyBorder="0" applyAlignment="0" applyProtection="0">
      <alignment horizontal="right"/>
    </xf>
    <xf numFmtId="2" fontId="104" fillId="0" borderId="32" applyFont="0" applyBorder="0" applyAlignment="0" applyProtection="0">
      <alignment horizontal="right"/>
    </xf>
    <xf numFmtId="2" fontId="104" fillId="0" borderId="32" applyFont="0" applyBorder="0" applyAlignment="0" applyProtection="0">
      <alignment horizontal="right"/>
    </xf>
    <xf numFmtId="2" fontId="104" fillId="0" borderId="32" applyFont="0" applyBorder="0" applyAlignment="0" applyProtection="0">
      <alignment horizontal="right"/>
    </xf>
    <xf numFmtId="2" fontId="104" fillId="0" borderId="32" applyFont="0" applyBorder="0" applyAlignment="0" applyProtection="0">
      <alignment horizontal="right"/>
    </xf>
    <xf numFmtId="2" fontId="104" fillId="0" borderId="32" applyFont="0" applyBorder="0" applyAlignment="0" applyProtection="0">
      <alignment horizontal="right"/>
    </xf>
    <xf numFmtId="2" fontId="104" fillId="0" borderId="32" applyFont="0" applyBorder="0" applyAlignment="0" applyProtection="0">
      <alignment horizontal="right"/>
    </xf>
    <xf numFmtId="2" fontId="104" fillId="0" borderId="32" applyFont="0" applyBorder="0" applyAlignment="0" applyProtection="0">
      <alignment horizontal="right"/>
    </xf>
    <xf numFmtId="2" fontId="104" fillId="0" borderId="32" applyFont="0" applyBorder="0" applyAlignment="0" applyProtection="0">
      <alignment horizontal="right"/>
    </xf>
    <xf numFmtId="2" fontId="104" fillId="0" borderId="32" applyFont="0" applyBorder="0" applyAlignment="0" applyProtection="0">
      <alignment horizontal="right"/>
    </xf>
    <xf numFmtId="2" fontId="104" fillId="0" borderId="32" applyFont="0" applyBorder="0" applyAlignment="0" applyProtection="0">
      <alignment horizontal="right"/>
    </xf>
    <xf numFmtId="2" fontId="104" fillId="0" borderId="32" applyFont="0" applyBorder="0" applyAlignment="0" applyProtection="0">
      <alignment horizontal="right"/>
    </xf>
    <xf numFmtId="2" fontId="104" fillId="0" borderId="32" applyFont="0" applyBorder="0" applyAlignment="0" applyProtection="0">
      <alignment horizontal="right"/>
    </xf>
    <xf numFmtId="2" fontId="104" fillId="0" borderId="32" applyFont="0" applyBorder="0" applyAlignment="0" applyProtection="0">
      <alignment horizontal="right"/>
    </xf>
    <xf numFmtId="2" fontId="104" fillId="0" borderId="32" applyFont="0" applyBorder="0" applyAlignment="0" applyProtection="0">
      <alignment horizontal="right"/>
    </xf>
    <xf numFmtId="2" fontId="104" fillId="0" borderId="32" applyFont="0" applyBorder="0" applyAlignment="0" applyProtection="0">
      <alignment horizontal="right"/>
    </xf>
    <xf numFmtId="2" fontId="104" fillId="0" borderId="32" applyFont="0" applyBorder="0" applyAlignment="0" applyProtection="0">
      <alignment horizontal="right"/>
    </xf>
    <xf numFmtId="2" fontId="104" fillId="0" borderId="32" applyFont="0" applyBorder="0" applyAlignment="0" applyProtection="0">
      <alignment horizontal="right"/>
    </xf>
    <xf numFmtId="2" fontId="104" fillId="0" borderId="32" applyFont="0" applyBorder="0" applyAlignment="0" applyProtection="0">
      <alignment horizontal="right"/>
    </xf>
    <xf numFmtId="2" fontId="104" fillId="0" borderId="32" applyFont="0" applyBorder="0" applyAlignment="0" applyProtection="0">
      <alignment horizontal="right"/>
    </xf>
    <xf numFmtId="0" fontId="350" fillId="35" borderId="0" applyNumberFormat="0" applyBorder="0" applyAlignment="0" applyProtection="0">
      <alignment vertical="center"/>
    </xf>
    <xf numFmtId="0" fontId="105" fillId="0" borderId="0"/>
    <xf numFmtId="0" fontId="2" fillId="0" borderId="0"/>
    <xf numFmtId="0" fontId="2" fillId="0" borderId="0"/>
    <xf numFmtId="0" fontId="122" fillId="48" borderId="0" applyNumberFormat="0" applyBorder="0" applyAlignment="0" applyProtection="0">
      <alignment vertical="center"/>
    </xf>
    <xf numFmtId="0" fontId="122" fillId="49" borderId="0" applyNumberFormat="0" applyBorder="0" applyAlignment="0" applyProtection="0">
      <alignment vertical="center"/>
    </xf>
    <xf numFmtId="0" fontId="122" fillId="50" borderId="0" applyNumberFormat="0" applyBorder="0" applyAlignment="0" applyProtection="0">
      <alignment vertical="center"/>
    </xf>
    <xf numFmtId="0" fontId="122" fillId="39" borderId="0" applyNumberFormat="0" applyBorder="0" applyAlignment="0" applyProtection="0">
      <alignment vertical="center"/>
    </xf>
    <xf numFmtId="0" fontId="122" fillId="47" borderId="0" applyNumberFormat="0" applyBorder="0" applyAlignment="0" applyProtection="0">
      <alignment vertical="center"/>
    </xf>
    <xf numFmtId="0" fontId="122" fillId="51" borderId="0" applyNumberFormat="0" applyBorder="0" applyAlignment="0" applyProtection="0">
      <alignment vertical="center"/>
    </xf>
    <xf numFmtId="0" fontId="351" fillId="35" borderId="0" applyNumberFormat="0" applyBorder="0" applyAlignment="0" applyProtection="0"/>
    <xf numFmtId="1" fontId="104" fillId="0" borderId="0" applyFont="0" applyFill="0" applyBorder="0" applyProtection="0">
      <alignment horizontal="right"/>
    </xf>
    <xf numFmtId="0" fontId="126" fillId="0" borderId="0"/>
    <xf numFmtId="0" fontId="352" fillId="0" borderId="0" applyNumberFormat="0" applyFill="0" applyBorder="0" applyAlignment="0" applyProtection="0">
      <alignment vertical="center"/>
    </xf>
    <xf numFmtId="0" fontId="353" fillId="0" borderId="19" applyNumberFormat="0" applyFill="0" applyAlignment="0" applyProtection="0">
      <alignment vertical="center"/>
    </xf>
    <xf numFmtId="0" fontId="354" fillId="0" borderId="20" applyNumberFormat="0" applyFill="0" applyAlignment="0" applyProtection="0">
      <alignment vertical="center"/>
    </xf>
    <xf numFmtId="0" fontId="355" fillId="0" borderId="21" applyNumberFormat="0" applyFill="0" applyAlignment="0" applyProtection="0">
      <alignment vertical="center"/>
    </xf>
    <xf numFmtId="0" fontId="355" fillId="0" borderId="0" applyNumberFormat="0" applyFill="0" applyBorder="0" applyAlignment="0" applyProtection="0">
      <alignment vertical="center"/>
    </xf>
    <xf numFmtId="43" fontId="235" fillId="0" borderId="0" applyFont="0" applyFill="0" applyBorder="0" applyAlignment="0" applyProtection="0"/>
    <xf numFmtId="0" fontId="356" fillId="53" borderId="18" applyNumberFormat="0" applyAlignment="0" applyProtection="0">
      <alignment vertical="center"/>
    </xf>
    <xf numFmtId="0" fontId="113" fillId="0" borderId="0"/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357" fillId="0" borderId="55" applyNumberFormat="0" applyFill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156" fillId="55" borderId="45" applyNumberFormat="0" applyFont="0" applyAlignment="0" applyProtection="0">
      <alignment vertical="center"/>
    </xf>
    <xf numFmtId="0" fontId="358" fillId="36" borderId="0" applyNumberFormat="0" applyBorder="0" applyAlignment="0" applyProtection="0"/>
    <xf numFmtId="0" fontId="359" fillId="0" borderId="19" applyNumberFormat="0" applyFill="0" applyAlignment="0" applyProtection="0"/>
    <xf numFmtId="0" fontId="360" fillId="0" borderId="20" applyNumberFormat="0" applyFill="0" applyAlignment="0" applyProtection="0"/>
    <xf numFmtId="0" fontId="361" fillId="0" borderId="21" applyNumberFormat="0" applyFill="0" applyAlignment="0" applyProtection="0"/>
    <xf numFmtId="0" fontId="361" fillId="0" borderId="0" applyNumberFormat="0" applyFill="0" applyBorder="0" applyAlignment="0" applyProtection="0"/>
    <xf numFmtId="0" fontId="362" fillId="0" borderId="0" applyNumberFormat="0" applyFill="0" applyBorder="0" applyAlignment="0" applyProtection="0">
      <alignment vertical="center"/>
    </xf>
    <xf numFmtId="0" fontId="363" fillId="52" borderId="38" applyNumberFormat="0" applyAlignment="0" applyProtection="0"/>
    <xf numFmtId="0" fontId="364" fillId="0" borderId="0" applyNumberFormat="0" applyFill="0" applyBorder="0" applyAlignment="0" applyProtection="0"/>
    <xf numFmtId="0" fontId="365" fillId="0" borderId="0" applyNumberFormat="0" applyFill="0" applyBorder="0" applyAlignment="0" applyProtection="0"/>
    <xf numFmtId="0" fontId="366" fillId="0" borderId="0" applyNumberFormat="0" applyFill="0" applyBorder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0" fontId="367" fillId="52" borderId="38" applyNumberFormat="0" applyAlignment="0" applyProtection="0">
      <alignment vertical="center"/>
    </xf>
    <xf numFmtId="188" fontId="368" fillId="0" borderId="0" applyFont="0" applyFill="0" applyBorder="0" applyAlignment="0" applyProtection="0"/>
    <xf numFmtId="189" fontId="368" fillId="0" borderId="0" applyFont="0" applyFill="0" applyBorder="0" applyAlignment="0" applyProtection="0"/>
    <xf numFmtId="273" fontId="126" fillId="0" borderId="0" applyFont="0" applyFill="0" applyBorder="0" applyAlignment="0" applyProtection="0"/>
    <xf numFmtId="274" fontId="126" fillId="0" borderId="0" applyFont="0" applyFill="0" applyBorder="0" applyAlignment="0" applyProtection="0"/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69" fillId="42" borderId="38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0" fillId="52" borderId="46" applyNumberFormat="0" applyAlignment="0" applyProtection="0">
      <alignment vertical="center"/>
    </xf>
    <xf numFmtId="0" fontId="371" fillId="54" borderId="0" applyNumberFormat="0" applyBorder="0" applyAlignment="0" applyProtection="0">
      <alignment vertical="center"/>
    </xf>
    <xf numFmtId="0" fontId="372" fillId="0" borderId="22" applyNumberFormat="0" applyFill="0" applyAlignment="0" applyProtection="0">
      <alignment vertical="center"/>
    </xf>
    <xf numFmtId="0" fontId="373" fillId="0" borderId="55" applyNumberFormat="0" applyFill="0" applyAlignment="0" applyProtection="0"/>
    <xf numFmtId="9" fontId="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11" fillId="11" borderId="0" applyNumberFormat="0" applyBorder="0" applyAlignment="0" applyProtection="0"/>
    <xf numFmtId="0" fontId="111" fillId="15" borderId="0" applyNumberFormat="0" applyBorder="0" applyAlignment="0" applyProtection="0"/>
    <xf numFmtId="0" fontId="111" fillId="19" borderId="0" applyNumberFormat="0" applyBorder="0" applyAlignment="0" applyProtection="0"/>
    <xf numFmtId="0" fontId="111" fillId="23" borderId="0" applyNumberFormat="0" applyBorder="0" applyAlignment="0" applyProtection="0"/>
    <xf numFmtId="0" fontId="111" fillId="27" borderId="0" applyNumberFormat="0" applyBorder="0" applyAlignment="0" applyProtection="0"/>
    <xf numFmtId="0" fontId="111" fillId="31" borderId="0" applyNumberFormat="0" applyBorder="0" applyAlignment="0" applyProtection="0"/>
    <xf numFmtId="0" fontId="111" fillId="12" borderId="0" applyNumberFormat="0" applyBorder="0" applyAlignment="0" applyProtection="0"/>
    <xf numFmtId="0" fontId="111" fillId="16" borderId="0" applyNumberFormat="0" applyBorder="0" applyAlignment="0" applyProtection="0"/>
    <xf numFmtId="0" fontId="111" fillId="20" borderId="0" applyNumberFormat="0" applyBorder="0" applyAlignment="0" applyProtection="0"/>
    <xf numFmtId="0" fontId="111" fillId="24" borderId="0" applyNumberFormat="0" applyBorder="0" applyAlignment="0" applyProtection="0"/>
    <xf numFmtId="0" fontId="111" fillId="28" borderId="0" applyNumberFormat="0" applyBorder="0" applyAlignment="0" applyProtection="0"/>
    <xf numFmtId="0" fontId="111" fillId="32" borderId="0" applyNumberFormat="0" applyBorder="0" applyAlignment="0" applyProtection="0"/>
    <xf numFmtId="0" fontId="116" fillId="13" borderId="0" applyNumberFormat="0" applyBorder="0" applyAlignment="0" applyProtection="0"/>
    <xf numFmtId="0" fontId="116" fillId="17" borderId="0" applyNumberFormat="0" applyBorder="0" applyAlignment="0" applyProtection="0"/>
    <xf numFmtId="0" fontId="116" fillId="21" borderId="0" applyNumberFormat="0" applyBorder="0" applyAlignment="0" applyProtection="0"/>
    <xf numFmtId="0" fontId="116" fillId="25" borderId="0" applyNumberFormat="0" applyBorder="0" applyAlignment="0" applyProtection="0"/>
    <xf numFmtId="0" fontId="116" fillId="29" borderId="0" applyNumberFormat="0" applyBorder="0" applyAlignment="0" applyProtection="0"/>
    <xf numFmtId="0" fontId="116" fillId="33" borderId="0" applyNumberFormat="0" applyBorder="0" applyAlignment="0" applyProtection="0"/>
    <xf numFmtId="0" fontId="116" fillId="10" borderId="0" applyNumberFormat="0" applyBorder="0" applyAlignment="0" applyProtection="0"/>
    <xf numFmtId="0" fontId="116" fillId="14" borderId="0" applyNumberFormat="0" applyBorder="0" applyAlignment="0" applyProtection="0"/>
    <xf numFmtId="0" fontId="116" fillId="18" borderId="0" applyNumberFormat="0" applyBorder="0" applyAlignment="0" applyProtection="0"/>
    <xf numFmtId="0" fontId="116" fillId="22" borderId="0" applyNumberFormat="0" applyBorder="0" applyAlignment="0" applyProtection="0"/>
    <xf numFmtId="0" fontId="116" fillId="26" borderId="0" applyNumberFormat="0" applyBorder="0" applyAlignment="0" applyProtection="0"/>
    <xf numFmtId="0" fontId="116" fillId="30" borderId="0" applyNumberFormat="0" applyBorder="0" applyAlignment="0" applyProtection="0"/>
    <xf numFmtId="0" fontId="15" fillId="4" borderId="0" applyNumberFormat="0" applyBorder="0" applyAlignment="0" applyProtection="0"/>
    <xf numFmtId="0" fontId="130" fillId="4" borderId="0" applyNumberFormat="0" applyBorder="0" applyAlignment="0" applyProtection="0"/>
    <xf numFmtId="0" fontId="142" fillId="7" borderId="8" applyNumberFormat="0" applyAlignment="0" applyProtection="0"/>
    <xf numFmtId="0" fontId="146" fillId="8" borderId="11" applyNumberFormat="0" applyAlignment="0" applyProtection="0"/>
    <xf numFmtId="41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173" fillId="0" borderId="0" applyNumberFormat="0" applyFill="0" applyBorder="0" applyAlignment="0" applyProtection="0"/>
    <xf numFmtId="0" fontId="14" fillId="3" borderId="0" applyNumberFormat="0" applyBorder="0" applyAlignment="0" applyProtection="0"/>
    <xf numFmtId="0" fontId="182" fillId="3" borderId="0" applyNumberFormat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210" fillId="6" borderId="8" applyNumberFormat="0" applyAlignment="0" applyProtection="0"/>
    <xf numFmtId="0" fontId="220" fillId="0" borderId="10" applyNumberFormat="0" applyFill="0" applyAlignment="0" applyProtection="0"/>
    <xf numFmtId="0" fontId="229" fillId="5" borderId="0" applyNumberFormat="0" applyBorder="0" applyAlignment="0" applyProtection="0"/>
    <xf numFmtId="0" fontId="5" fillId="0" borderId="0"/>
    <xf numFmtId="0" fontId="5" fillId="0" borderId="0"/>
    <xf numFmtId="0" fontId="4" fillId="0" borderId="0"/>
    <xf numFmtId="0" fontId="244" fillId="7" borderId="9" applyNumberFormat="0" applyAlignment="0" applyProtection="0"/>
    <xf numFmtId="0" fontId="288" fillId="0" borderId="13" applyNumberFormat="0" applyFill="0" applyAlignment="0" applyProtection="0"/>
    <xf numFmtId="0" fontId="4" fillId="0" borderId="0"/>
    <xf numFmtId="0" fontId="92" fillId="0" borderId="0" applyNumberFormat="0" applyFill="0" applyBorder="0" applyAlignment="0" applyProtection="0">
      <alignment vertical="top"/>
      <protection locked="0"/>
    </xf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  <xf numFmtId="0" fontId="2" fillId="0" borderId="0"/>
    <xf numFmtId="43" fontId="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3" fillId="0" borderId="0"/>
    <xf numFmtId="41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374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12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25" fillId="0" borderId="0"/>
    <xf numFmtId="0" fontId="112" fillId="0" borderId="0"/>
    <xf numFmtId="0" fontId="3" fillId="0" borderId="0"/>
    <xf numFmtId="0" fontId="3" fillId="0" borderId="0"/>
    <xf numFmtId="9" fontId="1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125" fillId="0" borderId="0"/>
    <xf numFmtId="0" fontId="55" fillId="0" borderId="0"/>
    <xf numFmtId="0" fontId="3" fillId="0" borderId="0"/>
    <xf numFmtId="0" fontId="5" fillId="0" borderId="0"/>
    <xf numFmtId="43" fontId="5" fillId="0" borderId="0" applyFont="0" applyFill="0" applyBorder="0" applyAlignment="0" applyProtection="0"/>
    <xf numFmtId="0" fontId="3" fillId="0" borderId="0"/>
    <xf numFmtId="0" fontId="2" fillId="0" borderId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9" fillId="0" borderId="0" applyAlignment="0">
      <alignment vertical="top" wrapText="1"/>
      <protection locked="0"/>
    </xf>
    <xf numFmtId="43" fontId="29" fillId="0" borderId="0" applyFont="0" applyFill="0" applyBorder="0" applyAlignment="0" applyProtection="0">
      <alignment vertical="top" wrapText="1"/>
      <protection locked="0"/>
    </xf>
    <xf numFmtId="0" fontId="29" fillId="0" borderId="0" applyAlignment="0">
      <alignment vertical="top" wrapText="1"/>
      <protection locked="0"/>
    </xf>
    <xf numFmtId="43" fontId="29" fillId="0" borderId="0" applyFont="0" applyFill="0" applyBorder="0" applyAlignment="0" applyProtection="0">
      <alignment vertical="top" wrapText="1"/>
      <protection locked="0"/>
    </xf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1" fillId="0" borderId="0" applyBorder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 applyBorder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30" fillId="0" borderId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0" borderId="0" applyAlignment="0">
      <alignment vertical="top" wrapText="1"/>
      <protection locked="0"/>
    </xf>
    <xf numFmtId="43" fontId="29" fillId="0" borderId="0" applyFont="0" applyFill="0" applyBorder="0" applyAlignment="0" applyProtection="0">
      <alignment vertical="top" wrapText="1"/>
      <protection locked="0"/>
    </xf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 wrapText="1"/>
      <protection locked="0"/>
    </xf>
    <xf numFmtId="43" fontId="1" fillId="0" borderId="0" applyFont="0" applyFill="0" applyBorder="0" applyAlignment="0" applyProtection="0"/>
    <xf numFmtId="0" fontId="48" fillId="0" borderId="0" applyAlignment="0"/>
    <xf numFmtId="43" fontId="4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8" fillId="0" borderId="0" applyAlignment="0"/>
    <xf numFmtId="0" fontId="48" fillId="0" borderId="0" applyAlignment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 wrapText="1"/>
      <protection locked="0"/>
    </xf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/>
    <xf numFmtId="0" fontId="29" fillId="0" borderId="0" applyAlignment="0">
      <alignment vertical="top" wrapText="1"/>
      <protection locked="0"/>
    </xf>
    <xf numFmtId="0" fontId="29" fillId="0" borderId="0" applyAlignment="0">
      <alignment vertical="top" wrapText="1"/>
      <protection locked="0"/>
    </xf>
    <xf numFmtId="9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8" fillId="0" borderId="0" applyAlignment="0"/>
    <xf numFmtId="43" fontId="3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0" fontId="8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0" fontId="48" fillId="0" borderId="0" applyAlignment="0"/>
    <xf numFmtId="43" fontId="48" fillId="0" borderId="0" applyFont="0" applyFill="0" applyBorder="0" applyAlignment="0" applyProtection="0"/>
    <xf numFmtId="0" fontId="1" fillId="0" borderId="0"/>
    <xf numFmtId="43" fontId="29" fillId="0" borderId="0" applyFont="0" applyFill="0" applyBorder="0" applyAlignment="0" applyProtection="0">
      <alignment vertical="top" wrapText="1"/>
      <protection locked="0"/>
    </xf>
    <xf numFmtId="9" fontId="48" fillId="0" borderId="0" applyFont="0" applyFill="0" applyBorder="0" applyAlignment="0" applyProtection="0"/>
    <xf numFmtId="0" fontId="48" fillId="0" borderId="0" applyAlignment="0"/>
    <xf numFmtId="43" fontId="3" fillId="0" borderId="0" applyFont="0" applyFill="0" applyBorder="0" applyAlignment="0" applyProtection="0"/>
    <xf numFmtId="0" fontId="4" fillId="0" borderId="0"/>
    <xf numFmtId="0" fontId="48" fillId="0" borderId="0" applyAlignment="0"/>
    <xf numFmtId="0" fontId="56" fillId="0" borderId="0"/>
    <xf numFmtId="0" fontId="3" fillId="0" borderId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9" fillId="0" borderId="0" applyAlignment="0">
      <alignment vertical="top" wrapText="1"/>
      <protection locked="0"/>
    </xf>
    <xf numFmtId="0" fontId="48" fillId="0" borderId="0" applyAlignment="0"/>
    <xf numFmtId="0" fontId="48" fillId="0" borderId="0" applyAlignment="0"/>
    <xf numFmtId="0" fontId="48" fillId="0" borderId="0" applyAlignment="0"/>
    <xf numFmtId="0" fontId="48" fillId="0" borderId="0" applyAlignment="0"/>
    <xf numFmtId="0" fontId="48" fillId="0" borderId="0" applyAlignment="0"/>
    <xf numFmtId="43" fontId="48" fillId="0" borderId="0" applyFont="0" applyFill="0" applyBorder="0" applyAlignment="0" applyProtection="0"/>
    <xf numFmtId="0" fontId="48" fillId="0" borderId="0" applyAlignment="0"/>
    <xf numFmtId="0" fontId="48" fillId="0" borderId="0" applyAlignment="0"/>
    <xf numFmtId="0" fontId="48" fillId="0" borderId="0" applyAlignment="0"/>
    <xf numFmtId="0" fontId="48" fillId="0" borderId="0" applyAlignment="0"/>
    <xf numFmtId="43" fontId="48" fillId="0" borderId="0" applyFont="0" applyFill="0" applyBorder="0" applyAlignment="0" applyProtection="0"/>
    <xf numFmtId="0" fontId="48" fillId="0" borderId="0" applyAlignment="0"/>
    <xf numFmtId="0" fontId="8" fillId="0" borderId="0"/>
    <xf numFmtId="0" fontId="4" fillId="0" borderId="0"/>
    <xf numFmtId="0" fontId="7" fillId="0" borderId="0" applyNumberFormat="0" applyFill="0" applyBorder="0" applyAlignment="0" applyProtection="0">
      <alignment wrapText="1"/>
    </xf>
    <xf numFmtId="0" fontId="7" fillId="0" borderId="4" applyNumberFormat="0" applyFill="0" applyBorder="0" applyAlignment="0">
      <alignment wrapText="1"/>
      <protection locked="0"/>
    </xf>
    <xf numFmtId="0" fontId="2" fillId="0" borderId="0">
      <protection locked="0"/>
    </xf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 wrapText="1"/>
      <protection locked="0"/>
    </xf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4" fillId="0" borderId="0"/>
    <xf numFmtId="0" fontId="5" fillId="0" borderId="0"/>
    <xf numFmtId="175" fontId="2" fillId="0" borderId="0" applyFont="0" applyFill="0" applyBorder="0" applyAlignment="0" applyProtection="0"/>
    <xf numFmtId="0" fontId="7" fillId="0" borderId="0" applyNumberFormat="0" applyFill="0" applyBorder="0" applyAlignment="0" applyProtection="0">
      <alignment wrapText="1"/>
    </xf>
    <xf numFmtId="0" fontId="7" fillId="0" borderId="4" applyNumberFormat="0" applyFill="0" applyBorder="0" applyAlignment="0">
      <alignment wrapText="1"/>
      <protection locked="0"/>
    </xf>
    <xf numFmtId="0" fontId="2" fillId="0" borderId="0">
      <protection locked="0"/>
    </xf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 wrapText="1"/>
      <protection locked="0"/>
    </xf>
    <xf numFmtId="43" fontId="29" fillId="0" borderId="0" applyFont="0" applyFill="0" applyBorder="0" applyAlignment="0" applyProtection="0">
      <alignment vertical="top" wrapText="1"/>
      <protection locked="0"/>
    </xf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8" fillId="0" borderId="0" applyAlignment="0"/>
    <xf numFmtId="0" fontId="48" fillId="0" borderId="0" applyAlignment="0"/>
    <xf numFmtId="0" fontId="48" fillId="0" borderId="0" applyAlignment="0"/>
    <xf numFmtId="0" fontId="48" fillId="0" borderId="0" applyAlignment="0"/>
    <xf numFmtId="0" fontId="48" fillId="0" borderId="0" applyAlignment="0"/>
    <xf numFmtId="43" fontId="48" fillId="0" borderId="0" applyFont="0" applyFill="0" applyBorder="0" applyAlignment="0" applyProtection="0"/>
    <xf numFmtId="0" fontId="48" fillId="0" borderId="0" applyAlignment="0"/>
    <xf numFmtId="0" fontId="48" fillId="0" borderId="0" applyAlignment="0"/>
    <xf numFmtId="0" fontId="48" fillId="0" borderId="0" applyAlignment="0"/>
    <xf numFmtId="43" fontId="48" fillId="0" borderId="0" applyFont="0" applyFill="0" applyBorder="0" applyAlignment="0" applyProtection="0"/>
    <xf numFmtId="0" fontId="48" fillId="0" borderId="0" applyAlignment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 wrapText="1"/>
      <protection locked="0"/>
    </xf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8" fillId="0" borderId="0" applyAlignment="0"/>
    <xf numFmtId="0" fontId="3" fillId="0" borderId="0"/>
    <xf numFmtId="9" fontId="3" fillId="0" borderId="0" applyFont="0" applyFill="0" applyBorder="0" applyAlignment="0" applyProtection="0"/>
    <xf numFmtId="0" fontId="48" fillId="0" borderId="0" applyAlignment="0"/>
    <xf numFmtId="0" fontId="8" fillId="0" borderId="0"/>
    <xf numFmtId="0" fontId="2" fillId="0" borderId="0"/>
    <xf numFmtId="0" fontId="27" fillId="0" borderId="0"/>
    <xf numFmtId="0" fontId="3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 wrapText="1"/>
      <protection locked="0"/>
    </xf>
    <xf numFmtId="43" fontId="29" fillId="0" borderId="0" applyFont="0" applyFill="0" applyBorder="0" applyAlignment="0" applyProtection="0">
      <alignment vertical="top"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 wrapText="1"/>
      <protection locked="0"/>
    </xf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8" fillId="0" borderId="0" applyAlignment="0"/>
    <xf numFmtId="0" fontId="48" fillId="0" borderId="0" applyAlignment="0"/>
    <xf numFmtId="43" fontId="1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9" borderId="12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75" fillId="0" borderId="0"/>
    <xf numFmtId="43" fontId="376" fillId="0" borderId="0" applyFont="0" applyFill="0" applyBorder="0" applyAlignment="0" applyProtection="0"/>
    <xf numFmtId="0" fontId="375" fillId="0" borderId="0"/>
    <xf numFmtId="43" fontId="376" fillId="0" borderId="0" applyFont="0" applyFill="0" applyBorder="0" applyAlignment="0" applyProtection="0"/>
    <xf numFmtId="0" fontId="375" fillId="0" borderId="0"/>
    <xf numFmtId="43" fontId="376" fillId="0" borderId="0" applyFont="0" applyFill="0" applyBorder="0" applyAlignment="0" applyProtection="0"/>
    <xf numFmtId="0" fontId="375" fillId="0" borderId="0"/>
    <xf numFmtId="43" fontId="376" fillId="0" borderId="0" applyFont="0" applyFill="0" applyBorder="0" applyAlignment="0" applyProtection="0"/>
    <xf numFmtId="0" fontId="375" fillId="0" borderId="0"/>
    <xf numFmtId="43" fontId="376" fillId="0" borderId="0" applyFont="0" applyFill="0" applyBorder="0" applyAlignment="0" applyProtection="0"/>
    <xf numFmtId="0" fontId="375" fillId="0" borderId="0"/>
    <xf numFmtId="43" fontId="376" fillId="0" borderId="0" applyFont="0" applyFill="0" applyBorder="0" applyAlignment="0" applyProtection="0"/>
    <xf numFmtId="0" fontId="375" fillId="0" borderId="0"/>
    <xf numFmtId="43" fontId="376" fillId="0" borderId="0" applyFont="0" applyFill="0" applyBorder="0" applyAlignment="0" applyProtection="0"/>
    <xf numFmtId="0" fontId="375" fillId="0" borderId="0"/>
    <xf numFmtId="43" fontId="376" fillId="0" borderId="0" applyFont="0" applyFill="0" applyBorder="0" applyAlignment="0" applyProtection="0"/>
  </cellStyleXfs>
  <cellXfs count="229">
    <xf numFmtId="0" fontId="0" fillId="0" borderId="0" xfId="0"/>
    <xf numFmtId="0" fontId="377" fillId="0" borderId="0" xfId="0" applyFont="1" applyFill="1" applyAlignment="1">
      <alignment vertical="center"/>
    </xf>
    <xf numFmtId="0" fontId="378" fillId="0" borderId="0" xfId="0" applyFont="1" applyFill="1" applyAlignment="1">
      <alignment vertical="center"/>
    </xf>
    <xf numFmtId="170" fontId="378" fillId="0" borderId="0" xfId="0" applyNumberFormat="1" applyFont="1" applyFill="1" applyAlignment="1">
      <alignment vertical="center"/>
    </xf>
    <xf numFmtId="0" fontId="377" fillId="0" borderId="1" xfId="0" applyFont="1" applyBorder="1" applyAlignment="1">
      <alignment vertical="center"/>
    </xf>
    <xf numFmtId="0" fontId="377" fillId="0" borderId="1" xfId="0" applyFont="1" applyFill="1" applyBorder="1" applyAlignment="1">
      <alignment vertical="center"/>
    </xf>
    <xf numFmtId="0" fontId="378" fillId="0" borderId="1" xfId="0" applyFont="1" applyFill="1" applyBorder="1" applyAlignment="1">
      <alignment vertical="center"/>
    </xf>
    <xf numFmtId="170" fontId="378" fillId="0" borderId="1" xfId="0" applyNumberFormat="1" applyFont="1" applyFill="1" applyBorder="1" applyAlignment="1">
      <alignment vertical="center"/>
    </xf>
    <xf numFmtId="0" fontId="377" fillId="0" borderId="0" xfId="0" applyFont="1" applyFill="1" applyAlignment="1">
      <alignment horizontal="center" vertical="center" wrapText="1"/>
    </xf>
    <xf numFmtId="170" fontId="377" fillId="0" borderId="0" xfId="0" applyNumberFormat="1" applyFont="1" applyFill="1" applyAlignment="1">
      <alignment vertical="center" wrapText="1"/>
    </xf>
    <xf numFmtId="170" fontId="377" fillId="0" borderId="0" xfId="0" applyNumberFormat="1" applyFont="1" applyFill="1" applyAlignment="1">
      <alignment horizontal="right" vertical="center"/>
    </xf>
    <xf numFmtId="170" fontId="377" fillId="0" borderId="0" xfId="0" quotePrefix="1" applyNumberFormat="1" applyFont="1" applyFill="1" applyAlignment="1">
      <alignment horizontal="right" vertical="center" wrapText="1"/>
    </xf>
    <xf numFmtId="170" fontId="377" fillId="0" borderId="0" xfId="0" applyNumberFormat="1" applyFont="1" applyFill="1" applyAlignment="1">
      <alignment horizontal="right" vertical="center" wrapText="1"/>
    </xf>
    <xf numFmtId="0" fontId="377" fillId="0" borderId="1" xfId="0" applyFont="1" applyFill="1" applyBorder="1" applyAlignment="1">
      <alignment horizontal="center" vertical="center"/>
    </xf>
    <xf numFmtId="0" fontId="378" fillId="0" borderId="0" xfId="0" applyFont="1" applyFill="1" applyAlignment="1">
      <alignment horizontal="center" vertical="center" wrapText="1"/>
    </xf>
    <xf numFmtId="170" fontId="377" fillId="0" borderId="1" xfId="0" applyNumberFormat="1" applyFont="1" applyFill="1" applyBorder="1" applyAlignment="1">
      <alignment horizontal="right" vertical="center" wrapText="1"/>
    </xf>
    <xf numFmtId="170" fontId="378" fillId="2" borderId="0" xfId="0" applyNumberFormat="1" applyFont="1" applyFill="1" applyAlignment="1">
      <alignment horizontal="right" vertical="center" wrapText="1"/>
    </xf>
    <xf numFmtId="170" fontId="378" fillId="0" borderId="0" xfId="0" applyNumberFormat="1" applyFont="1" applyFill="1" applyAlignment="1">
      <alignment horizontal="right" vertical="center" wrapText="1"/>
    </xf>
    <xf numFmtId="170" fontId="378" fillId="0" borderId="0" xfId="0" applyNumberFormat="1" applyFont="1" applyAlignment="1">
      <alignment vertical="center"/>
    </xf>
    <xf numFmtId="170" fontId="378" fillId="2" borderId="0" xfId="0" applyNumberFormat="1" applyFont="1" applyFill="1" applyAlignment="1">
      <alignment vertical="center"/>
    </xf>
    <xf numFmtId="170" fontId="378" fillId="0" borderId="0" xfId="0" applyNumberFormat="1" applyFont="1" applyAlignment="1">
      <alignment horizontal="center" vertical="center" wrapText="1"/>
    </xf>
    <xf numFmtId="0" fontId="378" fillId="0" borderId="0" xfId="0" applyFont="1" applyAlignment="1">
      <alignment vertical="center"/>
    </xf>
    <xf numFmtId="170" fontId="378" fillId="2" borderId="1" xfId="0" applyNumberFormat="1" applyFont="1" applyFill="1" applyBorder="1" applyAlignment="1">
      <alignment horizontal="right" vertical="center" wrapText="1"/>
    </xf>
    <xf numFmtId="170" fontId="378" fillId="2" borderId="1" xfId="0" applyNumberFormat="1" applyFont="1" applyFill="1" applyBorder="1" applyAlignment="1">
      <alignment vertical="center"/>
    </xf>
    <xf numFmtId="0" fontId="379" fillId="0" borderId="0" xfId="0" applyFont="1" applyFill="1" applyAlignment="1">
      <alignment vertical="center"/>
    </xf>
    <xf numFmtId="0" fontId="378" fillId="0" borderId="0" xfId="0" applyFont="1" applyFill="1" applyAlignment="1">
      <alignment horizontal="left" vertical="center"/>
    </xf>
    <xf numFmtId="170" fontId="378" fillId="0" borderId="0" xfId="0" applyNumberFormat="1" applyFont="1" applyFill="1" applyBorder="1" applyAlignment="1">
      <alignment horizontal="right" vertical="center" wrapText="1"/>
    </xf>
    <xf numFmtId="170" fontId="378" fillId="0" borderId="1" xfId="0" applyNumberFormat="1" applyFont="1" applyFill="1" applyBorder="1" applyAlignment="1">
      <alignment horizontal="right" vertical="center" wrapText="1"/>
    </xf>
    <xf numFmtId="0" fontId="380" fillId="0" borderId="0" xfId="0" applyFont="1" applyFill="1" applyAlignment="1">
      <alignment vertical="center"/>
    </xf>
    <xf numFmtId="0" fontId="381" fillId="0" borderId="0" xfId="0" applyFont="1" applyFill="1" applyAlignment="1">
      <alignment horizontal="center" vertical="center" wrapText="1"/>
    </xf>
    <xf numFmtId="170" fontId="378" fillId="2" borderId="2" xfId="0" applyNumberFormat="1" applyFont="1" applyFill="1" applyBorder="1" applyAlignment="1">
      <alignment horizontal="right" vertical="center" wrapText="1"/>
    </xf>
    <xf numFmtId="170" fontId="378" fillId="0" borderId="2" xfId="0" applyNumberFormat="1" applyFont="1" applyFill="1" applyBorder="1" applyAlignment="1">
      <alignment horizontal="right" vertical="center" wrapText="1"/>
    </xf>
    <xf numFmtId="0" fontId="381" fillId="0" borderId="0" xfId="0" applyFont="1" applyFill="1" applyAlignment="1">
      <alignment vertical="center"/>
    </xf>
    <xf numFmtId="0" fontId="378" fillId="0" borderId="1" xfId="0" applyNumberFormat="1" applyFont="1" applyFill="1" applyBorder="1" applyAlignment="1">
      <alignment vertical="center"/>
    </xf>
    <xf numFmtId="0" fontId="378" fillId="0" borderId="1" xfId="0" applyFont="1" applyFill="1" applyBorder="1" applyAlignment="1">
      <alignment horizontal="center" vertical="center" wrapText="1"/>
    </xf>
    <xf numFmtId="170" fontId="382" fillId="0" borderId="0" xfId="0" applyNumberFormat="1" applyFont="1" applyFill="1" applyAlignment="1">
      <alignment horizontal="right" vertical="center" wrapText="1"/>
    </xf>
    <xf numFmtId="170" fontId="382" fillId="0" borderId="0" xfId="0" applyNumberFormat="1" applyFont="1" applyFill="1" applyAlignment="1">
      <alignment horizontal="center" vertical="center" wrapText="1"/>
    </xf>
    <xf numFmtId="170" fontId="378" fillId="2" borderId="0" xfId="0" applyNumberFormat="1" applyFont="1" applyFill="1" applyBorder="1" applyAlignment="1">
      <alignment horizontal="right" vertical="center" wrapText="1"/>
    </xf>
    <xf numFmtId="170" fontId="382" fillId="0" borderId="0" xfId="0" applyNumberFormat="1" applyFont="1" applyFill="1" applyBorder="1" applyAlignment="1">
      <alignment horizontal="right" vertical="center" wrapText="1"/>
    </xf>
    <xf numFmtId="0" fontId="378" fillId="0" borderId="0" xfId="0" applyFont="1" applyFill="1" applyAlignment="1">
      <alignment horizontal="justify" vertical="center"/>
    </xf>
    <xf numFmtId="0" fontId="377" fillId="0" borderId="0" xfId="0" applyFont="1" applyFill="1" applyAlignment="1">
      <alignment horizontal="left" vertical="center"/>
    </xf>
    <xf numFmtId="0" fontId="382" fillId="0" borderId="0" xfId="0" applyFont="1" applyFill="1"/>
    <xf numFmtId="170" fontId="378" fillId="0" borderId="0" xfId="0" applyNumberFormat="1" applyFont="1" applyFill="1" applyBorder="1" applyAlignment="1">
      <alignment vertical="center"/>
    </xf>
    <xf numFmtId="170" fontId="382" fillId="0" borderId="0" xfId="0" applyNumberFormat="1" applyFont="1" applyFill="1" applyBorder="1" applyAlignment="1">
      <alignment horizontal="center" vertical="center" wrapText="1"/>
    </xf>
    <xf numFmtId="0" fontId="382" fillId="0" borderId="0" xfId="0" applyFont="1" applyFill="1" applyAlignment="1">
      <alignment horizontal="center"/>
    </xf>
    <xf numFmtId="170" fontId="382" fillId="0" borderId="1" xfId="0" applyNumberFormat="1" applyFont="1" applyFill="1" applyBorder="1" applyAlignment="1">
      <alignment horizontal="right" vertical="center" wrapText="1"/>
    </xf>
    <xf numFmtId="170" fontId="378" fillId="0" borderId="0" xfId="0" applyNumberFormat="1" applyFont="1" applyFill="1" applyAlignment="1">
      <alignment horizontal="center" vertical="center" wrapText="1"/>
    </xf>
    <xf numFmtId="170" fontId="377" fillId="0" borderId="0" xfId="0" applyNumberFormat="1" applyFont="1" applyFill="1" applyBorder="1" applyAlignment="1">
      <alignment horizontal="right" vertical="center" wrapText="1"/>
    </xf>
    <xf numFmtId="0" fontId="377" fillId="0" borderId="0" xfId="0" applyFont="1" applyAlignment="1">
      <alignment vertical="center"/>
    </xf>
    <xf numFmtId="43" fontId="381" fillId="0" borderId="0" xfId="0" applyNumberFormat="1" applyFont="1" applyAlignment="1">
      <alignment vertical="center"/>
    </xf>
    <xf numFmtId="170" fontId="382" fillId="0" borderId="0" xfId="0" applyNumberFormat="1" applyFont="1" applyFill="1" applyAlignment="1">
      <alignment vertical="center"/>
    </xf>
    <xf numFmtId="171" fontId="378" fillId="0" borderId="0" xfId="0" applyNumberFormat="1" applyFont="1" applyAlignment="1">
      <alignment vertical="center"/>
    </xf>
    <xf numFmtId="171" fontId="381" fillId="0" borderId="1" xfId="0" applyNumberFormat="1" applyFont="1" applyBorder="1" applyAlignment="1">
      <alignment horizontal="center" vertical="center"/>
    </xf>
    <xf numFmtId="170" fontId="378" fillId="0" borderId="1" xfId="0" applyNumberFormat="1" applyFont="1" applyFill="1" applyBorder="1" applyAlignment="1">
      <alignment horizontal="center" vertical="center"/>
    </xf>
    <xf numFmtId="170" fontId="382" fillId="0" borderId="1" xfId="0" applyNumberFormat="1" applyFont="1" applyFill="1" applyBorder="1" applyAlignment="1">
      <alignment horizontal="center" vertical="center"/>
    </xf>
    <xf numFmtId="170" fontId="378" fillId="0" borderId="1" xfId="0" applyNumberFormat="1" applyFont="1" applyBorder="1" applyAlignment="1">
      <alignment horizontal="center" vertical="center"/>
    </xf>
    <xf numFmtId="171" fontId="381" fillId="0" borderId="0" xfId="0" applyNumberFormat="1" applyFont="1" applyAlignment="1">
      <alignment horizontal="center" vertical="center"/>
    </xf>
    <xf numFmtId="170" fontId="378" fillId="0" borderId="0" xfId="0" applyNumberFormat="1" applyFont="1" applyFill="1" applyAlignment="1">
      <alignment horizontal="center" vertical="center"/>
    </xf>
    <xf numFmtId="170" fontId="382" fillId="0" borderId="0" xfId="5" applyNumberFormat="1" applyFont="1" applyFill="1" applyAlignment="1">
      <alignment horizontal="center" vertical="center"/>
    </xf>
    <xf numFmtId="170" fontId="378" fillId="0" borderId="0" xfId="0" applyNumberFormat="1" applyFont="1" applyAlignment="1">
      <alignment horizontal="center" vertical="center"/>
    </xf>
    <xf numFmtId="171" fontId="377" fillId="0" borderId="0" xfId="0" applyNumberFormat="1" applyFont="1" applyAlignment="1">
      <alignment horizontal="center" vertical="center"/>
    </xf>
    <xf numFmtId="0" fontId="377" fillId="0" borderId="0" xfId="0" applyFont="1" applyAlignment="1">
      <alignment horizontal="center" vertical="center" wrapText="1"/>
    </xf>
    <xf numFmtId="170" fontId="377" fillId="0" borderId="0" xfId="0" applyNumberFormat="1" applyFont="1" applyAlignment="1">
      <alignment vertical="center" wrapText="1"/>
    </xf>
    <xf numFmtId="170" fontId="383" fillId="0" borderId="0" xfId="0" applyNumberFormat="1" applyFont="1" applyFill="1" applyAlignment="1">
      <alignment horizontal="right" vertical="center"/>
    </xf>
    <xf numFmtId="170" fontId="377" fillId="0" borderId="0" xfId="0" applyNumberFormat="1" applyFont="1" applyAlignment="1">
      <alignment horizontal="right" vertical="center"/>
    </xf>
    <xf numFmtId="170" fontId="383" fillId="0" borderId="0" xfId="0" quotePrefix="1" applyNumberFormat="1" applyFont="1" applyFill="1" applyBorder="1" applyAlignment="1">
      <alignment horizontal="right" vertical="center" wrapText="1"/>
    </xf>
    <xf numFmtId="170" fontId="377" fillId="0" borderId="0" xfId="0" applyNumberFormat="1" applyFont="1" applyAlignment="1">
      <alignment horizontal="right" vertical="center" wrapText="1"/>
    </xf>
    <xf numFmtId="170" fontId="383" fillId="0" borderId="0" xfId="0" quotePrefix="1" applyNumberFormat="1" applyFont="1" applyFill="1" applyAlignment="1">
      <alignment horizontal="right" vertical="center" wrapText="1"/>
    </xf>
    <xf numFmtId="0" fontId="377" fillId="0" borderId="1" xfId="0" applyFont="1" applyBorder="1" applyAlignment="1">
      <alignment horizontal="center" vertical="center"/>
    </xf>
    <xf numFmtId="0" fontId="378" fillId="0" borderId="0" xfId="0" applyFont="1" applyAlignment="1">
      <alignment horizontal="center" vertical="center" wrapText="1"/>
    </xf>
    <xf numFmtId="170" fontId="383" fillId="0" borderId="1" xfId="0" applyNumberFormat="1" applyFont="1" applyFill="1" applyBorder="1" applyAlignment="1">
      <alignment horizontal="right" vertical="center" wrapText="1"/>
    </xf>
    <xf numFmtId="170" fontId="377" fillId="2" borderId="0" xfId="0" applyNumberFormat="1" applyFont="1" applyFill="1" applyAlignment="1">
      <alignment horizontal="right" vertical="center" wrapText="1"/>
    </xf>
    <xf numFmtId="170" fontId="383" fillId="0" borderId="0" xfId="0" applyNumberFormat="1" applyFont="1" applyFill="1" applyAlignment="1">
      <alignment horizontal="right" vertical="center" wrapText="1"/>
    </xf>
    <xf numFmtId="170" fontId="381" fillId="2" borderId="0" xfId="0" applyNumberFormat="1" applyFont="1" applyFill="1" applyAlignment="1">
      <alignment horizontal="center" vertical="center"/>
    </xf>
    <xf numFmtId="170" fontId="381" fillId="0" borderId="0" xfId="0" applyNumberFormat="1" applyFont="1" applyFill="1" applyAlignment="1">
      <alignment horizontal="center" vertical="center"/>
    </xf>
    <xf numFmtId="170" fontId="384" fillId="0" borderId="0" xfId="0" applyNumberFormat="1" applyFont="1" applyFill="1" applyAlignment="1">
      <alignment horizontal="center" vertical="center"/>
    </xf>
    <xf numFmtId="168" fontId="381" fillId="0" borderId="0" xfId="0" applyNumberFormat="1" applyFont="1" applyAlignment="1">
      <alignment horizontal="center" vertical="center"/>
    </xf>
    <xf numFmtId="170" fontId="379" fillId="0" borderId="0" xfId="0" applyNumberFormat="1" applyFont="1" applyFill="1" applyAlignment="1">
      <alignment vertical="center"/>
    </xf>
    <xf numFmtId="170" fontId="378" fillId="2" borderId="1" xfId="0" applyNumberFormat="1" applyFont="1" applyFill="1" applyBorder="1" applyAlignment="1">
      <alignment horizontal="right" vertical="center"/>
    </xf>
    <xf numFmtId="170" fontId="378" fillId="0" borderId="0" xfId="0" applyNumberFormat="1" applyFont="1" applyFill="1" applyAlignment="1">
      <alignment horizontal="right" vertical="center"/>
    </xf>
    <xf numFmtId="170" fontId="378" fillId="0" borderId="1" xfId="0" applyNumberFormat="1" applyFont="1" applyFill="1" applyBorder="1" applyAlignment="1">
      <alignment horizontal="right" vertical="center"/>
    </xf>
    <xf numFmtId="170" fontId="379" fillId="0" borderId="0" xfId="0" applyNumberFormat="1" applyFont="1" applyFill="1" applyAlignment="1">
      <alignment horizontal="right" vertical="center"/>
    </xf>
    <xf numFmtId="9" fontId="378" fillId="0" borderId="0" xfId="0" applyNumberFormat="1" applyFont="1" applyAlignment="1">
      <alignment vertical="center"/>
    </xf>
    <xf numFmtId="0" fontId="378" fillId="0" borderId="0" xfId="0" applyFont="1" applyAlignment="1">
      <alignment horizontal="left" vertical="center"/>
    </xf>
    <xf numFmtId="0" fontId="378" fillId="0" borderId="0" xfId="0" applyFont="1" applyAlignment="1">
      <alignment vertical="center" wrapText="1"/>
    </xf>
    <xf numFmtId="0" fontId="378" fillId="0" borderId="0" xfId="0" applyFont="1" applyAlignment="1">
      <alignment horizontal="center" vertical="center"/>
    </xf>
    <xf numFmtId="170" fontId="379" fillId="0" borderId="0" xfId="0" applyNumberFormat="1" applyFont="1" applyFill="1" applyAlignment="1">
      <alignment horizontal="right" vertical="center" wrapText="1"/>
    </xf>
    <xf numFmtId="0" fontId="381" fillId="0" borderId="0" xfId="0" applyFont="1" applyAlignment="1">
      <alignment horizontal="center" vertical="center"/>
    </xf>
    <xf numFmtId="170" fontId="378" fillId="2" borderId="0" xfId="0" applyNumberFormat="1" applyFont="1" applyFill="1" applyAlignment="1">
      <alignment horizontal="right" vertical="center"/>
    </xf>
    <xf numFmtId="0" fontId="378" fillId="0" borderId="0" xfId="0" applyFont="1" applyAlignment="1">
      <alignment horizontal="justify" vertical="center"/>
    </xf>
    <xf numFmtId="9" fontId="378" fillId="0" borderId="0" xfId="5" applyFont="1" applyFill="1" applyAlignment="1">
      <alignment vertical="center"/>
    </xf>
    <xf numFmtId="9" fontId="381" fillId="0" borderId="0" xfId="5" applyFont="1" applyFill="1" applyAlignment="1">
      <alignment horizontal="center" vertical="center"/>
    </xf>
    <xf numFmtId="170" fontId="378" fillId="2" borderId="0" xfId="5" applyNumberFormat="1" applyFont="1" applyFill="1" applyBorder="1" applyAlignment="1">
      <alignment horizontal="center" vertical="center"/>
    </xf>
    <xf numFmtId="170" fontId="378" fillId="0" borderId="0" xfId="5" applyNumberFormat="1" applyFont="1" applyFill="1" applyBorder="1" applyAlignment="1">
      <alignment horizontal="right" vertical="center"/>
    </xf>
    <xf numFmtId="170" fontId="378" fillId="0" borderId="0" xfId="5" applyNumberFormat="1" applyFont="1" applyFill="1" applyBorder="1" applyAlignment="1">
      <alignment horizontal="center" vertical="center"/>
    </xf>
    <xf numFmtId="9" fontId="377" fillId="0" borderId="0" xfId="5" applyFont="1" applyFill="1" applyAlignment="1">
      <alignment vertical="center"/>
    </xf>
    <xf numFmtId="168" fontId="377" fillId="0" borderId="0" xfId="0" applyNumberFormat="1" applyFont="1" applyAlignment="1">
      <alignment vertical="center"/>
    </xf>
    <xf numFmtId="170" fontId="377" fillId="2" borderId="0" xfId="0" applyNumberFormat="1" applyFont="1" applyFill="1" applyAlignment="1">
      <alignment horizontal="right" vertical="center"/>
    </xf>
    <xf numFmtId="170" fontId="378" fillId="2" borderId="0" xfId="0" applyNumberFormat="1" applyFont="1" applyFill="1" applyBorder="1" applyAlignment="1">
      <alignment horizontal="right" vertical="center"/>
    </xf>
    <xf numFmtId="170" fontId="378" fillId="0" borderId="0" xfId="0" applyNumberFormat="1" applyFont="1" applyFill="1" applyBorder="1" applyAlignment="1">
      <alignment horizontal="right" vertical="center"/>
    </xf>
    <xf numFmtId="170" fontId="379" fillId="0" borderId="0" xfId="0" applyNumberFormat="1" applyFont="1" applyFill="1" applyBorder="1" applyAlignment="1">
      <alignment horizontal="right" vertical="center"/>
    </xf>
    <xf numFmtId="170" fontId="378" fillId="2" borderId="0" xfId="0" applyNumberFormat="1" applyFont="1" applyFill="1" applyAlignment="1">
      <alignment horizontal="center" vertical="center"/>
    </xf>
    <xf numFmtId="0" fontId="378" fillId="0" borderId="1" xfId="0" applyFont="1" applyBorder="1" applyAlignment="1">
      <alignment vertical="center"/>
    </xf>
    <xf numFmtId="168" fontId="381" fillId="0" borderId="1" xfId="0" applyNumberFormat="1" applyFont="1" applyBorder="1" applyAlignment="1">
      <alignment horizontal="center" vertical="center"/>
    </xf>
    <xf numFmtId="170" fontId="382" fillId="0" borderId="1" xfId="0" applyNumberFormat="1" applyFont="1" applyFill="1" applyBorder="1" applyAlignment="1">
      <alignment horizontal="right" vertical="center"/>
    </xf>
    <xf numFmtId="170" fontId="382" fillId="0" borderId="0" xfId="0" applyNumberFormat="1" applyFont="1" applyFill="1" applyAlignment="1">
      <alignment horizontal="right" vertical="center"/>
    </xf>
    <xf numFmtId="0" fontId="377" fillId="0" borderId="0" xfId="0" applyFont="1" applyAlignment="1">
      <alignment vertical="center" wrapText="1"/>
    </xf>
    <xf numFmtId="168" fontId="381" fillId="0" borderId="0" xfId="0" applyNumberFormat="1" applyFont="1" applyFill="1" applyAlignment="1">
      <alignment horizontal="center" vertical="center"/>
    </xf>
    <xf numFmtId="0" fontId="378" fillId="0" borderId="0" xfId="0" applyFont="1" applyFill="1" applyAlignment="1">
      <alignment horizontal="center" vertical="center"/>
    </xf>
    <xf numFmtId="173" fontId="378" fillId="0" borderId="0" xfId="0" applyNumberFormat="1" applyFont="1" applyAlignment="1">
      <alignment horizontal="center" vertical="center"/>
    </xf>
    <xf numFmtId="1" fontId="378" fillId="0" borderId="0" xfId="0" applyNumberFormat="1" applyFont="1" applyAlignment="1">
      <alignment horizontal="center" vertical="center"/>
    </xf>
    <xf numFmtId="170" fontId="378" fillId="2" borderId="0" xfId="2" applyNumberFormat="1" applyFont="1" applyFill="1" applyBorder="1" applyAlignment="1" applyProtection="1">
      <alignment horizontal="right" vertical="center"/>
    </xf>
    <xf numFmtId="170" fontId="378" fillId="0" borderId="0" xfId="2" applyNumberFormat="1" applyFont="1" applyFill="1" applyBorder="1" applyAlignment="1" applyProtection="1">
      <alignment horizontal="right" vertical="center"/>
    </xf>
    <xf numFmtId="49" fontId="381" fillId="0" borderId="0" xfId="0" applyNumberFormat="1" applyFont="1" applyAlignment="1">
      <alignment horizontal="center" vertical="center"/>
    </xf>
    <xf numFmtId="172" fontId="378" fillId="0" borderId="0" xfId="0" applyNumberFormat="1" applyFont="1" applyAlignment="1">
      <alignment horizontal="left" vertical="center"/>
    </xf>
    <xf numFmtId="170" fontId="378" fillId="0" borderId="0" xfId="0" applyNumberFormat="1" applyFont="1" applyAlignment="1">
      <alignment horizontal="right" vertical="center"/>
    </xf>
    <xf numFmtId="172" fontId="378" fillId="0" borderId="0" xfId="0" applyNumberFormat="1" applyFont="1" applyAlignment="1">
      <alignment vertical="center"/>
    </xf>
    <xf numFmtId="171" fontId="377" fillId="0" borderId="0" xfId="0" applyNumberFormat="1" applyFont="1" applyAlignment="1">
      <alignment vertical="center"/>
    </xf>
    <xf numFmtId="171" fontId="381" fillId="0" borderId="0" xfId="0" applyNumberFormat="1" applyFont="1" applyAlignment="1">
      <alignment vertical="center"/>
    </xf>
    <xf numFmtId="172" fontId="378" fillId="0" borderId="0" xfId="0" applyNumberFormat="1" applyFont="1" applyAlignment="1">
      <alignment horizontal="center" vertical="center"/>
    </xf>
    <xf numFmtId="171" fontId="381" fillId="0" borderId="1" xfId="0" applyNumberFormat="1" applyFont="1" applyBorder="1" applyAlignment="1">
      <alignment vertical="center"/>
    </xf>
    <xf numFmtId="170" fontId="382" fillId="0" borderId="1" xfId="0" applyNumberFormat="1" applyFont="1" applyFill="1" applyBorder="1" applyAlignment="1">
      <alignment vertical="center"/>
    </xf>
    <xf numFmtId="170" fontId="378" fillId="0" borderId="1" xfId="0" applyNumberFormat="1" applyFont="1" applyBorder="1" applyAlignment="1">
      <alignment vertical="center"/>
    </xf>
    <xf numFmtId="172" fontId="377" fillId="0" borderId="0" xfId="0" applyNumberFormat="1" applyFont="1" applyAlignment="1">
      <alignment vertical="center"/>
    </xf>
    <xf numFmtId="172" fontId="377" fillId="0" borderId="1" xfId="0" applyNumberFormat="1" applyFont="1" applyFill="1" applyBorder="1" applyAlignment="1">
      <alignment horizontal="left" vertical="center"/>
    </xf>
    <xf numFmtId="172" fontId="377" fillId="0" borderId="1" xfId="0" applyNumberFormat="1" applyFont="1" applyBorder="1" applyAlignment="1">
      <alignment horizontal="left" vertical="center"/>
    </xf>
    <xf numFmtId="170" fontId="377" fillId="0" borderId="1" xfId="0" applyNumberFormat="1" applyFont="1" applyBorder="1" applyAlignment="1">
      <alignment horizontal="left" vertical="center"/>
    </xf>
    <xf numFmtId="170" fontId="377" fillId="0" borderId="0" xfId="0" applyNumberFormat="1" applyFont="1" applyAlignment="1">
      <alignment horizontal="center" vertical="center"/>
    </xf>
    <xf numFmtId="172" fontId="377" fillId="0" borderId="0" xfId="0" applyNumberFormat="1" applyFont="1" applyAlignment="1">
      <alignment horizontal="left" vertical="center"/>
    </xf>
    <xf numFmtId="172" fontId="377" fillId="0" borderId="1" xfId="0" applyNumberFormat="1" applyFont="1" applyFill="1" applyBorder="1" applyAlignment="1">
      <alignment horizontal="center" vertical="center"/>
    </xf>
    <xf numFmtId="170" fontId="377" fillId="0" borderId="1" xfId="0" applyNumberFormat="1" applyFont="1" applyBorder="1" applyAlignment="1">
      <alignment horizontal="right" vertical="center"/>
    </xf>
    <xf numFmtId="170" fontId="378" fillId="0" borderId="0" xfId="0" quotePrefix="1" applyNumberFormat="1" applyFont="1" applyFill="1" applyAlignment="1">
      <alignment horizontal="right" vertical="center"/>
    </xf>
    <xf numFmtId="170" fontId="378" fillId="0" borderId="0" xfId="1" applyNumberFormat="1" applyFont="1" applyFill="1" applyAlignment="1">
      <alignment vertical="center"/>
    </xf>
    <xf numFmtId="170" fontId="378" fillId="0" borderId="0" xfId="0" applyNumberFormat="1" applyFont="1" applyFill="1" applyAlignment="1">
      <alignment vertical="center" wrapText="1"/>
    </xf>
    <xf numFmtId="170" fontId="378" fillId="0" borderId="0" xfId="1" applyNumberFormat="1" applyFont="1" applyFill="1" applyBorder="1" applyAlignment="1">
      <alignment vertical="center"/>
    </xf>
    <xf numFmtId="170" fontId="378" fillId="0" borderId="0" xfId="0" quotePrefix="1" applyNumberFormat="1" applyFont="1" applyAlignment="1">
      <alignment horizontal="right" vertical="center"/>
    </xf>
    <xf numFmtId="170" fontId="378" fillId="0" borderId="2" xfId="0" applyNumberFormat="1" applyFont="1" applyBorder="1" applyAlignment="1">
      <alignment vertical="center"/>
    </xf>
    <xf numFmtId="170" fontId="378" fillId="2" borderId="0" xfId="1" applyNumberFormat="1" applyFont="1" applyFill="1" applyAlignment="1">
      <alignment vertical="center"/>
    </xf>
    <xf numFmtId="170" fontId="378" fillId="2" borderId="1" xfId="1" applyNumberFormat="1" applyFont="1" applyFill="1" applyBorder="1" applyAlignment="1">
      <alignment horizontal="right" vertical="center"/>
    </xf>
    <xf numFmtId="170" fontId="378" fillId="0" borderId="0" xfId="1" applyNumberFormat="1" applyFont="1" applyFill="1" applyAlignment="1">
      <alignment horizontal="right" vertical="center"/>
    </xf>
    <xf numFmtId="170" fontId="378" fillId="2" borderId="0" xfId="1" applyNumberFormat="1" applyFont="1" applyFill="1" applyBorder="1" applyAlignment="1">
      <alignment vertical="center"/>
    </xf>
    <xf numFmtId="170" fontId="378" fillId="2" borderId="2" xfId="0" applyNumberFormat="1" applyFont="1" applyFill="1" applyBorder="1" applyAlignment="1">
      <alignment vertical="center"/>
    </xf>
    <xf numFmtId="43" fontId="378" fillId="0" borderId="0" xfId="1" applyFont="1" applyFill="1" applyAlignment="1">
      <alignment vertical="center"/>
    </xf>
    <xf numFmtId="168" fontId="378" fillId="0" borderId="0" xfId="0" applyNumberFormat="1" applyFont="1" applyAlignment="1">
      <alignment vertical="center"/>
    </xf>
    <xf numFmtId="0" fontId="378" fillId="0" borderId="1" xfId="0" applyFont="1" applyBorder="1" applyAlignment="1">
      <alignment horizontal="left" vertical="center"/>
    </xf>
    <xf numFmtId="0" fontId="378" fillId="0" borderId="0" xfId="0" applyFont="1"/>
    <xf numFmtId="170" fontId="377" fillId="0" borderId="0" xfId="0" applyNumberFormat="1" applyFont="1" applyAlignment="1">
      <alignment vertical="center"/>
    </xf>
    <xf numFmtId="170" fontId="378" fillId="0" borderId="0" xfId="0" applyNumberFormat="1" applyFont="1"/>
    <xf numFmtId="0" fontId="378" fillId="0" borderId="0" xfId="0" applyFont="1" applyAlignment="1"/>
    <xf numFmtId="169" fontId="378" fillId="0" borderId="0" xfId="0" applyNumberFormat="1" applyFont="1" applyAlignment="1"/>
    <xf numFmtId="169" fontId="378" fillId="0" borderId="0" xfId="0" applyNumberFormat="1" applyFont="1" applyAlignment="1">
      <alignment vertical="center"/>
    </xf>
    <xf numFmtId="170" fontId="378" fillId="2" borderId="1" xfId="1" applyNumberFormat="1" applyFont="1" applyFill="1" applyBorder="1" applyAlignment="1">
      <alignment vertical="center"/>
    </xf>
    <xf numFmtId="170" fontId="378" fillId="2" borderId="0" xfId="0" quotePrefix="1" applyNumberFormat="1" applyFont="1" applyFill="1" applyAlignment="1">
      <alignment horizontal="right" vertical="center"/>
    </xf>
    <xf numFmtId="0" fontId="383" fillId="0" borderId="0" xfId="0" applyFont="1" applyAlignment="1">
      <alignment vertical="center"/>
    </xf>
    <xf numFmtId="172" fontId="377" fillId="0" borderId="0" xfId="0" applyNumberFormat="1" applyFont="1" applyFill="1" applyAlignment="1">
      <alignment vertical="center"/>
    </xf>
    <xf numFmtId="172" fontId="378" fillId="0" borderId="0" xfId="0" applyNumberFormat="1" applyFont="1" applyFill="1" applyAlignment="1">
      <alignment vertical="center"/>
    </xf>
    <xf numFmtId="170" fontId="377" fillId="0" borderId="1" xfId="0" applyNumberFormat="1" applyFont="1" applyFill="1" applyBorder="1" applyAlignment="1">
      <alignment horizontal="left" vertical="center"/>
    </xf>
    <xf numFmtId="0" fontId="378" fillId="0" borderId="0" xfId="0" applyFont="1" applyFill="1"/>
    <xf numFmtId="170" fontId="377" fillId="0" borderId="0" xfId="0" applyNumberFormat="1" applyFont="1" applyFill="1" applyAlignment="1">
      <alignment vertical="center"/>
    </xf>
    <xf numFmtId="170" fontId="378" fillId="0" borderId="0" xfId="0" applyNumberFormat="1" applyFont="1" applyFill="1"/>
    <xf numFmtId="170" fontId="377" fillId="0" borderId="0" xfId="0" applyNumberFormat="1" applyFont="1" applyFill="1" applyAlignment="1">
      <alignment horizontal="center" vertical="center"/>
    </xf>
    <xf numFmtId="0" fontId="377" fillId="0" borderId="0" xfId="0" applyFont="1" applyFill="1" applyBorder="1" applyAlignment="1">
      <alignment horizontal="center" vertical="center"/>
    </xf>
    <xf numFmtId="170" fontId="377" fillId="0" borderId="1" xfId="0" applyNumberFormat="1" applyFont="1" applyFill="1" applyBorder="1" applyAlignment="1">
      <alignment horizontal="right" vertical="center"/>
    </xf>
    <xf numFmtId="169" fontId="378" fillId="0" borderId="0" xfId="0" applyNumberFormat="1" applyFont="1" applyFill="1" applyAlignment="1">
      <alignment vertical="center"/>
    </xf>
    <xf numFmtId="170" fontId="378" fillId="0" borderId="1" xfId="1" applyNumberFormat="1" applyFont="1" applyFill="1" applyBorder="1" applyAlignment="1">
      <alignment vertical="center"/>
    </xf>
    <xf numFmtId="0" fontId="383" fillId="0" borderId="0" xfId="0" applyFont="1" applyFill="1" applyAlignment="1">
      <alignment vertical="center"/>
    </xf>
    <xf numFmtId="170" fontId="378" fillId="0" borderId="2" xfId="0" applyNumberFormat="1" applyFont="1" applyFill="1" applyBorder="1" applyAlignment="1">
      <alignment vertical="center"/>
    </xf>
    <xf numFmtId="0" fontId="378" fillId="0" borderId="1" xfId="0" applyFont="1" applyFill="1" applyBorder="1" applyAlignment="1">
      <alignment horizontal="left" vertical="center"/>
    </xf>
    <xf numFmtId="170" fontId="378" fillId="0" borderId="0" xfId="1" applyNumberFormat="1" applyFont="1" applyAlignment="1">
      <alignment vertical="center"/>
    </xf>
    <xf numFmtId="170" fontId="378" fillId="0" borderId="1" xfId="1" applyNumberFormat="1" applyFont="1" applyBorder="1" applyAlignment="1">
      <alignment vertical="center"/>
    </xf>
    <xf numFmtId="170" fontId="377" fillId="0" borderId="0" xfId="1" applyNumberFormat="1" applyFont="1" applyAlignment="1">
      <alignment horizontal="right" vertical="center"/>
    </xf>
    <xf numFmtId="170" fontId="377" fillId="0" borderId="0" xfId="1" quotePrefix="1" applyNumberFormat="1" applyFont="1" applyAlignment="1">
      <alignment horizontal="right" vertical="center" wrapText="1"/>
    </xf>
    <xf numFmtId="170" fontId="377" fillId="0" borderId="1" xfId="1" applyNumberFormat="1" applyFont="1" applyBorder="1" applyAlignment="1">
      <alignment horizontal="right" vertical="center" wrapText="1"/>
    </xf>
    <xf numFmtId="170" fontId="378" fillId="2" borderId="0" xfId="1" applyNumberFormat="1" applyFont="1" applyFill="1" applyAlignment="1">
      <alignment horizontal="right" vertical="center" wrapText="1"/>
    </xf>
    <xf numFmtId="170" fontId="378" fillId="0" borderId="0" xfId="0" applyNumberFormat="1" applyFont="1" applyAlignment="1">
      <alignment horizontal="right" vertical="center" wrapText="1"/>
    </xf>
    <xf numFmtId="170" fontId="378" fillId="0" borderId="0" xfId="1" applyNumberFormat="1" applyFont="1" applyFill="1" applyAlignment="1">
      <alignment horizontal="right" vertical="center" wrapText="1"/>
    </xf>
    <xf numFmtId="0" fontId="377" fillId="0" borderId="0" xfId="0" applyFont="1" applyAlignment="1">
      <alignment horizontal="justify" vertical="center"/>
    </xf>
    <xf numFmtId="170" fontId="378" fillId="0" borderId="0" xfId="0" applyNumberFormat="1" applyFont="1" applyBorder="1" applyAlignment="1">
      <alignment horizontal="right" vertical="center" wrapText="1"/>
    </xf>
    <xf numFmtId="0" fontId="377" fillId="0" borderId="0" xfId="0" applyFont="1" applyAlignment="1">
      <alignment horizontal="left" vertical="center"/>
    </xf>
    <xf numFmtId="170" fontId="378" fillId="2" borderId="1" xfId="1" applyNumberFormat="1" applyFont="1" applyFill="1" applyBorder="1" applyAlignment="1">
      <alignment horizontal="right" vertical="center" wrapText="1"/>
    </xf>
    <xf numFmtId="170" fontId="378" fillId="0" borderId="1" xfId="1" applyNumberFormat="1" applyFont="1" applyFill="1" applyBorder="1" applyAlignment="1">
      <alignment horizontal="right" vertical="center" wrapText="1"/>
    </xf>
    <xf numFmtId="10" fontId="378" fillId="0" borderId="0" xfId="5" applyNumberFormat="1" applyFont="1" applyAlignment="1">
      <alignment vertical="center"/>
    </xf>
    <xf numFmtId="43" fontId="378" fillId="0" borderId="0" xfId="1" applyFont="1" applyAlignment="1">
      <alignment vertical="center"/>
    </xf>
    <xf numFmtId="170" fontId="378" fillId="2" borderId="0" xfId="5" applyNumberFormat="1" applyFont="1" applyFill="1" applyAlignment="1">
      <alignment horizontal="right" vertical="center" wrapText="1"/>
    </xf>
    <xf numFmtId="170" fontId="378" fillId="0" borderId="0" xfId="5" applyNumberFormat="1" applyFont="1" applyFill="1" applyAlignment="1">
      <alignment horizontal="right" vertical="center" wrapText="1"/>
    </xf>
    <xf numFmtId="170" fontId="378" fillId="2" borderId="0" xfId="1" applyNumberFormat="1" applyFont="1" applyFill="1" applyBorder="1" applyAlignment="1">
      <alignment horizontal="right" vertical="center" wrapText="1"/>
    </xf>
    <xf numFmtId="170" fontId="378" fillId="0" borderId="0" xfId="1" applyNumberFormat="1" applyFont="1" applyFill="1" applyBorder="1" applyAlignment="1">
      <alignment horizontal="right" vertical="center" wrapText="1"/>
    </xf>
    <xf numFmtId="170" fontId="378" fillId="2" borderId="2" xfId="1" applyNumberFormat="1" applyFont="1" applyFill="1" applyBorder="1" applyAlignment="1">
      <alignment horizontal="right" vertical="center" wrapText="1"/>
    </xf>
    <xf numFmtId="170" fontId="378" fillId="0" borderId="2" xfId="1" applyNumberFormat="1" applyFont="1" applyFill="1" applyBorder="1" applyAlignment="1">
      <alignment horizontal="right" vertical="center" wrapText="1"/>
    </xf>
    <xf numFmtId="170" fontId="378" fillId="0" borderId="0" xfId="1" applyNumberFormat="1" applyFont="1" applyAlignment="1">
      <alignment horizontal="right" vertical="center" wrapText="1"/>
    </xf>
    <xf numFmtId="170" fontId="378" fillId="0" borderId="0" xfId="5" applyNumberFormat="1" applyFont="1" applyAlignment="1">
      <alignment horizontal="right" vertical="center" wrapText="1"/>
    </xf>
    <xf numFmtId="0" fontId="377" fillId="0" borderId="0" xfId="0" applyFont="1" applyAlignment="1">
      <alignment horizontal="center" vertical="center"/>
    </xf>
    <xf numFmtId="170" fontId="378" fillId="2" borderId="0" xfId="1" applyNumberFormat="1" applyFont="1" applyFill="1" applyAlignment="1">
      <alignment horizontal="right" vertical="center"/>
    </xf>
    <xf numFmtId="37" fontId="377" fillId="0" borderId="0" xfId="0" applyNumberFormat="1" applyFont="1" applyAlignment="1">
      <alignment vertical="center"/>
    </xf>
    <xf numFmtId="170" fontId="378" fillId="0" borderId="0" xfId="59005" applyNumberFormat="1" applyFont="1" applyFill="1" applyAlignment="1">
      <alignment horizontal="right" vertical="center"/>
    </xf>
    <xf numFmtId="37" fontId="378" fillId="0" borderId="0" xfId="4" applyNumberFormat="1" applyFont="1" applyAlignment="1">
      <alignment vertical="center"/>
    </xf>
    <xf numFmtId="37" fontId="378" fillId="0" borderId="0" xfId="0" applyNumberFormat="1" applyFont="1" applyAlignment="1">
      <alignment vertical="center"/>
    </xf>
    <xf numFmtId="174" fontId="378" fillId="2" borderId="0" xfId="1" applyNumberFormat="1" applyFont="1" applyFill="1" applyAlignment="1">
      <alignment vertical="center"/>
    </xf>
    <xf numFmtId="174" fontId="378" fillId="0" borderId="0" xfId="0" applyNumberFormat="1" applyFont="1" applyFill="1" applyAlignment="1">
      <alignment vertical="center"/>
    </xf>
    <xf numFmtId="174" fontId="378" fillId="0" borderId="0" xfId="1" applyNumberFormat="1" applyFont="1" applyFill="1" applyAlignment="1">
      <alignment vertical="center"/>
    </xf>
    <xf numFmtId="174" fontId="378" fillId="0" borderId="0" xfId="0" applyNumberFormat="1" applyFont="1" applyAlignment="1">
      <alignment horizontal="right" vertical="center"/>
    </xf>
    <xf numFmtId="174" fontId="378" fillId="0" borderId="0" xfId="0" applyNumberFormat="1" applyFont="1" applyFill="1" applyAlignment="1">
      <alignment horizontal="right" vertical="center"/>
    </xf>
    <xf numFmtId="174" fontId="378" fillId="2" borderId="1" xfId="1" applyNumberFormat="1" applyFont="1" applyFill="1" applyBorder="1" applyAlignment="1">
      <alignment vertical="center"/>
    </xf>
    <xf numFmtId="174" fontId="378" fillId="0" borderId="1" xfId="1" applyNumberFormat="1" applyFont="1" applyFill="1" applyBorder="1" applyAlignment="1">
      <alignment vertical="center"/>
    </xf>
    <xf numFmtId="174" fontId="378" fillId="2" borderId="0" xfId="1" applyNumberFormat="1" applyFont="1" applyFill="1" applyAlignment="1">
      <alignment horizontal="right" vertical="center" wrapText="1"/>
    </xf>
    <xf numFmtId="174" fontId="378" fillId="0" borderId="0" xfId="0" applyNumberFormat="1" applyFont="1" applyFill="1" applyAlignment="1">
      <alignment horizontal="right" vertical="center" wrapText="1"/>
    </xf>
    <xf numFmtId="174" fontId="378" fillId="0" borderId="0" xfId="1" applyNumberFormat="1" applyFont="1" applyFill="1" applyAlignment="1">
      <alignment horizontal="right" vertical="center" wrapText="1"/>
    </xf>
    <xf numFmtId="174" fontId="378" fillId="0" borderId="0" xfId="0" applyNumberFormat="1" applyFont="1" applyAlignment="1">
      <alignment horizontal="right" vertical="center" wrapText="1"/>
    </xf>
    <xf numFmtId="174" fontId="378" fillId="2" borderId="2" xfId="0" applyNumberFormat="1" applyFont="1" applyFill="1" applyBorder="1" applyAlignment="1">
      <alignment horizontal="right" vertical="center" wrapText="1"/>
    </xf>
    <xf numFmtId="174" fontId="378" fillId="0" borderId="2" xfId="0" applyNumberFormat="1" applyFont="1" applyFill="1" applyBorder="1" applyAlignment="1">
      <alignment horizontal="right" vertical="center" wrapText="1"/>
    </xf>
    <xf numFmtId="170" fontId="378" fillId="0" borderId="1" xfId="59007" applyNumberFormat="1" applyFont="1" applyFill="1" applyBorder="1" applyAlignment="1">
      <alignment horizontal="right" vertical="center" wrapText="1"/>
    </xf>
    <xf numFmtId="170" fontId="378" fillId="2" borderId="0" xfId="58995" applyNumberFormat="1" applyFont="1" applyFill="1" applyBorder="1" applyAlignment="1">
      <alignment horizontal="right" vertical="center" wrapText="1"/>
    </xf>
    <xf numFmtId="170" fontId="378" fillId="2" borderId="1" xfId="58995" applyNumberFormat="1" applyFont="1" applyFill="1" applyBorder="1" applyAlignment="1">
      <alignment horizontal="right" vertical="center" wrapText="1"/>
    </xf>
    <xf numFmtId="0" fontId="379" fillId="0" borderId="0" xfId="0" applyFont="1" applyAlignment="1">
      <alignment vertical="center"/>
    </xf>
    <xf numFmtId="174" fontId="378" fillId="0" borderId="0" xfId="0" applyNumberFormat="1" applyFont="1" applyFill="1" applyBorder="1" applyAlignment="1">
      <alignment horizontal="right" vertical="center" wrapText="1"/>
    </xf>
    <xf numFmtId="0" fontId="377" fillId="0" borderId="0" xfId="0" quotePrefix="1" applyFont="1" applyAlignment="1">
      <alignment vertical="center"/>
    </xf>
    <xf numFmtId="170" fontId="377" fillId="0" borderId="1" xfId="0" applyNumberFormat="1" applyFont="1" applyFill="1" applyBorder="1" applyAlignment="1">
      <alignment horizontal="center" vertical="center"/>
    </xf>
    <xf numFmtId="170" fontId="377" fillId="0" borderId="1" xfId="0" applyNumberFormat="1" applyFont="1" applyBorder="1" applyAlignment="1">
      <alignment horizontal="center" vertical="center"/>
    </xf>
    <xf numFmtId="170" fontId="377" fillId="0" borderId="3" xfId="0" applyNumberFormat="1" applyFont="1" applyFill="1" applyBorder="1" applyAlignment="1">
      <alignment horizontal="center" vertical="center"/>
    </xf>
    <xf numFmtId="170" fontId="377" fillId="0" borderId="0" xfId="0" applyNumberFormat="1" applyFont="1" applyFill="1" applyBorder="1" applyAlignment="1">
      <alignment horizontal="center" vertical="center"/>
    </xf>
    <xf numFmtId="170" fontId="377" fillId="0" borderId="0" xfId="0" applyNumberFormat="1" applyFont="1" applyFill="1" applyBorder="1" applyAlignment="1">
      <alignment vertical="center"/>
    </xf>
    <xf numFmtId="170" fontId="377" fillId="0" borderId="0" xfId="0" applyNumberFormat="1" applyFont="1" applyFill="1" applyBorder="1" applyAlignment="1">
      <alignment horizontal="right" vertical="center"/>
    </xf>
    <xf numFmtId="170" fontId="377" fillId="0" borderId="0" xfId="0" applyNumberFormat="1" applyFont="1" applyBorder="1" applyAlignment="1">
      <alignment horizontal="center" vertical="center"/>
    </xf>
    <xf numFmtId="170" fontId="377" fillId="0" borderId="0" xfId="0" applyNumberFormat="1" applyFont="1" applyBorder="1" applyAlignment="1">
      <alignment vertical="center"/>
    </xf>
    <xf numFmtId="170" fontId="377" fillId="0" borderId="0" xfId="0" applyNumberFormat="1" applyFont="1" applyBorder="1" applyAlignment="1">
      <alignment horizontal="right" vertical="center"/>
    </xf>
    <xf numFmtId="170" fontId="377" fillId="0" borderId="1" xfId="0" applyNumberFormat="1" applyFont="1" applyFill="1" applyBorder="1" applyAlignment="1">
      <alignment horizontal="center" vertical="center"/>
    </xf>
    <xf numFmtId="170" fontId="377" fillId="0" borderId="1" xfId="0" applyNumberFormat="1" applyFont="1" applyBorder="1" applyAlignment="1">
      <alignment horizontal="center" vertical="center"/>
    </xf>
    <xf numFmtId="170" fontId="377" fillId="0" borderId="58" xfId="0" applyNumberFormat="1" applyFont="1" applyFill="1" applyBorder="1" applyAlignment="1">
      <alignment horizontal="center" vertical="center"/>
    </xf>
    <xf numFmtId="170" fontId="377" fillId="0" borderId="58" xfId="0" applyNumberFormat="1" applyFont="1" applyBorder="1" applyAlignment="1">
      <alignment horizontal="center" vertical="center"/>
    </xf>
  </cellXfs>
  <cellStyles count="59008">
    <cellStyle name="          _x000d__x000a_386grabber=VGA.3GR_x000d__x000a_" xfId="1138" xr:uid="{08393D19-D33D-4154-BD9A-43A6A76EC011}"/>
    <cellStyle name="_x000d__x000a_PREFERENCES=16896_x000d__x000a_REGISTERED=1_x000d__x000a_Directory=C:\NOTES\DATA_x000d__x000a_KitType=1_x000d__x000a_VIEWIMP1=123 Worksheet" xfId="1139" xr:uid="{BCF358B2-BE4C-495F-B4E5-9C771AD12F4A}"/>
    <cellStyle name="_x000d__x000a_PREFERENCES=16896_x000d__x000a_REGISTERED=1_x000d__x000a_Directory=C:\NOTES\DATA_x000d__x000a_KitType=1_x000d__x000a_VIEWIMP1=123 Worksheet 2" xfId="1140" xr:uid="{2C738257-8F2A-433C-AFDF-A162073AC97A}"/>
    <cellStyle name="$" xfId="1141" xr:uid="{8EF77010-E4FA-4647-B66F-D7EB97E56618}"/>
    <cellStyle name="$one" xfId="1142" xr:uid="{4EAE5D32-6E07-42C5-8CA9-F8A9B28BB750}"/>
    <cellStyle name="$two" xfId="1143" xr:uid="{0F01CA36-D800-4939-BC32-22614E9DEB26}"/>
    <cellStyle name="%" xfId="1144" xr:uid="{C521934D-130A-4E84-81F0-414258F640FF}"/>
    <cellStyle name="％" xfId="1145" xr:uid="{63681D56-EFFF-4DCB-A8FB-E4AB52B34601}"/>
    <cellStyle name="%one" xfId="1146" xr:uid="{AB0B8F3D-858E-460D-AD01-F1CF6676667D}"/>
    <cellStyle name="%two" xfId="1147" xr:uid="{62A43EF8-2AB9-482C-A746-90479B12D398}"/>
    <cellStyle name="％小数点1桁" xfId="1148" xr:uid="{558F741A-1B69-4302-9318-5A40AAAD88B2}"/>
    <cellStyle name="％小数点2桁" xfId="1149" xr:uid="{605884F8-CF0C-46AB-ADA3-A8A0C07FC953}"/>
    <cellStyle name="??" xfId="1150" xr:uid="{1E6511E7-D3EB-45F8-AF5F-54A1E0DFAA41}"/>
    <cellStyle name="?? [0.00]_PERSONAL" xfId="1151" xr:uid="{B5E1362C-30CE-471B-89A7-6B2473A42A43}"/>
    <cellStyle name="??&amp;O龡&amp;H?_x0008_??_x0007__x0001__x0001_" xfId="58681" xr:uid="{2DE66290-46BF-4B13-AEFF-C82C0743F7AA}"/>
    <cellStyle name="???? [0.00]_PERSONAL" xfId="1152" xr:uid="{FFFCA1E9-90A6-411C-9D99-384A0A1B1D0C}"/>
    <cellStyle name="????????" xfId="1153" xr:uid="{9E670F2A-AA14-42E1-B377-35B4A83D1766}"/>
    <cellStyle name="????[0]_JUDE_11NAL" xfId="1154" xr:uid="{544ABE44-A3A1-4E58-866C-BD621E8E5CD6}"/>
    <cellStyle name="????_JUDE_1SONA" xfId="1155" xr:uid="{FDF05D79-E37E-488E-B0CB-D8F20DF57317}"/>
    <cellStyle name="???[0]_??? (2)1NALNA" xfId="1156" xr:uid="{7B3C539B-9DA9-448B-9F78-0E35AF038407}"/>
    <cellStyle name="???_CDC.XLSo1_x000f_" xfId="1157" xr:uid="{E898BA9A-497B-4EF3-A2BA-CB3198FAE5D3}"/>
    <cellStyle name="??[0]_FNLGD400leUD" xfId="1158" xr:uid="{C885C7BC-8689-4064-AB5E-FE9BFC3420D1}"/>
    <cellStyle name="??_??rtRx" xfId="1159" xr:uid="{3C1E80C9-35C4-46D2-9AA8-223B2A099D85}"/>
    <cellStyle name="?o±O" xfId="1160" xr:uid="{B492B219-50E0-4FD6-9B85-F60DDACCDA60}"/>
    <cellStyle name="?o±O[0]" xfId="1161" xr:uid="{1E305725-98C7-473B-85A3-2372C542220B}"/>
    <cellStyle name="?o±O_laroux" xfId="1162" xr:uid="{50D7FFE7-1C9B-4C50-AEFA-4DFFC7EA4479}"/>
    <cellStyle name="?鹎%U龡&amp;H?_x0008__x001c__x001c_?_x0007__x0001__x0001_" xfId="1163" xr:uid="{CE67DB8C-F212-4B69-B656-CEC3313CEA45}"/>
    <cellStyle name="_2008 Spending Tool China Guangzhou-20080409" xfId="1164" xr:uid="{C9F39E7E-1E13-4599-9060-F3658ABAD845}"/>
    <cellStyle name="_AP balance in Dr" xfId="1165" xr:uid="{27FC4CE8-90A5-4D83-A14C-7957C297F6DF}"/>
    <cellStyle name="_AP confirmation" xfId="1166" xr:uid="{62C5EF3C-1B5D-444B-8593-71B39AF53B2F}"/>
    <cellStyle name="_Column1" xfId="1167" xr:uid="{EC726C02-DC84-4310-967C-AF8801E897B9}"/>
    <cellStyle name="_Column1_IFRS monthly report 28.02.06 122000" xfId="1168" xr:uid="{0146E439-2BA3-4D03-80C8-A8F218E4E401}"/>
    <cellStyle name="_Column1_IFRS monthly report 31.08.04 122001 test" xfId="1169" xr:uid="{5F12C715-1F73-4979-A407-B3ED3C8B75CF}"/>
    <cellStyle name="_Column1_IFRS monthly report 31.08.04 122001 test_Consolidation Worksheet" xfId="1170" xr:uid="{6C6556D9-33B7-436A-8278-E03B7C3B2DC4}"/>
    <cellStyle name="_Column1_IFRS monthly report 31.08.04 122001 test_IFRS monthly report 28.02.06 122000 new" xfId="1171" xr:uid="{502B5C66-2F9B-4B43-9E04-99B5EC6E5B7E}"/>
    <cellStyle name="_Column1_IFRS monthly report 31.08.04 122001 test_IFRS monthly report 31.03.06 129000" xfId="1172" xr:uid="{65CBE2E2-CE90-49E8-AFA0-82635037BC40}"/>
    <cellStyle name="_Column1_Konsolidierungsbuchungen 28.02.06" xfId="1173" xr:uid="{B759E6A0-70BD-4BA2-AD27-736F22FDFA41}"/>
    <cellStyle name="_Data" xfId="1174" xr:uid="{9E08196A-ED82-46DF-98ED-8A6B130549FE}"/>
    <cellStyle name="_Fixed asset register and Lead SLP 30.06.10" xfId="1175" xr:uid="{05C2FCD4-2F59-4927-B0A4-837CB49B805C}"/>
    <cellStyle name="_Lead 4100" xfId="1176" xr:uid="{13B6330C-6EFA-4448-AFFF-61BD02BB8FF7}"/>
    <cellStyle name="_Lead Hard close_SLP0410" xfId="1177" xr:uid="{7635C583-91CB-45E1-96F5-AE9C5D1159E2}"/>
    <cellStyle name="_Lead HBI YE2007 after adjust 23 Apr 08" xfId="1178" xr:uid="{DCB18534-890B-45D9-B26F-93BF77D5F550}"/>
    <cellStyle name="_Lead HBI YE2007 after adjust 23 Apr 08 2" xfId="1179" xr:uid="{151E6640-EA75-467D-80E9-A2211FC012BB}"/>
    <cellStyle name="_Lead HbI_2008 (Surin)19.01.09" xfId="1180" xr:uid="{A88604F9-2B47-43A1-8E04-5600F3C90DB2}"/>
    <cellStyle name="_Lead HbI_2008 (Surin)19.01.09 2" xfId="1181" xr:uid="{65C597C7-72B8-46D3-9F20-86B09942B1EF}"/>
    <cellStyle name="_Lead PPE LCP 30.06.10" xfId="1182" xr:uid="{EC80B106-B867-4B0F-8FC3-1676C54B2942}"/>
    <cellStyle name="_Lead_HBI Chonburi 1208" xfId="1183" xr:uid="{863272A8-E3A7-4C9A-B991-7EFF29E3C0DE}"/>
    <cellStyle name="_Lead_HBI Chonburi 1208 2" xfId="1184" xr:uid="{0F80BAB9-5DD3-40AB-82A3-56B6F3DB2DF1}"/>
    <cellStyle name="_new lead SLP" xfId="1185" xr:uid="{E7FE34B6-DDFB-4E02-87F3-77F1A6F4C61E}"/>
    <cellStyle name="_Recal_LCP 30.06.10" xfId="1186" xr:uid="{906E33B6-9552-4B24-AA68-3BC0AB184281}"/>
    <cellStyle name="_Row1" xfId="1187" xr:uid="{7BAFBEA3-1DD3-4A2B-99D4-1ADCD4262DBE}"/>
    <cellStyle name="_Sheet1" xfId="1188" xr:uid="{51E5A5D5-563F-45ED-A87B-9D3D617B193E}"/>
    <cellStyle name="_WClub-LMT" xfId="1189" xr:uid="{0FAC9427-2075-44A2-AE85-17709A5C3DE0}"/>
    <cellStyle name="=C:\WINNT\SYSTEM32\COMMAND.COM" xfId="1190" xr:uid="{AD032BBE-3F63-47C8-AE14-E7E2C9AACF8A}"/>
    <cellStyle name="»õ±Ò[0]_laroux" xfId="1191" xr:uid="{23CD729F-5657-48B4-9F35-BAA10E43B424}"/>
    <cellStyle name="»õ±Ò_laroux" xfId="1192" xr:uid="{B615F4BA-A7D0-45F2-B461-F212585B3041}"/>
    <cellStyle name="êÊ_PLDT" xfId="1193" xr:uid="{7B30064C-44C7-4653-8BDC-CA2DAF85D196}"/>
    <cellStyle name="ÊÝ [0.00]_PLDT" xfId="1194" xr:uid="{A90A8D1A-BE95-4763-9672-C2FAEBCBB55B}"/>
    <cellStyle name="ÊÝ_PLDT" xfId="1195" xr:uid="{C07E9436-72C8-4F53-9D15-BF2C484C20CF}"/>
    <cellStyle name="W_^CEEY" xfId="1196" xr:uid="{B3C3A281-B5C4-4D08-92F8-5A1CF2A621A9}"/>
    <cellStyle name="Ý¼ [0]_PLDT" xfId="1197" xr:uid="{4981C4F1-20FB-484B-87F5-1D9A6B9FA5A5}"/>
    <cellStyle name="Ý¼_PLDT" xfId="1198" xr:uid="{0C29A991-D588-4871-878C-D8551966660D}"/>
    <cellStyle name="0,0_x000d__x000a_NA_x000d__x000a_" xfId="1199" xr:uid="{FACF2ECA-A5D0-4FA2-A23B-7E64C03D566F}"/>
    <cellStyle name="0,0_x000d__x000a_NA_x000d__x000a_ 2" xfId="1200" xr:uid="{D02F9B07-535E-451C-85B0-EB51D080DAD4}"/>
    <cellStyle name="_x0005_0&gt;឴Ǵ" xfId="1201" xr:uid="{675AF9E6-67FD-4142-8A8E-4C7C8E004972}"/>
    <cellStyle name="_x0005_0&gt;឴Ǵ 2" xfId="1202" xr:uid="{F8D2F349-D78E-4981-93B7-C3ABFDDB1808}"/>
    <cellStyle name="20% - Accent1" xfId="53" builtinId="30" customBuiltin="1"/>
    <cellStyle name="20% - Accent1 10" xfId="1203" xr:uid="{AC068733-3C62-40F9-BE97-769A58EC7581}"/>
    <cellStyle name="20% - Accent1 11" xfId="1204" xr:uid="{CA058232-8F53-46E6-BB7F-505D3DD685C0}"/>
    <cellStyle name="20% - Accent1 12" xfId="1205" xr:uid="{4EEF15B3-4F74-4466-9EB4-B010ACCC6B70}"/>
    <cellStyle name="20% - Accent1 12 2" xfId="1206" xr:uid="{AA4FD372-2E36-4D41-BEA4-39629F8175BC}"/>
    <cellStyle name="20% - Accent1 13" xfId="1207" xr:uid="{1C20B6AE-C21B-4AA6-A6D5-1CE622D71C2D}"/>
    <cellStyle name="20% - Accent1 13 2" xfId="1208" xr:uid="{EF79770E-8598-40EC-B63C-2420F7952AA7}"/>
    <cellStyle name="20% - Accent1 14" xfId="1209" xr:uid="{954C82F1-EEA8-40ED-AA4F-307C75340DC4}"/>
    <cellStyle name="20% - Accent1 14 2" xfId="1210" xr:uid="{55F4C1C3-EA30-40C7-B89C-426191013965}"/>
    <cellStyle name="20% - Accent1 15" xfId="1211" xr:uid="{77BD427A-9A67-487B-BB28-40E5629A3BCD}"/>
    <cellStyle name="20% - Accent1 16" xfId="1212" xr:uid="{466B003D-9308-4E5E-9C82-203E3A0B6F06}"/>
    <cellStyle name="20% - Accent1 17" xfId="1213" xr:uid="{D711DACD-2F15-4634-AFA1-CD7FD3645E94}"/>
    <cellStyle name="20% - Accent1 18" xfId="1214" xr:uid="{0F938626-3086-487A-9AE2-C251DABB7A22}"/>
    <cellStyle name="20% - Accent1 19" xfId="1215" xr:uid="{E5C4BBDF-C509-4077-99A9-8B0ECEF65B12}"/>
    <cellStyle name="20% - Accent1 2" xfId="81" xr:uid="{B935291C-089C-44CE-9E5F-E2BEA12DC0E2}"/>
    <cellStyle name="20% - Accent1 2 2" xfId="871" xr:uid="{C9252D16-22A7-4433-A4D9-365BFC090AA4}"/>
    <cellStyle name="20% - Accent1 2 2 2" xfId="1218" xr:uid="{63917995-9589-4E00-A0BF-DC7177399142}"/>
    <cellStyle name="20% - Accent1 2 2 3" xfId="1217" xr:uid="{855251A3-B71B-4057-91EB-3F35FBA055B0}"/>
    <cellStyle name="20% - Accent1 2 3" xfId="437" xr:uid="{3ECB63BD-1C47-4894-8DDA-6FB88141C9DF}"/>
    <cellStyle name="20% - Accent1 2 3 2" xfId="1219" xr:uid="{56CD25F8-C28B-4BC5-90C9-0805B1DD8E5E}"/>
    <cellStyle name="20% - Accent1 2 4" xfId="1220" xr:uid="{49D9871F-05DD-4CF8-BCC4-51BEA688803D}"/>
    <cellStyle name="20% - Accent1 2 5" xfId="58626" xr:uid="{16771F40-9C1F-4C28-9B41-8894F2F579D6}"/>
    <cellStyle name="20% - Accent1 2 6" xfId="1216" xr:uid="{FAB732BF-6306-4ECB-B37E-1FA1805BD38C}"/>
    <cellStyle name="20% - Accent1 20" xfId="1221" xr:uid="{C133A609-BC11-44A8-B788-99BEC7E2F0E6}"/>
    <cellStyle name="20% - Accent1 21" xfId="1222" xr:uid="{AC631876-D1E6-4D19-8C34-A48A7812F21B}"/>
    <cellStyle name="20% - Accent1 3" xfId="727" xr:uid="{7582BECE-40F4-44AE-829A-A57769493728}"/>
    <cellStyle name="20% - Accent1 3 2" xfId="1223" xr:uid="{4E8A424E-F762-4EB7-9E51-DE30E782EC19}"/>
    <cellStyle name="20% - Accent1 3 2 2" xfId="1224" xr:uid="{1D3618B7-B0F3-45D3-A1F3-9EF52D226941}"/>
    <cellStyle name="20% - Accent1 3 2 2 2" xfId="1225" xr:uid="{960F5403-9067-4C40-821A-8FC03CC80C87}"/>
    <cellStyle name="20% - Accent1 3 2 3" xfId="1226" xr:uid="{52ECA4C6-CBAD-4EA7-A320-549C72333358}"/>
    <cellStyle name="20% - Accent1 3 3" xfId="1227" xr:uid="{20B02344-5E58-4493-AE4F-0F3858FFAEB5}"/>
    <cellStyle name="20% - Accent1 3 3 2" xfId="1228" xr:uid="{F87C55FE-8E18-47B8-9BC3-D769D6EC50E9}"/>
    <cellStyle name="20% - Accent1 3 3 2 2" xfId="1229" xr:uid="{40065EA8-50EB-4956-B0DE-804110A6C07D}"/>
    <cellStyle name="20% - Accent1 3 3 3" xfId="1230" xr:uid="{B3812CDD-F439-4A5A-9949-A69F08CC60C4}"/>
    <cellStyle name="20% - Accent1 3 4" xfId="1231" xr:uid="{AC65885F-FA1A-4F18-8105-05E259372755}"/>
    <cellStyle name="20% - Accent1 3 4 2" xfId="1232" xr:uid="{4C049A2C-6398-4CCF-9156-499784D7C1DD}"/>
    <cellStyle name="20% - Accent1 3 5" xfId="1233" xr:uid="{A076D117-055C-447D-BF62-2EFE04BBCF1B}"/>
    <cellStyle name="20% - Accent1 4" xfId="1234" xr:uid="{CBBB2C40-5293-4DAD-BA8D-D9E7EC5CB7CC}"/>
    <cellStyle name="20% - Accent1 4 2" xfId="1235" xr:uid="{B1EDC58C-9296-4956-98DF-2EBA537EA33F}"/>
    <cellStyle name="20% - Accent1 4 2 2" xfId="1236" xr:uid="{F674F209-3128-438C-A37D-ACE0154A53C0}"/>
    <cellStyle name="20% - Accent1 4 3" xfId="1237" xr:uid="{37B6184E-355A-4D55-8359-3EB19FEA63F3}"/>
    <cellStyle name="20% - Accent1 5" xfId="1238" xr:uid="{CED23DBB-D619-40E3-B0A1-01A5322C8F70}"/>
    <cellStyle name="20% - Accent1 5 2" xfId="1239" xr:uid="{00A2BAED-4898-43BA-9F08-13470E81C3DF}"/>
    <cellStyle name="20% - Accent1 5 2 2" xfId="1240" xr:uid="{94BD4383-33A3-4CE9-AB45-590829B0158B}"/>
    <cellStyle name="20% - Accent1 5 3" xfId="1241" xr:uid="{1F496B42-1A7B-4EF4-905C-48782DF5C316}"/>
    <cellStyle name="20% - Accent1 6" xfId="1242" xr:uid="{FA6C6F72-1472-4CA0-9AE5-36E5CE485929}"/>
    <cellStyle name="20% - Accent1 6 2" xfId="1243" xr:uid="{CC73A8A6-6636-4612-B5D7-39DD8F1652D0}"/>
    <cellStyle name="20% - Accent1 7" xfId="1244" xr:uid="{325D10B2-4784-47A6-B9EA-2A38C4A3A307}"/>
    <cellStyle name="20% - Accent1 7 2" xfId="1245" xr:uid="{A99B2993-1945-4E1A-B890-6FCB58CCBDAB}"/>
    <cellStyle name="20% - Accent1 8" xfId="1246" xr:uid="{6CECD725-C59E-481C-AEB4-126763598375}"/>
    <cellStyle name="20% - Accent1 8 2" xfId="1247" xr:uid="{929838DA-2C2F-4031-8CC0-5A1252315AA4}"/>
    <cellStyle name="20% - Accent1 9" xfId="1248" xr:uid="{3B975FA8-B424-4A7A-AE6C-B935F8C8007F}"/>
    <cellStyle name="20% - Accent2" xfId="56" builtinId="34" customBuiltin="1"/>
    <cellStyle name="20% - Accent2 10" xfId="1249" xr:uid="{42BD76BC-5991-43C4-8B2F-2B570D8F2153}"/>
    <cellStyle name="20% - Accent2 11" xfId="1250" xr:uid="{2B05D29F-D2D4-4786-99A3-69EC4D48A14A}"/>
    <cellStyle name="20% - Accent2 12" xfId="1251" xr:uid="{F994F3C5-A5AB-4259-AB3D-220F1F77E08C}"/>
    <cellStyle name="20% - Accent2 12 2" xfId="1252" xr:uid="{B341A136-13F1-4EC9-93D1-A2BCA068E70B}"/>
    <cellStyle name="20% - Accent2 13" xfId="1253" xr:uid="{7CD46F68-B32D-4546-A27F-075EAB6FB594}"/>
    <cellStyle name="20% - Accent2 13 2" xfId="1254" xr:uid="{929E57F4-0546-44CA-A3D1-4EA3437FF681}"/>
    <cellStyle name="20% - Accent2 14" xfId="1255" xr:uid="{31386FAB-2E3E-4888-9648-F92DB63E11BB}"/>
    <cellStyle name="20% - Accent2 14 2" xfId="1256" xr:uid="{F696B926-FEA2-481C-9E15-D8D8457E0591}"/>
    <cellStyle name="20% - Accent2 15" xfId="1257" xr:uid="{B5F2061F-54D8-4EC7-BFBF-9A0C2B3E8FE5}"/>
    <cellStyle name="20% - Accent2 16" xfId="1258" xr:uid="{84D3D6BD-ADF7-48EB-A78D-2FC83A2192D1}"/>
    <cellStyle name="20% - Accent2 17" xfId="1259" xr:uid="{BB16FC89-5945-4B44-A5DA-F9AB753610F8}"/>
    <cellStyle name="20% - Accent2 18" xfId="1260" xr:uid="{FB95A649-6EDB-48C9-89D2-AEF247959AF6}"/>
    <cellStyle name="20% - Accent2 19" xfId="1261" xr:uid="{CED7394C-B647-46B6-A9EA-5AF1E880FA7E}"/>
    <cellStyle name="20% - Accent2 2" xfId="82" xr:uid="{B17AE978-34F6-427F-ABB3-960A4A5F0BC0}"/>
    <cellStyle name="20% - Accent2 2 2" xfId="872" xr:uid="{36C4905C-30DC-4EA8-B19C-846CD45AA4BE}"/>
    <cellStyle name="20% - Accent2 2 2 2" xfId="1264" xr:uid="{5C94D449-647E-4F6F-BC90-81D63BF5CB8D}"/>
    <cellStyle name="20% - Accent2 2 2 3" xfId="1263" xr:uid="{56C8CE0F-C30B-45AD-A803-ACF3813DDE0B}"/>
    <cellStyle name="20% - Accent2 2 3" xfId="463" xr:uid="{27098830-F95A-4642-BDB1-FE03F7F2BF22}"/>
    <cellStyle name="20% - Accent2 2 3 2" xfId="1265" xr:uid="{EBAB163C-3C9C-4BCD-9EDD-6DD1454CE505}"/>
    <cellStyle name="20% - Accent2 2 4" xfId="1266" xr:uid="{EA9DB392-F10F-47B3-8BBE-A44F3EAF2788}"/>
    <cellStyle name="20% - Accent2 2 5" xfId="58627" xr:uid="{0E4A65DB-30B1-43E1-B08F-B8CD14A29EA7}"/>
    <cellStyle name="20% - Accent2 2 6" xfId="1262" xr:uid="{A53F3A24-BC42-406F-BB40-FFF370DBFD0C}"/>
    <cellStyle name="20% - Accent2 20" xfId="1267" xr:uid="{3A03FF06-46AD-4228-88AF-B45A030C0DAD}"/>
    <cellStyle name="20% - Accent2 21" xfId="1268" xr:uid="{6E0AE313-0A35-4B44-A0F8-E85C6B7A5362}"/>
    <cellStyle name="20% - Accent2 3" xfId="730" xr:uid="{E13B05E7-1702-4158-94A3-9F18B38EF5A0}"/>
    <cellStyle name="20% - Accent2 3 2" xfId="1269" xr:uid="{39BC0435-52D3-4FE8-A250-0346C47EB9A1}"/>
    <cellStyle name="20% - Accent2 3 2 2" xfId="1270" xr:uid="{03C25FD8-4C04-488F-AF00-8BB781587737}"/>
    <cellStyle name="20% - Accent2 3 2 2 2" xfId="1271" xr:uid="{2F16C62A-5093-4902-BD5F-7820B9672A64}"/>
    <cellStyle name="20% - Accent2 3 2 3" xfId="1272" xr:uid="{4E495C5F-E983-4961-BE48-6E85677B5EA3}"/>
    <cellStyle name="20% - Accent2 3 3" xfId="1273" xr:uid="{2BA3865F-76E8-41AE-9209-9B0B110D18CD}"/>
    <cellStyle name="20% - Accent2 3 3 2" xfId="1274" xr:uid="{11F0ED26-6929-4269-AFD9-550F150C362E}"/>
    <cellStyle name="20% - Accent2 3 3 2 2" xfId="1275" xr:uid="{06A42712-1F02-416A-BE90-C9C75AE8C067}"/>
    <cellStyle name="20% - Accent2 3 3 3" xfId="1276" xr:uid="{0BDAB402-B4E9-4BA5-8FB9-22997AA40112}"/>
    <cellStyle name="20% - Accent2 3 4" xfId="1277" xr:uid="{397FE42C-8365-427C-9846-86046E463199}"/>
    <cellStyle name="20% - Accent2 3 4 2" xfId="1278" xr:uid="{53C644E2-38CF-4EDE-8264-AD27F5705F0A}"/>
    <cellStyle name="20% - Accent2 3 5" xfId="1279" xr:uid="{5B7B71ED-0365-4662-9446-7D33F2F8DF74}"/>
    <cellStyle name="20% - Accent2 4" xfId="1280" xr:uid="{3CF52367-40F7-42FA-8A4E-33203B029DEA}"/>
    <cellStyle name="20% - Accent2 4 2" xfId="1281" xr:uid="{1102D332-2AAC-441D-B337-61BB8AEDA96E}"/>
    <cellStyle name="20% - Accent2 4 2 2" xfId="1282" xr:uid="{63E1B90D-A493-472D-A1CE-1041B286095C}"/>
    <cellStyle name="20% - Accent2 4 3" xfId="1283" xr:uid="{16B20721-4BA4-4071-9C00-4C63E7AA60F8}"/>
    <cellStyle name="20% - Accent2 5" xfId="1284" xr:uid="{08D50A41-5614-4FD2-B7DF-1D1FF43DF88F}"/>
    <cellStyle name="20% - Accent2 5 2" xfId="1285" xr:uid="{598CF0A9-8D1F-48B2-A43B-25BA43CD6145}"/>
    <cellStyle name="20% - Accent2 5 2 2" xfId="1286" xr:uid="{33ABF833-04B0-4CC6-BD2E-4A3FB0A72989}"/>
    <cellStyle name="20% - Accent2 5 3" xfId="1287" xr:uid="{B2B6D27C-B708-40DF-8116-EC6525B51DAF}"/>
    <cellStyle name="20% - Accent2 6" xfId="1288" xr:uid="{75F896A5-04C7-42B5-8B93-31EEADB29B8B}"/>
    <cellStyle name="20% - Accent2 6 2" xfId="1289" xr:uid="{67316CDA-F9DA-4041-8CB7-B84B7C3934EC}"/>
    <cellStyle name="20% - Accent2 7" xfId="1290" xr:uid="{BAC8A509-D077-4935-A7BC-2C3E3907D25E}"/>
    <cellStyle name="20% - Accent2 7 2" xfId="1291" xr:uid="{D7179553-6CD8-402B-BF82-47A46FAFF05A}"/>
    <cellStyle name="20% - Accent2 8" xfId="1292" xr:uid="{1023C432-9504-4B81-8A5D-626E574AD677}"/>
    <cellStyle name="20% - Accent2 8 2" xfId="1293" xr:uid="{F7B944E5-3B3C-4A84-8DCA-FBB3BE8841DF}"/>
    <cellStyle name="20% - Accent2 9" xfId="1294" xr:uid="{F64D0679-C511-404E-974E-0FAB94061509}"/>
    <cellStyle name="20% - Accent3" xfId="59" builtinId="38" customBuiltin="1"/>
    <cellStyle name="20% - Accent3 10" xfId="1295" xr:uid="{9DA14DE1-D2CB-43AF-87F2-80287C480178}"/>
    <cellStyle name="20% - Accent3 11" xfId="1296" xr:uid="{095ADCB7-FD4F-4E32-A730-09F019E0F71C}"/>
    <cellStyle name="20% - Accent3 12" xfId="1297" xr:uid="{15B64FAD-BD7C-4499-B7A2-6A30978CB30A}"/>
    <cellStyle name="20% - Accent3 12 2" xfId="1298" xr:uid="{7FBC0D36-9305-4BC6-A711-917C19049875}"/>
    <cellStyle name="20% - Accent3 13" xfId="1299" xr:uid="{D1FDEDC3-E38A-4776-86D8-6DC6CBF6B84A}"/>
    <cellStyle name="20% - Accent3 13 2" xfId="1300" xr:uid="{A71CD391-9863-42A7-AE1F-7478262EBDDF}"/>
    <cellStyle name="20% - Accent3 14" xfId="1301" xr:uid="{3F7DD8D2-5029-4E5E-BA94-07CBBA765646}"/>
    <cellStyle name="20% - Accent3 14 2" xfId="1302" xr:uid="{A60EE19E-8866-4FAA-B785-BEA6AC69573F}"/>
    <cellStyle name="20% - Accent3 15" xfId="1303" xr:uid="{C85244F6-1E8B-4926-850C-9BE0847B634A}"/>
    <cellStyle name="20% - Accent3 16" xfId="1304" xr:uid="{A1BEFCAF-5994-4B4E-948D-A9CBDF402125}"/>
    <cellStyle name="20% - Accent3 17" xfId="1305" xr:uid="{776986CC-3A48-4724-859D-73C1C5C8FAD2}"/>
    <cellStyle name="20% - Accent3 18" xfId="1306" xr:uid="{008B198F-3519-43B9-8CAE-04A1134C9075}"/>
    <cellStyle name="20% - Accent3 19" xfId="1307" xr:uid="{47E4B805-9080-4288-BFBF-9A1950DEE220}"/>
    <cellStyle name="20% - Accent3 2" xfId="83" xr:uid="{6E62129C-9634-4BD6-A16D-D2B94B33E5AB}"/>
    <cellStyle name="20% - Accent3 2 2" xfId="873" xr:uid="{07FBADBA-7FE3-4209-A1CA-B591392A9853}"/>
    <cellStyle name="20% - Accent3 2 2 2" xfId="1310" xr:uid="{DF6313BE-1147-4E19-9AB7-913B8DB5ED4F}"/>
    <cellStyle name="20% - Accent3 2 2 3" xfId="1309" xr:uid="{97984CD3-4365-4B8A-AFB6-D010BC00F07B}"/>
    <cellStyle name="20% - Accent3 2 3" xfId="464" xr:uid="{332F46D0-37AC-4080-BEB8-E64FC895D37A}"/>
    <cellStyle name="20% - Accent3 2 3 2" xfId="1311" xr:uid="{D169E994-E97A-43B5-8186-0155C1F14176}"/>
    <cellStyle name="20% - Accent3 2 4" xfId="1312" xr:uid="{70F5618B-3F5A-4825-97D1-A3C3CBBCC097}"/>
    <cellStyle name="20% - Accent3 2 5" xfId="58628" xr:uid="{027F6A42-601F-49CD-8EAB-B98463561236}"/>
    <cellStyle name="20% - Accent3 2 6" xfId="1308" xr:uid="{FD4F4949-B6C3-414A-8ECA-F16B6252CE69}"/>
    <cellStyle name="20% - Accent3 20" xfId="1313" xr:uid="{7E10FB72-8A5F-430F-905F-04FE0BA04BBD}"/>
    <cellStyle name="20% - Accent3 21" xfId="1314" xr:uid="{09F7E8CE-DDA0-4EFE-AB50-D6780917102A}"/>
    <cellStyle name="20% - Accent3 3" xfId="733" xr:uid="{78533399-614F-440B-8BC8-DE72716C5879}"/>
    <cellStyle name="20% - Accent3 3 2" xfId="1315" xr:uid="{1586829B-BF1E-4837-B2DD-618E62A239FF}"/>
    <cellStyle name="20% - Accent3 3 2 2" xfId="1316" xr:uid="{0857924A-DA4B-46E7-A089-1B8F0B6FBC6D}"/>
    <cellStyle name="20% - Accent3 3 2 2 2" xfId="1317" xr:uid="{3796116E-BF10-4FF9-8B70-7E3C393A2678}"/>
    <cellStyle name="20% - Accent3 3 2 3" xfId="1318" xr:uid="{BBC16664-06BB-4EFE-B468-705407D58523}"/>
    <cellStyle name="20% - Accent3 3 3" xfId="1319" xr:uid="{3FF878A5-AAF8-430B-80D2-5A33E7069AE6}"/>
    <cellStyle name="20% - Accent3 3 3 2" xfId="1320" xr:uid="{347DB783-D0D7-46DC-83CF-A8571F643600}"/>
    <cellStyle name="20% - Accent3 3 3 2 2" xfId="1321" xr:uid="{3913ED32-A80A-453F-AF36-A89F1E7D0AAC}"/>
    <cellStyle name="20% - Accent3 3 3 3" xfId="1322" xr:uid="{EE8EC353-17B4-403A-B47F-B3D11B314792}"/>
    <cellStyle name="20% - Accent3 3 4" xfId="1323" xr:uid="{FAEA1ED6-C270-4698-8708-407214C06EC0}"/>
    <cellStyle name="20% - Accent3 3 4 2" xfId="1324" xr:uid="{5F5DA574-560A-4225-8741-35A77488EAE6}"/>
    <cellStyle name="20% - Accent3 3 5" xfId="1325" xr:uid="{7F3CE5E0-F61B-4E3C-8CA7-8CCF4D611E34}"/>
    <cellStyle name="20% - Accent3 4" xfId="1326" xr:uid="{B39DEF47-1E32-48CC-B406-0594F5FCA355}"/>
    <cellStyle name="20% - Accent3 4 2" xfId="1327" xr:uid="{5AA4A9B8-1AB9-44B9-913F-C673A8630FD7}"/>
    <cellStyle name="20% - Accent3 4 2 2" xfId="1328" xr:uid="{28C38C26-9820-449E-A919-F0C4AD350C1C}"/>
    <cellStyle name="20% - Accent3 4 3" xfId="1329" xr:uid="{C1DF4FAA-D03A-4430-A85A-67EC0B5AA48F}"/>
    <cellStyle name="20% - Accent3 5" xfId="1330" xr:uid="{89BE65F7-5310-404B-89D1-30BC5B322909}"/>
    <cellStyle name="20% - Accent3 5 2" xfId="1331" xr:uid="{91E15733-EBC4-45BC-B6D6-DBA52B1C23CB}"/>
    <cellStyle name="20% - Accent3 5 2 2" xfId="1332" xr:uid="{AE42DCBA-C7E3-4511-A610-14DE0319AAF6}"/>
    <cellStyle name="20% - Accent3 5 3" xfId="1333" xr:uid="{9898921C-B311-423D-80E8-369B3681CCD3}"/>
    <cellStyle name="20% - Accent3 6" xfId="1334" xr:uid="{1B72A7A1-1402-4F79-B723-7D31C4675652}"/>
    <cellStyle name="20% - Accent3 6 2" xfId="1335" xr:uid="{D28F4CE4-0EE0-4988-A3CA-EF0A7CC0F893}"/>
    <cellStyle name="20% - Accent3 7" xfId="1336" xr:uid="{15E5AFE3-A9B4-4C8A-8EA8-450271D18238}"/>
    <cellStyle name="20% - Accent3 7 2" xfId="1337" xr:uid="{26050390-E7F9-4C03-8B02-82C00B994EA0}"/>
    <cellStyle name="20% - Accent3 8" xfId="1338" xr:uid="{33C6E311-6B92-46ED-B966-D8354DF5528C}"/>
    <cellStyle name="20% - Accent3 8 2" xfId="1339" xr:uid="{126ACCAE-2B72-4566-B33C-4221D9F05788}"/>
    <cellStyle name="20% - Accent3 9" xfId="1340" xr:uid="{7808CB87-824B-4F7E-A8CE-A10936E10462}"/>
    <cellStyle name="20% - Accent4" xfId="62" builtinId="42" customBuiltin="1"/>
    <cellStyle name="20% - Accent4 10" xfId="1341" xr:uid="{D0A21DF3-AC64-4A87-9602-B04293D9571D}"/>
    <cellStyle name="20% - Accent4 11" xfId="1342" xr:uid="{317049E1-BA6E-4CEB-9BBA-159A4EB342C5}"/>
    <cellStyle name="20% - Accent4 12" xfId="1343" xr:uid="{AF5A667A-3296-47C7-A359-0BB695A017C4}"/>
    <cellStyle name="20% - Accent4 12 2" xfId="1344" xr:uid="{63E8B143-6803-492B-A724-2B2B5A5C4F69}"/>
    <cellStyle name="20% - Accent4 13" xfId="1345" xr:uid="{FC680941-571F-4AE1-9AEC-25624249A099}"/>
    <cellStyle name="20% - Accent4 13 2" xfId="1346" xr:uid="{07BCDFDB-6638-4192-8AF8-0F33898E3250}"/>
    <cellStyle name="20% - Accent4 14" xfId="1347" xr:uid="{5C0862DD-6716-4685-96F5-4ED58636A8A2}"/>
    <cellStyle name="20% - Accent4 14 2" xfId="1348" xr:uid="{F1FDBD22-DC54-42E3-90D7-027EE6E6E5DA}"/>
    <cellStyle name="20% - Accent4 15" xfId="1349" xr:uid="{D6BCACDE-4D73-40DB-805B-8B6360BA2877}"/>
    <cellStyle name="20% - Accent4 16" xfId="1350" xr:uid="{979C1D9D-4D4B-4598-AB86-C0FFBE6F974D}"/>
    <cellStyle name="20% - Accent4 17" xfId="1351" xr:uid="{C2845329-B8A5-410F-94F2-B93990A0F662}"/>
    <cellStyle name="20% - Accent4 18" xfId="1352" xr:uid="{00E0F744-06FE-478D-B663-834AB8A67D0E}"/>
    <cellStyle name="20% - Accent4 19" xfId="1353" xr:uid="{3091299E-8461-4989-813D-492257E3B526}"/>
    <cellStyle name="20% - Accent4 2" xfId="84" xr:uid="{CF71509B-0462-421B-BEA0-0F358C93543F}"/>
    <cellStyle name="20% - Accent4 2 2" xfId="874" xr:uid="{070D2472-F568-4590-BE48-B1A425F58F88}"/>
    <cellStyle name="20% - Accent4 2 2 2" xfId="1356" xr:uid="{F8504A61-57F0-4C94-8B8E-89BEB099EC03}"/>
    <cellStyle name="20% - Accent4 2 2 3" xfId="1355" xr:uid="{DFBEFFC0-E05A-45DC-BE6D-CB444B4A9446}"/>
    <cellStyle name="20% - Accent4 2 3" xfId="465" xr:uid="{C674248A-19A2-4E9D-8E1A-30AD9B2C36C4}"/>
    <cellStyle name="20% - Accent4 2 3 2" xfId="1357" xr:uid="{ED4D9E74-2315-4322-8ECA-6E47BFF3CFBF}"/>
    <cellStyle name="20% - Accent4 2 4" xfId="1358" xr:uid="{4A2C19CE-A26A-4DFF-B7BB-C4AFE67FE97B}"/>
    <cellStyle name="20% - Accent4 2 5" xfId="58629" xr:uid="{B364DBD3-8402-44AB-8E37-64518A060C79}"/>
    <cellStyle name="20% - Accent4 2 6" xfId="1354" xr:uid="{FA3F9A04-9A74-4ACE-BCE0-BC63D4CEA6EF}"/>
    <cellStyle name="20% - Accent4 20" xfId="1359" xr:uid="{861A4CB0-1A3D-456C-834A-2AE1D6CB4B12}"/>
    <cellStyle name="20% - Accent4 21" xfId="1360" xr:uid="{04332169-D3D6-4438-BA30-B56448346A13}"/>
    <cellStyle name="20% - Accent4 3" xfId="736" xr:uid="{30599A4B-7248-4A47-B9BA-CA882ED1CC3C}"/>
    <cellStyle name="20% - Accent4 3 2" xfId="1361" xr:uid="{A97D8BBE-89FD-4A1C-A413-D66DF12042DC}"/>
    <cellStyle name="20% - Accent4 3 2 2" xfId="1362" xr:uid="{83CD5706-6197-42B0-B023-F0EB988AEDE5}"/>
    <cellStyle name="20% - Accent4 3 2 2 2" xfId="1363" xr:uid="{598483C1-DE35-4E19-911B-897E24F419E7}"/>
    <cellStyle name="20% - Accent4 3 2 3" xfId="1364" xr:uid="{3087AE94-1082-45D6-9182-6A2EAE771889}"/>
    <cellStyle name="20% - Accent4 3 3" xfId="1365" xr:uid="{567847C2-4AB3-4C1A-92EE-0F4835D966AA}"/>
    <cellStyle name="20% - Accent4 3 3 2" xfId="1366" xr:uid="{5E07E1C6-CC0A-42E1-9B6F-61FCC86359CD}"/>
    <cellStyle name="20% - Accent4 3 3 2 2" xfId="1367" xr:uid="{B371EE6D-E7FF-426D-B294-F55467D961EB}"/>
    <cellStyle name="20% - Accent4 3 3 3" xfId="1368" xr:uid="{232F958A-73D0-4380-BCFE-2EB4569DF6BF}"/>
    <cellStyle name="20% - Accent4 3 4" xfId="1369" xr:uid="{C0B36931-3CEF-4E61-BE2C-F433725F4B90}"/>
    <cellStyle name="20% - Accent4 3 4 2" xfId="1370" xr:uid="{CF2D2C22-A990-4E39-8F56-B14895EA1FE9}"/>
    <cellStyle name="20% - Accent4 3 5" xfId="1371" xr:uid="{BAEB11A1-DB08-4DEE-8F35-DA672DAEB01D}"/>
    <cellStyle name="20% - Accent4 4" xfId="1372" xr:uid="{1F86F649-B9CF-40A0-8D09-9BCFB4B63BCA}"/>
    <cellStyle name="20% - Accent4 4 2" xfId="1373" xr:uid="{4F5B6B2A-8641-45A6-A812-CABF0472B768}"/>
    <cellStyle name="20% - Accent4 4 2 2" xfId="1374" xr:uid="{EA23E6CE-6986-4CDE-90AA-B15E639BD017}"/>
    <cellStyle name="20% - Accent4 4 3" xfId="1375" xr:uid="{475DF4F8-21C8-47CA-A904-5414AF773789}"/>
    <cellStyle name="20% - Accent4 5" xfId="1376" xr:uid="{55372F63-9DAE-439F-B3DE-245F801C3356}"/>
    <cellStyle name="20% - Accent4 5 2" xfId="1377" xr:uid="{43A63571-F237-4D5D-95DC-258AAB08EAB2}"/>
    <cellStyle name="20% - Accent4 5 2 2" xfId="1378" xr:uid="{DF108440-55B2-4678-A46D-69E4400F7B13}"/>
    <cellStyle name="20% - Accent4 5 3" xfId="1379" xr:uid="{644FA804-EA06-4B3B-9B27-77DCFBB39F98}"/>
    <cellStyle name="20% - Accent4 6" xfId="1380" xr:uid="{EC30DD5E-CAD1-45F3-93C3-559AA93643AA}"/>
    <cellStyle name="20% - Accent4 6 2" xfId="1381" xr:uid="{E5198756-5CB5-47C5-B896-60FC90C2371C}"/>
    <cellStyle name="20% - Accent4 7" xfId="1382" xr:uid="{DD7FE333-733A-4A04-AEAE-50FE164E63DB}"/>
    <cellStyle name="20% - Accent4 7 2" xfId="1383" xr:uid="{26C66D15-C60F-41B7-AD5A-2953E2D8D6C0}"/>
    <cellStyle name="20% - Accent4 8" xfId="1384" xr:uid="{CCA152CE-89DA-4069-8024-B8DAE1CEC935}"/>
    <cellStyle name="20% - Accent4 8 2" xfId="1385" xr:uid="{1EEF50C0-8107-4ECB-B648-110D2BB4D0DE}"/>
    <cellStyle name="20% - Accent4 9" xfId="1386" xr:uid="{4345470A-65AA-4C91-80A9-C08A9888489B}"/>
    <cellStyle name="20% - Accent5" xfId="65" builtinId="46" customBuiltin="1"/>
    <cellStyle name="20% - Accent5 10" xfId="1387" xr:uid="{6B7B04B7-4D37-424E-97DC-729191FD342A}"/>
    <cellStyle name="20% - Accent5 11" xfId="1388" xr:uid="{10FA9F6A-7F39-4BED-B721-8F76DD3933BA}"/>
    <cellStyle name="20% - Accent5 12" xfId="1389" xr:uid="{637AF682-4A46-451D-A49F-EC5B7E5F9B42}"/>
    <cellStyle name="20% - Accent5 12 2" xfId="1390" xr:uid="{07B77831-01E7-49CF-9B8F-AD595CB53C6E}"/>
    <cellStyle name="20% - Accent5 13" xfId="1391" xr:uid="{B3E5D71B-7BD9-4DF9-86D2-00AD3E71F5CB}"/>
    <cellStyle name="20% - Accent5 13 2" xfId="1392" xr:uid="{F2E553EF-5D20-4500-A5C5-6633ADC6B98E}"/>
    <cellStyle name="20% - Accent5 14" xfId="1393" xr:uid="{BBF3A3A7-47E6-4984-8464-4B406C8CD61C}"/>
    <cellStyle name="20% - Accent5 14 2" xfId="1394" xr:uid="{0719F5A1-BBD9-4D1E-98DB-F44BE8BB55FC}"/>
    <cellStyle name="20% - Accent5 15" xfId="1395" xr:uid="{94267A26-014B-4357-A61B-3D6379835553}"/>
    <cellStyle name="20% - Accent5 16" xfId="1396" xr:uid="{F7048508-FC5A-4735-B8E0-50F36CEC2A11}"/>
    <cellStyle name="20% - Accent5 17" xfId="1397" xr:uid="{03147560-D058-4FAC-A236-F380C98A17C2}"/>
    <cellStyle name="20% - Accent5 18" xfId="1398" xr:uid="{77470816-FC3D-4C05-9698-8CD663AE2FE7}"/>
    <cellStyle name="20% - Accent5 19" xfId="1399" xr:uid="{54D42755-5277-4078-BCF9-BB69A987E839}"/>
    <cellStyle name="20% - Accent5 2" xfId="85" xr:uid="{FF6683A7-7B2E-4B30-85BE-65F97F497380}"/>
    <cellStyle name="20% - Accent5 2 2" xfId="875" xr:uid="{A3B61E7C-EFA9-4EBB-8FE8-D3E7185B6DA5}"/>
    <cellStyle name="20% - Accent5 2 2 2" xfId="1401" xr:uid="{13FBDC22-80A6-4E4E-B5D1-A2D8A2B42066}"/>
    <cellStyle name="20% - Accent5 2 2 3" xfId="1400" xr:uid="{195AB670-8242-4702-BE4C-ED6F1F09A540}"/>
    <cellStyle name="20% - Accent5 2 3" xfId="466" xr:uid="{B9EF463D-0853-414B-901B-178B3AA8FA40}"/>
    <cellStyle name="20% - Accent5 2 3 2" xfId="1402" xr:uid="{2A408671-989B-431C-ADA6-CD42BEA6A83C}"/>
    <cellStyle name="20% - Accent5 2 4" xfId="1403" xr:uid="{18624380-A6F6-4DE8-9585-D140A4AB67EE}"/>
    <cellStyle name="20% - Accent5 2 5" xfId="58630" xr:uid="{95E7D70B-C224-40A2-8F32-496CA0E44302}"/>
    <cellStyle name="20% - Accent5 20" xfId="1404" xr:uid="{EAC5B5A2-CDB9-462D-B88F-D02BC998EF45}"/>
    <cellStyle name="20% - Accent5 21" xfId="1405" xr:uid="{0FE69F9A-F4A9-4BDA-9EA7-374AC28396DB}"/>
    <cellStyle name="20% - Accent5 3" xfId="739" xr:uid="{69E5D41C-01EC-41D8-AA4F-974E8E81D8FA}"/>
    <cellStyle name="20% - Accent5 3 2" xfId="1406" xr:uid="{9843D707-D860-4883-B8EF-0E3BAF0F0AEA}"/>
    <cellStyle name="20% - Accent5 3 2 2" xfId="1407" xr:uid="{B31FEBE0-206E-4A74-B526-C858CD1C0511}"/>
    <cellStyle name="20% - Accent5 3 2 2 2" xfId="1408" xr:uid="{364A9AB4-97F8-427B-94A8-0BFE3EF91032}"/>
    <cellStyle name="20% - Accent5 3 2 3" xfId="1409" xr:uid="{3278353B-C648-463C-AFD6-46718B9038EE}"/>
    <cellStyle name="20% - Accent5 3 3" xfId="1410" xr:uid="{BE025F1E-EF67-43BA-972C-9E763E34E91C}"/>
    <cellStyle name="20% - Accent5 3 3 2" xfId="1411" xr:uid="{404237BC-B1CE-4B0E-8EC5-16D8BF6032DC}"/>
    <cellStyle name="20% - Accent5 3 3 2 2" xfId="1412" xr:uid="{FDCEC38E-FBDE-4F5B-ADAA-80AB2E9A0F3D}"/>
    <cellStyle name="20% - Accent5 3 3 3" xfId="1413" xr:uid="{C6EBB97E-1064-44EC-80FE-CCFED2D79E22}"/>
    <cellStyle name="20% - Accent5 3 4" xfId="1414" xr:uid="{986D6FC8-651F-4689-8A09-9E2AB03F2FDC}"/>
    <cellStyle name="20% - Accent5 3 4 2" xfId="1415" xr:uid="{BA4D6E17-3670-458F-AEA1-2068C336FDB8}"/>
    <cellStyle name="20% - Accent5 3 5" xfId="1416" xr:uid="{74CD84CE-BF71-48C9-9DD4-C24550BAECD3}"/>
    <cellStyle name="20% - Accent5 4" xfId="1417" xr:uid="{A9D0336D-F939-40EB-A76B-E9949E1C30DE}"/>
    <cellStyle name="20% - Accent5 4 2" xfId="1418" xr:uid="{B687A6C5-DE1A-45C6-933D-0C2C4A1AC4C1}"/>
    <cellStyle name="20% - Accent5 4 2 2" xfId="1419" xr:uid="{FC98BAC5-A02D-44C7-A4EB-61932712B37D}"/>
    <cellStyle name="20% - Accent5 4 3" xfId="1420" xr:uid="{9B6B1693-4E77-4B73-902E-7DBA92581181}"/>
    <cellStyle name="20% - Accent5 5" xfId="1421" xr:uid="{D5D83599-2DB2-4786-A6FA-2346FCD81C96}"/>
    <cellStyle name="20% - Accent5 5 2" xfId="1422" xr:uid="{310FB425-6BC3-4E05-852F-A40814B90801}"/>
    <cellStyle name="20% - Accent5 5 2 2" xfId="1423" xr:uid="{57FAD718-FD64-4C17-BD77-4BB2B7CA143E}"/>
    <cellStyle name="20% - Accent5 5 3" xfId="1424" xr:uid="{4A9B58E6-5B4B-4463-BEB5-F5C130A8C1A3}"/>
    <cellStyle name="20% - Accent5 6" xfId="1425" xr:uid="{8ED540FF-0C4C-4EB4-8EF5-4B79FA319611}"/>
    <cellStyle name="20% - Accent5 6 2" xfId="1426" xr:uid="{71164ACD-44B3-4EB3-9D61-14DD172312E1}"/>
    <cellStyle name="20% - Accent5 7" xfId="1427" xr:uid="{32389F44-C3A2-4F51-A3FF-678E08A07C2A}"/>
    <cellStyle name="20% - Accent5 7 2" xfId="1428" xr:uid="{AE5DF0C2-6DCF-4025-8CE8-5721F127CCA0}"/>
    <cellStyle name="20% - Accent5 8" xfId="1429" xr:uid="{C8661A62-94C6-48A1-AF72-A74055E8C2D1}"/>
    <cellStyle name="20% - Accent5 8 2" xfId="1430" xr:uid="{205FC15A-A7C5-4341-8817-E040E3D97297}"/>
    <cellStyle name="20% - Accent5 9" xfId="1431" xr:uid="{96F0CB11-B641-40D2-9B1B-E795DF52710B}"/>
    <cellStyle name="20% - Accent6" xfId="68" builtinId="50" customBuiltin="1"/>
    <cellStyle name="20% - Accent6 10" xfId="1432" xr:uid="{D02927E1-72C5-457C-9884-903FD94D81C2}"/>
    <cellStyle name="20% - Accent6 11" xfId="1433" xr:uid="{1CDC9ADA-357E-4462-ABBE-0D35CAADF4E0}"/>
    <cellStyle name="20% - Accent6 12" xfId="1434" xr:uid="{CD578CD4-C785-4677-B44B-AC41BB42A2CD}"/>
    <cellStyle name="20% - Accent6 12 2" xfId="1435" xr:uid="{72488643-B10E-43A8-8FE8-EF48D558456B}"/>
    <cellStyle name="20% - Accent6 13" xfId="1436" xr:uid="{82D26C33-8045-48F7-8CC2-4E04153464C6}"/>
    <cellStyle name="20% - Accent6 13 2" xfId="1437" xr:uid="{25EEBD54-9911-4589-8C25-F0316C08ED98}"/>
    <cellStyle name="20% - Accent6 14" xfId="1438" xr:uid="{0ABF3E7A-C1EF-4653-8E6A-A534AF3E829F}"/>
    <cellStyle name="20% - Accent6 14 2" xfId="1439" xr:uid="{6C3D8898-CBE5-4282-8E5B-CBDD76A0A335}"/>
    <cellStyle name="20% - Accent6 15" xfId="1440" xr:uid="{BD4ED5A1-2B26-4CD7-BC4E-653DAC08E665}"/>
    <cellStyle name="20% - Accent6 16" xfId="1441" xr:uid="{0AC2700B-2054-44CC-AE0D-35FF31B3B19B}"/>
    <cellStyle name="20% - Accent6 17" xfId="1442" xr:uid="{4923B381-FBFD-4159-BF87-882AB15DBD43}"/>
    <cellStyle name="20% - Accent6 18" xfId="1443" xr:uid="{DAD1C8A4-5026-429E-86AC-CB7A68CC7CF3}"/>
    <cellStyle name="20% - Accent6 19" xfId="1444" xr:uid="{6A94EDBC-AA3E-454C-8A5D-28BD94A3CECC}"/>
    <cellStyle name="20% - Accent6 2" xfId="86" xr:uid="{2748D60C-DAF2-42B1-95F1-9A0D44366FB9}"/>
    <cellStyle name="20% - Accent6 2 2" xfId="876" xr:uid="{400DE432-022E-4E2E-A2F7-66F0A24B42EB}"/>
    <cellStyle name="20% - Accent6 2 2 2" xfId="1447" xr:uid="{ADAEC0C7-540F-4B3B-B10B-4DCC6EF03F1F}"/>
    <cellStyle name="20% - Accent6 2 2 3" xfId="1446" xr:uid="{D2325A45-EE62-406D-B4E1-A7FE8EFFA1E9}"/>
    <cellStyle name="20% - Accent6 2 3" xfId="467" xr:uid="{8C3CCA24-6A40-4B31-A1FB-F69F67BDF732}"/>
    <cellStyle name="20% - Accent6 2 3 2" xfId="1448" xr:uid="{987D0E3A-49BA-4DF7-B92C-968161FBEFBC}"/>
    <cellStyle name="20% - Accent6 2 4" xfId="1449" xr:uid="{B4998A9A-607E-47EA-A614-0A2B6FA9950F}"/>
    <cellStyle name="20% - Accent6 2 5" xfId="58631" xr:uid="{4F0B6974-9FE0-430C-B4A6-9FABE7A01B61}"/>
    <cellStyle name="20% - Accent6 2 6" xfId="1445" xr:uid="{17A689FA-9FE6-4434-B050-846A19C21931}"/>
    <cellStyle name="20% - Accent6 20" xfId="1450" xr:uid="{DBFDFDB5-B1A5-4F39-9844-E0EAD84F4311}"/>
    <cellStyle name="20% - Accent6 21" xfId="1451" xr:uid="{8A3C1188-AE49-4EF2-9EB7-3ADACCEDCCDC}"/>
    <cellStyle name="20% - Accent6 3" xfId="742" xr:uid="{17A7DC98-760E-4652-B5C0-BAC69FC9185F}"/>
    <cellStyle name="20% - Accent6 3 2" xfId="1452" xr:uid="{94231AE1-9A6A-4306-BB01-4F111EDD316A}"/>
    <cellStyle name="20% - Accent6 3 2 2" xfId="1453" xr:uid="{268A1C30-58F9-4304-B6F2-22AD64422C4F}"/>
    <cellStyle name="20% - Accent6 3 2 2 2" xfId="1454" xr:uid="{395A8D21-A001-4879-B295-12F75D8FA910}"/>
    <cellStyle name="20% - Accent6 3 2 3" xfId="1455" xr:uid="{0450446C-214E-4732-BA7C-8E195C40CDAC}"/>
    <cellStyle name="20% - Accent6 3 3" xfId="1456" xr:uid="{320E3A74-4438-4E80-B809-1657DE846C6E}"/>
    <cellStyle name="20% - Accent6 3 3 2" xfId="1457" xr:uid="{90A3CC87-11E4-4008-9812-97DB9637E8A6}"/>
    <cellStyle name="20% - Accent6 3 3 2 2" xfId="1458" xr:uid="{52DA6A16-C9EE-4168-8DFB-6651F8AC116D}"/>
    <cellStyle name="20% - Accent6 3 3 3" xfId="1459" xr:uid="{3D1DCD2A-8540-461D-A0A6-757537CFB261}"/>
    <cellStyle name="20% - Accent6 3 4" xfId="1460" xr:uid="{DA794C5B-C63E-438D-A8E8-1E0CA6AB940D}"/>
    <cellStyle name="20% - Accent6 3 4 2" xfId="1461" xr:uid="{90413D7A-9BAF-4568-AA5A-279AE1368346}"/>
    <cellStyle name="20% - Accent6 3 5" xfId="1462" xr:uid="{E5D24288-F702-485C-9B17-7D01ED188714}"/>
    <cellStyle name="20% - Accent6 4" xfId="1463" xr:uid="{D85A3DBC-B905-4271-A2DB-B422E6064B84}"/>
    <cellStyle name="20% - Accent6 4 2" xfId="1464" xr:uid="{0840A166-73CE-401D-BE32-3B28C0146334}"/>
    <cellStyle name="20% - Accent6 4 2 2" xfId="1465" xr:uid="{DD9ECF1C-8B0F-4D81-9C91-9773D62ECE58}"/>
    <cellStyle name="20% - Accent6 4 3" xfId="1466" xr:uid="{521C86D4-D050-450C-A382-F1DB5FADB920}"/>
    <cellStyle name="20% - Accent6 5" xfId="1467" xr:uid="{6E768D4A-00EF-4926-8CAF-6381E0558792}"/>
    <cellStyle name="20% - Accent6 5 2" xfId="1468" xr:uid="{734B7CB0-C172-40C9-9D39-C4993F4FF552}"/>
    <cellStyle name="20% - Accent6 5 2 2" xfId="1469" xr:uid="{BA7B05D5-3761-4F64-B830-A9D778AF9113}"/>
    <cellStyle name="20% - Accent6 5 3" xfId="1470" xr:uid="{1C75B248-35BA-40C8-A929-EE055E5F0F2B}"/>
    <cellStyle name="20% - Accent6 6" xfId="1471" xr:uid="{B5B138DE-57FC-47AC-AB61-95E20FCC54E7}"/>
    <cellStyle name="20% - Accent6 6 2" xfId="1472" xr:uid="{46100640-8234-4819-9749-B7F77213E7F0}"/>
    <cellStyle name="20% - Accent6 7" xfId="1473" xr:uid="{0B267246-6B9E-4B14-94D1-66679FCB9B39}"/>
    <cellStyle name="20% - Accent6 7 2" xfId="1474" xr:uid="{29EDFEFB-FB23-42DB-A3C0-57EF441EAFDE}"/>
    <cellStyle name="20% - Accent6 8" xfId="1475" xr:uid="{D01AE4A2-24F0-4B6A-B170-34D76555F84B}"/>
    <cellStyle name="20% - Accent6 8 2" xfId="1476" xr:uid="{0628C873-E056-4E12-AB1E-A61B4D3AF7E3}"/>
    <cellStyle name="20% - Accent6 9" xfId="1477" xr:uid="{1E45FA67-F50B-42A0-A59F-6952588EAD11}"/>
    <cellStyle name="20% - アクセント 1" xfId="1478" xr:uid="{0DBB8595-136A-4AB3-A660-30D25ED801AE}"/>
    <cellStyle name="20% - アクセント 2" xfId="1479" xr:uid="{09F93BA1-8F25-4351-B388-B5D8377D1AB9}"/>
    <cellStyle name="20% - アクセント 3" xfId="1480" xr:uid="{4815D262-93AC-4A20-B0AF-D574079E651A}"/>
    <cellStyle name="20% - アクセント 4" xfId="1481" xr:uid="{210B7132-B758-47B4-94DF-8553F9FEC819}"/>
    <cellStyle name="20% - アクセント 5" xfId="1482" xr:uid="{841B1918-75F7-4FCF-BB8E-31788683B030}"/>
    <cellStyle name="20% - アクセント 6" xfId="1483" xr:uid="{1896F178-8BF7-4426-A304-1C0A1D956BF5}"/>
    <cellStyle name="20% - ส่วนที่ถูกเน้น1" xfId="468" xr:uid="{F52AAA04-B481-4005-9C14-8C71E1717AB0}"/>
    <cellStyle name="20% - ส่วนที่ถูกเน้น1 2" xfId="1485" xr:uid="{EDC2F9AA-68C2-430A-923B-E1F5ADF86937}"/>
    <cellStyle name="20% - ส่วนที่ถูกเน้น1 3" xfId="1486" xr:uid="{54B721C5-6585-4EDA-A922-C52461C1DE0F}"/>
    <cellStyle name="20% - ส่วนที่ถูกเน้น1 4" xfId="1487" xr:uid="{D36E0874-C043-4A42-A0C1-B6B3470D85CD}"/>
    <cellStyle name="20% - ส่วนที่ถูกเน้น1 5" xfId="1484" xr:uid="{83479763-80BC-46A9-A8FF-30C2AE49F86C}"/>
    <cellStyle name="20% - ส่วนที่ถูกเน้น2" xfId="469" xr:uid="{A4AF544F-70F4-4EDC-8B5D-E381FFA0CCAA}"/>
    <cellStyle name="20% - ส่วนที่ถูกเน้น2 2" xfId="1489" xr:uid="{595757B5-3690-43B6-8B56-8A6C924A2127}"/>
    <cellStyle name="20% - ส่วนที่ถูกเน้น2 3" xfId="1490" xr:uid="{7059DF4F-8F5F-4788-A3C3-06C5F544822E}"/>
    <cellStyle name="20% - ส่วนที่ถูกเน้น2 4" xfId="1491" xr:uid="{90593B1B-2A19-4F00-8B6F-12A88C891E5F}"/>
    <cellStyle name="20% - ส่วนที่ถูกเน้น2 5" xfId="1488" xr:uid="{4EF21043-D2B7-48DB-84E8-6F3651926FF5}"/>
    <cellStyle name="20% - ส่วนที่ถูกเน้น3" xfId="470" xr:uid="{93B3C73E-4618-4610-B2B9-A19F71AD12E8}"/>
    <cellStyle name="20% - ส่วนที่ถูกเน้น3 2" xfId="1493" xr:uid="{E3BD8DFC-64B8-4EE6-BE87-8FBB71C9E0D4}"/>
    <cellStyle name="20% - ส่วนที่ถูกเน้น3 3" xfId="1494" xr:uid="{55B358CD-16BC-4D14-9EC8-2F712557CC1C}"/>
    <cellStyle name="20% - ส่วนที่ถูกเน้น3 4" xfId="1495" xr:uid="{41C54877-A6AD-4005-B929-453940117D84}"/>
    <cellStyle name="20% - ส่วนที่ถูกเน้น3 5" xfId="1492" xr:uid="{2A6E5B90-B346-4C3D-9926-0B03292AD1C7}"/>
    <cellStyle name="20% - ส่วนที่ถูกเน้น4" xfId="471" xr:uid="{2DC102A1-008D-42AB-9AAF-6E34BCE3EC7A}"/>
    <cellStyle name="20% - ส่วนที่ถูกเน้น4 2" xfId="1497" xr:uid="{FE9CC6E1-996F-4E82-A361-CB98CDB7EDB3}"/>
    <cellStyle name="20% - ส่วนที่ถูกเน้น4 3" xfId="1498" xr:uid="{62F37EDB-91A9-4E47-88A3-21C339F96AAA}"/>
    <cellStyle name="20% - ส่วนที่ถูกเน้น4 4" xfId="1499" xr:uid="{EF04AEAA-6EC9-4506-B088-61582602AC31}"/>
    <cellStyle name="20% - ส่วนที่ถูกเน้น4 5" xfId="1496" xr:uid="{517DD538-D098-4012-9189-BBE4B17A21E7}"/>
    <cellStyle name="20% - ส่วนที่ถูกเน้น5" xfId="472" xr:uid="{36AE61B7-532C-4F7D-A7F1-A56BFA17B344}"/>
    <cellStyle name="20% - ส่วนที่ถูกเน้น5 2" xfId="1501" xr:uid="{E77D0BBF-FD95-4AC8-96EC-1B44A18AC9DE}"/>
    <cellStyle name="20% - ส่วนที่ถูกเน้น5 3" xfId="1502" xr:uid="{15F5CB17-3277-4A06-BED5-3B990FAED676}"/>
    <cellStyle name="20% - ส่วนที่ถูกเน้น5 4" xfId="1503" xr:uid="{7BF9AF04-F947-450F-9A87-AE20D62B9055}"/>
    <cellStyle name="20% - ส่วนที่ถูกเน้น5 5" xfId="1500" xr:uid="{501D4FE7-A711-4C67-ACBA-038DFE0330B6}"/>
    <cellStyle name="20% - ส่วนที่ถูกเน้น6" xfId="473" xr:uid="{C54D454C-4E8C-4F4D-8CB2-660743B191E9}"/>
    <cellStyle name="20% - ส่วนที่ถูกเน้น6 2" xfId="1505" xr:uid="{614AD4E0-D3B2-4171-BC02-8D1305233A52}"/>
    <cellStyle name="20% - ส่วนที่ถูกเน้น6 3" xfId="1506" xr:uid="{9E36A175-94F4-4F94-91F7-85B722F5E2B8}"/>
    <cellStyle name="20% - ส่วนที่ถูกเน้น6 4" xfId="1507" xr:uid="{D065838F-D42E-45EA-88FB-282D934AF03A}"/>
    <cellStyle name="20% - ส่วนที่ถูกเน้น6 5" xfId="1504" xr:uid="{1FAEB52A-39E8-4B7D-97EE-378720189E48}"/>
    <cellStyle name="20% - 강조색1" xfId="1508" xr:uid="{09113B71-CDBA-4424-BA8F-96EC40ED587E}"/>
    <cellStyle name="20% - 강조색2" xfId="1509" xr:uid="{2BC25133-D4AB-4952-B9F5-A79F16AF5930}"/>
    <cellStyle name="20% - 강조색3" xfId="1510" xr:uid="{F7D30D52-816A-4F2D-8378-E6787C803DC4}"/>
    <cellStyle name="20% - 강조색4" xfId="1511" xr:uid="{5D051292-EF51-4A23-81C4-51BCEA0AC4AA}"/>
    <cellStyle name="20% - 강조색5" xfId="1512" xr:uid="{AF83A01D-BD94-4581-AF05-D8F36692DF98}"/>
    <cellStyle name="20% - 강조색6" xfId="1513" xr:uid="{0452F16A-EC5C-4796-A903-305E046E34BD}"/>
    <cellStyle name="20% - 强调文字颜色 1" xfId="1514" xr:uid="{C1E39EAE-4FFE-4259-9424-949811483520}"/>
    <cellStyle name="20% - 强调文字颜色 2" xfId="1515" xr:uid="{7658B7FE-C8B8-4884-A0AE-1899FBB9C4A8}"/>
    <cellStyle name="20% - 强调文字颜色 3" xfId="1516" xr:uid="{02B69BD7-AC13-43BA-9AA8-44F5F89CD32B}"/>
    <cellStyle name="20% - 强调文字颜色 4" xfId="1517" xr:uid="{9F7FCE95-6D7B-4FE9-9E66-C4722133887E}"/>
    <cellStyle name="20% - 强调文字颜色 5" xfId="1518" xr:uid="{842E2E19-5BAB-4F55-8150-C918BD315FA8}"/>
    <cellStyle name="20% - 强调文字颜色 6" xfId="1519" xr:uid="{680E1F64-07B9-424F-A485-55E3B126AEEF}"/>
    <cellStyle name="2line" xfId="1520" xr:uid="{B881898B-DBDE-4D25-8CE3-3769245CEF9F}"/>
    <cellStyle name="32B12" xfId="1521" xr:uid="{999F55E3-B1E1-4B62-9964-F7420517E4F8}"/>
    <cellStyle name="40% - Accent1" xfId="54" builtinId="31" customBuiltin="1"/>
    <cellStyle name="40% - Accent1 10" xfId="1522" xr:uid="{19A9E960-CC0C-45AD-9226-9F3F1B6E6B36}"/>
    <cellStyle name="40% - Accent1 11" xfId="1523" xr:uid="{5800701F-DD6E-43C3-971D-626DCE260B3E}"/>
    <cellStyle name="40% - Accent1 12" xfId="1524" xr:uid="{EAEB2161-29F3-4A02-8946-66DF8DE10DDB}"/>
    <cellStyle name="40% - Accent1 12 2" xfId="1525" xr:uid="{13E48038-69BD-4425-94BB-D51EE7C63AA7}"/>
    <cellStyle name="40% - Accent1 13" xfId="1526" xr:uid="{DBC0F88A-8811-4E9C-B9EE-E9651A3AF2EC}"/>
    <cellStyle name="40% - Accent1 13 2" xfId="1527" xr:uid="{49103735-E1DB-4C75-9969-89F42A01D220}"/>
    <cellStyle name="40% - Accent1 14" xfId="1528" xr:uid="{96D83F25-87D9-4401-BCBA-725544AEA6FD}"/>
    <cellStyle name="40% - Accent1 14 2" xfId="1529" xr:uid="{4B2E7485-A31A-4E47-8BB3-BFFFD3B06E93}"/>
    <cellStyle name="40% - Accent1 15" xfId="1530" xr:uid="{3E921438-163E-4429-84B0-45E08C7711E1}"/>
    <cellStyle name="40% - Accent1 16" xfId="1531" xr:uid="{3A2BF1E4-6984-4054-8D54-09A521176C0F}"/>
    <cellStyle name="40% - Accent1 17" xfId="1532" xr:uid="{434A7BF1-4954-476A-B9DC-A69F1B8D03B5}"/>
    <cellStyle name="40% - Accent1 18" xfId="1533" xr:uid="{5CCDE62D-18AB-4FC7-966C-31C09BD03A9E}"/>
    <cellStyle name="40% - Accent1 19" xfId="1534" xr:uid="{0E67AA5F-4721-497C-B26E-A0CBC15E3596}"/>
    <cellStyle name="40% - Accent1 2" xfId="87" xr:uid="{1267FA73-2B26-4739-91EC-D9E0C5B89309}"/>
    <cellStyle name="40% - Accent1 2 2" xfId="877" xr:uid="{B123842D-D643-46E1-814C-981583C29320}"/>
    <cellStyle name="40% - Accent1 2 2 2" xfId="1537" xr:uid="{C947059E-D567-4D2A-9D9E-FE30247E6B88}"/>
    <cellStyle name="40% - Accent1 2 2 3" xfId="1536" xr:uid="{10D29C38-D337-4111-8716-0ED28B944AA3}"/>
    <cellStyle name="40% - Accent1 2 3" xfId="474" xr:uid="{CB0B8DD6-DD95-4477-8CBE-82300875D07E}"/>
    <cellStyle name="40% - Accent1 2 3 2" xfId="1538" xr:uid="{6A0980CA-F335-45A6-839A-C2961D068E66}"/>
    <cellStyle name="40% - Accent1 2 4" xfId="1539" xr:uid="{E0E2B626-A07C-48B1-9113-89C7A006AB36}"/>
    <cellStyle name="40% - Accent1 2 5" xfId="58632" xr:uid="{8C44EE55-47FE-4BE3-BA5E-ECD072D3B2F7}"/>
    <cellStyle name="40% - Accent1 2 6" xfId="1535" xr:uid="{5B20A3AB-B942-4177-B92D-293C8221A1B3}"/>
    <cellStyle name="40% - Accent1 20" xfId="1540" xr:uid="{E51A2FBA-7CE1-459F-B53F-79B7E8954D05}"/>
    <cellStyle name="40% - Accent1 21" xfId="1541" xr:uid="{F3CFE389-CB2E-43F2-B931-32F1F675C0DE}"/>
    <cellStyle name="40% - Accent1 3" xfId="728" xr:uid="{F9E4F506-11DA-4F8C-8F83-09BD3D4CD112}"/>
    <cellStyle name="40% - Accent1 3 2" xfId="1542" xr:uid="{4150A187-DB6F-4FB9-885D-EAD607C66AE6}"/>
    <cellStyle name="40% - Accent1 3 2 2" xfId="1543" xr:uid="{30C0976E-0F9A-4EC2-94CD-3F33F6224FED}"/>
    <cellStyle name="40% - Accent1 3 2 2 2" xfId="1544" xr:uid="{F4665518-BE93-48FA-8D82-ACD06D3492E7}"/>
    <cellStyle name="40% - Accent1 3 2 3" xfId="1545" xr:uid="{84DBB5AA-AD68-4132-BB01-D1E7015915AA}"/>
    <cellStyle name="40% - Accent1 3 3" xfId="1546" xr:uid="{61AEBC00-6A63-4D49-AAEB-230FC1D3A5FB}"/>
    <cellStyle name="40% - Accent1 3 3 2" xfId="1547" xr:uid="{EC051A7A-B7F2-4875-9D4B-3B79142188D3}"/>
    <cellStyle name="40% - Accent1 3 3 2 2" xfId="1548" xr:uid="{6E387D8D-70C8-4EC2-A329-2A72502A0296}"/>
    <cellStyle name="40% - Accent1 3 3 3" xfId="1549" xr:uid="{06443ED2-611B-4F3E-B839-CBB2711DB3E5}"/>
    <cellStyle name="40% - Accent1 3 4" xfId="1550" xr:uid="{05A1EEE7-A803-48E4-99C7-988A3AAF1864}"/>
    <cellStyle name="40% - Accent1 3 4 2" xfId="1551" xr:uid="{A774D6F3-876F-42FF-AEBD-E2820985B281}"/>
    <cellStyle name="40% - Accent1 3 5" xfId="1552" xr:uid="{7105C866-0B3C-4209-A281-8535C5713C3C}"/>
    <cellStyle name="40% - Accent1 4" xfId="1553" xr:uid="{ED259021-9CD6-4DF4-B5C7-7AC6139DC21E}"/>
    <cellStyle name="40% - Accent1 4 2" xfId="1554" xr:uid="{D9A34677-A620-40BC-9E63-4F228A791A4B}"/>
    <cellStyle name="40% - Accent1 4 2 2" xfId="1555" xr:uid="{D907C3DD-E56F-43C4-83F6-F29D223DC037}"/>
    <cellStyle name="40% - Accent1 4 3" xfId="1556" xr:uid="{AF2FA06C-B6EE-43C4-A508-4FCEF1C93AD2}"/>
    <cellStyle name="40% - Accent1 5" xfId="1557" xr:uid="{0BB38F57-9C16-4A7B-A6A3-984898C2991E}"/>
    <cellStyle name="40% - Accent1 5 2" xfId="1558" xr:uid="{DCC231D1-72BA-46B5-9196-0AEFD7C8084E}"/>
    <cellStyle name="40% - Accent1 5 2 2" xfId="1559" xr:uid="{0BA8E8E1-5EAF-44D1-8443-1E0ECF9FBF88}"/>
    <cellStyle name="40% - Accent1 5 3" xfId="1560" xr:uid="{AFEAA61E-3D42-4D02-9728-2D5AC09A9A5E}"/>
    <cellStyle name="40% - Accent1 6" xfId="1561" xr:uid="{33FCF6B5-6EFE-4945-8ED1-F17527F6F334}"/>
    <cellStyle name="40% - Accent1 6 2" xfId="1562" xr:uid="{06068415-033F-4EFC-A6B0-E2E9595567AB}"/>
    <cellStyle name="40% - Accent1 7" xfId="1563" xr:uid="{51770343-2C42-4A3C-A475-619645471010}"/>
    <cellStyle name="40% - Accent1 7 2" xfId="1564" xr:uid="{455FEDAA-4469-4EC8-921F-16A53CBC5F5A}"/>
    <cellStyle name="40% - Accent1 8" xfId="1565" xr:uid="{BD39C614-BF3C-4E83-8A79-51CD263E1035}"/>
    <cellStyle name="40% - Accent1 8 2" xfId="1566" xr:uid="{179D9EED-0D30-4E5E-8A1C-969CF02DB2F5}"/>
    <cellStyle name="40% - Accent1 9" xfId="1567" xr:uid="{129F6617-E51D-42D1-95C2-93B79DE9BB79}"/>
    <cellStyle name="40% - Accent2" xfId="57" builtinId="35" customBuiltin="1"/>
    <cellStyle name="40% - Accent2 10" xfId="1568" xr:uid="{F8D106DA-F6A3-4112-BAAE-FF4C40F55610}"/>
    <cellStyle name="40% - Accent2 11" xfId="1569" xr:uid="{770BE32A-D6CD-4EFC-B3AA-E74382419B93}"/>
    <cellStyle name="40% - Accent2 12" xfId="1570" xr:uid="{128B52AA-22A1-4859-B532-2D459B9F0EC8}"/>
    <cellStyle name="40% - Accent2 12 2" xfId="1571" xr:uid="{320AB1B3-BC48-47C6-880F-86FB460C8D2E}"/>
    <cellStyle name="40% - Accent2 13" xfId="1572" xr:uid="{48E1BCA3-FE1D-4395-800F-9FCBC3567159}"/>
    <cellStyle name="40% - Accent2 13 2" xfId="1573" xr:uid="{39B6C30A-9EB6-407D-9159-11437F0E2B2D}"/>
    <cellStyle name="40% - Accent2 14" xfId="1574" xr:uid="{EDD82055-84C9-4E04-8BE9-7C04771E2064}"/>
    <cellStyle name="40% - Accent2 14 2" xfId="1575" xr:uid="{7AEA2A0E-2B63-40AE-BF49-3F670B79A157}"/>
    <cellStyle name="40% - Accent2 15" xfId="1576" xr:uid="{F9EAF7E2-F734-43A4-BC9B-18EEA30A46D4}"/>
    <cellStyle name="40% - Accent2 16" xfId="1577" xr:uid="{6D2B701B-5748-40A1-BDF6-2A18EBADEE24}"/>
    <cellStyle name="40% - Accent2 17" xfId="1578" xr:uid="{A442A324-3BD4-4BF0-87C2-966A5190EB17}"/>
    <cellStyle name="40% - Accent2 18" xfId="1579" xr:uid="{3DB1EF68-8AE0-466B-8990-43F349C95254}"/>
    <cellStyle name="40% - Accent2 19" xfId="1580" xr:uid="{C4E9A702-D7CF-4F44-80B2-FB5EDB5C760C}"/>
    <cellStyle name="40% - Accent2 2" xfId="88" xr:uid="{4A248B1D-E527-4C53-BD71-DF0087927E27}"/>
    <cellStyle name="40% - Accent2 2 2" xfId="878" xr:uid="{0F812F42-75D4-4DC9-8FAE-DFD01D6B28F7}"/>
    <cellStyle name="40% - Accent2 2 2 2" xfId="1582" xr:uid="{05F18E17-0EAF-47F4-B5FC-9F016CA74D50}"/>
    <cellStyle name="40% - Accent2 2 2 3" xfId="1581" xr:uid="{57C7E5DD-9EB6-4FCC-A8C8-850CC99CC017}"/>
    <cellStyle name="40% - Accent2 2 3" xfId="475" xr:uid="{671ED7A8-FDF3-44DE-BDCB-FCD524E8649B}"/>
    <cellStyle name="40% - Accent2 2 3 2" xfId="1583" xr:uid="{6640D518-CD44-4A0D-9D14-B05960EA7034}"/>
    <cellStyle name="40% - Accent2 2 4" xfId="1584" xr:uid="{32B303FC-C3FA-4668-A367-DAFED3B06899}"/>
    <cellStyle name="40% - Accent2 2 5" xfId="58633" xr:uid="{F4EC4FB1-03A6-4A36-82B8-33509AB8C6EE}"/>
    <cellStyle name="40% - Accent2 20" xfId="1585" xr:uid="{2F21C4A0-C61E-4B79-9F14-825A20991C2C}"/>
    <cellStyle name="40% - Accent2 21" xfId="1586" xr:uid="{5581A566-6F5D-4B67-9062-D69A854BA81C}"/>
    <cellStyle name="40% - Accent2 3" xfId="731" xr:uid="{EA00D2C6-2C6C-4567-B27C-1858D19D9CD5}"/>
    <cellStyle name="40% - Accent2 3 2" xfId="1587" xr:uid="{04444040-DC27-41B0-B782-FCCC6DB6D424}"/>
    <cellStyle name="40% - Accent2 3 2 2" xfId="1588" xr:uid="{92BD5DE8-1DF0-4A05-AE91-7B1109B62475}"/>
    <cellStyle name="40% - Accent2 3 2 2 2" xfId="1589" xr:uid="{5FE5267E-1A1C-4388-91A7-656F434D3C52}"/>
    <cellStyle name="40% - Accent2 3 2 3" xfId="1590" xr:uid="{41E9C8B9-1839-47D9-B5FE-D77978DB9BDE}"/>
    <cellStyle name="40% - Accent2 3 3" xfId="1591" xr:uid="{FF56C301-EC7D-4940-B074-149B9350549F}"/>
    <cellStyle name="40% - Accent2 3 3 2" xfId="1592" xr:uid="{79565838-81F1-4636-913E-04AEDDE544AA}"/>
    <cellStyle name="40% - Accent2 3 3 2 2" xfId="1593" xr:uid="{D35B1051-3FDF-45EE-ABA6-AA6137104987}"/>
    <cellStyle name="40% - Accent2 3 3 3" xfId="1594" xr:uid="{FBCAD73C-18B6-4EA3-BF22-9DFE00C53533}"/>
    <cellStyle name="40% - Accent2 3 4" xfId="1595" xr:uid="{6E3238FC-E56E-4A18-9676-34890A984CDB}"/>
    <cellStyle name="40% - Accent2 3 4 2" xfId="1596" xr:uid="{E8D59C5E-662D-47A9-BEB9-37F2EB1929D0}"/>
    <cellStyle name="40% - Accent2 3 5" xfId="1597" xr:uid="{4751AD8E-9284-445F-AC39-4A3FC651A4AE}"/>
    <cellStyle name="40% - Accent2 4" xfId="1598" xr:uid="{5DD00AD9-25F6-401C-A81A-1C37668F0487}"/>
    <cellStyle name="40% - Accent2 4 2" xfId="1599" xr:uid="{AF3C5E67-655A-4A7C-8238-0FEFFA20280F}"/>
    <cellStyle name="40% - Accent2 4 2 2" xfId="1600" xr:uid="{3B1FED28-0ABB-4BFC-9BF9-C5E3A9191EF7}"/>
    <cellStyle name="40% - Accent2 4 3" xfId="1601" xr:uid="{39310875-0A37-4A36-870D-D0637AFF8A28}"/>
    <cellStyle name="40% - Accent2 5" xfId="1602" xr:uid="{7DE58EE7-FFE3-40BB-9AD1-C2384A03816A}"/>
    <cellStyle name="40% - Accent2 5 2" xfId="1603" xr:uid="{F4AA980B-E1F0-4D73-847A-0D10F66E5FE9}"/>
    <cellStyle name="40% - Accent2 5 2 2" xfId="1604" xr:uid="{BCA77B60-CF3F-4F79-B6CE-D502FFA225C8}"/>
    <cellStyle name="40% - Accent2 5 3" xfId="1605" xr:uid="{3BF0BD35-0D05-4B9D-B2BE-9E956A1CE96F}"/>
    <cellStyle name="40% - Accent2 6" xfId="1606" xr:uid="{9E8E2650-2FFC-47BB-AFD5-2B9647AF9511}"/>
    <cellStyle name="40% - Accent2 6 2" xfId="1607" xr:uid="{F72F84A6-F08F-4D4F-AB82-3B37EC681324}"/>
    <cellStyle name="40% - Accent2 7" xfId="1608" xr:uid="{9E2722E9-1CD3-4A57-8FEF-D9DF18C4FC53}"/>
    <cellStyle name="40% - Accent2 7 2" xfId="1609" xr:uid="{283E3864-0647-42F6-AB44-B82DC97EC839}"/>
    <cellStyle name="40% - Accent2 8" xfId="1610" xr:uid="{060D6D07-8E1F-4DE9-B190-A622A0BA7E01}"/>
    <cellStyle name="40% - Accent2 8 2" xfId="1611" xr:uid="{14D30664-6E38-4A63-846E-F54D7CFE8EC4}"/>
    <cellStyle name="40% - Accent2 9" xfId="1612" xr:uid="{5ADF4309-759D-4450-8B10-2D344AF4FA3C}"/>
    <cellStyle name="40% - Accent3" xfId="60" builtinId="39" customBuiltin="1"/>
    <cellStyle name="40% - Accent3 10" xfId="1613" xr:uid="{58FB4600-A1A2-482D-BC6B-00099A70EB0F}"/>
    <cellStyle name="40% - Accent3 11" xfId="1614" xr:uid="{F1134C8E-4013-4AC8-ADA1-0FA8AB6FE6CE}"/>
    <cellStyle name="40% - Accent3 12" xfId="1615" xr:uid="{3FA407A0-C415-4E2B-AEE1-22F923EACCD4}"/>
    <cellStyle name="40% - Accent3 12 2" xfId="1616" xr:uid="{E5E0D46B-B950-49C7-9FD1-B0EA6508B685}"/>
    <cellStyle name="40% - Accent3 13" xfId="1617" xr:uid="{BAB2D20C-C8DD-45D6-B546-C46A4E7F9903}"/>
    <cellStyle name="40% - Accent3 13 2" xfId="1618" xr:uid="{F439C689-CC89-4A5B-BF30-1ABE7A6AD0F5}"/>
    <cellStyle name="40% - Accent3 14" xfId="1619" xr:uid="{928C8372-6492-40D2-8EE9-430A5C430031}"/>
    <cellStyle name="40% - Accent3 14 2" xfId="1620" xr:uid="{7851713B-8BEE-4FC1-A92E-C1ACD693EC96}"/>
    <cellStyle name="40% - Accent3 15" xfId="1621" xr:uid="{C3D904A8-3A2E-4EE6-AFB6-0CF88E51BB19}"/>
    <cellStyle name="40% - Accent3 16" xfId="1622" xr:uid="{85A6D455-8791-4C51-8BC0-FE8CC5DE6F62}"/>
    <cellStyle name="40% - Accent3 17" xfId="1623" xr:uid="{E866F429-726A-4FE0-951E-13044E35CF13}"/>
    <cellStyle name="40% - Accent3 18" xfId="1624" xr:uid="{853A04A5-4F59-4BC0-9E5F-735A65AE6FA2}"/>
    <cellStyle name="40% - Accent3 19" xfId="1625" xr:uid="{550399C3-FA86-442D-BB15-9ED9CC6EC85A}"/>
    <cellStyle name="40% - Accent3 2" xfId="89" xr:uid="{463A925D-5B01-4440-9BC3-20C5540DA0EF}"/>
    <cellStyle name="40% - Accent3 2 2" xfId="879" xr:uid="{243D76D6-4030-4F70-B111-06693BF4E3FE}"/>
    <cellStyle name="40% - Accent3 2 2 2" xfId="1628" xr:uid="{81170F59-BC35-4F3C-BD26-C2BC3806C46D}"/>
    <cellStyle name="40% - Accent3 2 2 3" xfId="1627" xr:uid="{D637ACC3-F851-4F70-A6EF-84DF9A566B9E}"/>
    <cellStyle name="40% - Accent3 2 3" xfId="476" xr:uid="{5023F771-601F-4472-9B68-A4BCCA5BF667}"/>
    <cellStyle name="40% - Accent3 2 3 2" xfId="1629" xr:uid="{2D3F4433-4DD2-4B98-B309-BBC4A71DCE14}"/>
    <cellStyle name="40% - Accent3 2 4" xfId="1630" xr:uid="{6ABBD112-4182-4480-B635-63C11176D005}"/>
    <cellStyle name="40% - Accent3 2 5" xfId="58634" xr:uid="{93DA0EEF-860B-4ED4-A3FE-92A02E57A7AD}"/>
    <cellStyle name="40% - Accent3 2 6" xfId="1626" xr:uid="{4B999D98-F57E-4D7C-8025-934566F6D3BC}"/>
    <cellStyle name="40% - Accent3 20" xfId="1631" xr:uid="{F5C71FBA-B8E5-4449-9B55-EC2EB53F05C6}"/>
    <cellStyle name="40% - Accent3 21" xfId="1632" xr:uid="{81BD6BB3-8196-4ED0-96E7-2D054C6B8DCF}"/>
    <cellStyle name="40% - Accent3 3" xfId="734" xr:uid="{99528654-C46E-4B83-BC30-21DE4E1791C7}"/>
    <cellStyle name="40% - Accent3 3 2" xfId="1633" xr:uid="{DEF91492-11B6-433C-A8D4-0A65F0E5E448}"/>
    <cellStyle name="40% - Accent3 3 2 2" xfId="1634" xr:uid="{1672F68A-01F1-4D20-82AA-DCA30B499459}"/>
    <cellStyle name="40% - Accent3 3 2 2 2" xfId="1635" xr:uid="{C2674400-5349-4B9A-98BF-13871C64C552}"/>
    <cellStyle name="40% - Accent3 3 2 3" xfId="1636" xr:uid="{2267C2EF-39A1-431C-8FD6-A68CE1BCBBBF}"/>
    <cellStyle name="40% - Accent3 3 3" xfId="1637" xr:uid="{F6B28E16-7A94-4465-AAB9-C2E0714C5433}"/>
    <cellStyle name="40% - Accent3 3 3 2" xfId="1638" xr:uid="{AA762D2E-3E0A-4EC5-8886-6939D34D1CFA}"/>
    <cellStyle name="40% - Accent3 3 3 2 2" xfId="1639" xr:uid="{913D78A4-3CDB-4A04-B3EC-18AC1F1BBC18}"/>
    <cellStyle name="40% - Accent3 3 3 3" xfId="1640" xr:uid="{FFEAB716-6AC7-48D3-95E6-EC472F3AFDED}"/>
    <cellStyle name="40% - Accent3 3 4" xfId="1641" xr:uid="{152E6903-9FFA-437F-BD2F-7D3189B764B8}"/>
    <cellStyle name="40% - Accent3 3 4 2" xfId="1642" xr:uid="{AEF8AD49-E372-4D2A-825F-E50B6790F7D2}"/>
    <cellStyle name="40% - Accent3 3 5" xfId="1643" xr:uid="{3DBEDA61-62ED-4FFF-8FD8-A19EF35C3B69}"/>
    <cellStyle name="40% - Accent3 4" xfId="1644" xr:uid="{80B738C2-7D32-41C9-9213-8AEB74EACB16}"/>
    <cellStyle name="40% - Accent3 4 2" xfId="1645" xr:uid="{79641FBB-8BEE-4B9A-A891-BBAEDC198394}"/>
    <cellStyle name="40% - Accent3 4 2 2" xfId="1646" xr:uid="{ECF60140-6468-4098-BB6C-8A18749E34AB}"/>
    <cellStyle name="40% - Accent3 4 3" xfId="1647" xr:uid="{ACD9B66E-46F9-4756-AC85-41237E46B931}"/>
    <cellStyle name="40% - Accent3 5" xfId="1648" xr:uid="{101CEFBF-5ED5-4FA3-9F24-EE644E9D3E8D}"/>
    <cellStyle name="40% - Accent3 5 2" xfId="1649" xr:uid="{ED2F553A-9B9C-4152-8A30-C3DAC831BAAB}"/>
    <cellStyle name="40% - Accent3 5 2 2" xfId="1650" xr:uid="{7793EC00-DBC7-4015-9C4E-516616A65D9E}"/>
    <cellStyle name="40% - Accent3 5 3" xfId="1651" xr:uid="{16717E42-801E-4516-AAE4-BF447C7EB028}"/>
    <cellStyle name="40% - Accent3 6" xfId="1652" xr:uid="{F861A42B-5A1F-4D90-86D7-86F6C5D2F89E}"/>
    <cellStyle name="40% - Accent3 6 2" xfId="1653" xr:uid="{6062E7CC-BB8F-48C9-ACE0-79C8DEF4DF3B}"/>
    <cellStyle name="40% - Accent3 7" xfId="1654" xr:uid="{2CBF7E20-EA93-4754-84A9-23E3A430FAF9}"/>
    <cellStyle name="40% - Accent3 7 2" xfId="1655" xr:uid="{A15FB54A-5549-46CE-A908-A1EB3CD0BA2F}"/>
    <cellStyle name="40% - Accent3 8" xfId="1656" xr:uid="{286EAF9A-2EE1-4E95-82C1-5AD33FEEC21A}"/>
    <cellStyle name="40% - Accent3 8 2" xfId="1657" xr:uid="{7E4AA149-64F4-4741-8985-697FF0E32F33}"/>
    <cellStyle name="40% - Accent3 9" xfId="1658" xr:uid="{4D2869C7-8EC0-4D0B-B76C-9A0444763A25}"/>
    <cellStyle name="40% - Accent4" xfId="63" builtinId="43" customBuiltin="1"/>
    <cellStyle name="40% - Accent4 10" xfId="1659" xr:uid="{7537D461-B3AE-4916-ACF2-1F0C5A3A7632}"/>
    <cellStyle name="40% - Accent4 11" xfId="1660" xr:uid="{1C76B73A-9ED6-4E86-8EBA-FD80A5F14371}"/>
    <cellStyle name="40% - Accent4 12" xfId="1661" xr:uid="{AFB8E8BB-7A32-451B-BF20-54A82D1597DC}"/>
    <cellStyle name="40% - Accent4 12 2" xfId="1662" xr:uid="{00786721-C130-4D4D-A6D3-EAFDAFCA8E3F}"/>
    <cellStyle name="40% - Accent4 13" xfId="1663" xr:uid="{FCD64C19-CA82-4622-9596-7EE0E003D294}"/>
    <cellStyle name="40% - Accent4 13 2" xfId="1664" xr:uid="{D7D38EE2-39D3-403C-AA5F-918DC738EEF2}"/>
    <cellStyle name="40% - Accent4 14" xfId="1665" xr:uid="{8906E6CE-532E-4B15-A3AC-0EE8134E01BD}"/>
    <cellStyle name="40% - Accent4 14 2" xfId="1666" xr:uid="{26BB159E-A41B-45D5-AA49-DEEEE9D3A668}"/>
    <cellStyle name="40% - Accent4 15" xfId="1667" xr:uid="{3320B709-0A91-4B30-B9BF-C973927CE6A0}"/>
    <cellStyle name="40% - Accent4 16" xfId="1668" xr:uid="{07C07C75-3ACB-438D-9CEF-BE6E529BCE6D}"/>
    <cellStyle name="40% - Accent4 17" xfId="1669" xr:uid="{7A826984-E000-4F59-B07C-BA5F7CFACFD7}"/>
    <cellStyle name="40% - Accent4 18" xfId="1670" xr:uid="{2C904F37-8088-4170-A172-D943A6B17FF7}"/>
    <cellStyle name="40% - Accent4 19" xfId="1671" xr:uid="{42F1490A-839D-417E-96D6-8B3E59E65698}"/>
    <cellStyle name="40% - Accent4 2" xfId="90" xr:uid="{C0034C8C-DE15-4CA3-A4C1-A1CD49889FA6}"/>
    <cellStyle name="40% - Accent4 2 2" xfId="880" xr:uid="{B86E30C8-ABB8-4BC0-B3DC-50A7E61FBBE5}"/>
    <cellStyle name="40% - Accent4 2 2 2" xfId="1674" xr:uid="{9A042BA0-143D-41AD-B327-0951C2A870FB}"/>
    <cellStyle name="40% - Accent4 2 2 3" xfId="1673" xr:uid="{942FF691-9150-4559-9077-DA11D52C78F0}"/>
    <cellStyle name="40% - Accent4 2 3" xfId="477" xr:uid="{4F18D103-F7F6-4A51-84AD-AE1A18A4C107}"/>
    <cellStyle name="40% - Accent4 2 3 2" xfId="1675" xr:uid="{ED215DE6-0929-4F29-ADF9-463ABCE3F030}"/>
    <cellStyle name="40% - Accent4 2 4" xfId="1676" xr:uid="{7DB56758-5571-420A-94B6-1DCE6B09165A}"/>
    <cellStyle name="40% - Accent4 2 5" xfId="58635" xr:uid="{2E8BD4C5-65FD-425B-AA7E-873B78261666}"/>
    <cellStyle name="40% - Accent4 2 6" xfId="1672" xr:uid="{48B9D4A1-5272-42C6-AFF3-36545D0EB436}"/>
    <cellStyle name="40% - Accent4 20" xfId="1677" xr:uid="{D5F68F96-D940-4EE8-A356-0D0B0431C042}"/>
    <cellStyle name="40% - Accent4 21" xfId="1678" xr:uid="{F713BDAE-5627-4A67-A058-8EDB7F57B3EC}"/>
    <cellStyle name="40% - Accent4 3" xfId="737" xr:uid="{B045B1A9-E0CA-4233-AA7A-E9E456226C28}"/>
    <cellStyle name="40% - Accent4 3 2" xfId="1679" xr:uid="{381494D3-5CE0-447F-B409-F59E5593C4F4}"/>
    <cellStyle name="40% - Accent4 3 2 2" xfId="1680" xr:uid="{86A907ED-8B75-4FA8-AFC5-1FCDA34BD0DD}"/>
    <cellStyle name="40% - Accent4 3 2 2 2" xfId="1681" xr:uid="{B4DF3EF1-605F-42AD-BC08-75F37B9C2E8F}"/>
    <cellStyle name="40% - Accent4 3 2 3" xfId="1682" xr:uid="{F8738F7B-2F5B-4BA0-B795-DCC03C213686}"/>
    <cellStyle name="40% - Accent4 3 3" xfId="1683" xr:uid="{952446AF-2DB7-4608-8616-4CD0702468AF}"/>
    <cellStyle name="40% - Accent4 3 3 2" xfId="1684" xr:uid="{C2762DCF-82F6-40FC-AD70-9547CB799524}"/>
    <cellStyle name="40% - Accent4 3 3 2 2" xfId="1685" xr:uid="{3DB945BF-F4DA-417F-8C58-3B3052BCF31B}"/>
    <cellStyle name="40% - Accent4 3 3 3" xfId="1686" xr:uid="{7C079D5F-A845-4E1B-9F3F-65272A648836}"/>
    <cellStyle name="40% - Accent4 3 4" xfId="1687" xr:uid="{F3232412-3EA5-49E9-9A15-6DC3C77A48DB}"/>
    <cellStyle name="40% - Accent4 3 4 2" xfId="1688" xr:uid="{B2C4C978-C4A0-4353-AAD9-C3FA3CECCD96}"/>
    <cellStyle name="40% - Accent4 3 5" xfId="1689" xr:uid="{984CEC4E-5882-4F08-B8F4-77A40C4FBA0B}"/>
    <cellStyle name="40% - Accent4 4" xfId="1690" xr:uid="{B1713ACD-CD34-4AC1-B6F5-2272CBF9EA48}"/>
    <cellStyle name="40% - Accent4 4 2" xfId="1691" xr:uid="{F44ECAC1-7CB1-49EA-9759-4824383DB97D}"/>
    <cellStyle name="40% - Accent4 4 2 2" xfId="1692" xr:uid="{058B3060-687E-4B13-BF88-6CEAA83FE62C}"/>
    <cellStyle name="40% - Accent4 4 3" xfId="1693" xr:uid="{50B02D70-B324-4E77-9B67-2F89F456EC64}"/>
    <cellStyle name="40% - Accent4 5" xfId="1694" xr:uid="{806D2ED9-BE28-4BC8-87E6-39D383A6F456}"/>
    <cellStyle name="40% - Accent4 5 2" xfId="1695" xr:uid="{AF3DA042-BDBA-405D-A498-6DD2CDED8748}"/>
    <cellStyle name="40% - Accent4 5 2 2" xfId="1696" xr:uid="{C418F9EC-7626-4C8D-B65C-69368CE4681C}"/>
    <cellStyle name="40% - Accent4 5 3" xfId="1697" xr:uid="{869B03B0-A6EB-45C0-81ED-CE9D18F64B7F}"/>
    <cellStyle name="40% - Accent4 6" xfId="1698" xr:uid="{41206BBB-42D8-457F-AFA3-FFD2DEA21DE2}"/>
    <cellStyle name="40% - Accent4 6 2" xfId="1699" xr:uid="{AFDDF69B-6383-46AE-81BA-5D3765C7FC06}"/>
    <cellStyle name="40% - Accent4 7" xfId="1700" xr:uid="{9EB4FD7A-469A-4634-B47C-A8A71917009F}"/>
    <cellStyle name="40% - Accent4 7 2" xfId="1701" xr:uid="{C6B2DA5C-1582-411E-99B6-EA0DA75788D4}"/>
    <cellStyle name="40% - Accent4 8" xfId="1702" xr:uid="{44530869-5818-4CDC-AAD2-EB23F87C99E5}"/>
    <cellStyle name="40% - Accent4 8 2" xfId="1703" xr:uid="{241C42E5-C43E-4D34-AC37-B865C04B0514}"/>
    <cellStyle name="40% - Accent4 9" xfId="1704" xr:uid="{996C095D-F5C3-4016-A168-F7A11593A865}"/>
    <cellStyle name="40% - Accent5" xfId="66" builtinId="47" customBuiltin="1"/>
    <cellStyle name="40% - Accent5 10" xfId="1705" xr:uid="{325D1325-2024-407F-8F67-3F8F66FA58E5}"/>
    <cellStyle name="40% - Accent5 11" xfId="1706" xr:uid="{56FD4C9F-72B4-4CC6-BE6A-180197C7E343}"/>
    <cellStyle name="40% - Accent5 12" xfId="1707" xr:uid="{48C41A8D-1195-40B3-B2C4-4A24151AF2C4}"/>
    <cellStyle name="40% - Accent5 12 2" xfId="1708" xr:uid="{6D0ED247-21B7-48E2-ACFD-7DCEFD792BB4}"/>
    <cellStyle name="40% - Accent5 13" xfId="1709" xr:uid="{68C0768D-EDA3-4ACC-946E-FFFD66D15760}"/>
    <cellStyle name="40% - Accent5 13 2" xfId="1710" xr:uid="{DB23CE9C-ABBF-47C6-AF2B-09D5041E9CF3}"/>
    <cellStyle name="40% - Accent5 14" xfId="1711" xr:uid="{8982C12C-6C36-475C-B50A-EE9E4D477FBC}"/>
    <cellStyle name="40% - Accent5 14 2" xfId="1712" xr:uid="{6C304CC1-E112-47B0-B644-C1CE1E76E39B}"/>
    <cellStyle name="40% - Accent5 15" xfId="1713" xr:uid="{83167750-7EF5-49AE-B9E6-334969C3C8B5}"/>
    <cellStyle name="40% - Accent5 16" xfId="1714" xr:uid="{6B603788-E139-4A4E-B6EB-1C3B6996D53D}"/>
    <cellStyle name="40% - Accent5 17" xfId="1715" xr:uid="{5C51C882-A8B1-48CB-A26B-0FDBA4BAF576}"/>
    <cellStyle name="40% - Accent5 18" xfId="1716" xr:uid="{1670063D-3DA4-43A5-89BC-26B1146ACD08}"/>
    <cellStyle name="40% - Accent5 19" xfId="1717" xr:uid="{CF8A1BD8-A8CA-4F8C-8B39-EBDA29D1E991}"/>
    <cellStyle name="40% - Accent5 2" xfId="91" xr:uid="{A5E059D2-F54E-4FA0-8C23-9CC0319BBC32}"/>
    <cellStyle name="40% - Accent5 2 2" xfId="881" xr:uid="{71876AB8-2AB3-4B99-8B1D-E6E123404204}"/>
    <cellStyle name="40% - Accent5 2 2 2" xfId="1719" xr:uid="{74287A8E-5E72-44A6-A768-C7DEFE528D0C}"/>
    <cellStyle name="40% - Accent5 2 2 3" xfId="1718" xr:uid="{9C3331DE-0576-4C1E-B9C3-40F0B000E53A}"/>
    <cellStyle name="40% - Accent5 2 3" xfId="478" xr:uid="{C343A84E-321E-40FA-A15B-7C957C863E6D}"/>
    <cellStyle name="40% - Accent5 2 3 2" xfId="1720" xr:uid="{D621AD48-EDA4-4897-9FFE-63281B2A30B0}"/>
    <cellStyle name="40% - Accent5 2 4" xfId="1721" xr:uid="{842E2DC1-830A-4F8C-A1EE-D3A875DCE772}"/>
    <cellStyle name="40% - Accent5 2 5" xfId="58636" xr:uid="{2C75328D-22E5-4738-A7B3-4CF6D18C5161}"/>
    <cellStyle name="40% - Accent5 20" xfId="1722" xr:uid="{E26C302A-5E1D-4419-8FF6-31FE4DFD2ABE}"/>
    <cellStyle name="40% - Accent5 21" xfId="1723" xr:uid="{9B67DDDE-2E55-4410-B821-433979F7F2B4}"/>
    <cellStyle name="40% - Accent5 3" xfId="740" xr:uid="{A20E2263-0533-4D36-8676-EE8D164A2ACA}"/>
    <cellStyle name="40% - Accent5 3 2" xfId="1724" xr:uid="{78B1FCF8-88CF-40B8-890B-E8E6F1EB4318}"/>
    <cellStyle name="40% - Accent5 3 2 2" xfId="1725" xr:uid="{90BD84C5-E0EF-4FA2-B0A6-3555A1B2CF20}"/>
    <cellStyle name="40% - Accent5 3 2 2 2" xfId="1726" xr:uid="{5512E55E-202C-47A3-823B-42ACDFE3275A}"/>
    <cellStyle name="40% - Accent5 3 2 3" xfId="1727" xr:uid="{B59F9354-904E-4E2B-9580-C8B785CD0D05}"/>
    <cellStyle name="40% - Accent5 3 3" xfId="1728" xr:uid="{4A9F50C2-EB8F-48E1-B921-7F2598839BE1}"/>
    <cellStyle name="40% - Accent5 3 3 2" xfId="1729" xr:uid="{DAB49C3B-3BCA-453B-B32D-A9B1C51E0998}"/>
    <cellStyle name="40% - Accent5 3 3 2 2" xfId="1730" xr:uid="{9E70A204-41CF-4AB4-91D8-99FE93086F85}"/>
    <cellStyle name="40% - Accent5 3 3 3" xfId="1731" xr:uid="{98DA036F-077C-4762-9B78-1EC87AC86098}"/>
    <cellStyle name="40% - Accent5 3 4" xfId="1732" xr:uid="{EBE1AB46-DA02-41BA-BAD9-F2C6CBC98B8C}"/>
    <cellStyle name="40% - Accent5 3 4 2" xfId="1733" xr:uid="{0AA55CDB-8DD9-453F-8796-4050FF7D2D2D}"/>
    <cellStyle name="40% - Accent5 3 5" xfId="1734" xr:uid="{C2EB072C-3FD5-45CA-A7E0-52E9AF20E55D}"/>
    <cellStyle name="40% - Accent5 4" xfId="1735" xr:uid="{27D7EE42-8B04-46A4-9C3C-6560FD08B41F}"/>
    <cellStyle name="40% - Accent5 4 2" xfId="1736" xr:uid="{0547DC7C-11B6-4A48-90FC-F0D6DD8133E3}"/>
    <cellStyle name="40% - Accent5 4 2 2" xfId="1737" xr:uid="{817F4318-68EB-474E-9EA5-93727EF1CC09}"/>
    <cellStyle name="40% - Accent5 4 3" xfId="1738" xr:uid="{E4F791AA-87D3-4CC1-9960-B5ED2604ED54}"/>
    <cellStyle name="40% - Accent5 5" xfId="1739" xr:uid="{8AC8A6F3-5253-46D8-834D-1BD6602729DB}"/>
    <cellStyle name="40% - Accent5 5 2" xfId="1740" xr:uid="{66905728-0096-4732-99AA-139C4C00795A}"/>
    <cellStyle name="40% - Accent5 5 2 2" xfId="1741" xr:uid="{E78005BD-CA43-4C81-933A-D7C0387E3F2D}"/>
    <cellStyle name="40% - Accent5 5 3" xfId="1742" xr:uid="{8A514FB1-8A5E-4C7A-90FC-532813206170}"/>
    <cellStyle name="40% - Accent5 6" xfId="1743" xr:uid="{9750C4CE-8D2E-4A29-9918-21A78D6D647B}"/>
    <cellStyle name="40% - Accent5 6 2" xfId="1744" xr:uid="{EB6761BE-B8D3-4A35-A00D-16C1DB5A8F9A}"/>
    <cellStyle name="40% - Accent5 7" xfId="1745" xr:uid="{49EA4ED8-7AB9-4A3B-9F39-956422653347}"/>
    <cellStyle name="40% - Accent5 7 2" xfId="1746" xr:uid="{25055E59-CC40-42EF-81E8-0DB4EF7B08DF}"/>
    <cellStyle name="40% - Accent5 8" xfId="1747" xr:uid="{65060127-5478-47B1-82F7-2373A2DE86C2}"/>
    <cellStyle name="40% - Accent5 8 2" xfId="1748" xr:uid="{D86DCA0B-AF26-4DEA-8AA5-B184877A3F71}"/>
    <cellStyle name="40% - Accent5 9" xfId="1749" xr:uid="{62E3DCFF-DE2B-427F-A795-C869B092E258}"/>
    <cellStyle name="40% - Accent6" xfId="69" builtinId="51" customBuiltin="1"/>
    <cellStyle name="40% - Accent6 10" xfId="1750" xr:uid="{27CC2C86-B987-480D-9D29-3AFD8240039E}"/>
    <cellStyle name="40% - Accent6 11" xfId="1751" xr:uid="{CC69625D-3F84-42CD-99A5-C6442B04984E}"/>
    <cellStyle name="40% - Accent6 12" xfId="1752" xr:uid="{201AB31A-EC47-4A2F-A3D6-28313260D147}"/>
    <cellStyle name="40% - Accent6 12 2" xfId="1753" xr:uid="{540E9410-9CB8-4F65-8C20-B0A49F679CDF}"/>
    <cellStyle name="40% - Accent6 13" xfId="1754" xr:uid="{BE30CAB0-F9D7-4612-B90E-4E6ACDBB1265}"/>
    <cellStyle name="40% - Accent6 13 2" xfId="1755" xr:uid="{39931AEF-7AC6-42FD-AAF8-F0D8D3840968}"/>
    <cellStyle name="40% - Accent6 14" xfId="1756" xr:uid="{527B2C2E-AB3F-4AC0-963E-C0DBC83D3D8A}"/>
    <cellStyle name="40% - Accent6 14 2" xfId="1757" xr:uid="{3616576B-68C1-4D87-9856-0A503CBE00F8}"/>
    <cellStyle name="40% - Accent6 15" xfId="1758" xr:uid="{63D9799C-E5A6-4C0B-90F5-E0D833F8177F}"/>
    <cellStyle name="40% - Accent6 16" xfId="1759" xr:uid="{53D2375C-0B12-471D-B39D-65B124FE1B77}"/>
    <cellStyle name="40% - Accent6 17" xfId="1760" xr:uid="{E30581E3-8A78-441A-B155-8300758660A6}"/>
    <cellStyle name="40% - Accent6 18" xfId="1761" xr:uid="{F9CCB529-F2EF-4701-823D-C262F967221C}"/>
    <cellStyle name="40% - Accent6 19" xfId="1762" xr:uid="{38E8FCEB-C29A-498C-BC16-071FFE87D99D}"/>
    <cellStyle name="40% - Accent6 2" xfId="92" xr:uid="{D2508F19-FE59-4BFD-9C36-3F36CEA7FE44}"/>
    <cellStyle name="40% - Accent6 2 2" xfId="882" xr:uid="{40529AB3-7019-4943-99D1-8DE5CF1C103B}"/>
    <cellStyle name="40% - Accent6 2 2 2" xfId="1765" xr:uid="{08AB3540-6B4D-45AB-951D-BE98AB3FACB5}"/>
    <cellStyle name="40% - Accent6 2 2 3" xfId="1764" xr:uid="{FF45094C-1927-4B6D-9896-5C399307B518}"/>
    <cellStyle name="40% - Accent6 2 3" xfId="479" xr:uid="{E0AAFF46-6FB5-432D-BF03-47C5801E21A9}"/>
    <cellStyle name="40% - Accent6 2 3 2" xfId="1766" xr:uid="{0648FD4A-75BF-477F-AEA8-CC98C9175C5A}"/>
    <cellStyle name="40% - Accent6 2 4" xfId="1767" xr:uid="{103294BD-F30D-400B-B538-A5A08181FC78}"/>
    <cellStyle name="40% - Accent6 2 5" xfId="58637" xr:uid="{469AEBDD-9F3E-48AB-A8C0-7D8FD93EB7FF}"/>
    <cellStyle name="40% - Accent6 2 6" xfId="1763" xr:uid="{E985C842-7109-45BC-B8B3-88F4C31F2DAC}"/>
    <cellStyle name="40% - Accent6 20" xfId="1768" xr:uid="{8C631FE1-1181-4AC2-8D7C-D3529982976B}"/>
    <cellStyle name="40% - Accent6 21" xfId="1769" xr:uid="{582BE1B9-5978-4D2E-89C1-F2FA492A8357}"/>
    <cellStyle name="40% - Accent6 3" xfId="743" xr:uid="{96A70625-D1AD-48A7-BB75-E95A2CE88291}"/>
    <cellStyle name="40% - Accent6 3 2" xfId="1770" xr:uid="{8DDFED29-0BE8-410F-9B28-E2DE0BC15346}"/>
    <cellStyle name="40% - Accent6 3 2 2" xfId="1771" xr:uid="{6B84894B-597B-4AD0-BD1B-B81A0650C264}"/>
    <cellStyle name="40% - Accent6 3 2 2 2" xfId="1772" xr:uid="{57D92376-71BF-4B9A-B664-BFB46FBB9EDA}"/>
    <cellStyle name="40% - Accent6 3 2 3" xfId="1773" xr:uid="{711632E1-F076-41EC-915F-205132AD1803}"/>
    <cellStyle name="40% - Accent6 3 3" xfId="1774" xr:uid="{80BB0D29-7360-4D4C-A4E7-F497446B5FC6}"/>
    <cellStyle name="40% - Accent6 3 3 2" xfId="1775" xr:uid="{5DAB621F-C180-4B90-B64E-A39022ED8E1C}"/>
    <cellStyle name="40% - Accent6 3 3 2 2" xfId="1776" xr:uid="{41F18929-7DC8-4BD8-B844-47C00C82E6BF}"/>
    <cellStyle name="40% - Accent6 3 3 3" xfId="1777" xr:uid="{24344704-7C5F-4012-8AFA-8D2909D0933D}"/>
    <cellStyle name="40% - Accent6 3 4" xfId="1778" xr:uid="{E12907E9-1CFB-4C24-AC7E-5A59EED4B0C7}"/>
    <cellStyle name="40% - Accent6 3 4 2" xfId="1779" xr:uid="{351ACF68-F92A-4E27-BB39-A8A44E3FD9F1}"/>
    <cellStyle name="40% - Accent6 3 5" xfId="1780" xr:uid="{AF5AA357-524B-4980-ACD9-13E60629C54C}"/>
    <cellStyle name="40% - Accent6 4" xfId="1781" xr:uid="{DF4C3E6C-B38F-4E3D-95CE-6A5143679FA5}"/>
    <cellStyle name="40% - Accent6 4 2" xfId="1782" xr:uid="{DC2F16E1-84B5-4E89-9335-733485FFE8A7}"/>
    <cellStyle name="40% - Accent6 4 2 2" xfId="1783" xr:uid="{7D980783-55D7-49C0-8200-A1D48141E217}"/>
    <cellStyle name="40% - Accent6 4 3" xfId="1784" xr:uid="{46345279-0FD0-4FFE-8BA2-BDCE4E271129}"/>
    <cellStyle name="40% - Accent6 5" xfId="1785" xr:uid="{876D772A-26B0-46AE-AEFA-EEF4FE5FBE4F}"/>
    <cellStyle name="40% - Accent6 5 2" xfId="1786" xr:uid="{D2981A36-FA48-4441-BF10-3C8BF9D79314}"/>
    <cellStyle name="40% - Accent6 5 2 2" xfId="1787" xr:uid="{BFB6F13A-3005-417D-A871-13D7C085868E}"/>
    <cellStyle name="40% - Accent6 5 3" xfId="1788" xr:uid="{7D0BC179-4BDF-4158-B566-A107EFA4D608}"/>
    <cellStyle name="40% - Accent6 6" xfId="1789" xr:uid="{073ECAF5-FD9A-420A-80FF-24A2643DDB42}"/>
    <cellStyle name="40% - Accent6 6 2" xfId="1790" xr:uid="{03E3A9E7-6C4B-4F25-9AF7-40CCD4CE32C4}"/>
    <cellStyle name="40% - Accent6 7" xfId="1791" xr:uid="{C91EF64F-606E-4D02-8D72-27E0DCA4175E}"/>
    <cellStyle name="40% - Accent6 7 2" xfId="1792" xr:uid="{22449291-5AC5-4D05-B83B-6F90287E1FA6}"/>
    <cellStyle name="40% - Accent6 8" xfId="1793" xr:uid="{8FB8EE4D-F43B-4AD9-BB8F-3B1685396A60}"/>
    <cellStyle name="40% - Accent6 8 2" xfId="1794" xr:uid="{04CDDBA4-00C4-4C42-BFE3-0D42424A607E}"/>
    <cellStyle name="40% - Accent6 9" xfId="1795" xr:uid="{C5261804-930C-4B5D-AFF3-9C9D38E36E69}"/>
    <cellStyle name="40% - アクセント 1" xfId="1796" xr:uid="{02F2FC43-9C59-4E9B-93DE-9BF4641B1824}"/>
    <cellStyle name="40% - アクセント 2" xfId="1797" xr:uid="{0236EE37-8C06-439E-8087-B745C80DF043}"/>
    <cellStyle name="40% - アクセント 3" xfId="1798" xr:uid="{BF4C7C72-D606-4413-8D8C-FB91B133F2E3}"/>
    <cellStyle name="40% - アクセント 4" xfId="1799" xr:uid="{43913056-9E54-453B-9854-1FAF1E6B1773}"/>
    <cellStyle name="40% - アクセント 5" xfId="1800" xr:uid="{0666C8E1-66BD-42C8-AE4D-AB13625ACF80}"/>
    <cellStyle name="40% - アクセント 6" xfId="1801" xr:uid="{771E312C-921F-4E02-B74F-FF1EE0538F18}"/>
    <cellStyle name="40% - ส่วนที่ถูกเน้น1" xfId="480" xr:uid="{24B81662-097A-4942-89F6-51C5670985CC}"/>
    <cellStyle name="40% - ส่วนที่ถูกเน้น1 2" xfId="1803" xr:uid="{C3ECBA48-0B08-4EAF-8EA8-7BEDD6C351B5}"/>
    <cellStyle name="40% - ส่วนที่ถูกเน้น1 3" xfId="1804" xr:uid="{F720EA18-F17E-4AB5-B9EE-7128FB7384B8}"/>
    <cellStyle name="40% - ส่วนที่ถูกเน้น1 4" xfId="1805" xr:uid="{5B965ED0-3CA3-433D-B288-9B60B0A51EBC}"/>
    <cellStyle name="40% - ส่วนที่ถูกเน้น1 5" xfId="1802" xr:uid="{88B4F9F1-7CC8-440D-9A9E-5ED0DE36125C}"/>
    <cellStyle name="40% - ส่วนที่ถูกเน้น2" xfId="481" xr:uid="{94BD9C96-7CC1-4FBE-86ED-44F150519074}"/>
    <cellStyle name="40% - ส่วนที่ถูกเน้น2 2" xfId="1807" xr:uid="{FCE3A799-1C5C-4A77-81AA-0FB644CEE0FE}"/>
    <cellStyle name="40% - ส่วนที่ถูกเน้น2 3" xfId="1808" xr:uid="{EA61CB74-F9E1-482C-882F-8D524315F4CF}"/>
    <cellStyle name="40% - ส่วนที่ถูกเน้น2 4" xfId="1809" xr:uid="{A29D005B-958F-47D7-AA79-2CB3FFB5221C}"/>
    <cellStyle name="40% - ส่วนที่ถูกเน้น2 5" xfId="1806" xr:uid="{E3357C3D-69E6-4279-AA42-0A22DFBD1D61}"/>
    <cellStyle name="40% - ส่วนที่ถูกเน้น3" xfId="482" xr:uid="{C3B16F02-3E56-42C9-A614-2C1287008183}"/>
    <cellStyle name="40% - ส่วนที่ถูกเน้น3 2" xfId="1811" xr:uid="{F09CEC34-4AF3-4B90-9979-03FC80FF106D}"/>
    <cellStyle name="40% - ส่วนที่ถูกเน้น3 3" xfId="1812" xr:uid="{5582E713-C1A6-4AD7-9DE9-BDBA72E3909E}"/>
    <cellStyle name="40% - ส่วนที่ถูกเน้น3 4" xfId="1813" xr:uid="{7BDD1263-89B1-4449-A881-2310041C51B9}"/>
    <cellStyle name="40% - ส่วนที่ถูกเน้น3 5" xfId="1810" xr:uid="{8BE6C352-248E-4925-BAA0-97114D604B99}"/>
    <cellStyle name="40% - ส่วนที่ถูกเน้น4" xfId="483" xr:uid="{56323A37-69B0-423A-99E6-D88C78EDB095}"/>
    <cellStyle name="40% - ส่วนที่ถูกเน้น4 2" xfId="1815" xr:uid="{C218E380-9E72-4A1D-A30B-708F187F0087}"/>
    <cellStyle name="40% - ส่วนที่ถูกเน้น4 3" xfId="1816" xr:uid="{68E18296-B3AD-436A-8F7D-D5F06A0B096F}"/>
    <cellStyle name="40% - ส่วนที่ถูกเน้น4 4" xfId="1817" xr:uid="{C5676B7F-0B74-4A99-9DB4-0F411F3945E6}"/>
    <cellStyle name="40% - ส่วนที่ถูกเน้น4 5" xfId="1814" xr:uid="{66D53913-A300-44F0-A023-28ABC926AD5C}"/>
    <cellStyle name="40% - ส่วนที่ถูกเน้น5" xfId="484" xr:uid="{01F735BA-7465-4F12-9FBD-FD461CD9EAE1}"/>
    <cellStyle name="40% - ส่วนที่ถูกเน้น5 2" xfId="1819" xr:uid="{6BDD934E-12F7-428A-BB38-D4E2AE75C91A}"/>
    <cellStyle name="40% - ส่วนที่ถูกเน้น5 3" xfId="1820" xr:uid="{DF2EA094-FAC4-4D33-A3EC-1478BC62F649}"/>
    <cellStyle name="40% - ส่วนที่ถูกเน้น5 4" xfId="1821" xr:uid="{A2BDF368-CD43-430C-BB49-58842ED2817F}"/>
    <cellStyle name="40% - ส่วนที่ถูกเน้น5 5" xfId="1818" xr:uid="{50A8EBB2-D0B8-46D0-A8F2-7A2DFA25EFF1}"/>
    <cellStyle name="40% - ส่วนที่ถูกเน้น6" xfId="485" xr:uid="{BBE5CF20-9873-469A-AF41-6D3EE68AEA5E}"/>
    <cellStyle name="40% - ส่วนที่ถูกเน้น6 2" xfId="1823" xr:uid="{2F3C0F0C-573C-44EC-AC38-A3BF627824ED}"/>
    <cellStyle name="40% - ส่วนที่ถูกเน้น6 3" xfId="1824" xr:uid="{6CCB55E9-4D34-45DF-AA62-A5407D501BE3}"/>
    <cellStyle name="40% - ส่วนที่ถูกเน้น6 4" xfId="1825" xr:uid="{24C6F71D-31B9-48D3-950E-65EE583C3403}"/>
    <cellStyle name="40% - ส่วนที่ถูกเน้น6 5" xfId="1822" xr:uid="{E04029A6-122B-4AF9-9235-8A7C41546A11}"/>
    <cellStyle name="40% - 강조색1" xfId="1826" xr:uid="{B2AC2832-9383-4529-9E57-AAA23D1F2E6D}"/>
    <cellStyle name="40% - 강조색2" xfId="1827" xr:uid="{EAA82DE3-69D2-405A-8C6D-62F2265F12F1}"/>
    <cellStyle name="40% - 강조색3" xfId="1828" xr:uid="{7C60030A-450D-4AFF-8E55-3206B35C00FD}"/>
    <cellStyle name="40% - 강조색4" xfId="1829" xr:uid="{D63E7218-18F2-4D3F-9098-64165BBBE135}"/>
    <cellStyle name="40% - 강조색5" xfId="1830" xr:uid="{8FFC2760-3944-41F6-99F7-256B8A95644C}"/>
    <cellStyle name="40% - 강조색6" xfId="1831" xr:uid="{432EF349-DE06-4FC7-B3CA-69A581B48D02}"/>
    <cellStyle name="40% - 强调文字颜色 1" xfId="1832" xr:uid="{2402142F-6C35-449C-8884-B41402CFC35C}"/>
    <cellStyle name="40% - 强调文字颜色 2" xfId="1833" xr:uid="{3BB8B3CE-87F5-4F70-8E6E-7B322EC1F0CD}"/>
    <cellStyle name="40% - 强调文字颜色 3" xfId="1834" xr:uid="{CC51AA42-B5C5-4646-86C3-ED1B833554B7}"/>
    <cellStyle name="40% - 强调文字颜色 4" xfId="1835" xr:uid="{94B2D024-8F17-4774-957D-FFBCB53ABB44}"/>
    <cellStyle name="40% - 强调文字颜色 5" xfId="1836" xr:uid="{71C24AE5-D50D-4585-88A5-4B25B6F84FEE}"/>
    <cellStyle name="40% - 强调文字颜色 6" xfId="1837" xr:uid="{9F1AF263-232F-4AA4-AD56-1F5A67352C4A}"/>
    <cellStyle name="60% - Accent1 10" xfId="1838" xr:uid="{28A00BA3-E157-4754-847B-482CD3AB9AF3}"/>
    <cellStyle name="60% - Accent1 11" xfId="1839" xr:uid="{37D1A855-5C3D-4536-AD47-39BB7558F2A6}"/>
    <cellStyle name="60% - Accent1 12" xfId="1840" xr:uid="{0044700B-0A7A-460C-B273-39BBCD6408CC}"/>
    <cellStyle name="60% - Accent1 12 2" xfId="1841" xr:uid="{C0858C1D-78C7-4BC6-9CF1-5AAA74FEFF53}"/>
    <cellStyle name="60% - Accent1 13" xfId="1842" xr:uid="{185AB711-E796-4578-9D7E-9317044AE528}"/>
    <cellStyle name="60% - Accent1 13 2" xfId="1843" xr:uid="{9E9941AF-0A61-4D5D-A979-98E506609D80}"/>
    <cellStyle name="60% - Accent1 14" xfId="1844" xr:uid="{DC7B1B88-4963-4638-8928-608AA63C7049}"/>
    <cellStyle name="60% - Accent1 14 2" xfId="1845" xr:uid="{6CB1E827-2B28-487A-9AA0-8B2986A52F1C}"/>
    <cellStyle name="60% - Accent1 15" xfId="1846" xr:uid="{0586FBF4-E121-4403-98DD-28ED7AD0920D}"/>
    <cellStyle name="60% - Accent1 16" xfId="1847" xr:uid="{9CBE94CA-8563-4ABF-A9CB-E532468F81B4}"/>
    <cellStyle name="60% - Accent1 17" xfId="1848" xr:uid="{A2EEF421-1C84-4A59-A971-0D0089A2C17C}"/>
    <cellStyle name="60% - Accent1 18" xfId="1849" xr:uid="{30E30E95-CCFB-4639-AAC0-0A68FD5A6664}"/>
    <cellStyle name="60% - Accent1 19" xfId="1850" xr:uid="{B1E9386C-D3DE-4E2F-BC1A-6745813B16B2}"/>
    <cellStyle name="60% - Accent1 2" xfId="94" xr:uid="{311F37B5-0A90-4318-B025-98E4D64F70F9}"/>
    <cellStyle name="60% - Accent1 2 2" xfId="883" xr:uid="{0B03E869-A3AE-40CC-B7B3-1FC1FEA2DB13}"/>
    <cellStyle name="60% - Accent1 2 2 2" xfId="1853" xr:uid="{146FE6A1-2111-46F9-83EE-D065566B4C6A}"/>
    <cellStyle name="60% - Accent1 2 2 3" xfId="1852" xr:uid="{2C7B5C91-30A4-4BC5-B4D1-997A94DFF1C9}"/>
    <cellStyle name="60% - Accent1 2 3" xfId="486" xr:uid="{EB06E202-579A-40D5-B3BC-5D0115B2099D}"/>
    <cellStyle name="60% - Accent1 2 3 2" xfId="1854" xr:uid="{0EDED34A-D10F-40F6-A75A-1ABE234AB33B}"/>
    <cellStyle name="60% - Accent1 2 4" xfId="1855" xr:uid="{EC6153D3-FC93-4E42-BEB6-ACC03D89D173}"/>
    <cellStyle name="60% - Accent1 2 5" xfId="58638" xr:uid="{E902CB08-53C1-4985-8665-A08AA56E442B}"/>
    <cellStyle name="60% - Accent1 2 6" xfId="1851" xr:uid="{7AFFC818-5E76-48CB-B767-4AE130CE1F8E}"/>
    <cellStyle name="60% - Accent1 20" xfId="1856" xr:uid="{D331F99C-26F0-4696-9FE5-A16B5341F218}"/>
    <cellStyle name="60% - Accent1 21" xfId="1857" xr:uid="{CDF0C599-4AE1-4870-93E1-2C6598137246}"/>
    <cellStyle name="60% - Accent1 3" xfId="93" xr:uid="{D136AE1F-C9BF-4F33-92E1-F7B888137617}"/>
    <cellStyle name="60% - Accent1 3 2" xfId="1858" xr:uid="{3E9C2B5C-510F-465B-95ED-6C0CCFA1D8E1}"/>
    <cellStyle name="60% - Accent1 3 3" xfId="1859" xr:uid="{3DC018BD-DA07-457D-9146-1C0B02BF43DB}"/>
    <cellStyle name="60% - Accent1 4" xfId="1860" xr:uid="{E5D3299B-69C7-4935-B5D0-5E44DC94803B}"/>
    <cellStyle name="60% - Accent1 4 2" xfId="1861" xr:uid="{BA999EE7-3FAC-41CC-9569-0CA6819D79CB}"/>
    <cellStyle name="60% - Accent1 4 3" xfId="1862" xr:uid="{49260069-1BF3-40B1-8111-6C89607A3424}"/>
    <cellStyle name="60% - Accent1 5" xfId="1863" xr:uid="{51700EFF-46FA-40C0-AFAA-9BC3E33EF81D}"/>
    <cellStyle name="60% - Accent1 5 2" xfId="1864" xr:uid="{EF2C6E44-41C6-4E39-A4ED-B929A96EC670}"/>
    <cellStyle name="60% - Accent1 6" xfId="1865" xr:uid="{5E01B1AD-B5AD-4B80-A39C-F2D9DDA6332C}"/>
    <cellStyle name="60% - Accent1 6 2" xfId="1866" xr:uid="{2D1E9CCB-2CD6-4B10-B743-671F36C0FACF}"/>
    <cellStyle name="60% - Accent1 7" xfId="1867" xr:uid="{F4FFB199-8B0F-4565-B7A5-4CA5B7B0F0C9}"/>
    <cellStyle name="60% - Accent1 8" xfId="1868" xr:uid="{83AC6E2E-610F-4313-8FDA-EE55F1A4EE42}"/>
    <cellStyle name="60% - Accent1 9" xfId="1869" xr:uid="{DE5E6488-6477-4EB7-A31F-5AE0DF8249EF}"/>
    <cellStyle name="60% - Accent2 10" xfId="1870" xr:uid="{33E63EEB-4F69-4602-9A89-BC3EDE27368D}"/>
    <cellStyle name="60% - Accent2 11" xfId="1871" xr:uid="{6005854F-4300-4247-8539-65FEFF5A7E76}"/>
    <cellStyle name="60% - Accent2 12" xfId="1872" xr:uid="{F9F40B31-F94B-47B2-BFBD-5954B98B93E8}"/>
    <cellStyle name="60% - Accent2 12 2" xfId="1873" xr:uid="{747795A2-895C-43E7-B3DC-5E5B17F934F7}"/>
    <cellStyle name="60% - Accent2 13" xfId="1874" xr:uid="{30A0E0D0-3A18-4788-A3A5-3F685A990EBA}"/>
    <cellStyle name="60% - Accent2 13 2" xfId="1875" xr:uid="{7BCD9073-4C25-4B9C-AEC5-8DCCCD5D4978}"/>
    <cellStyle name="60% - Accent2 14" xfId="1876" xr:uid="{818EBAC7-4C59-4D33-9EE0-19D5EBE00422}"/>
    <cellStyle name="60% - Accent2 14 2" xfId="1877" xr:uid="{27CDCC86-CC36-408D-8D32-B240B84C2A9D}"/>
    <cellStyle name="60% - Accent2 15" xfId="1878" xr:uid="{B487D4F9-1A26-4036-B1E3-511D7E436080}"/>
    <cellStyle name="60% - Accent2 16" xfId="1879" xr:uid="{149E05DF-704A-4558-9272-3E3676757FAF}"/>
    <cellStyle name="60% - Accent2 17" xfId="1880" xr:uid="{773DF9BF-441B-4177-9E59-B6FC868E1CC5}"/>
    <cellStyle name="60% - Accent2 18" xfId="1881" xr:uid="{DC4D7388-19FD-468E-A403-1CEFBBFD961D}"/>
    <cellStyle name="60% - Accent2 19" xfId="1882" xr:uid="{F599E394-3E5F-48D0-BB05-6F26F109C25D}"/>
    <cellStyle name="60% - Accent2 2" xfId="96" xr:uid="{121AB0C0-2C77-4B6D-AA2B-E2458BD6FC0E}"/>
    <cellStyle name="60% - Accent2 2 2" xfId="884" xr:uid="{4D487BC7-14A8-4209-A5B9-C92555306BB9}"/>
    <cellStyle name="60% - Accent2 2 2 2" xfId="1885" xr:uid="{78BD62BC-5CAA-4476-BE2C-C218FD97590D}"/>
    <cellStyle name="60% - Accent2 2 2 3" xfId="1884" xr:uid="{59FFBD6F-D4C0-4853-A8CF-A91D22DE58D9}"/>
    <cellStyle name="60% - Accent2 2 3" xfId="487" xr:uid="{DEB56C31-32E6-4E39-BCB7-16CA528AAB08}"/>
    <cellStyle name="60% - Accent2 2 3 2" xfId="1886" xr:uid="{2EF6F4E7-D4E8-46CC-9911-97157E70F2EF}"/>
    <cellStyle name="60% - Accent2 2 4" xfId="1887" xr:uid="{5E182F99-5D02-4324-B378-0952918D58C5}"/>
    <cellStyle name="60% - Accent2 2 5" xfId="58639" xr:uid="{C3A906B7-7B2C-4F6A-9FB2-29CE5B945E80}"/>
    <cellStyle name="60% - Accent2 2 6" xfId="1883" xr:uid="{6EECED49-90D8-4164-B682-06AEF77CE26D}"/>
    <cellStyle name="60% - Accent2 20" xfId="1888" xr:uid="{CEB1D1BE-DC96-46F3-835B-6BF79A801AE7}"/>
    <cellStyle name="60% - Accent2 21" xfId="1889" xr:uid="{D6A5D6CF-D9AB-4CB5-85E0-922BC0DB0CE4}"/>
    <cellStyle name="60% - Accent2 3" xfId="95" xr:uid="{C3117471-A65B-4E2E-AC23-73A7A0ABB928}"/>
    <cellStyle name="60% - Accent2 3 2" xfId="1890" xr:uid="{DC63F9C3-472C-4A3C-9C9C-2C41D7000B5A}"/>
    <cellStyle name="60% - Accent2 3 3" xfId="1891" xr:uid="{6F04B3BA-62AC-4A1E-BBE2-5F7CB9863CAA}"/>
    <cellStyle name="60% - Accent2 4" xfId="1892" xr:uid="{E9851B2E-D092-487E-B011-24BF88A79CB3}"/>
    <cellStyle name="60% - Accent2 4 2" xfId="1893" xr:uid="{7A8A46A0-3502-40DB-8376-836400D34278}"/>
    <cellStyle name="60% - Accent2 4 3" xfId="1894" xr:uid="{31003106-D991-46E6-8443-79059FD89C15}"/>
    <cellStyle name="60% - Accent2 5" xfId="1895" xr:uid="{E5F2D4D3-92AE-474A-989B-5ECED9813D65}"/>
    <cellStyle name="60% - Accent2 5 2" xfId="1896" xr:uid="{0A0FAF75-9DAF-4F6E-ABE9-7824084FE240}"/>
    <cellStyle name="60% - Accent2 6" xfId="1897" xr:uid="{B5A6FD9C-0B2B-4C93-A4D2-9EF1F6A7A8EF}"/>
    <cellStyle name="60% - Accent2 6 2" xfId="1898" xr:uid="{76077C81-CC52-45C2-8E10-1990C716DA1A}"/>
    <cellStyle name="60% - Accent2 7" xfId="1899" xr:uid="{A2AFA573-D1A5-43CC-B323-AE788AB0EFA3}"/>
    <cellStyle name="60% - Accent2 8" xfId="1900" xr:uid="{98E9C55F-1342-4316-BC21-ABA2BB9998F1}"/>
    <cellStyle name="60% - Accent2 9" xfId="1901" xr:uid="{9A5DDFE3-7121-413C-8ADF-32A09C653A04}"/>
    <cellStyle name="60% - Accent3 10" xfId="1902" xr:uid="{3BBD02DE-B664-47B1-AA62-EAA5D8AE9213}"/>
    <cellStyle name="60% - Accent3 11" xfId="1903" xr:uid="{29CA085A-375E-4BE2-AE0E-CB26CC584B00}"/>
    <cellStyle name="60% - Accent3 12" xfId="1904" xr:uid="{6C03BE3E-66C3-456D-886C-065F5D18E0ED}"/>
    <cellStyle name="60% - Accent3 12 2" xfId="1905" xr:uid="{12ABDF73-2450-474E-A16A-8977CE2AE540}"/>
    <cellStyle name="60% - Accent3 13" xfId="1906" xr:uid="{8C7E080B-BB18-40E5-AB1F-254AE559D545}"/>
    <cellStyle name="60% - Accent3 13 2" xfId="1907" xr:uid="{6196318C-6DB4-4E0C-B18B-B98DAACC2D37}"/>
    <cellStyle name="60% - Accent3 14" xfId="1908" xr:uid="{6FC6E116-5EF6-432D-ACAF-6765699226C2}"/>
    <cellStyle name="60% - Accent3 14 2" xfId="1909" xr:uid="{48ED8EF8-3ABB-40CF-A55C-595724AEA942}"/>
    <cellStyle name="60% - Accent3 15" xfId="1910" xr:uid="{65D65950-F41A-4914-A149-90670609D11F}"/>
    <cellStyle name="60% - Accent3 16" xfId="1911" xr:uid="{C7BCD6D2-4079-4B42-80C7-1B8C6BA88D98}"/>
    <cellStyle name="60% - Accent3 17" xfId="1912" xr:uid="{9F5DEA03-E850-468F-ABE3-DC1D2E17A51A}"/>
    <cellStyle name="60% - Accent3 18" xfId="1913" xr:uid="{6622D970-9434-4EEC-8D4F-9F5CE3A75C6C}"/>
    <cellStyle name="60% - Accent3 19" xfId="1914" xr:uid="{67269292-2DAA-431C-A6A1-8581A4975EA3}"/>
    <cellStyle name="60% - Accent3 2" xfId="98" xr:uid="{11C77551-0429-48C2-8940-78112D43613D}"/>
    <cellStyle name="60% - Accent3 2 2" xfId="885" xr:uid="{1AD2093E-12D2-4CC0-A203-24FB1C70F5C2}"/>
    <cellStyle name="60% - Accent3 2 2 2" xfId="1917" xr:uid="{3A70EB45-291B-4C46-84F8-EDF28114191D}"/>
    <cellStyle name="60% - Accent3 2 2 3" xfId="1916" xr:uid="{F0A6766F-3D2F-433E-A404-3DC1F452DEC9}"/>
    <cellStyle name="60% - Accent3 2 3" xfId="488" xr:uid="{BC1B7A3A-7057-4494-A810-654CDAD63D74}"/>
    <cellStyle name="60% - Accent3 2 3 2" xfId="1918" xr:uid="{482B5F11-34F1-4A22-8360-2E9CCD4A32A7}"/>
    <cellStyle name="60% - Accent3 2 4" xfId="1919" xr:uid="{44015304-29EA-4CB8-80DA-36AE234E28E5}"/>
    <cellStyle name="60% - Accent3 2 5" xfId="58640" xr:uid="{5A8569AA-03DE-4EBB-B76D-5BB7FF3F87E7}"/>
    <cellStyle name="60% - Accent3 2 6" xfId="1915" xr:uid="{E771C08A-C929-4E77-94EA-D591E65FB877}"/>
    <cellStyle name="60% - Accent3 20" xfId="1920" xr:uid="{61D4B913-B96D-4846-870F-E88A2AEF8C91}"/>
    <cellStyle name="60% - Accent3 21" xfId="1921" xr:uid="{929CAAF8-F477-44BB-A783-70190D373F69}"/>
    <cellStyle name="60% - Accent3 3" xfId="97" xr:uid="{81E822C2-C331-4A01-88FD-2A9E6817B696}"/>
    <cellStyle name="60% - Accent3 3 2" xfId="1922" xr:uid="{87BBD0A9-60E6-4196-B19B-1B7A47F76A7A}"/>
    <cellStyle name="60% - Accent3 3 3" xfId="1923" xr:uid="{06829AC2-E7B6-4837-9BE1-0C1E00E324C5}"/>
    <cellStyle name="60% - Accent3 4" xfId="1924" xr:uid="{A351ED4F-292B-484F-9432-97DA282F8C00}"/>
    <cellStyle name="60% - Accent3 4 2" xfId="1925" xr:uid="{4E4DAF94-F114-4E3F-A104-C30892BFFDB6}"/>
    <cellStyle name="60% - Accent3 4 3" xfId="1926" xr:uid="{36AF65C3-6AD6-4BFB-A3C6-462B88169C48}"/>
    <cellStyle name="60% - Accent3 5" xfId="1927" xr:uid="{3E78B985-EDDA-4AB9-920D-0500998692AF}"/>
    <cellStyle name="60% - Accent3 5 2" xfId="1928" xr:uid="{8CDF0ED5-226F-4925-9EF9-93264D8545C1}"/>
    <cellStyle name="60% - Accent3 6" xfId="1929" xr:uid="{0075E34F-8820-4DB6-BB11-26C6C732FA3B}"/>
    <cellStyle name="60% - Accent3 6 2" xfId="1930" xr:uid="{0AAD325A-5357-46E2-8755-1519E3F316F8}"/>
    <cellStyle name="60% - Accent3 7" xfId="1931" xr:uid="{1004EA4D-9541-4E35-AD60-95E71B387E5C}"/>
    <cellStyle name="60% - Accent3 8" xfId="1932" xr:uid="{61175491-F90A-4452-A8E9-AE82E735558C}"/>
    <cellStyle name="60% - Accent3 9" xfId="1933" xr:uid="{C10105C6-AF36-434A-8F85-E1880AADD31C}"/>
    <cellStyle name="60% - Accent4 10" xfId="1934" xr:uid="{79E4ECE6-F384-4417-939A-B2705EB7A988}"/>
    <cellStyle name="60% - Accent4 11" xfId="1935" xr:uid="{BCED7ADA-C786-4154-83C5-F463709E5DB1}"/>
    <cellStyle name="60% - Accent4 12" xfId="1936" xr:uid="{5E81CBE6-0463-4368-AE86-E9C01B64CA0B}"/>
    <cellStyle name="60% - Accent4 12 2" xfId="1937" xr:uid="{7DF891F3-B5C1-4164-8386-34900AD30B4D}"/>
    <cellStyle name="60% - Accent4 13" xfId="1938" xr:uid="{39DEBB71-AA9C-420C-B55A-C45FAE65315A}"/>
    <cellStyle name="60% - Accent4 13 2" xfId="1939" xr:uid="{A3613CDF-D9CC-4B1A-AE28-336E639FEC8D}"/>
    <cellStyle name="60% - Accent4 14" xfId="1940" xr:uid="{4C65AC9D-08C5-432A-97B2-D8C420C8F703}"/>
    <cellStyle name="60% - Accent4 14 2" xfId="1941" xr:uid="{A7B51304-2E1F-4F5B-9F89-C54086E56415}"/>
    <cellStyle name="60% - Accent4 15" xfId="1942" xr:uid="{D86AFE79-E04E-4832-B327-94FC78F00616}"/>
    <cellStyle name="60% - Accent4 16" xfId="1943" xr:uid="{66647199-F67E-410D-A07D-FF598E2EF6F2}"/>
    <cellStyle name="60% - Accent4 17" xfId="1944" xr:uid="{096356B4-C2CE-4B75-A80C-1343EE026146}"/>
    <cellStyle name="60% - Accent4 18" xfId="1945" xr:uid="{CE3334AD-3BC4-4CEB-86DB-0837BB8C3EA6}"/>
    <cellStyle name="60% - Accent4 19" xfId="1946" xr:uid="{8705FC9F-E52F-4A41-9C7E-01D26CD49D56}"/>
    <cellStyle name="60% - Accent4 2" xfId="100" xr:uid="{B8C4C1C5-35DB-4C14-B2E6-7E038554D121}"/>
    <cellStyle name="60% - Accent4 2 2" xfId="886" xr:uid="{B9B694C9-7096-4F38-B851-D55717CE78F2}"/>
    <cellStyle name="60% - Accent4 2 2 2" xfId="1949" xr:uid="{643FE604-C030-421F-9DE8-72424EB91B10}"/>
    <cellStyle name="60% - Accent4 2 2 3" xfId="1948" xr:uid="{88D2E551-8635-4559-8226-5D769F09C9AC}"/>
    <cellStyle name="60% - Accent4 2 3" xfId="489" xr:uid="{658D52F5-6C51-46A1-9CA7-84A09DCB786E}"/>
    <cellStyle name="60% - Accent4 2 3 2" xfId="1950" xr:uid="{97DC0D90-4F41-4132-9501-1C99CC0CDE9B}"/>
    <cellStyle name="60% - Accent4 2 4" xfId="1951" xr:uid="{0FA11322-46FB-4634-A2D5-18DB9F1C167B}"/>
    <cellStyle name="60% - Accent4 2 5" xfId="58641" xr:uid="{6205D1C2-C9D8-409A-8F31-90D43C270E2F}"/>
    <cellStyle name="60% - Accent4 2 6" xfId="1947" xr:uid="{A9579B44-4D50-46D1-96EE-D2B8946D6114}"/>
    <cellStyle name="60% - Accent4 20" xfId="1952" xr:uid="{85B68106-0AFB-4F2E-B343-646D56BBC1E2}"/>
    <cellStyle name="60% - Accent4 21" xfId="1953" xr:uid="{26C77126-04F0-4886-A2BB-DA21F0160199}"/>
    <cellStyle name="60% - Accent4 3" xfId="99" xr:uid="{F1B3E1C3-C243-413A-9D4C-1FF72ED724BB}"/>
    <cellStyle name="60% - Accent4 3 2" xfId="1954" xr:uid="{B4EDBDB5-3D53-4223-8911-DC7EBA827C51}"/>
    <cellStyle name="60% - Accent4 3 3" xfId="1955" xr:uid="{57C5DEFD-33D2-4381-BDBA-03B491DE3E92}"/>
    <cellStyle name="60% - Accent4 4" xfId="1956" xr:uid="{36F3E53F-D196-4AC1-AD2A-EA98DFED3276}"/>
    <cellStyle name="60% - Accent4 4 2" xfId="1957" xr:uid="{2C25B72F-85EC-43E5-AA29-E837DA54685D}"/>
    <cellStyle name="60% - Accent4 4 3" xfId="1958" xr:uid="{F492829F-80AF-4DB7-8A8D-286ED576AEFF}"/>
    <cellStyle name="60% - Accent4 5" xfId="1959" xr:uid="{01D5AE9B-C32B-44ED-995C-B72825F6CA7D}"/>
    <cellStyle name="60% - Accent4 5 2" xfId="1960" xr:uid="{6DB084F7-0A9C-4CAD-A210-6E26639038BF}"/>
    <cellStyle name="60% - Accent4 6" xfId="1961" xr:uid="{9EDF7538-AFEA-43E8-BE8D-8A6B250CAB4A}"/>
    <cellStyle name="60% - Accent4 6 2" xfId="1962" xr:uid="{F484068A-E52D-4BB5-94D6-F1AAFB044B3E}"/>
    <cellStyle name="60% - Accent4 7" xfId="1963" xr:uid="{C4EC5DA9-B4CA-45E5-A430-756209B1B6FC}"/>
    <cellStyle name="60% - Accent4 8" xfId="1964" xr:uid="{1797390B-B10C-49A7-8BE3-C40FED1A0790}"/>
    <cellStyle name="60% - Accent4 9" xfId="1965" xr:uid="{666A257D-F660-4C48-B16F-F3B7E3BA83BE}"/>
    <cellStyle name="60% - Accent5 10" xfId="1966" xr:uid="{71DD8A4A-1469-423E-9F36-C735061CB4A7}"/>
    <cellStyle name="60% - Accent5 11" xfId="1967" xr:uid="{BB12974B-2F63-4F96-A0BA-1F17984BAE81}"/>
    <cellStyle name="60% - Accent5 12" xfId="1968" xr:uid="{E10CB2F0-FC21-4052-9F44-378D796C66AD}"/>
    <cellStyle name="60% - Accent5 12 2" xfId="1969" xr:uid="{CBE5E4B9-5B27-4814-874E-D3A769AD6608}"/>
    <cellStyle name="60% - Accent5 13" xfId="1970" xr:uid="{36E95FD5-8059-478F-BBF6-28D25F17AB5E}"/>
    <cellStyle name="60% - Accent5 13 2" xfId="1971" xr:uid="{B6E469CF-E51A-4A5A-ABC0-CA2485F38B91}"/>
    <cellStyle name="60% - Accent5 14" xfId="1972" xr:uid="{29414CD7-F199-461B-997E-83B5A9AFA1E8}"/>
    <cellStyle name="60% - Accent5 14 2" xfId="1973" xr:uid="{DED98665-E5B7-4D35-BE3B-41B21503E9E4}"/>
    <cellStyle name="60% - Accent5 15" xfId="1974" xr:uid="{3B8E1364-6FEC-4C5C-B710-EA516472C0B1}"/>
    <cellStyle name="60% - Accent5 16" xfId="1975" xr:uid="{EA4F5A6C-555F-4AD1-98B9-9FB1F71554BD}"/>
    <cellStyle name="60% - Accent5 17" xfId="1976" xr:uid="{B21A48E6-8FA5-4184-B834-591C0BA89A48}"/>
    <cellStyle name="60% - Accent5 18" xfId="1977" xr:uid="{F38E56E5-9DF1-4344-BB90-E3932230F5B0}"/>
    <cellStyle name="60% - Accent5 19" xfId="1978" xr:uid="{C8F1679E-2141-42C2-8466-ED4776EB8B78}"/>
    <cellStyle name="60% - Accent5 2" xfId="102" xr:uid="{69108D8E-A724-4B44-ADBC-D5ECEFFD54F4}"/>
    <cellStyle name="60% - Accent5 2 2" xfId="887" xr:uid="{242676E8-C904-4A75-8327-7AA6C6D42CBD}"/>
    <cellStyle name="60% - Accent5 2 2 2" xfId="1981" xr:uid="{97666377-9EFB-4A26-8CB4-0929A652194A}"/>
    <cellStyle name="60% - Accent5 2 2 3" xfId="1980" xr:uid="{39202C61-8108-4A21-83C8-28923C838FEA}"/>
    <cellStyle name="60% - Accent5 2 3" xfId="490" xr:uid="{ACC12DF7-EB46-4A8A-AEE7-1BF3F103674B}"/>
    <cellStyle name="60% - Accent5 2 3 2" xfId="1982" xr:uid="{51DD8807-680D-46AA-B1B9-36482CA7A225}"/>
    <cellStyle name="60% - Accent5 2 4" xfId="1983" xr:uid="{3671AB00-772E-4B9D-8717-4013B15B43E4}"/>
    <cellStyle name="60% - Accent5 2 5" xfId="58642" xr:uid="{C8268E73-926A-4C73-9FA2-1FFAE61B7B6E}"/>
    <cellStyle name="60% - Accent5 2 6" xfId="1979" xr:uid="{0AC687F6-556E-4615-A593-7A6ED9C91244}"/>
    <cellStyle name="60% - Accent5 20" xfId="1984" xr:uid="{2D2B2FD6-B57D-4A4D-8BE0-D9058CC22826}"/>
    <cellStyle name="60% - Accent5 21" xfId="1985" xr:uid="{5B0640FE-EB62-4B09-ADBF-576258D65D3C}"/>
    <cellStyle name="60% - Accent5 3" xfId="101" xr:uid="{B08EBA51-7216-46B7-BF44-EF6DE08C9271}"/>
    <cellStyle name="60% - Accent5 3 2" xfId="1986" xr:uid="{208B7638-4A8C-4838-9C8D-1C98C090FEF9}"/>
    <cellStyle name="60% - Accent5 3 3" xfId="1987" xr:uid="{939FF692-2EE0-4411-8607-C29402CD3DD8}"/>
    <cellStyle name="60% - Accent5 4" xfId="1988" xr:uid="{A2EF5C1D-2FDB-47A9-8D1C-486840DA665B}"/>
    <cellStyle name="60% - Accent5 4 2" xfId="1989" xr:uid="{E9786EED-8CB1-40B1-B574-78CF8620A710}"/>
    <cellStyle name="60% - Accent5 4 3" xfId="1990" xr:uid="{C1BEDDE9-A760-4D81-AFF0-2325093C657F}"/>
    <cellStyle name="60% - Accent5 5" xfId="1991" xr:uid="{A0096CE6-6AD8-4D46-A0DF-1A3FDA7207B1}"/>
    <cellStyle name="60% - Accent5 5 2" xfId="1992" xr:uid="{9BDB6273-66EE-49DF-B638-2126B322669E}"/>
    <cellStyle name="60% - Accent5 6" xfId="1993" xr:uid="{B522A9A1-C583-4234-94B7-68BD657DC15B}"/>
    <cellStyle name="60% - Accent5 6 2" xfId="1994" xr:uid="{ACE0CA9C-753B-496A-A34A-16F17787F5CA}"/>
    <cellStyle name="60% - Accent5 7" xfId="1995" xr:uid="{7495DB95-F7CB-4838-AFCF-994BBAE5A511}"/>
    <cellStyle name="60% - Accent5 8" xfId="1996" xr:uid="{A4EE398A-9CDF-4E60-B3DF-9579DF91F9A4}"/>
    <cellStyle name="60% - Accent5 9" xfId="1997" xr:uid="{71E446B5-AE36-4FA1-B617-34B53F1B4EA0}"/>
    <cellStyle name="60% - Accent6 10" xfId="1998" xr:uid="{E06CFAC5-2BAB-47A0-9853-EB37626C9C6C}"/>
    <cellStyle name="60% - Accent6 11" xfId="1999" xr:uid="{6DF6D917-630C-4C72-9CA1-275C8A0AF6BB}"/>
    <cellStyle name="60% - Accent6 12" xfId="2000" xr:uid="{9B372F2E-12D8-49B9-951E-0213BEAD8D40}"/>
    <cellStyle name="60% - Accent6 12 2" xfId="2001" xr:uid="{2D825E59-5633-4B7E-A0D5-3BEE4237B902}"/>
    <cellStyle name="60% - Accent6 13" xfId="2002" xr:uid="{6C6B7538-377D-4EB8-A387-360A571EC916}"/>
    <cellStyle name="60% - Accent6 13 2" xfId="2003" xr:uid="{CF542941-92BC-4747-9567-1DB0E684912A}"/>
    <cellStyle name="60% - Accent6 14" xfId="2004" xr:uid="{27B096CE-0C99-451C-8A87-ADD0225F91E8}"/>
    <cellStyle name="60% - Accent6 14 2" xfId="2005" xr:uid="{EF7FBDFB-9B42-4B27-875B-493EFD4D805D}"/>
    <cellStyle name="60% - Accent6 15" xfId="2006" xr:uid="{EF614405-C6E1-47D5-8DFA-595C70074494}"/>
    <cellStyle name="60% - Accent6 16" xfId="2007" xr:uid="{DA0E9226-7C1C-4FF2-B099-F488ECF65104}"/>
    <cellStyle name="60% - Accent6 17" xfId="2008" xr:uid="{98AE97E1-309C-422E-8B0D-6F1F198BB5A7}"/>
    <cellStyle name="60% - Accent6 18" xfId="2009" xr:uid="{7DF6AB74-2BFA-4B20-82D2-08F060089E50}"/>
    <cellStyle name="60% - Accent6 19" xfId="2010" xr:uid="{9C2F17AC-A054-4D6D-8BF0-01A60119353A}"/>
    <cellStyle name="60% - Accent6 2" xfId="104" xr:uid="{0BA841B9-2A42-4F97-9677-E2F8FD922B2C}"/>
    <cellStyle name="60% - Accent6 2 2" xfId="888" xr:uid="{AB5B8EF3-4F29-40B0-ABEF-A1D56229604B}"/>
    <cellStyle name="60% - Accent6 2 2 2" xfId="2013" xr:uid="{839FA263-3092-423F-9DEC-66286A87A84A}"/>
    <cellStyle name="60% - Accent6 2 2 3" xfId="2012" xr:uid="{3FF3534E-DDDD-41A7-81DC-C7F55B342542}"/>
    <cellStyle name="60% - Accent6 2 3" xfId="491" xr:uid="{B00B84D3-AA78-434C-8281-7916F0800D73}"/>
    <cellStyle name="60% - Accent6 2 3 2" xfId="2014" xr:uid="{1827BB82-03C9-45A9-94B9-66D9ADBE924A}"/>
    <cellStyle name="60% - Accent6 2 4" xfId="2015" xr:uid="{B92D9154-2DE8-40D6-9B53-CFCAF34152B1}"/>
    <cellStyle name="60% - Accent6 2 5" xfId="58643" xr:uid="{3304E0DC-D4A0-4A2D-B62D-210C485C9F02}"/>
    <cellStyle name="60% - Accent6 2 6" xfId="2011" xr:uid="{4A25A52B-E32C-4146-B943-31869FDC2D2B}"/>
    <cellStyle name="60% - Accent6 20" xfId="2016" xr:uid="{62C9081E-66F3-458E-A14B-4398485A8A91}"/>
    <cellStyle name="60% - Accent6 21" xfId="2017" xr:uid="{E8A57C38-BCE6-45F5-AF35-1EE3AC8C3D6F}"/>
    <cellStyle name="60% - Accent6 3" xfId="103" xr:uid="{746B45A0-A7B1-487D-968F-0880A18648EF}"/>
    <cellStyle name="60% - Accent6 3 2" xfId="2018" xr:uid="{E1AA61E4-F572-42D9-B374-3B8BCB37AD33}"/>
    <cellStyle name="60% - Accent6 3 3" xfId="2019" xr:uid="{921AC299-0909-4E47-B37E-F07D6830AA5B}"/>
    <cellStyle name="60% - Accent6 4" xfId="2020" xr:uid="{B4B28AAA-1C2D-44AF-B12E-15FDE2A85CDB}"/>
    <cellStyle name="60% - Accent6 4 2" xfId="2021" xr:uid="{D3C7D459-4C82-4B58-9A60-0423CE5069F5}"/>
    <cellStyle name="60% - Accent6 4 3" xfId="2022" xr:uid="{61EE4C39-CEA7-4F27-96AD-7445BBFF987E}"/>
    <cellStyle name="60% - Accent6 5" xfId="2023" xr:uid="{35F2F9A7-8071-43A7-9A4C-419849D24FAE}"/>
    <cellStyle name="60% - Accent6 5 2" xfId="2024" xr:uid="{57170C91-76A3-458B-B553-41A12B21A17B}"/>
    <cellStyle name="60% - Accent6 6" xfId="2025" xr:uid="{17D975BE-2114-488A-A29B-020B4F031238}"/>
    <cellStyle name="60% - Accent6 6 2" xfId="2026" xr:uid="{810663A7-AF65-477F-B90E-C9AF2BFECE97}"/>
    <cellStyle name="60% - Accent6 7" xfId="2027" xr:uid="{4740E27C-5066-466B-A2AC-35BA29C5518B}"/>
    <cellStyle name="60% - Accent6 8" xfId="2028" xr:uid="{A7661138-17CE-4370-93BA-1F42BA4FCD26}"/>
    <cellStyle name="60% - Accent6 9" xfId="2029" xr:uid="{D084720D-9046-410D-8D15-8A12C6F66D59}"/>
    <cellStyle name="60% - アクセント 1" xfId="2030" xr:uid="{42BC9E34-B695-449D-9496-756284A78409}"/>
    <cellStyle name="60% - アクセント 2" xfId="2031" xr:uid="{FB66889B-390A-4DE2-A994-CA2BBD99E778}"/>
    <cellStyle name="60% - アクセント 3" xfId="2032" xr:uid="{793EDD6E-E903-400B-A61A-4896579D93A1}"/>
    <cellStyle name="60% - アクセント 4" xfId="2033" xr:uid="{074D2D2D-4377-439A-BB1C-D1F6965F11C6}"/>
    <cellStyle name="60% - アクセント 5" xfId="2034" xr:uid="{0CD74EF7-AE6A-4B0A-A351-5AA21CC88654}"/>
    <cellStyle name="60% - アクセント 6" xfId="2035" xr:uid="{DE32F5E0-7D4B-4237-A88A-591AFEFC58CE}"/>
    <cellStyle name="60% - ส่วนที่ถูกเน้น1" xfId="492" xr:uid="{6484C1AA-1CD1-4AEE-8B6B-236DD114F07A}"/>
    <cellStyle name="60% - ส่วนที่ถูกเน้น1 2" xfId="2037" xr:uid="{043C7C5B-E2FB-4852-9C1D-11309E95349D}"/>
    <cellStyle name="60% - ส่วนที่ถูกเน้น1 3" xfId="2038" xr:uid="{8DDDACE9-27FD-4CCC-9FAC-73F43AD844A2}"/>
    <cellStyle name="60% - ส่วนที่ถูกเน้น1 4" xfId="2039" xr:uid="{D0FC40BF-B409-4139-9BDD-03984312A6C3}"/>
    <cellStyle name="60% - ส่วนที่ถูกเน้น1 5" xfId="2036" xr:uid="{04B679E2-AF42-469F-9767-8B7081D89D35}"/>
    <cellStyle name="60% - ส่วนที่ถูกเน้น2" xfId="493" xr:uid="{1528B46B-468F-4650-A78F-F04C45C13C23}"/>
    <cellStyle name="60% - ส่วนที่ถูกเน้น2 2" xfId="2041" xr:uid="{D7A2D55F-14B3-4BFB-BDA5-04448B919096}"/>
    <cellStyle name="60% - ส่วนที่ถูกเน้น2 3" xfId="2042" xr:uid="{8633298A-7E88-4333-88A4-AD878DAF4576}"/>
    <cellStyle name="60% - ส่วนที่ถูกเน้น2 4" xfId="2043" xr:uid="{40680942-FA4D-4164-86CF-7F6834819BFC}"/>
    <cellStyle name="60% - ส่วนที่ถูกเน้น2 5" xfId="2040" xr:uid="{73FF64A0-1B7C-4BD2-BFE3-32EAFC7C591F}"/>
    <cellStyle name="60% - ส่วนที่ถูกเน้น3" xfId="494" xr:uid="{92ABF2C7-ADA5-4F30-BF1B-1F53AB2CF434}"/>
    <cellStyle name="60% - ส่วนที่ถูกเน้น3 2" xfId="2045" xr:uid="{DB855388-C551-46CF-9CAA-9CE8687AC237}"/>
    <cellStyle name="60% - ส่วนที่ถูกเน้น3 3" xfId="2046" xr:uid="{3675944F-AA93-4D41-B033-213A9F5D441D}"/>
    <cellStyle name="60% - ส่วนที่ถูกเน้น3 4" xfId="2047" xr:uid="{F4FF5DF0-C69F-4233-B8EE-DDE502C2F28D}"/>
    <cellStyle name="60% - ส่วนที่ถูกเน้น3 5" xfId="2044" xr:uid="{3A331BB8-D989-409A-9EE2-55FDF4452870}"/>
    <cellStyle name="60% - ส่วนที่ถูกเน้น4" xfId="495" xr:uid="{BBA44F14-3673-4AAC-8188-A615769520CE}"/>
    <cellStyle name="60% - ส่วนที่ถูกเน้น4 2" xfId="2049" xr:uid="{9C1695CD-F445-4DB7-A326-5D4668EE3BA3}"/>
    <cellStyle name="60% - ส่วนที่ถูกเน้น4 3" xfId="2050" xr:uid="{D25CC972-234E-40F3-9DA7-D65BF0451C1C}"/>
    <cellStyle name="60% - ส่วนที่ถูกเน้น4 4" xfId="2051" xr:uid="{6DA80DD7-F7BC-416E-B558-258993515253}"/>
    <cellStyle name="60% - ส่วนที่ถูกเน้น4 5" xfId="2048" xr:uid="{4D9D2F53-A3B1-44BC-BAE6-363A7633C703}"/>
    <cellStyle name="60% - ส่วนที่ถูกเน้น5" xfId="496" xr:uid="{31B90BE8-ED0D-43B7-A432-FE6AA5F2875D}"/>
    <cellStyle name="60% - ส่วนที่ถูกเน้น5 2" xfId="2053" xr:uid="{77FAB75A-8D51-4EB6-B32E-C69D116920AC}"/>
    <cellStyle name="60% - ส่วนที่ถูกเน้น5 3" xfId="2054" xr:uid="{7DC28048-5C45-4B13-B63F-255F440DD218}"/>
    <cellStyle name="60% - ส่วนที่ถูกเน้น5 4" xfId="2055" xr:uid="{F49036CA-F79C-4CAE-937B-5CB08BD502D9}"/>
    <cellStyle name="60% - ส่วนที่ถูกเน้น5 5" xfId="2052" xr:uid="{3C1B2306-91E2-47E4-9131-EBBDF9BB0B74}"/>
    <cellStyle name="60% - ส่วนที่ถูกเน้น6" xfId="497" xr:uid="{A0129BA5-FB92-40BE-AF15-40CBFE843B9F}"/>
    <cellStyle name="60% - ส่วนที่ถูกเน้น6 2" xfId="2057" xr:uid="{562217E8-2D33-439B-9E08-4977CAA6088F}"/>
    <cellStyle name="60% - ส่วนที่ถูกเน้น6 3" xfId="2058" xr:uid="{8391B607-872A-4567-A69F-099D4E284FEA}"/>
    <cellStyle name="60% - ส่วนที่ถูกเน้น6 4" xfId="2059" xr:uid="{FBAC43CC-6EB0-4323-B5BE-7BB903465F8F}"/>
    <cellStyle name="60% - ส่วนที่ถูกเน้น6 5" xfId="2056" xr:uid="{26EA15AC-0E7D-47E1-B651-8DEA501DE9F9}"/>
    <cellStyle name="60% - 강조색1" xfId="2060" xr:uid="{0DF64787-D4F4-44C0-9C3B-44D9B4F30C0A}"/>
    <cellStyle name="60% - 강조색2" xfId="2061" xr:uid="{060CC9E7-34BE-4296-A8EA-24E1706BCB93}"/>
    <cellStyle name="60% - 강조색3" xfId="2062" xr:uid="{DDE0ACD5-AEE2-4D29-BE1F-2F4CB7907FA7}"/>
    <cellStyle name="60% - 강조색4" xfId="2063" xr:uid="{B2E81E29-0C62-43F4-BA4A-A9A362BA0E5E}"/>
    <cellStyle name="60% - 강조색5" xfId="2064" xr:uid="{A4435F30-CE77-4FF5-9DC3-D4B550B84282}"/>
    <cellStyle name="60% - 강조색6" xfId="2065" xr:uid="{AB4D856B-49B6-401D-94D6-7A2686877DBE}"/>
    <cellStyle name="60% - 强调文字颜色 1" xfId="2066" xr:uid="{20196248-9528-40CE-89B3-4F9F9ED619D7}"/>
    <cellStyle name="60% - 强调文字颜色 2" xfId="2067" xr:uid="{1D9CD846-EC18-41ED-B464-899F3DD4BCEE}"/>
    <cellStyle name="60% - 强调文字颜色 3" xfId="2068" xr:uid="{CF4651B2-4253-4D54-83A6-A272E602F409}"/>
    <cellStyle name="60% - 强调文字颜色 4" xfId="2069" xr:uid="{89221C42-5B85-414B-AB87-99E1A7425504}"/>
    <cellStyle name="60% - 强调文字颜色 5" xfId="2070" xr:uid="{9EA7EF48-6471-4381-8411-51F753AF8E84}"/>
    <cellStyle name="60% - 强调文字颜色 6" xfId="2071" xr:uid="{2B6E351B-731C-486A-B84B-936B080406B7}"/>
    <cellStyle name="75" xfId="2072" xr:uid="{F794AD4B-95DE-44B3-A3AF-5EE6C4AF27FE}"/>
    <cellStyle name="75 2" xfId="2073" xr:uid="{B227EBA6-B222-462C-829C-A0EFA32D20C4}"/>
    <cellStyle name="Accent1" xfId="52" builtinId="29" customBuiltin="1"/>
    <cellStyle name="Accent1 - 20%" xfId="2074" xr:uid="{CE96676C-94BC-43D6-9A6B-9E8A4C75CEB3}"/>
    <cellStyle name="Accent1 - 20% 2" xfId="2075" xr:uid="{3222373B-C834-4473-96F2-1706433BBAF6}"/>
    <cellStyle name="Accent1 - 20% 3" xfId="2076" xr:uid="{A7DC77DA-029E-4C8F-9ABF-E90BD01CBC08}"/>
    <cellStyle name="Accent1 - 20% 4" xfId="2077" xr:uid="{8EA803BF-B2CB-4A7E-AE62-462114749A15}"/>
    <cellStyle name="Accent1 - 40%" xfId="2078" xr:uid="{97506B1B-7BB7-41F3-97F3-C69FC8349035}"/>
    <cellStyle name="Accent1 - 40% 2" xfId="2079" xr:uid="{C20DAB58-25A2-48A6-B77D-58DDC4EDA569}"/>
    <cellStyle name="Accent1 - 40% 3" xfId="2080" xr:uid="{4CA6CD81-44AE-4B3E-BA5D-E6FC18F43C02}"/>
    <cellStyle name="Accent1 - 40% 4" xfId="2081" xr:uid="{FA95DED8-CFF3-4463-AA23-281D506AA495}"/>
    <cellStyle name="Accent1 - 60%" xfId="2082" xr:uid="{EA5681C9-C179-45F5-B1D4-B7C64619B255}"/>
    <cellStyle name="Accent1 - 60% 2" xfId="2083" xr:uid="{DC33F86F-E2BC-4483-BC58-BEAB2FD3FA98}"/>
    <cellStyle name="Accent1 - 60% 3" xfId="2084" xr:uid="{65365068-F5E5-4A6A-8CED-FEACDCAAA4E1}"/>
    <cellStyle name="Accent1 - 60% 4" xfId="2085" xr:uid="{A6EE6289-A995-46C3-B57F-E124DE2941E2}"/>
    <cellStyle name="Accent1 10" xfId="2086" xr:uid="{8C6B4D76-80C5-4116-8791-932B67B611AD}"/>
    <cellStyle name="Accent1 10 2" xfId="2087" xr:uid="{A539B053-681E-4254-B7A4-93EC6B31BAEE}"/>
    <cellStyle name="Accent1 11" xfId="2088" xr:uid="{1A84EEFE-F08D-497C-BE79-00F2CF73152A}"/>
    <cellStyle name="Accent1 11 2" xfId="2089" xr:uid="{BD04D5A5-6887-4BB4-BE16-840383BD013C}"/>
    <cellStyle name="Accent1 12" xfId="2090" xr:uid="{3E1818E0-90C2-4614-9AEF-9B8E4EE57C6E}"/>
    <cellStyle name="Accent1 12 2" xfId="2091" xr:uid="{913DA54F-0074-4F9F-814B-E928681078D7}"/>
    <cellStyle name="Accent1 13" xfId="2092" xr:uid="{62722CC9-4820-454D-AEF2-734070F548B2}"/>
    <cellStyle name="Accent1 13 2" xfId="2093" xr:uid="{1D4CE17D-2079-4144-B957-0ED17C369EDA}"/>
    <cellStyle name="Accent1 14" xfId="2094" xr:uid="{638F0D2F-BB08-480A-AF2D-CE2BA839638F}"/>
    <cellStyle name="Accent1 14 2" xfId="2095" xr:uid="{4E780E62-9309-45BD-97F6-D16EFF88B848}"/>
    <cellStyle name="Accent1 15" xfId="2096" xr:uid="{A6EB90E5-AC64-46C0-BB16-BAA179768523}"/>
    <cellStyle name="Accent1 15 2" xfId="2097" xr:uid="{42215AC8-B9DD-4CF3-B2E2-61513142E7DA}"/>
    <cellStyle name="Accent1 16" xfId="2098" xr:uid="{735B646E-FF37-4869-ABE4-07FA4BCCF6E3}"/>
    <cellStyle name="Accent1 16 2" xfId="2099" xr:uid="{B2927492-9CD2-4882-8609-FD71D17AA5D6}"/>
    <cellStyle name="Accent1 17" xfId="2100" xr:uid="{BC6D3105-AD5F-4B9C-9598-C6114B97A4EA}"/>
    <cellStyle name="Accent1 17 2" xfId="2101" xr:uid="{BEF5543B-A4DF-4C68-87A2-9851576088A8}"/>
    <cellStyle name="Accent1 18" xfId="2102" xr:uid="{F2FC751F-9206-4EDC-B803-0E8BD52BB790}"/>
    <cellStyle name="Accent1 18 2" xfId="2103" xr:uid="{1544EC5A-CC20-4212-B0B3-35E6B0379E58}"/>
    <cellStyle name="Accent1 19" xfId="2104" xr:uid="{384AA2C0-E08D-4339-B713-92B9161D0BFF}"/>
    <cellStyle name="Accent1 19 2" xfId="2105" xr:uid="{3346653D-3BA0-40B5-87F9-5F9736202199}"/>
    <cellStyle name="Accent1 2" xfId="105" xr:uid="{629163D1-7256-4CCC-99A1-D9EDED6D557B}"/>
    <cellStyle name="Accent1 2 2" xfId="889" xr:uid="{FCB6C1C5-5E24-4F3C-A0C0-222A56C19FE6}"/>
    <cellStyle name="Accent1 2 2 2" xfId="2108" xr:uid="{E82E81F0-C155-4619-9E1A-416CB0BDEA85}"/>
    <cellStyle name="Accent1 2 2 3" xfId="2107" xr:uid="{121E91C1-E007-4FCF-BA49-216FE2C3A6E5}"/>
    <cellStyle name="Accent1 2 3" xfId="498" xr:uid="{AC80E1FD-BCB9-48E9-872A-5A9D2856A928}"/>
    <cellStyle name="Accent1 2 3 2" xfId="2109" xr:uid="{6065C9CB-8585-4B5F-AE2E-75587652828F}"/>
    <cellStyle name="Accent1 2 4" xfId="2110" xr:uid="{C481169F-A91C-48BA-B17E-A087ACFFBE93}"/>
    <cellStyle name="Accent1 2 5" xfId="58644" xr:uid="{4FDE7D72-45E0-4FD5-86C8-ADFF1F95B7A3}"/>
    <cellStyle name="Accent1 2 6" xfId="2106" xr:uid="{F4BAA317-AAB9-492A-8FA7-1428D810F250}"/>
    <cellStyle name="Accent1 20" xfId="2111" xr:uid="{F4EE1FFB-ED49-47D1-9823-9A34477EC8DE}"/>
    <cellStyle name="Accent1 20 2" xfId="2112" xr:uid="{095D6024-E200-41CA-9CC0-EE44AC90385A}"/>
    <cellStyle name="Accent1 21" xfId="2113" xr:uid="{63ACF427-5F19-4039-97D3-C8AD45E62F03}"/>
    <cellStyle name="Accent1 21 2" xfId="2114" xr:uid="{A3E249A9-E72A-450D-A7A9-71ED72A64B94}"/>
    <cellStyle name="Accent1 22" xfId="2115" xr:uid="{879122C0-1198-4688-BFAD-E8F89D59E2DC}"/>
    <cellStyle name="Accent1 22 2" xfId="2116" xr:uid="{D7B2376C-BDBD-4DDF-BCE1-DEA7676795B7}"/>
    <cellStyle name="Accent1 22 3" xfId="2117" xr:uid="{14375B50-6867-43C8-8DEC-84D7FF81E91D}"/>
    <cellStyle name="Accent1 23" xfId="2118" xr:uid="{C7EF28CD-E3AC-4871-922A-7BF765B05F55}"/>
    <cellStyle name="Accent1 23 2" xfId="2119" xr:uid="{0E103FF0-A4D9-4643-8B94-1400390A43F4}"/>
    <cellStyle name="Accent1 23 3" xfId="2120" xr:uid="{EC578B74-1127-48F4-A88C-23CA17F35144}"/>
    <cellStyle name="Accent1 24" xfId="2121" xr:uid="{92DEFD15-B13B-458B-9608-D9DD11FB2613}"/>
    <cellStyle name="Accent1 24 2" xfId="2122" xr:uid="{16DCBB5E-3365-4E43-803E-123EE11F8ADE}"/>
    <cellStyle name="Accent1 24 3" xfId="2123" xr:uid="{F86134B2-B8F4-42D9-8354-FF7932CD7B4E}"/>
    <cellStyle name="Accent1 25" xfId="2124" xr:uid="{AF431443-F5ED-4ADD-8494-E0B030512DF8}"/>
    <cellStyle name="Accent1 25 2" xfId="2125" xr:uid="{CA11B9A5-EFDC-499C-9C0A-BF0BD703BAE9}"/>
    <cellStyle name="Accent1 25 3" xfId="2126" xr:uid="{12618C59-BB5E-4423-96BD-FEC5E1989292}"/>
    <cellStyle name="Accent1 26" xfId="2127" xr:uid="{ECA69D4D-F79D-4675-A2E1-97189E24A265}"/>
    <cellStyle name="Accent1 26 2" xfId="2128" xr:uid="{F38E6913-CE57-4781-A6FB-FAB2A345DAF5}"/>
    <cellStyle name="Accent1 26 3" xfId="2129" xr:uid="{B983EFD5-1ADA-4CF3-B14E-FD610DFF6AC3}"/>
    <cellStyle name="Accent1 27" xfId="2130" xr:uid="{69A8B924-BC6C-46A3-84B1-4916CA60B5D7}"/>
    <cellStyle name="Accent1 27 2" xfId="2131" xr:uid="{8C3A54E0-5818-419E-A87B-BD8D26E54FE9}"/>
    <cellStyle name="Accent1 27 3" xfId="2132" xr:uid="{8C9C3BA8-6BAD-423B-9D39-17FF1DAAC759}"/>
    <cellStyle name="Accent1 28" xfId="2133" xr:uid="{1AE7DB2C-8EB4-4E43-85B0-2815D26B7EAA}"/>
    <cellStyle name="Accent1 28 2" xfId="2134" xr:uid="{F7607BAA-26E5-4A53-991C-F1EC160BB87B}"/>
    <cellStyle name="Accent1 28 3" xfId="2135" xr:uid="{A0CAF673-226B-41EA-8316-6BEE50C42A29}"/>
    <cellStyle name="Accent1 29" xfId="2136" xr:uid="{A161024E-5DE7-43B2-B547-D38120D80517}"/>
    <cellStyle name="Accent1 29 2" xfId="2137" xr:uid="{468367BF-E247-4542-B367-994946D967B7}"/>
    <cellStyle name="Accent1 29 3" xfId="2138" xr:uid="{EEDE2A42-BCA2-4889-ADD6-9398BA543DA5}"/>
    <cellStyle name="Accent1 3" xfId="726" xr:uid="{B8D92B70-30E0-49B6-AEA0-758812562318}"/>
    <cellStyle name="Accent1 3 2" xfId="2139" xr:uid="{3BEC7D4A-8568-4476-B714-33CF0F9A2170}"/>
    <cellStyle name="Accent1 3 3" xfId="2140" xr:uid="{37376147-196C-41B8-8E65-022F85D2FA74}"/>
    <cellStyle name="Accent1 30" xfId="2141" xr:uid="{7656EB11-A56F-4F3C-A9B8-13D7EDD5004A}"/>
    <cellStyle name="Accent1 30 2" xfId="2142" xr:uid="{F0220366-FC5F-4C96-A6B1-F05DAAD90630}"/>
    <cellStyle name="Accent1 30 3" xfId="2143" xr:uid="{0E614FFB-9D62-4B12-9CB8-AFEB0A27D67C}"/>
    <cellStyle name="Accent1 31" xfId="2144" xr:uid="{3512EBD5-5BC7-496F-BBC4-AB16FD6444B4}"/>
    <cellStyle name="Accent1 31 2" xfId="2145" xr:uid="{88454F70-07EE-4631-8567-95AE3EB88B8C}"/>
    <cellStyle name="Accent1 31 3" xfId="2146" xr:uid="{FABE31F2-A878-41E3-917D-0C4FA920ADC5}"/>
    <cellStyle name="Accent1 32" xfId="2147" xr:uid="{E04E9127-AA9E-4006-8072-E62F724B6340}"/>
    <cellStyle name="Accent1 33" xfId="2148" xr:uid="{A7D95687-CB75-40B5-B4B5-4B5665363A58}"/>
    <cellStyle name="Accent1 34" xfId="2149" xr:uid="{1095A33D-7343-4661-9F99-21CA072576D3}"/>
    <cellStyle name="Accent1 35" xfId="2150" xr:uid="{CA4A5B58-F986-42B7-B208-6561FCFCBE1C}"/>
    <cellStyle name="Accent1 36" xfId="2151" xr:uid="{480F7088-6F2D-48D0-BC97-33664C177A8A}"/>
    <cellStyle name="Accent1 37" xfId="2152" xr:uid="{352E5775-A469-4D63-8AEC-AF22B3DA20C5}"/>
    <cellStyle name="Accent1 38" xfId="2153" xr:uid="{88EE15E0-6E9D-4D19-B9F6-6259C088E9DE}"/>
    <cellStyle name="Accent1 39" xfId="2154" xr:uid="{04CBD26E-7955-4E66-B555-8064D226E3C9}"/>
    <cellStyle name="Accent1 4" xfId="2155" xr:uid="{EAC0BA33-5D58-497D-83A7-23C7E329E981}"/>
    <cellStyle name="Accent1 4 2" xfId="2156" xr:uid="{2846F12B-98A8-4C54-A8C8-A9E38138A22E}"/>
    <cellStyle name="Accent1 4 3" xfId="2157" xr:uid="{70D87E2A-D4E4-44A5-90DF-F5BD3112D0EF}"/>
    <cellStyle name="Accent1 5" xfId="2158" xr:uid="{0BA96FDE-2332-4E99-9476-EC1C9CF62136}"/>
    <cellStyle name="Accent1 5 2" xfId="2159" xr:uid="{4C0DAB25-D0FB-46AD-B16C-534D8A9DE17F}"/>
    <cellStyle name="Accent1 6" xfId="2160" xr:uid="{9BBF6F2F-714E-4D8B-9A5D-9D6B0EF0385E}"/>
    <cellStyle name="Accent1 6 2" xfId="2161" xr:uid="{78D7BE75-9B0E-4D6B-9FC6-BCD063362B99}"/>
    <cellStyle name="Accent1 7" xfId="2162" xr:uid="{A8CE2A6C-B58C-40A0-9902-5CAE7F5E37A9}"/>
    <cellStyle name="Accent1 7 2" xfId="2163" xr:uid="{FE8E8F2F-41F3-48CB-B763-DB2FE208F3B3}"/>
    <cellStyle name="Accent1 8" xfId="2164" xr:uid="{864600F3-D1B4-440A-AB2E-ED349193FD51}"/>
    <cellStyle name="Accent1 8 2" xfId="2165" xr:uid="{BC4F3454-5904-4973-A649-F19FFAE9E759}"/>
    <cellStyle name="Accent1 9" xfId="2166" xr:uid="{32E3DEB6-168F-4B4C-A669-755FC988FE30}"/>
    <cellStyle name="Accent1 9 2" xfId="2167" xr:uid="{0AA2D528-5F59-4EF2-8E8C-799E2396053F}"/>
    <cellStyle name="Accent2" xfId="55" builtinId="33" customBuiltin="1"/>
    <cellStyle name="Accent2 - 20%" xfId="2168" xr:uid="{4ADB1516-13FD-493E-BB0B-8378C044FC5B}"/>
    <cellStyle name="Accent2 - 20% 2" xfId="2169" xr:uid="{557F79D4-76E1-40F7-B72F-A1F0FF1402E6}"/>
    <cellStyle name="Accent2 - 20% 3" xfId="2170" xr:uid="{3EA6512B-69D4-4202-A57F-F03888E45874}"/>
    <cellStyle name="Accent2 - 20% 4" xfId="2171" xr:uid="{D099333E-976C-4224-BD53-10A5BB120254}"/>
    <cellStyle name="Accent2 - 40%" xfId="2172" xr:uid="{C327259E-2E32-447E-9D0F-F8C37D11F764}"/>
    <cellStyle name="Accent2 - 40% 2" xfId="2173" xr:uid="{B888EC2B-B29D-4E38-AF80-42DEFFDA7C9E}"/>
    <cellStyle name="Accent2 - 40% 3" xfId="2174" xr:uid="{B3845366-429F-4EFC-BDF3-DECA434392E4}"/>
    <cellStyle name="Accent2 - 40% 4" xfId="2175" xr:uid="{153DD216-8C15-4830-991A-F571637B1ABB}"/>
    <cellStyle name="Accent2 - 60%" xfId="2176" xr:uid="{15567F0D-3E24-428C-839B-A75CEF870B8A}"/>
    <cellStyle name="Accent2 - 60% 2" xfId="2177" xr:uid="{6A19E16E-A093-42A9-B665-6EEC6C89C450}"/>
    <cellStyle name="Accent2 - 60% 3" xfId="2178" xr:uid="{CAF09445-D8DE-49C1-BC03-F77A0BEC1C72}"/>
    <cellStyle name="Accent2 - 60% 4" xfId="2179" xr:uid="{B5BFB3E8-BCAD-4F21-8CC4-B46953AA0028}"/>
    <cellStyle name="Accent2 10" xfId="2180" xr:uid="{C699C2D1-7F79-4AB2-B9D3-B44109379E31}"/>
    <cellStyle name="Accent2 10 2" xfId="2181" xr:uid="{CA938605-7889-4E68-876D-F67A9E03C910}"/>
    <cellStyle name="Accent2 11" xfId="2182" xr:uid="{103C4260-F6D9-4852-A30D-8EFD457EE15C}"/>
    <cellStyle name="Accent2 11 2" xfId="2183" xr:uid="{D090B5A8-C334-4C4E-8FB7-242888596FDB}"/>
    <cellStyle name="Accent2 12" xfId="2184" xr:uid="{CEAD8FCA-F0A2-443D-ABD3-6F5FC52451D6}"/>
    <cellStyle name="Accent2 12 2" xfId="2185" xr:uid="{C7203FBB-9D96-448E-B311-24E1768B6C00}"/>
    <cellStyle name="Accent2 13" xfId="2186" xr:uid="{C9FFD49C-C995-41CD-8B81-10BB758E2E70}"/>
    <cellStyle name="Accent2 13 2" xfId="2187" xr:uid="{4272F327-9B11-4337-B5B2-C7626CC4ABD7}"/>
    <cellStyle name="Accent2 14" xfId="2188" xr:uid="{D67E293B-7756-4565-B31B-0E9CCAA6F83A}"/>
    <cellStyle name="Accent2 14 2" xfId="2189" xr:uid="{C678C22E-B766-4843-A596-A0ED61D46330}"/>
    <cellStyle name="Accent2 15" xfId="2190" xr:uid="{BA0F82DE-753D-4DA7-8F77-DB2772AC509C}"/>
    <cellStyle name="Accent2 15 2" xfId="2191" xr:uid="{45A621A9-4FF0-4BF9-9663-B91428362132}"/>
    <cellStyle name="Accent2 16" xfId="2192" xr:uid="{AE595BB9-C0AE-40A8-9496-896023C5D5BD}"/>
    <cellStyle name="Accent2 16 2" xfId="2193" xr:uid="{E0C8D9FD-AE23-43E7-B7F2-F853942C8040}"/>
    <cellStyle name="Accent2 17" xfId="2194" xr:uid="{B2F8CD51-9E66-4134-8CBC-0FCF87053939}"/>
    <cellStyle name="Accent2 17 2" xfId="2195" xr:uid="{84FC46DC-9801-4950-A92B-752EC6A3F72D}"/>
    <cellStyle name="Accent2 18" xfId="2196" xr:uid="{B90B438F-BB90-4098-9317-0C7706258FEC}"/>
    <cellStyle name="Accent2 18 2" xfId="2197" xr:uid="{2E231EFF-A45A-456C-87BE-EEF481D50355}"/>
    <cellStyle name="Accent2 19" xfId="2198" xr:uid="{C12A958F-7966-45DC-AC87-9D5DADC6651B}"/>
    <cellStyle name="Accent2 19 2" xfId="2199" xr:uid="{018EFD20-E839-4A31-8C3D-3B3BFD8F944C}"/>
    <cellStyle name="Accent2 2" xfId="106" xr:uid="{F47723AC-33FE-4EC1-95E7-9024F5558BDC}"/>
    <cellStyle name="Accent2 2 2" xfId="890" xr:uid="{9CB72917-AFAB-4BFF-BF9F-F78AA89F0F54}"/>
    <cellStyle name="Accent2 2 2 2" xfId="2202" xr:uid="{B9AE6467-8068-4802-8B71-1BC22C967539}"/>
    <cellStyle name="Accent2 2 2 3" xfId="2201" xr:uid="{63965705-140A-473D-B0FF-C383DFAB99A6}"/>
    <cellStyle name="Accent2 2 3" xfId="499" xr:uid="{D3F66CF2-48D6-43B5-9242-B43ABD069F0C}"/>
    <cellStyle name="Accent2 2 3 2" xfId="2203" xr:uid="{54644759-E11F-42FE-8D8F-16220191EA05}"/>
    <cellStyle name="Accent2 2 4" xfId="2204" xr:uid="{16BCF535-9D5D-4FB2-B36A-F9FF95CECD8F}"/>
    <cellStyle name="Accent2 2 5" xfId="58645" xr:uid="{60726B49-EA0E-4507-8B8C-DC6E545C58B4}"/>
    <cellStyle name="Accent2 2 6" xfId="2200" xr:uid="{8B7CB310-0860-4362-820A-BC3A0D2879BD}"/>
    <cellStyle name="Accent2 20" xfId="2205" xr:uid="{03CA5E4D-C644-4E29-9DC1-97668E6290A5}"/>
    <cellStyle name="Accent2 20 2" xfId="2206" xr:uid="{4FB62F77-B204-4562-AF2F-0AD9EAE99616}"/>
    <cellStyle name="Accent2 21" xfId="2207" xr:uid="{27D920E0-BD7A-46B1-BEB4-C5708B4AB9E1}"/>
    <cellStyle name="Accent2 21 2" xfId="2208" xr:uid="{0923E0E0-F18F-41C8-A42C-23AFFC13C03D}"/>
    <cellStyle name="Accent2 22" xfId="2209" xr:uid="{F23A1FC7-BEE8-47A3-A3AB-7AC153199E4A}"/>
    <cellStyle name="Accent2 22 2" xfId="2210" xr:uid="{D98712EC-9CAA-4B96-9470-9EE87306C80C}"/>
    <cellStyle name="Accent2 22 3" xfId="2211" xr:uid="{EE55186B-BB89-41B9-827D-5F5B1791C0FA}"/>
    <cellStyle name="Accent2 23" xfId="2212" xr:uid="{A271AAB0-E252-4EAC-99A7-C63992D7B6AF}"/>
    <cellStyle name="Accent2 23 2" xfId="2213" xr:uid="{BAD4D2E1-6351-4FCB-9839-8E189A0A352A}"/>
    <cellStyle name="Accent2 23 3" xfId="2214" xr:uid="{889690D8-3B1D-40EF-8760-A735DC9D2C63}"/>
    <cellStyle name="Accent2 24" xfId="2215" xr:uid="{37B26E9B-4401-4EE7-995C-20BA6EEEEAAF}"/>
    <cellStyle name="Accent2 24 2" xfId="2216" xr:uid="{04FC00C6-BFC5-4FA7-B545-38D8E0C65AF4}"/>
    <cellStyle name="Accent2 24 3" xfId="2217" xr:uid="{ABA8FD3D-3FF3-47A2-BE72-0FE01EBAACC3}"/>
    <cellStyle name="Accent2 25" xfId="2218" xr:uid="{1898ADAF-8095-44A3-824F-164F57295BF5}"/>
    <cellStyle name="Accent2 25 2" xfId="2219" xr:uid="{55B03BFC-27C1-4B15-9555-7300BAC45772}"/>
    <cellStyle name="Accent2 25 3" xfId="2220" xr:uid="{74957E45-4013-4188-A1DD-DDCB62E43A82}"/>
    <cellStyle name="Accent2 26" xfId="2221" xr:uid="{4FC5E08C-C09A-47DA-983C-D40FA3D0A152}"/>
    <cellStyle name="Accent2 26 2" xfId="2222" xr:uid="{FA969E8D-4D39-47B8-ADF2-1566C9D24666}"/>
    <cellStyle name="Accent2 26 3" xfId="2223" xr:uid="{A6323126-8E23-48FD-B223-8C57320AB196}"/>
    <cellStyle name="Accent2 27" xfId="2224" xr:uid="{CE34778A-D9B2-426F-9298-F3FC8A485C84}"/>
    <cellStyle name="Accent2 27 2" xfId="2225" xr:uid="{AD3BFF81-849B-4D7E-9734-84172F92A92D}"/>
    <cellStyle name="Accent2 27 3" xfId="2226" xr:uid="{09E65B83-974A-48A1-BF3C-66512FBBFF92}"/>
    <cellStyle name="Accent2 28" xfId="2227" xr:uid="{16FB8C77-D762-4C61-99D0-43D3B5304F37}"/>
    <cellStyle name="Accent2 28 2" xfId="2228" xr:uid="{4CB16ADC-1F57-48E4-8E63-C9245B18599E}"/>
    <cellStyle name="Accent2 28 3" xfId="2229" xr:uid="{96B3263E-19A0-49EF-8AF4-DB16E67103FA}"/>
    <cellStyle name="Accent2 29" xfId="2230" xr:uid="{6DA28185-6661-4420-8F5E-E30EEE73762F}"/>
    <cellStyle name="Accent2 29 2" xfId="2231" xr:uid="{BC1B4A25-6E18-46C8-80F7-7C1FC5E7FFB0}"/>
    <cellStyle name="Accent2 29 3" xfId="2232" xr:uid="{D254B609-1534-4C97-8D46-44FE0E9E101E}"/>
    <cellStyle name="Accent2 3" xfId="729" xr:uid="{790DF36A-B53E-4B4F-9D89-7515D5DD0228}"/>
    <cellStyle name="Accent2 3 2" xfId="2233" xr:uid="{54750F9A-9369-40A9-A32C-4CF5AD19D2AE}"/>
    <cellStyle name="Accent2 3 3" xfId="2234" xr:uid="{5C0253C4-471C-4B42-A653-6B6951EB7CAC}"/>
    <cellStyle name="Accent2 30" xfId="2235" xr:uid="{45A045B2-C89E-4902-8A7F-1FA3AF617E7D}"/>
    <cellStyle name="Accent2 30 2" xfId="2236" xr:uid="{9A829604-74E3-42C7-A04F-09D97B6E5EFD}"/>
    <cellStyle name="Accent2 30 3" xfId="2237" xr:uid="{E962F7D7-15E1-40B4-A49D-1EB20139FE6B}"/>
    <cellStyle name="Accent2 31" xfId="2238" xr:uid="{A7E3BF7E-BA40-44D0-98AC-93E3B567C169}"/>
    <cellStyle name="Accent2 31 2" xfId="2239" xr:uid="{E2A765FE-E541-4B06-B578-5192B38B3639}"/>
    <cellStyle name="Accent2 31 3" xfId="2240" xr:uid="{6780A853-0328-42A5-8D02-5CA65531B3F1}"/>
    <cellStyle name="Accent2 32" xfId="2241" xr:uid="{69476500-ABBA-4275-80DC-C0EB62152BA7}"/>
    <cellStyle name="Accent2 33" xfId="2242" xr:uid="{5C9F071D-9BA5-4BA8-BE17-4B39CC8D6FF0}"/>
    <cellStyle name="Accent2 34" xfId="2243" xr:uid="{D3AA4605-77D4-4A72-8F82-82A3BBF85D14}"/>
    <cellStyle name="Accent2 35" xfId="2244" xr:uid="{D4390E5B-839C-4224-984B-3FB0430DCCE7}"/>
    <cellStyle name="Accent2 36" xfId="2245" xr:uid="{55AB514B-8A4F-46A2-A658-4B1BDCBD3124}"/>
    <cellStyle name="Accent2 37" xfId="2246" xr:uid="{5A5A560C-15AE-492F-B5C4-FBFDB81843EA}"/>
    <cellStyle name="Accent2 38" xfId="2247" xr:uid="{9CF372BC-F47E-43FF-90E8-F898901E41CE}"/>
    <cellStyle name="Accent2 39" xfId="2248" xr:uid="{717A7B17-617A-48EB-9075-0830F7D920BA}"/>
    <cellStyle name="Accent2 4" xfId="2249" xr:uid="{43B4C795-FE2B-4E52-AA36-82EC074D521D}"/>
    <cellStyle name="Accent2 4 2" xfId="2250" xr:uid="{6777260E-8A0D-43F5-B814-6E6BACD46F7A}"/>
    <cellStyle name="Accent2 4 3" xfId="2251" xr:uid="{CFE95128-D1F3-4D91-8978-3BDC5DC3CF2A}"/>
    <cellStyle name="Accent2 5" xfId="2252" xr:uid="{629D90DD-554D-4854-A5FF-4FE17FA2D318}"/>
    <cellStyle name="Accent2 5 2" xfId="2253" xr:uid="{A7C2F160-23CD-4028-8228-3F1CA71A0624}"/>
    <cellStyle name="Accent2 6" xfId="2254" xr:uid="{BE5D0D90-8C25-45B4-830B-1D0CAF8813FF}"/>
    <cellStyle name="Accent2 6 2" xfId="2255" xr:uid="{E033388F-400F-4F16-B825-5BC7932B0FC6}"/>
    <cellStyle name="Accent2 7" xfId="2256" xr:uid="{B2C8B07B-9A0D-486D-B908-3D9ACDAD4DC9}"/>
    <cellStyle name="Accent2 7 2" xfId="2257" xr:uid="{4A32B75E-53BE-49BD-AACE-14A8C9A5F0A5}"/>
    <cellStyle name="Accent2 8" xfId="2258" xr:uid="{E6D69FDE-5B03-471A-A09C-4FB068A1A7DC}"/>
    <cellStyle name="Accent2 8 2" xfId="2259" xr:uid="{6B980177-D2F8-45B7-B91C-DCC84583A49C}"/>
    <cellStyle name="Accent2 9" xfId="2260" xr:uid="{2518A626-EFDD-4A1F-832E-8725B78CEE15}"/>
    <cellStyle name="Accent2 9 2" xfId="2261" xr:uid="{96D9F838-905C-4BDE-BBA9-F859A1432B0C}"/>
    <cellStyle name="Accent3" xfId="58" builtinId="37" customBuiltin="1"/>
    <cellStyle name="Accent3 - 20%" xfId="2262" xr:uid="{4DC8A77F-6C3B-4962-A1E3-753BD266B21F}"/>
    <cellStyle name="Accent3 - 20% 2" xfId="2263" xr:uid="{2EEB8E52-41E0-40DD-A8DC-F00D7E66D4EF}"/>
    <cellStyle name="Accent3 - 20% 3" xfId="2264" xr:uid="{7675F671-AFCF-421C-A972-DCF9DB0A54B2}"/>
    <cellStyle name="Accent3 - 20% 4" xfId="2265" xr:uid="{7EB89E1F-0BBA-48CD-9FEE-7D9434BB9482}"/>
    <cellStyle name="Accent3 - 40%" xfId="2266" xr:uid="{9D99E9F0-FA14-477A-8722-BFE32BD008CD}"/>
    <cellStyle name="Accent3 - 40% 2" xfId="2267" xr:uid="{46377DB0-21C8-4B85-8245-AF12D3A439DB}"/>
    <cellStyle name="Accent3 - 40% 3" xfId="2268" xr:uid="{3AECFC8C-C176-46D6-8F92-D58BE024480F}"/>
    <cellStyle name="Accent3 - 40% 4" xfId="2269" xr:uid="{6CC22C1C-199D-44ED-9D62-4EF7F62BCAA3}"/>
    <cellStyle name="Accent3 - 60%" xfId="2270" xr:uid="{724009C1-6783-4058-AE25-3218493F852C}"/>
    <cellStyle name="Accent3 - 60% 2" xfId="2271" xr:uid="{6CF17F11-2B56-490D-A284-DE27221F59BF}"/>
    <cellStyle name="Accent3 - 60% 3" xfId="2272" xr:uid="{5755E225-D770-45E7-AAA7-EBF5A5B9946F}"/>
    <cellStyle name="Accent3 - 60% 4" xfId="2273" xr:uid="{181A6F28-F108-4289-9F4A-6AAD657D4059}"/>
    <cellStyle name="Accent3 10" xfId="2274" xr:uid="{F8B46092-9D04-4B17-85DF-6E44488E51A8}"/>
    <cellStyle name="Accent3 10 2" xfId="2275" xr:uid="{DE104E97-19AA-40E0-A567-54E03760466E}"/>
    <cellStyle name="Accent3 11" xfId="2276" xr:uid="{62C6C0E5-EFDD-4664-B4AF-FBA4860EB348}"/>
    <cellStyle name="Accent3 11 2" xfId="2277" xr:uid="{CFB9D35E-D679-4BBB-9E5B-576FB23FEEFF}"/>
    <cellStyle name="Accent3 12" xfId="2278" xr:uid="{31475E8F-D1D2-438E-A801-919F5426DF6B}"/>
    <cellStyle name="Accent3 12 2" xfId="2279" xr:uid="{8046521F-497E-4CEE-9B7C-2840CAFF3F88}"/>
    <cellStyle name="Accent3 13" xfId="2280" xr:uid="{D977303E-4E34-4891-B12B-34AC029C4EA4}"/>
    <cellStyle name="Accent3 13 2" xfId="2281" xr:uid="{1C1A5F65-C3D5-43DD-8D1B-A6F5BE3251C3}"/>
    <cellStyle name="Accent3 14" xfId="2282" xr:uid="{01642F60-E451-4250-BF10-131A76352033}"/>
    <cellStyle name="Accent3 14 2" xfId="2283" xr:uid="{86E9769E-0CCB-42C6-92D8-D92AAEFB7178}"/>
    <cellStyle name="Accent3 15" xfId="2284" xr:uid="{ECB07461-D6BB-44E8-BF62-78B1C39D069D}"/>
    <cellStyle name="Accent3 15 2" xfId="2285" xr:uid="{FC1630A8-D474-4275-8334-344F8557C80A}"/>
    <cellStyle name="Accent3 16" xfId="2286" xr:uid="{A13F34B1-2045-4664-80A8-B82387D925ED}"/>
    <cellStyle name="Accent3 16 2" xfId="2287" xr:uid="{2BFC3035-455C-4FC6-8C4A-9B74958E5413}"/>
    <cellStyle name="Accent3 17" xfId="2288" xr:uid="{CD57AD12-16B2-4E9D-9CCA-CBAE9BFD7CC0}"/>
    <cellStyle name="Accent3 17 2" xfId="2289" xr:uid="{D8F713AD-8D3B-4C00-9ED4-40E71E228E26}"/>
    <cellStyle name="Accent3 18" xfId="2290" xr:uid="{2934A453-0C3F-4F93-A28F-5513815795BC}"/>
    <cellStyle name="Accent3 18 2" xfId="2291" xr:uid="{73CC4889-EEEB-4558-B89E-06C91D053127}"/>
    <cellStyle name="Accent3 19" xfId="2292" xr:uid="{57EA63AD-1EC7-4D3F-B085-16784DB64FA5}"/>
    <cellStyle name="Accent3 19 2" xfId="2293" xr:uid="{6899999A-3F0B-409A-90E6-62C9967CF025}"/>
    <cellStyle name="Accent3 2" xfId="107" xr:uid="{8A06D65D-1BDF-4445-A029-D9DBB40EB62B}"/>
    <cellStyle name="Accent3 2 2" xfId="891" xr:uid="{70764F37-61F3-417B-AAAF-9E08C8DDD2B3}"/>
    <cellStyle name="Accent3 2 2 2" xfId="2296" xr:uid="{8A1469CB-CDC0-473E-91FD-93C362F9BCB1}"/>
    <cellStyle name="Accent3 2 2 3" xfId="2295" xr:uid="{F95C0B26-55FA-4448-B6C2-88027DA0088D}"/>
    <cellStyle name="Accent3 2 3" xfId="500" xr:uid="{92E656B4-24FD-4297-A98F-0362848683F4}"/>
    <cellStyle name="Accent3 2 3 2" xfId="2297" xr:uid="{E586C8ED-CEC3-4E63-A811-BA9D30ACCFFD}"/>
    <cellStyle name="Accent3 2 4" xfId="2298" xr:uid="{48B5AB9E-B540-4AC7-AEEB-52340602CDA4}"/>
    <cellStyle name="Accent3 2 5" xfId="58646" xr:uid="{A57BF5AB-3BF4-473C-96AE-8C71E44E4119}"/>
    <cellStyle name="Accent3 2 6" xfId="2294" xr:uid="{19B68108-AED8-4C65-893C-5BF8FDE0DFD3}"/>
    <cellStyle name="Accent3 20" xfId="2299" xr:uid="{5EAF0416-FE96-47E9-8518-AF594EBF0F5C}"/>
    <cellStyle name="Accent3 20 2" xfId="2300" xr:uid="{A86D4057-5670-47B5-829B-69FA7A97BA57}"/>
    <cellStyle name="Accent3 21" xfId="2301" xr:uid="{0BBA599B-6859-4718-9603-1F77EF4D2EF4}"/>
    <cellStyle name="Accent3 21 2" xfId="2302" xr:uid="{A8CF1FBC-7D33-48EF-B00A-66E86672F60A}"/>
    <cellStyle name="Accent3 22" xfId="2303" xr:uid="{5DD372AE-1D50-4D3D-9EB1-82456CD2D9E6}"/>
    <cellStyle name="Accent3 22 2" xfId="2304" xr:uid="{FA64AEDD-2784-4C27-8C3E-A4C64DC67704}"/>
    <cellStyle name="Accent3 22 3" xfId="2305" xr:uid="{4B71BE2A-FFF2-4492-9072-8A086E201776}"/>
    <cellStyle name="Accent3 23" xfId="2306" xr:uid="{0A899407-D9FA-4BF9-9E19-876DADAC844A}"/>
    <cellStyle name="Accent3 23 2" xfId="2307" xr:uid="{58F083DE-1033-47DB-8E29-5973A2075896}"/>
    <cellStyle name="Accent3 23 3" xfId="2308" xr:uid="{7BCC1EB5-F794-405E-9703-0D3C0DEAF618}"/>
    <cellStyle name="Accent3 24" xfId="2309" xr:uid="{1B80FDD3-8D7B-48C3-AB57-F9678E7DAE34}"/>
    <cellStyle name="Accent3 24 2" xfId="2310" xr:uid="{1CC80CFE-7DFF-4D9C-857C-632481DF2501}"/>
    <cellStyle name="Accent3 24 3" xfId="2311" xr:uid="{A180720F-2E3F-4226-BD76-21CE51847B4C}"/>
    <cellStyle name="Accent3 25" xfId="2312" xr:uid="{9F2C50BB-3706-4EC3-AD70-77466D143F33}"/>
    <cellStyle name="Accent3 25 2" xfId="2313" xr:uid="{FCA15FB6-F216-4484-BA8A-F2CA4AF094B4}"/>
    <cellStyle name="Accent3 25 3" xfId="2314" xr:uid="{57FAF13F-9851-4728-BE1B-444CE4754472}"/>
    <cellStyle name="Accent3 26" xfId="2315" xr:uid="{2FA04D20-4AC3-4015-9F6F-A0A3D9D3654A}"/>
    <cellStyle name="Accent3 26 2" xfId="2316" xr:uid="{635FD51A-FC40-4B1B-980D-8F2E24B30034}"/>
    <cellStyle name="Accent3 26 3" xfId="2317" xr:uid="{892B2378-5199-4B75-89E3-78F3E8041314}"/>
    <cellStyle name="Accent3 27" xfId="2318" xr:uid="{967850B5-F8F6-4E6E-8D9D-8C8D80C6A96E}"/>
    <cellStyle name="Accent3 27 2" xfId="2319" xr:uid="{8AEB6C63-4BAF-471E-A374-F3D466165DE4}"/>
    <cellStyle name="Accent3 27 3" xfId="2320" xr:uid="{919F8059-2103-4A1B-9E9C-62EE139FA419}"/>
    <cellStyle name="Accent3 28" xfId="2321" xr:uid="{D62BE9B5-B62D-4593-AC35-970A427D1DBF}"/>
    <cellStyle name="Accent3 28 2" xfId="2322" xr:uid="{EBCB4E1E-4B51-44ED-A3C6-CCD2B0024177}"/>
    <cellStyle name="Accent3 28 3" xfId="2323" xr:uid="{13DF9493-799E-44D5-A50E-B520E407D5E2}"/>
    <cellStyle name="Accent3 29" xfId="2324" xr:uid="{BEDE008A-EDE4-4E62-9A9F-9F35BAD76E65}"/>
    <cellStyle name="Accent3 29 2" xfId="2325" xr:uid="{2425C82F-7162-4B0C-B993-1B8F96412D72}"/>
    <cellStyle name="Accent3 29 3" xfId="2326" xr:uid="{7CBDDE2B-A1E6-4211-ABEA-15623E1D50A7}"/>
    <cellStyle name="Accent3 3" xfId="732" xr:uid="{7F8F6218-291A-4229-B03F-D71D43E40E1D}"/>
    <cellStyle name="Accent3 3 2" xfId="2327" xr:uid="{2E253257-2FE2-45D3-BCDC-FDE3A30EB8F5}"/>
    <cellStyle name="Accent3 3 3" xfId="2328" xr:uid="{45AEF6A6-6DDA-47B7-9D63-AAA760564935}"/>
    <cellStyle name="Accent3 30" xfId="2329" xr:uid="{83ADE3D0-D130-4C8D-8DFA-9E7A616EA189}"/>
    <cellStyle name="Accent3 30 2" xfId="2330" xr:uid="{4655F575-F27D-46C0-B547-3036B8954346}"/>
    <cellStyle name="Accent3 30 3" xfId="2331" xr:uid="{D3B928BE-A19B-4BF8-9656-A8123E94F9FE}"/>
    <cellStyle name="Accent3 31" xfId="2332" xr:uid="{D55EA6D7-6BE0-40AB-B484-E8D2435B8942}"/>
    <cellStyle name="Accent3 31 2" xfId="2333" xr:uid="{B99B8B75-F0FD-4585-98ED-7F7223FFAE08}"/>
    <cellStyle name="Accent3 31 3" xfId="2334" xr:uid="{2D44DA63-BD28-4470-BE15-7AE4B742CA87}"/>
    <cellStyle name="Accent3 32" xfId="2335" xr:uid="{6070B094-5718-43E6-9237-431BD8FE4575}"/>
    <cellStyle name="Accent3 33" xfId="2336" xr:uid="{B3E7F110-FA47-4A90-BA31-7CDD617A5946}"/>
    <cellStyle name="Accent3 34" xfId="2337" xr:uid="{B4BD6BBE-2859-43C7-9DC8-B3ECF80EDD62}"/>
    <cellStyle name="Accent3 35" xfId="2338" xr:uid="{455A1511-E265-42E6-85BB-DFFFBD858F75}"/>
    <cellStyle name="Accent3 36" xfId="2339" xr:uid="{56710E6F-485B-4A05-B5B7-144730303D9D}"/>
    <cellStyle name="Accent3 37" xfId="2340" xr:uid="{DA8B76A2-9BC9-4F04-8958-D089FC1DADFE}"/>
    <cellStyle name="Accent3 38" xfId="2341" xr:uid="{73A1271D-EA06-48F6-807B-9676A75F28FE}"/>
    <cellStyle name="Accent3 39" xfId="2342" xr:uid="{314948B1-3697-4E92-BAF2-92FD9D1AC42F}"/>
    <cellStyle name="Accent3 4" xfId="2343" xr:uid="{6720EE73-7187-4E6F-B09B-001C9CCBC8C6}"/>
    <cellStyle name="Accent3 4 2" xfId="2344" xr:uid="{B32C5737-D17C-492C-9D31-222A7A8462F0}"/>
    <cellStyle name="Accent3 4 3" xfId="2345" xr:uid="{7B9F990C-8F05-4E73-A740-A76BC522E99C}"/>
    <cellStyle name="Accent3 5" xfId="2346" xr:uid="{36D5C016-5CE9-4678-A699-865C3BD93F09}"/>
    <cellStyle name="Accent3 5 2" xfId="2347" xr:uid="{A34D1ABE-A87F-42A4-96D3-010F4C9803A1}"/>
    <cellStyle name="Accent3 6" xfId="2348" xr:uid="{74D4A7F9-B7C6-43B3-B136-6F6483C61EF9}"/>
    <cellStyle name="Accent3 6 2" xfId="2349" xr:uid="{8E6CC15D-57E2-4370-A040-F53DCDC0C492}"/>
    <cellStyle name="Accent3 7" xfId="2350" xr:uid="{0DF16B05-CDAB-44F0-A947-069F8159BBAC}"/>
    <cellStyle name="Accent3 7 2" xfId="2351" xr:uid="{D2EC4F83-B32A-4C6D-9812-903E46C572F2}"/>
    <cellStyle name="Accent3 8" xfId="2352" xr:uid="{1FC575F8-7543-4549-80F9-162DFE70B92A}"/>
    <cellStyle name="Accent3 8 2" xfId="2353" xr:uid="{8BE07684-58FA-4923-9F88-DC48A39872E0}"/>
    <cellStyle name="Accent3 9" xfId="2354" xr:uid="{DB6CEEBF-C560-4172-9A76-508E5DB5A824}"/>
    <cellStyle name="Accent3 9 2" xfId="2355" xr:uid="{854772EB-EA2E-4D5F-82C2-754A1D97DDB0}"/>
    <cellStyle name="Accent4" xfId="61" builtinId="41" customBuiltin="1"/>
    <cellStyle name="Accent4 - 20%" xfId="2356" xr:uid="{C18A0750-0403-416B-B8E7-E77D42D2C2A1}"/>
    <cellStyle name="Accent4 - 20% 2" xfId="2357" xr:uid="{7004CF63-531D-436D-8EE2-F1F1CFD540BB}"/>
    <cellStyle name="Accent4 - 20% 3" xfId="2358" xr:uid="{02EAF52B-3B74-43D1-B523-CD3AF932F1A4}"/>
    <cellStyle name="Accent4 - 20% 4" xfId="2359" xr:uid="{6749EBDE-70DF-4EE3-AA80-E7841468058A}"/>
    <cellStyle name="Accent4 - 40%" xfId="2360" xr:uid="{CF9200B1-C550-44FC-8970-539D3CE1CA90}"/>
    <cellStyle name="Accent4 - 40% 2" xfId="2361" xr:uid="{AACE4AC0-1546-425E-9999-F5DE601D0444}"/>
    <cellStyle name="Accent4 - 40% 3" xfId="2362" xr:uid="{5A91256C-5A4D-42AB-A9AA-DF482E18FEBD}"/>
    <cellStyle name="Accent4 - 40% 4" xfId="2363" xr:uid="{152EC509-3015-40AE-B0E3-FBCD2A2CC15B}"/>
    <cellStyle name="Accent4 - 60%" xfId="2364" xr:uid="{DCAE5E9E-9054-4C37-B960-D1AD664D6930}"/>
    <cellStyle name="Accent4 - 60% 2" xfId="2365" xr:uid="{BF3F8A21-CF76-419F-944F-E46069F0FF39}"/>
    <cellStyle name="Accent4 - 60% 3" xfId="2366" xr:uid="{C49C6FE7-A81E-42F9-B9DF-42774B7E8F62}"/>
    <cellStyle name="Accent4 - 60% 4" xfId="2367" xr:uid="{6A36DCD5-7CEE-466F-814B-DDC164B8AB9B}"/>
    <cellStyle name="Accent4 10" xfId="2368" xr:uid="{025369D3-CC4B-4AB8-B2E2-3DAACC50C649}"/>
    <cellStyle name="Accent4 10 2" xfId="2369" xr:uid="{714C2D66-A02B-43D4-9F58-E2FEDC750123}"/>
    <cellStyle name="Accent4 11" xfId="2370" xr:uid="{DD3D03ED-9F55-4C6F-947B-A99E6A4143C4}"/>
    <cellStyle name="Accent4 11 2" xfId="2371" xr:uid="{D08EA96D-C551-42CC-A190-10D7B0298070}"/>
    <cellStyle name="Accent4 12" xfId="2372" xr:uid="{E51914DE-E5EE-4AFD-988D-50FFE9F98221}"/>
    <cellStyle name="Accent4 12 2" xfId="2373" xr:uid="{D614D18E-DC40-467F-9EB7-E621454968A5}"/>
    <cellStyle name="Accent4 13" xfId="2374" xr:uid="{54B8AF41-1876-4163-A385-FAB7C5400DB2}"/>
    <cellStyle name="Accent4 13 2" xfId="2375" xr:uid="{A7B20F03-99EB-45C7-A6DD-44C3158468DF}"/>
    <cellStyle name="Accent4 14" xfId="2376" xr:uid="{D7C1367B-8543-4AE3-8CE8-66BD930C01A1}"/>
    <cellStyle name="Accent4 14 2" xfId="2377" xr:uid="{D2D6C1BF-1DD4-4611-B0E3-9F9F12E46141}"/>
    <cellStyle name="Accent4 15" xfId="2378" xr:uid="{99BD9461-18E9-4280-BD2F-B7E1C91A6AB1}"/>
    <cellStyle name="Accent4 15 2" xfId="2379" xr:uid="{E53FB721-1FE1-443B-97CB-31D24F9D1AC4}"/>
    <cellStyle name="Accent4 16" xfId="2380" xr:uid="{A4F77C8C-8088-4AFD-AD25-45F890FF1699}"/>
    <cellStyle name="Accent4 16 2" xfId="2381" xr:uid="{073CC195-2F6F-41B3-969A-EF8D950292B4}"/>
    <cellStyle name="Accent4 17" xfId="2382" xr:uid="{FEF77EB9-D13C-46DB-8729-08FA841EEF9F}"/>
    <cellStyle name="Accent4 17 2" xfId="2383" xr:uid="{DB377B81-CF1D-477E-A9B1-EFEA37EEDA17}"/>
    <cellStyle name="Accent4 18" xfId="2384" xr:uid="{4B969C6F-8565-4919-9EF5-62AC06A67EE4}"/>
    <cellStyle name="Accent4 18 2" xfId="2385" xr:uid="{55134D28-C808-49B1-8478-9FB30BF1FF25}"/>
    <cellStyle name="Accent4 19" xfId="2386" xr:uid="{EB3AC3D7-5888-4AEF-BE6F-EDCFB2B52399}"/>
    <cellStyle name="Accent4 19 2" xfId="2387" xr:uid="{4491285B-4CB6-4837-9385-CC5EC8FDE22C}"/>
    <cellStyle name="Accent4 2" xfId="108" xr:uid="{871F2A60-EEF9-4012-B36A-F8FD37370A0A}"/>
    <cellStyle name="Accent4 2 2" xfId="892" xr:uid="{0D02D0ED-39BB-4397-A355-B2A361E6B0E7}"/>
    <cellStyle name="Accent4 2 2 2" xfId="2390" xr:uid="{2A7FC4C5-01E4-48DE-9E17-16CE013A6B4F}"/>
    <cellStyle name="Accent4 2 2 3" xfId="2389" xr:uid="{6959DFA2-DE3C-48ED-954F-A4E8C67BA897}"/>
    <cellStyle name="Accent4 2 3" xfId="501" xr:uid="{8E9BCAB1-9564-4A4C-BEA4-3046B72DA3A8}"/>
    <cellStyle name="Accent4 2 3 2" xfId="2391" xr:uid="{AA6BB37B-2EA4-4579-B4B0-2BF23EABE768}"/>
    <cellStyle name="Accent4 2 4" xfId="2392" xr:uid="{2878D79F-B06C-46FB-9C12-5D078EBC7289}"/>
    <cellStyle name="Accent4 2 5" xfId="58647" xr:uid="{B7855D53-5E21-4202-8823-2F6667627F75}"/>
    <cellStyle name="Accent4 2 6" xfId="2388" xr:uid="{3BA6D878-7B2C-4C5E-B19C-0D032CA9D00F}"/>
    <cellStyle name="Accent4 20" xfId="2393" xr:uid="{7E2A5989-599F-4258-980B-E30E6A5B9CA4}"/>
    <cellStyle name="Accent4 20 2" xfId="2394" xr:uid="{1880B400-78B6-4343-9B57-8369A6A2F95F}"/>
    <cellStyle name="Accent4 21" xfId="2395" xr:uid="{41FB01A2-B31A-47A8-8581-63982F945583}"/>
    <cellStyle name="Accent4 21 2" xfId="2396" xr:uid="{69D404D0-61BF-4D4B-AED6-3D4DE1392ADC}"/>
    <cellStyle name="Accent4 22" xfId="2397" xr:uid="{C60F75AB-EC35-486B-9904-46278279FC59}"/>
    <cellStyle name="Accent4 22 2" xfId="2398" xr:uid="{09248FC1-15B4-4F10-8180-A1C29432B9D8}"/>
    <cellStyle name="Accent4 22 3" xfId="2399" xr:uid="{6B3599E3-889A-4784-9D06-2E8DA40F2F64}"/>
    <cellStyle name="Accent4 23" xfId="2400" xr:uid="{9CA26D2A-2CE6-4BC2-A319-B7EAB9C0C8E9}"/>
    <cellStyle name="Accent4 23 2" xfId="2401" xr:uid="{FAEE00E0-2240-41A0-9EBF-773725F4DC15}"/>
    <cellStyle name="Accent4 23 3" xfId="2402" xr:uid="{FCC08038-FF48-41A9-B962-6761B0505A74}"/>
    <cellStyle name="Accent4 24" xfId="2403" xr:uid="{C7DDD348-E04D-4483-835E-BAE2D01C3D4F}"/>
    <cellStyle name="Accent4 24 2" xfId="2404" xr:uid="{97430164-3050-4BF5-9387-C380795DCD04}"/>
    <cellStyle name="Accent4 24 3" xfId="2405" xr:uid="{29AB90BE-C403-4074-BE17-38E320851BA7}"/>
    <cellStyle name="Accent4 25" xfId="2406" xr:uid="{743306C8-1D75-44CB-BDE5-E0EECB1A53F3}"/>
    <cellStyle name="Accent4 25 2" xfId="2407" xr:uid="{8270E1A3-6999-4B8C-9E91-79C1F3ADC50D}"/>
    <cellStyle name="Accent4 25 3" xfId="2408" xr:uid="{EB7ABAB6-50D4-40FE-A1D5-F47876971A46}"/>
    <cellStyle name="Accent4 26" xfId="2409" xr:uid="{990B28F8-9523-40C2-A61F-AAC12CD18069}"/>
    <cellStyle name="Accent4 26 2" xfId="2410" xr:uid="{D43892E9-2CC4-40E9-B0BB-CB3F54E27E14}"/>
    <cellStyle name="Accent4 26 3" xfId="2411" xr:uid="{D5C87FEA-CD7C-44AF-883D-40A87DFC9EC3}"/>
    <cellStyle name="Accent4 27" xfId="2412" xr:uid="{F7CC2BAD-F661-4149-BF5E-C98BC9097B24}"/>
    <cellStyle name="Accent4 27 2" xfId="2413" xr:uid="{A7FBA221-4295-4489-96D0-14315A15118A}"/>
    <cellStyle name="Accent4 27 3" xfId="2414" xr:uid="{CD3A86E2-A244-4DAE-8D63-DD159F7C3488}"/>
    <cellStyle name="Accent4 28" xfId="2415" xr:uid="{03FECFF8-1FF0-48A6-9271-3360837C93E1}"/>
    <cellStyle name="Accent4 28 2" xfId="2416" xr:uid="{78D19971-3D1D-46CB-8758-C77417459EBF}"/>
    <cellStyle name="Accent4 28 3" xfId="2417" xr:uid="{2556DE07-F9D1-4EE5-BCB1-EE4A3A73ACC4}"/>
    <cellStyle name="Accent4 29" xfId="2418" xr:uid="{349C78CF-E7C8-4D0A-B413-F13F463A8399}"/>
    <cellStyle name="Accent4 29 2" xfId="2419" xr:uid="{86834E28-ABC5-4DF0-B659-F180C7043665}"/>
    <cellStyle name="Accent4 29 3" xfId="2420" xr:uid="{D5515CAA-5EBE-46A3-B4A1-522ED29CD3EB}"/>
    <cellStyle name="Accent4 3" xfId="735" xr:uid="{26200D5C-F7D0-41BD-AE29-157A078D4F92}"/>
    <cellStyle name="Accent4 3 2" xfId="2421" xr:uid="{F8456C83-E226-41B1-833A-9CE8B6A5E2F6}"/>
    <cellStyle name="Accent4 3 3" xfId="2422" xr:uid="{FC9236D6-0DB8-4571-ABDE-B9B93D21F08E}"/>
    <cellStyle name="Accent4 30" xfId="2423" xr:uid="{1CEACD43-4D6F-4B9E-B358-28EDB59D658E}"/>
    <cellStyle name="Accent4 30 2" xfId="2424" xr:uid="{99582FD9-25A0-40FE-9416-3A675F064251}"/>
    <cellStyle name="Accent4 30 3" xfId="2425" xr:uid="{71ABE9A0-0049-4868-8A69-D49D9920840D}"/>
    <cellStyle name="Accent4 31" xfId="2426" xr:uid="{1D3E5023-B64F-4E65-84DF-0131298429E8}"/>
    <cellStyle name="Accent4 31 2" xfId="2427" xr:uid="{E99469EE-4DC8-4423-8AB2-6B3EED8CF289}"/>
    <cellStyle name="Accent4 31 3" xfId="2428" xr:uid="{B1BF5B49-E748-4E0C-B427-296A8CFD0668}"/>
    <cellStyle name="Accent4 32" xfId="2429" xr:uid="{C1C84388-C91A-4FF6-9CE8-28498FC97343}"/>
    <cellStyle name="Accent4 33" xfId="2430" xr:uid="{EDB2984B-1C2B-4C8F-98C6-5D9F607A18BB}"/>
    <cellStyle name="Accent4 34" xfId="2431" xr:uid="{1FEDD8FC-7CE4-43D0-A159-C6111352E5F7}"/>
    <cellStyle name="Accent4 35" xfId="2432" xr:uid="{E9A17E6E-C616-4F81-9493-22DD4B0905E1}"/>
    <cellStyle name="Accent4 36" xfId="2433" xr:uid="{E565461D-2933-4FC8-A740-34FB6593DCD0}"/>
    <cellStyle name="Accent4 37" xfId="2434" xr:uid="{B7E9FE6D-577A-4230-9524-E9FE712CFC83}"/>
    <cellStyle name="Accent4 38" xfId="2435" xr:uid="{7C525A75-B68F-4065-B461-30898C472B97}"/>
    <cellStyle name="Accent4 39" xfId="2436" xr:uid="{4DE81F63-D3D3-4DD7-829D-ED9D1CE321B1}"/>
    <cellStyle name="Accent4 4" xfId="2437" xr:uid="{80A58768-5117-4AB4-BF3E-2CCCF6BD5525}"/>
    <cellStyle name="Accent4 4 2" xfId="2438" xr:uid="{CBB0C21B-87D8-49A4-A862-FCBC83FF705D}"/>
    <cellStyle name="Accent4 4 3" xfId="2439" xr:uid="{88A96BBF-1760-4F33-82E2-62FB9A1C8E65}"/>
    <cellStyle name="Accent4 5" xfId="2440" xr:uid="{4D98FF8D-6A67-4961-A281-205A65E16688}"/>
    <cellStyle name="Accent4 5 2" xfId="2441" xr:uid="{2EBF982D-96EC-4CB5-AB0D-2C3EB1808DDE}"/>
    <cellStyle name="Accent4 6" xfId="2442" xr:uid="{4BB04C74-A1FF-499D-B7E4-A57A670CBF85}"/>
    <cellStyle name="Accent4 6 2" xfId="2443" xr:uid="{3076B1A2-7074-47A8-BC3F-F65EF5A66C72}"/>
    <cellStyle name="Accent4 7" xfId="2444" xr:uid="{069F2764-E3C7-4026-9331-A4E6AF703BD6}"/>
    <cellStyle name="Accent4 7 2" xfId="2445" xr:uid="{99ADBB88-F935-45E4-89BD-159DE36CC441}"/>
    <cellStyle name="Accent4 8" xfId="2446" xr:uid="{088AF0AC-3531-4066-A20E-7DAE8EBDF132}"/>
    <cellStyle name="Accent4 8 2" xfId="2447" xr:uid="{B76A6694-5DD9-4A9A-9F55-F7DE772E4C10}"/>
    <cellStyle name="Accent4 9" xfId="2448" xr:uid="{6F3A3DD1-EDFF-4542-A34A-EDC2093BDE5C}"/>
    <cellStyle name="Accent4 9 2" xfId="2449" xr:uid="{BA3FB98D-87EF-47E6-9EDE-3107CE8982AB}"/>
    <cellStyle name="Accent5" xfId="64" builtinId="45" customBuiltin="1"/>
    <cellStyle name="Accent5 - 20%" xfId="2450" xr:uid="{6A1F10A0-4A17-4521-983E-EA1DD21CDFB0}"/>
    <cellStyle name="Accent5 - 20% 2" xfId="2451" xr:uid="{69CFC142-CE7B-4811-9D55-6BC929895571}"/>
    <cellStyle name="Accent5 - 20% 3" xfId="2452" xr:uid="{02C318EC-B00E-443F-96D9-7DFA2359B023}"/>
    <cellStyle name="Accent5 - 20% 4" xfId="2453" xr:uid="{01F08216-F471-4B9C-9A72-F49516A912FC}"/>
    <cellStyle name="Accent5 - 40%" xfId="2454" xr:uid="{6C139487-11C4-498D-99E3-362D3F7BC701}"/>
    <cellStyle name="Accent5 - 40% 2" xfId="2455" xr:uid="{06DC02FE-6301-48AF-9908-A18C5217B86F}"/>
    <cellStyle name="Accent5 - 40% 3" xfId="2456" xr:uid="{1D4342A4-6A62-4913-A17E-2F21B54B058B}"/>
    <cellStyle name="Accent5 - 40% 4" xfId="2457" xr:uid="{F5D0F165-252D-4501-9057-3B9B77FF7B59}"/>
    <cellStyle name="Accent5 - 60%" xfId="2458" xr:uid="{FEA8EAB7-B306-45E3-A5B9-CF4F4B89F4A3}"/>
    <cellStyle name="Accent5 - 60% 2" xfId="2459" xr:uid="{4C5C9644-BF76-452A-B005-771718A50859}"/>
    <cellStyle name="Accent5 - 60% 3" xfId="2460" xr:uid="{3D3FF55E-8337-4E1B-9E60-F1CA45D702D7}"/>
    <cellStyle name="Accent5 - 60% 4" xfId="2461" xr:uid="{E270DAE7-7694-4BF8-8130-F6AA74A7A863}"/>
    <cellStyle name="Accent5 10" xfId="2462" xr:uid="{5E407CA0-AA6F-4A30-8B12-7599CB853F6D}"/>
    <cellStyle name="Accent5 10 2" xfId="2463" xr:uid="{95A31C99-CF71-4E3E-8634-0537577CD7BD}"/>
    <cellStyle name="Accent5 11" xfId="2464" xr:uid="{F46F0ED1-1B54-4199-ADC6-68D520A2255B}"/>
    <cellStyle name="Accent5 11 2" xfId="2465" xr:uid="{6DB07A52-6301-4437-AFDE-F64E70A84038}"/>
    <cellStyle name="Accent5 12" xfId="2466" xr:uid="{9C491156-B30A-44C1-9FF9-8EEB007470D9}"/>
    <cellStyle name="Accent5 12 2" xfId="2467" xr:uid="{26083BF2-CB3C-485A-8111-85160138BE8B}"/>
    <cellStyle name="Accent5 13" xfId="2468" xr:uid="{11239B9E-8F3D-422D-B81D-16440BC4AAAB}"/>
    <cellStyle name="Accent5 13 2" xfId="2469" xr:uid="{056E130F-6682-4472-8EE5-F20328CDE460}"/>
    <cellStyle name="Accent5 14" xfId="2470" xr:uid="{B2C73C6D-10F5-43F6-B35D-BDD97E860C82}"/>
    <cellStyle name="Accent5 14 2" xfId="2471" xr:uid="{E0C6FCB7-1E9C-4722-8DF1-4190E769053C}"/>
    <cellStyle name="Accent5 15" xfId="2472" xr:uid="{C2F182C2-2C14-414C-9F7F-72A3C4739F47}"/>
    <cellStyle name="Accent5 15 2" xfId="2473" xr:uid="{73FC9096-5AF6-4F62-A895-DF76C673DF91}"/>
    <cellStyle name="Accent5 16" xfId="2474" xr:uid="{82076E02-88B0-404E-AF3E-5214006F811A}"/>
    <cellStyle name="Accent5 16 2" xfId="2475" xr:uid="{2CB0BC3E-3F26-4FCB-9D00-E8C7333D6F89}"/>
    <cellStyle name="Accent5 17" xfId="2476" xr:uid="{243A2AF4-D8D8-4415-A2C7-925C478911EA}"/>
    <cellStyle name="Accent5 17 2" xfId="2477" xr:uid="{BEA90AFB-6C8E-48B9-A631-805FD1B5A19D}"/>
    <cellStyle name="Accent5 18" xfId="2478" xr:uid="{7EC051DD-B31A-43F4-9287-71CECCA3B7ED}"/>
    <cellStyle name="Accent5 18 2" xfId="2479" xr:uid="{4D47421C-B411-4D5C-8574-796DAE2F643E}"/>
    <cellStyle name="Accent5 19" xfId="2480" xr:uid="{B33C34EF-3FC3-495C-AA40-DAEAFB03DD04}"/>
    <cellStyle name="Accent5 19 2" xfId="2481" xr:uid="{7AD8F4B3-9A60-413D-BBE7-C0BC99D608F3}"/>
    <cellStyle name="Accent5 2" xfId="109" xr:uid="{675E8C27-CEC7-49B6-8F0D-5CCC2310F5BD}"/>
    <cellStyle name="Accent5 2 2" xfId="893" xr:uid="{0A352B3A-6765-479D-AF1F-BC901538E8C6}"/>
    <cellStyle name="Accent5 2 2 2" xfId="2483" xr:uid="{8445369B-6564-4E14-9440-FECB26E2282E}"/>
    <cellStyle name="Accent5 2 2 3" xfId="2482" xr:uid="{ABEFCC26-B6AC-4611-9C5D-0CE40D400592}"/>
    <cellStyle name="Accent5 2 3" xfId="502" xr:uid="{6F7845EB-ED2E-4485-A22E-98D96C519D21}"/>
    <cellStyle name="Accent5 2 4" xfId="2484" xr:uid="{4B6DE9AC-7508-482F-BEBE-9EE89DEAE146}"/>
    <cellStyle name="Accent5 2 5" xfId="58648" xr:uid="{AAF01EAB-0174-4471-B70F-5BFAFC15EC74}"/>
    <cellStyle name="Accent5 20" xfId="2485" xr:uid="{3EB010BA-C47A-48D9-9174-7FA57F05F151}"/>
    <cellStyle name="Accent5 20 2" xfId="2486" xr:uid="{B3975AA3-9E2B-44F4-88B2-8C68E275D895}"/>
    <cellStyle name="Accent5 21" xfId="2487" xr:uid="{068D56A6-6E72-4E96-A5CE-B2A53F92AB76}"/>
    <cellStyle name="Accent5 21 2" xfId="2488" xr:uid="{7BA375C2-AA34-449E-B537-6C29DA0E91EF}"/>
    <cellStyle name="Accent5 22" xfId="2489" xr:uid="{8157874E-5AB6-4623-84F8-39CD60EF7B06}"/>
    <cellStyle name="Accent5 22 2" xfId="2490" xr:uid="{C642C2F2-27F4-4A6E-B1F8-DB7099FAB441}"/>
    <cellStyle name="Accent5 22 3" xfId="2491" xr:uid="{5EA7926C-0E1E-470F-96B1-4BC2FFB6F768}"/>
    <cellStyle name="Accent5 23" xfId="2492" xr:uid="{49D13C1D-D4FC-4407-9B31-3BD517AAB3EC}"/>
    <cellStyle name="Accent5 23 2" xfId="2493" xr:uid="{7683F255-2E13-4F49-A8CE-43B8FC01D030}"/>
    <cellStyle name="Accent5 23 3" xfId="2494" xr:uid="{0EF8ADAC-FD25-430E-B6DF-C4EA30482F53}"/>
    <cellStyle name="Accent5 24" xfId="2495" xr:uid="{12F6434A-3B2D-4FB3-B540-2959ABC60CA9}"/>
    <cellStyle name="Accent5 24 2" xfId="2496" xr:uid="{D22660B3-DBB2-4519-A0DA-8C23CBA0A3A4}"/>
    <cellStyle name="Accent5 24 3" xfId="2497" xr:uid="{FB183535-D668-4D1A-924B-82B075E2B79A}"/>
    <cellStyle name="Accent5 25" xfId="2498" xr:uid="{C4D40E27-B9E7-4F6D-BC9B-A45F1C4E4971}"/>
    <cellStyle name="Accent5 25 2" xfId="2499" xr:uid="{FCAC1057-4D1C-42D2-83D5-02004AF3D215}"/>
    <cellStyle name="Accent5 25 3" xfId="2500" xr:uid="{B94A7695-3EF3-4774-A376-605D9F0854C7}"/>
    <cellStyle name="Accent5 26" xfId="2501" xr:uid="{7FB07C15-D4B3-40AA-BAE5-8A5BFA44CEA0}"/>
    <cellStyle name="Accent5 26 2" xfId="2502" xr:uid="{07ABDD9C-94ED-4108-938E-3827046412E1}"/>
    <cellStyle name="Accent5 26 3" xfId="2503" xr:uid="{987F7B62-0E74-4B77-859C-74AC4D9871B9}"/>
    <cellStyle name="Accent5 27" xfId="2504" xr:uid="{1FF6B815-0721-4741-A2D7-80AFA3244C2F}"/>
    <cellStyle name="Accent5 27 2" xfId="2505" xr:uid="{C2EC3725-823E-42E8-BEEB-0D3F0BD861CB}"/>
    <cellStyle name="Accent5 27 3" xfId="2506" xr:uid="{C22DB501-6AF7-4461-BFDE-0B00A56806B5}"/>
    <cellStyle name="Accent5 28" xfId="2507" xr:uid="{D0F21893-273D-44F7-BDC4-BAE6B9E5D46A}"/>
    <cellStyle name="Accent5 28 2" xfId="2508" xr:uid="{F2A2AD31-3899-4A2C-8E8B-2CFDB5E0894D}"/>
    <cellStyle name="Accent5 28 3" xfId="2509" xr:uid="{138A9694-645A-4887-A613-07499091D796}"/>
    <cellStyle name="Accent5 29" xfId="2510" xr:uid="{B26E44F1-61CD-4740-9499-FBF38C531C86}"/>
    <cellStyle name="Accent5 29 2" xfId="2511" xr:uid="{6AEC67D9-D1BD-47A5-B14C-954AEA191344}"/>
    <cellStyle name="Accent5 29 3" xfId="2512" xr:uid="{09C846C3-B501-4383-BC73-37AE26A0118E}"/>
    <cellStyle name="Accent5 3" xfId="738" xr:uid="{D11BDB80-B62D-404C-B3E3-562878A3BA1A}"/>
    <cellStyle name="Accent5 3 2" xfId="2513" xr:uid="{29866390-5151-42CD-AAAA-63B454D9480A}"/>
    <cellStyle name="Accent5 3 3" xfId="2514" xr:uid="{630AD99A-055F-4CBE-B169-C3D026301C66}"/>
    <cellStyle name="Accent5 30" xfId="2515" xr:uid="{E8CA5C17-4E04-4E77-A7A7-CD95412384F3}"/>
    <cellStyle name="Accent5 30 2" xfId="2516" xr:uid="{8E2E2D51-46C3-412E-9F68-495204BBDE57}"/>
    <cellStyle name="Accent5 30 3" xfId="2517" xr:uid="{EEE3EB59-B4D6-49BB-8531-9401D7E26CA0}"/>
    <cellStyle name="Accent5 31" xfId="2518" xr:uid="{BE35671C-81DE-4DA0-984F-117743E963C3}"/>
    <cellStyle name="Accent5 31 2" xfId="2519" xr:uid="{6C50375D-48C4-4024-B9DB-2C0EE57E3F03}"/>
    <cellStyle name="Accent5 31 3" xfId="2520" xr:uid="{8FCD5115-B589-4E57-A3E6-09780AFA316E}"/>
    <cellStyle name="Accent5 32" xfId="2521" xr:uid="{80C37B7C-1A2A-42B4-8125-D205B99CBD94}"/>
    <cellStyle name="Accent5 33" xfId="2522" xr:uid="{3B677740-C883-4E92-866A-519526CBA26A}"/>
    <cellStyle name="Accent5 34" xfId="2523" xr:uid="{D539A6B8-B5B4-4D44-BBD2-920E6D257157}"/>
    <cellStyle name="Accent5 35" xfId="2524" xr:uid="{604C43F9-D922-49EB-BC19-5D189468A460}"/>
    <cellStyle name="Accent5 36" xfId="2525" xr:uid="{8744CC3D-27B3-4A1C-B120-4997D1B78676}"/>
    <cellStyle name="Accent5 37" xfId="2526" xr:uid="{EDFFD1E7-D33F-45C4-BBD5-264BEF6E9387}"/>
    <cellStyle name="Accent5 38" xfId="2527" xr:uid="{778C1538-0A2A-4613-9774-B720058559C6}"/>
    <cellStyle name="Accent5 39" xfId="2528" xr:uid="{88B8AF34-C1CA-4C31-AB7F-0D1FB9429D90}"/>
    <cellStyle name="Accent5 4" xfId="2529" xr:uid="{69F71D23-46DC-4D7A-B5D6-CB3B14511CB5}"/>
    <cellStyle name="Accent5 4 2" xfId="2530" xr:uid="{14A812EC-30A2-4FB4-8E45-81B082A46D74}"/>
    <cellStyle name="Accent5 4 3" xfId="2531" xr:uid="{335AB017-452F-4AB9-9799-82DE36F2D89F}"/>
    <cellStyle name="Accent5 5" xfId="2532" xr:uid="{AB6957C7-EAF6-4B8E-B23F-4E3139B556B9}"/>
    <cellStyle name="Accent5 5 2" xfId="2533" xr:uid="{54633D0E-57CB-4E3B-A711-125EE5CBFC3A}"/>
    <cellStyle name="Accent5 6" xfId="2534" xr:uid="{E8CE3CC0-CA94-48E5-919E-546BE03049C6}"/>
    <cellStyle name="Accent5 6 2" xfId="2535" xr:uid="{BED16C49-B9F0-4E75-86AE-88A336AFB8AA}"/>
    <cellStyle name="Accent5 7" xfId="2536" xr:uid="{7A4420A8-06DD-4D78-8886-4CCE5D8711E2}"/>
    <cellStyle name="Accent5 7 2" xfId="2537" xr:uid="{267AD7D9-3CB6-4F19-9A52-89E8CAE1A423}"/>
    <cellStyle name="Accent5 8" xfId="2538" xr:uid="{9ABBA065-51F6-493E-9C87-2E2B1597E201}"/>
    <cellStyle name="Accent5 8 2" xfId="2539" xr:uid="{D5E98C91-BA8F-48EB-829A-71BF06EEAFEB}"/>
    <cellStyle name="Accent5 9" xfId="2540" xr:uid="{136267C5-6891-47CB-90AF-EE4130438BBE}"/>
    <cellStyle name="Accent5 9 2" xfId="2541" xr:uid="{03BBA859-2DD6-4E35-854F-55E8B6CAC77B}"/>
    <cellStyle name="Accent6" xfId="67" builtinId="49" customBuiltin="1"/>
    <cellStyle name="Accent6 - 20%" xfId="2542" xr:uid="{C871174A-624F-48F6-BCFE-0F744EDB008F}"/>
    <cellStyle name="Accent6 - 20% 2" xfId="2543" xr:uid="{4C97E48C-4F89-4804-9B21-BAD5B616DF08}"/>
    <cellStyle name="Accent6 - 20% 3" xfId="2544" xr:uid="{29349D21-C463-4B88-A32F-D95AA03DDDFD}"/>
    <cellStyle name="Accent6 - 20% 4" xfId="2545" xr:uid="{BF0833D4-1D1C-4FBF-94E9-98703C78AE9A}"/>
    <cellStyle name="Accent6 - 40%" xfId="2546" xr:uid="{7A299CC8-77C0-497E-9EEB-2F873CB6CD74}"/>
    <cellStyle name="Accent6 - 40% 2" xfId="2547" xr:uid="{617EDD76-9FBF-45E1-A7A0-16056DC4D56A}"/>
    <cellStyle name="Accent6 - 40% 3" xfId="2548" xr:uid="{F2B0C277-D99E-4EDD-8059-E430821D12F5}"/>
    <cellStyle name="Accent6 - 40% 4" xfId="2549" xr:uid="{5C1E9F10-647A-4F5A-832B-2FC7127A757A}"/>
    <cellStyle name="Accent6 - 60%" xfId="2550" xr:uid="{926A25A5-0D7B-434E-BE43-414488239642}"/>
    <cellStyle name="Accent6 - 60% 2" xfId="2551" xr:uid="{35DBCCFF-9185-45B9-B64E-7A1BE768A746}"/>
    <cellStyle name="Accent6 - 60% 3" xfId="2552" xr:uid="{13036AC0-86FB-4C99-A05A-FD99BCF3B7D3}"/>
    <cellStyle name="Accent6 - 60% 4" xfId="2553" xr:uid="{2DCCA082-CB11-46E8-AD9F-F3AE4CF307E6}"/>
    <cellStyle name="Accent6 10" xfId="2554" xr:uid="{A8A782C8-61DE-4808-B9C7-F95189CB83DC}"/>
    <cellStyle name="Accent6 10 2" xfId="2555" xr:uid="{2D335A6E-BD86-4D27-8A48-DB2CE6F46C70}"/>
    <cellStyle name="Accent6 11" xfId="2556" xr:uid="{B6361563-76C0-4054-87E2-B758476F1513}"/>
    <cellStyle name="Accent6 11 2" xfId="2557" xr:uid="{6EBCBD99-7FA9-4E92-9DC1-6B1FA4378237}"/>
    <cellStyle name="Accent6 12" xfId="2558" xr:uid="{A39B6C2E-ED60-4743-9A1D-E376BC56F860}"/>
    <cellStyle name="Accent6 12 2" xfId="2559" xr:uid="{13B7D98D-C5F4-49CA-846A-9CBBB826E91A}"/>
    <cellStyle name="Accent6 13" xfId="2560" xr:uid="{73EA459E-409C-4F74-91A0-38B26ED5C9CB}"/>
    <cellStyle name="Accent6 13 2" xfId="2561" xr:uid="{ED53BC9D-ADCD-4485-9DA5-058103A5FCD2}"/>
    <cellStyle name="Accent6 14" xfId="2562" xr:uid="{E999D066-780B-473D-BD8A-7A8BE87824D0}"/>
    <cellStyle name="Accent6 14 2" xfId="2563" xr:uid="{FAA0D411-B905-43C0-B562-BDB1FB6F4F2F}"/>
    <cellStyle name="Accent6 15" xfId="2564" xr:uid="{1A27C454-E622-404E-9515-C84BABC280EB}"/>
    <cellStyle name="Accent6 15 2" xfId="2565" xr:uid="{6749189C-DFDA-4337-8CF3-229704F3E78E}"/>
    <cellStyle name="Accent6 16" xfId="2566" xr:uid="{1DB4FB08-6BC7-43A2-A511-5D22EA83278F}"/>
    <cellStyle name="Accent6 16 2" xfId="2567" xr:uid="{D59B5923-FEFE-464F-9205-32B1499633B1}"/>
    <cellStyle name="Accent6 17" xfId="2568" xr:uid="{AB67DE32-24FA-4E40-8AF9-EFC5E5940E8D}"/>
    <cellStyle name="Accent6 17 2" xfId="2569" xr:uid="{E8D7B0A6-7A8F-49E3-ACB8-F86616D65AD6}"/>
    <cellStyle name="Accent6 18" xfId="2570" xr:uid="{29E34C45-347E-4734-BCF4-569EDF4746DD}"/>
    <cellStyle name="Accent6 18 2" xfId="2571" xr:uid="{2EB27CFE-7820-43E0-AD5D-A11F9572DD21}"/>
    <cellStyle name="Accent6 19" xfId="2572" xr:uid="{6DA47C5E-CA0A-4315-8354-87F8679C8FD7}"/>
    <cellStyle name="Accent6 19 2" xfId="2573" xr:uid="{BAE68A1D-176F-4467-BD14-9B1C3A997751}"/>
    <cellStyle name="Accent6 2" xfId="110" xr:uid="{5674AFC3-B10A-4D1F-B1FB-930E82BDD675}"/>
    <cellStyle name="Accent6 2 2" xfId="894" xr:uid="{9B00E75B-D150-45F4-8D67-0E29176548E8}"/>
    <cellStyle name="Accent6 2 2 2" xfId="2576" xr:uid="{8848EBE6-A76F-4BEC-B1CA-5F56A52B3BE2}"/>
    <cellStyle name="Accent6 2 2 3" xfId="2575" xr:uid="{AF966EFE-EDBB-4892-BC7D-FD244BB8E3D9}"/>
    <cellStyle name="Accent6 2 3" xfId="503" xr:uid="{343A1795-003B-4182-9EB8-9290F298F869}"/>
    <cellStyle name="Accent6 2 3 2" xfId="2577" xr:uid="{E31907EB-04ED-4316-ADDF-D101C2008251}"/>
    <cellStyle name="Accent6 2 4" xfId="2578" xr:uid="{67E0358E-0C93-4257-B4E4-787F09BEEC4C}"/>
    <cellStyle name="Accent6 2 5" xfId="58649" xr:uid="{F5473BF9-7B2B-4A2C-B795-080730D64EDC}"/>
    <cellStyle name="Accent6 2 6" xfId="2574" xr:uid="{33071DC8-2CC7-4297-8E7A-9ED1BAB08F8E}"/>
    <cellStyle name="Accent6 20" xfId="2579" xr:uid="{BE229143-C0FB-48EC-9616-58C8982B7F24}"/>
    <cellStyle name="Accent6 20 2" xfId="2580" xr:uid="{AB3A81E8-7E71-4796-9544-C17787A0135D}"/>
    <cellStyle name="Accent6 21" xfId="2581" xr:uid="{CA9AF0AD-CFBF-4733-9CCD-5034B2CA47D3}"/>
    <cellStyle name="Accent6 21 2" xfId="2582" xr:uid="{0F4751E6-39BB-432E-9067-43C6FEBE0EF7}"/>
    <cellStyle name="Accent6 22" xfId="2583" xr:uid="{B667ECAA-D746-4080-A0B6-78BADA5A4AE2}"/>
    <cellStyle name="Accent6 22 2" xfId="2584" xr:uid="{DCC2D764-121B-44AE-A356-E37AE6FF9457}"/>
    <cellStyle name="Accent6 22 3" xfId="2585" xr:uid="{844B2C1F-FB46-49F1-82F7-80727AADEAF8}"/>
    <cellStyle name="Accent6 23" xfId="2586" xr:uid="{5E0679F5-AAAB-4DE5-BF8C-C3A127529834}"/>
    <cellStyle name="Accent6 23 2" xfId="2587" xr:uid="{29785861-03FE-4291-9C5B-931DDA4610EC}"/>
    <cellStyle name="Accent6 23 3" xfId="2588" xr:uid="{91F04A7A-DC99-401F-9288-D44B690025F5}"/>
    <cellStyle name="Accent6 24" xfId="2589" xr:uid="{4665089C-9C76-4AD1-893D-33D8654D5F70}"/>
    <cellStyle name="Accent6 24 2" xfId="2590" xr:uid="{1FFAF50C-001D-449F-B65C-C72FF37E3790}"/>
    <cellStyle name="Accent6 24 3" xfId="2591" xr:uid="{D5EE83B1-314F-4CE0-8D29-DD00519D994A}"/>
    <cellStyle name="Accent6 25" xfId="2592" xr:uid="{AB29D967-21DD-4915-879C-83051B34DA5A}"/>
    <cellStyle name="Accent6 25 2" xfId="2593" xr:uid="{848BD620-72FF-4B85-B31B-2F131CCC935E}"/>
    <cellStyle name="Accent6 25 3" xfId="2594" xr:uid="{6F343CB9-1A7A-4799-976E-E912FA03BCC8}"/>
    <cellStyle name="Accent6 26" xfId="2595" xr:uid="{3C0FFB2F-1724-41BE-AFAD-0914167863CD}"/>
    <cellStyle name="Accent6 26 2" xfId="2596" xr:uid="{45680E40-E768-4823-BFEF-A9DFBEE03076}"/>
    <cellStyle name="Accent6 26 3" xfId="2597" xr:uid="{E6ACAAD7-556F-4EF2-9986-ECBD0626C27F}"/>
    <cellStyle name="Accent6 27" xfId="2598" xr:uid="{DF2927EF-FD3D-4884-A681-CFBF0118D227}"/>
    <cellStyle name="Accent6 27 2" xfId="2599" xr:uid="{B7445409-3693-49B3-A599-346E842C0806}"/>
    <cellStyle name="Accent6 27 3" xfId="2600" xr:uid="{63AA0889-C67E-4287-8D98-636F7D25E96E}"/>
    <cellStyle name="Accent6 28" xfId="2601" xr:uid="{8FFC6C92-4654-4409-B720-16B5A4CCDA8A}"/>
    <cellStyle name="Accent6 28 2" xfId="2602" xr:uid="{78181131-80F1-450C-8050-C1BA0734D1B3}"/>
    <cellStyle name="Accent6 28 3" xfId="2603" xr:uid="{0059DF3C-98D0-4519-BA88-4D487366CF10}"/>
    <cellStyle name="Accent6 29" xfId="2604" xr:uid="{8F99A8DE-8462-41B5-933E-A673D81C42D7}"/>
    <cellStyle name="Accent6 29 2" xfId="2605" xr:uid="{D9652FDE-2F5D-4FA8-A87D-3EC2DF6143B8}"/>
    <cellStyle name="Accent6 29 3" xfId="2606" xr:uid="{C661B4D2-E63B-40C1-B6BA-C8B24D7297E5}"/>
    <cellStyle name="Accent6 3" xfId="741" xr:uid="{D80F22F4-D52F-4158-80D7-505CCC7F77A7}"/>
    <cellStyle name="Accent6 3 2" xfId="2607" xr:uid="{50EB82A9-8354-49CB-B94F-08042EFF66C7}"/>
    <cellStyle name="Accent6 3 3" xfId="2608" xr:uid="{697334F1-98F9-4003-9272-D3C1A78F40DE}"/>
    <cellStyle name="Accent6 30" xfId="2609" xr:uid="{F1E1BCAB-81F3-42FF-9857-50C01BF8E952}"/>
    <cellStyle name="Accent6 30 2" xfId="2610" xr:uid="{D196B745-3D5D-4867-9DEB-C79BD992989A}"/>
    <cellStyle name="Accent6 30 3" xfId="2611" xr:uid="{DABAB3C3-8181-4D46-8BE4-7BC4423C061C}"/>
    <cellStyle name="Accent6 31" xfId="2612" xr:uid="{E194C8E2-8D55-4C36-A3CC-B376CC52F9A1}"/>
    <cellStyle name="Accent6 31 2" xfId="2613" xr:uid="{FD561914-16F2-40FA-8793-4BECEF1C4DD1}"/>
    <cellStyle name="Accent6 31 3" xfId="2614" xr:uid="{A836A78F-1AED-42B4-9595-C832F489EB2A}"/>
    <cellStyle name="Accent6 32" xfId="2615" xr:uid="{81A58A50-5DA8-4738-97EC-873E7F2D7FF3}"/>
    <cellStyle name="Accent6 33" xfId="2616" xr:uid="{2C125AB5-16EB-4E50-8CC8-2A0FCB0F8252}"/>
    <cellStyle name="Accent6 34" xfId="2617" xr:uid="{BC6DF4D3-4277-4E2C-878B-33AC6816A0D2}"/>
    <cellStyle name="Accent6 35" xfId="2618" xr:uid="{BDC93D19-EFE9-4E74-AA2F-DB450C2370F7}"/>
    <cellStyle name="Accent6 36" xfId="2619" xr:uid="{7F9D45F2-0ACA-4E63-839A-43C3DAD77B33}"/>
    <cellStyle name="Accent6 37" xfId="2620" xr:uid="{1219BBBD-F9AC-418A-A6F5-177E31A751BC}"/>
    <cellStyle name="Accent6 38" xfId="2621" xr:uid="{06534CCE-BD55-4D24-A6D7-BC1983DD49F0}"/>
    <cellStyle name="Accent6 39" xfId="2622" xr:uid="{3553F79B-8A1E-4A6A-8DF8-D7BAEF637053}"/>
    <cellStyle name="Accent6 4" xfId="2623" xr:uid="{614F8E29-0D62-440E-87D6-587E52482C51}"/>
    <cellStyle name="Accent6 4 2" xfId="2624" xr:uid="{A1ABD528-AB76-4F2F-9CBE-AF5F7C36FF0A}"/>
    <cellStyle name="Accent6 4 3" xfId="2625" xr:uid="{B7030CFA-3F18-415F-A298-9F6366A27C71}"/>
    <cellStyle name="Accent6 5" xfId="2626" xr:uid="{E305CE81-543D-437C-A018-8B6230F46A6E}"/>
    <cellStyle name="Accent6 5 2" xfId="2627" xr:uid="{71682ECD-2E0D-42AD-A4DA-5D191ECB6E8D}"/>
    <cellStyle name="Accent6 6" xfId="2628" xr:uid="{89BFB471-EE6A-49BA-8FE8-E44612BED743}"/>
    <cellStyle name="Accent6 6 2" xfId="2629" xr:uid="{8C01DA70-CC30-4EE0-B42E-F6E38DDF6E98}"/>
    <cellStyle name="Accent6 7" xfId="2630" xr:uid="{8D9C3057-CF6C-48E7-89F8-4F58FEB3F342}"/>
    <cellStyle name="Accent6 7 2" xfId="2631" xr:uid="{0816D5C8-F203-438C-8BC2-7931AC8186C3}"/>
    <cellStyle name="Accent6 8" xfId="2632" xr:uid="{383217BA-F276-40FB-AAF4-CC15D1228657}"/>
    <cellStyle name="Accent6 8 2" xfId="2633" xr:uid="{13AFD3C2-313F-40C3-82FC-763239DF70C4}"/>
    <cellStyle name="Accent6 9" xfId="2634" xr:uid="{AA9A8309-1870-4082-A537-363DFA8557A8}"/>
    <cellStyle name="Accent6 9 2" xfId="2635" xr:uid="{767F1E89-D108-4C74-8253-1978796A40C9}"/>
    <cellStyle name="active" xfId="2636" xr:uid="{1B99B76F-D60D-42CE-9175-A1D47E96908D}"/>
    <cellStyle name="AeE­ [0]_ºIμμ¾iA½ ¿a¾a" xfId="2637" xr:uid="{80463BB9-21A2-433B-8339-DC97F20B16DE}"/>
    <cellStyle name="AeE­_ºIμμ¾iA½ ¿a¾a" xfId="2638" xr:uid="{B15B76A4-C5C9-49C0-A147-E6E179B10D73}"/>
    <cellStyle name="ÆÕÍ¨_laroux" xfId="2639" xr:uid="{D8BCF2BD-243D-410F-A076-1C3894452847}"/>
    <cellStyle name="AMADescripColum" xfId="2640" xr:uid="{ECD06385-E613-44E5-A4ED-D242FA02A0E4}"/>
    <cellStyle name="AMADescripIP" xfId="2641" xr:uid="{597E501F-DF7C-45D7-9EDC-11AF53A59349}"/>
    <cellStyle name="AMADescription" xfId="2642" xr:uid="{DC28C661-E315-47B8-B57D-1DACA427DA3E}"/>
    <cellStyle name="AMADescription 2" xfId="2643" xr:uid="{F9506242-B537-4D4B-AF7F-E290A12F16C8}"/>
    <cellStyle name="AMADescription 2 10" xfId="2644" xr:uid="{816DE48E-D69B-4098-AA78-589E62DDB408}"/>
    <cellStyle name="AMADescription 2 10 2" xfId="2645" xr:uid="{FA019F49-7DD8-424C-8C1D-29B2A210D91C}"/>
    <cellStyle name="AMADescription 2 11" xfId="2646" xr:uid="{CE6497AA-E30C-4492-B689-8A45DA43BB76}"/>
    <cellStyle name="AMADescription 2 12" xfId="2647" xr:uid="{15AF0D2A-5CA3-4CF5-B69B-58DE7A80F844}"/>
    <cellStyle name="AMADescription 2 2" xfId="2648" xr:uid="{38679BC5-B443-44F1-9EF1-54EFCA35C6A8}"/>
    <cellStyle name="AMADescription 2 2 10" xfId="2649" xr:uid="{FDC2E41A-48C4-4AE5-BFB8-95FC2CB06639}"/>
    <cellStyle name="AMADescription 2 2 2" xfId="2650" xr:uid="{1FB3A457-678A-4C4E-A099-AF242CA2B9B4}"/>
    <cellStyle name="AMADescription 2 2 2 2" xfId="2651" xr:uid="{9AC4DA2D-5823-49DB-8FFB-20730AD1A087}"/>
    <cellStyle name="AMADescription 2 2 2 2 2" xfId="2652" xr:uid="{C465747C-41CA-44E3-BEC8-25A3C4281E78}"/>
    <cellStyle name="AMADescription 2 2 2 2 2 2" xfId="2653" xr:uid="{E9F92CD0-D96C-47A4-B1EA-CA46067DAD49}"/>
    <cellStyle name="AMADescription 2 2 2 2 3" xfId="2654" xr:uid="{CEA1CA97-01F1-4358-982A-8A6CD0517F5C}"/>
    <cellStyle name="AMADescription 2 2 2 2 4" xfId="2655" xr:uid="{1D193DF0-1968-4C5D-B537-F04A0CAE5222}"/>
    <cellStyle name="AMADescription 2 2 2 3" xfId="2656" xr:uid="{2E5876C1-EB7E-433B-BB63-EE6B272F4754}"/>
    <cellStyle name="AMADescription 2 2 2 3 2" xfId="2657" xr:uid="{62036219-1478-4730-BB59-D31652D71BB2}"/>
    <cellStyle name="AMADescription 2 2 2 3 2 2" xfId="2658" xr:uid="{2586D340-7CFB-4A7B-846F-947EC9D13871}"/>
    <cellStyle name="AMADescription 2 2 2 3 3" xfId="2659" xr:uid="{3F723A64-8290-4A09-9A9A-FF15EE4A19A2}"/>
    <cellStyle name="AMADescription 2 2 2 3 4" xfId="2660" xr:uid="{E02E7950-AAAD-4C93-959D-4AB8A9CBD670}"/>
    <cellStyle name="AMADescription 2 2 2 4" xfId="2661" xr:uid="{75C7AA0F-D996-4B3C-9381-6DA1B028CFDE}"/>
    <cellStyle name="AMADescription 2 2 2 4 2" xfId="2662" xr:uid="{558C84CB-CA18-4CAC-8EF8-5E679DEBBE00}"/>
    <cellStyle name="AMADescription 2 2 2 4 2 2" xfId="2663" xr:uid="{E086AC76-117D-4D7B-8B9C-D064EE3BC561}"/>
    <cellStyle name="AMADescription 2 2 2 4 3" xfId="2664" xr:uid="{D827A929-3DCF-4656-8165-F856D43012EF}"/>
    <cellStyle name="AMADescription 2 2 2 4 4" xfId="2665" xr:uid="{ECDDA09E-546F-431F-9B01-EA8F954BB970}"/>
    <cellStyle name="AMADescription 2 2 2 5" xfId="2666" xr:uid="{60742957-5D9E-412F-869D-D1548C7579E7}"/>
    <cellStyle name="AMADescription 2 2 2 5 2" xfId="2667" xr:uid="{BDCFCA45-D30C-4469-B5C5-581FDBF6F282}"/>
    <cellStyle name="AMADescription 2 2 2 5 3" xfId="2668" xr:uid="{837F5556-CCC6-4031-997E-1DF862DB2086}"/>
    <cellStyle name="AMADescription 2 2 2 6" xfId="2669" xr:uid="{94E5C390-B762-4E85-BC24-A735A6AB3459}"/>
    <cellStyle name="AMADescription 2 2 2 6 2" xfId="2670" xr:uid="{C928E2CA-6724-433B-976A-96A6154A7A18}"/>
    <cellStyle name="AMADescription 2 2 2 7" xfId="2671" xr:uid="{F156A8E3-8F1C-42CB-9E71-91186AF9FBBC}"/>
    <cellStyle name="AMADescription 2 2 2 8" xfId="2672" xr:uid="{F1D97740-5249-42CD-BFBE-6BB2C62623E1}"/>
    <cellStyle name="AMADescription 2 2 3" xfId="2673" xr:uid="{02523294-BCC4-4366-BBC4-05FBFE6587E8}"/>
    <cellStyle name="AMADescription 2 2 3 2" xfId="2674" xr:uid="{9E6489E6-6B01-4669-8CB2-8CDC4B663AB6}"/>
    <cellStyle name="AMADescription 2 2 3 2 2" xfId="2675" xr:uid="{E4FC7D1E-10DF-4232-A1DB-574A59550319}"/>
    <cellStyle name="AMADescription 2 2 3 3" xfId="2676" xr:uid="{D39D05D9-E17A-48DA-B178-55526C85A474}"/>
    <cellStyle name="AMADescription 2 2 3 4" xfId="2677" xr:uid="{D35675B3-EC4D-456B-BF94-8EB0AF750323}"/>
    <cellStyle name="AMADescription 2 2 4" xfId="2678" xr:uid="{D9FFB4CF-153B-483F-8E89-BB9EF27131C4}"/>
    <cellStyle name="AMADescription 2 2 4 2" xfId="2679" xr:uid="{11B8DD82-A558-43A3-858B-2F98E5A89EF8}"/>
    <cellStyle name="AMADescription 2 2 4 2 2" xfId="2680" xr:uid="{7F52378B-B19D-4F0D-8CEB-5B25CA47D35B}"/>
    <cellStyle name="AMADescription 2 2 4 3" xfId="2681" xr:uid="{68D5A3B7-4C1F-49E1-864B-2F42CF59B36B}"/>
    <cellStyle name="AMADescription 2 2 4 4" xfId="2682" xr:uid="{8E53F577-423B-4767-8EF4-2C6EE35E8725}"/>
    <cellStyle name="AMADescription 2 2 5" xfId="2683" xr:uid="{667C4A50-402B-4030-A55C-55740E7E19D3}"/>
    <cellStyle name="AMADescription 2 2 5 2" xfId="2684" xr:uid="{E7C29F70-0705-4574-90A7-B913A6E44C53}"/>
    <cellStyle name="AMADescription 2 2 5 2 2" xfId="2685" xr:uid="{17196D1F-CDA7-4AD4-B062-0119C95AE9D8}"/>
    <cellStyle name="AMADescription 2 2 5 3" xfId="2686" xr:uid="{50330B8E-564B-4E95-812B-9CE52769A8B7}"/>
    <cellStyle name="AMADescription 2 2 5 4" xfId="2687" xr:uid="{D4C30032-CC26-4481-ADA6-D9A0B00C0D74}"/>
    <cellStyle name="AMADescription 2 2 6" xfId="2688" xr:uid="{2058FE33-F1F4-4E06-802B-81AED2DC4321}"/>
    <cellStyle name="AMADescription 2 2 6 2" xfId="2689" xr:uid="{AB594180-B60F-45D7-B6F7-082E37380DE3}"/>
    <cellStyle name="AMADescription 2 2 6 2 2" xfId="2690" xr:uid="{9E9CDE19-6636-4B82-8D22-5FE626C4C0F9}"/>
    <cellStyle name="AMADescription 2 2 6 3" xfId="2691" xr:uid="{293BAC6E-7318-4CB0-8506-0EC3EAD8BA8B}"/>
    <cellStyle name="AMADescription 2 2 6 4" xfId="2692" xr:uid="{AAD2B0BC-871C-4248-97E4-D7C3D5451B23}"/>
    <cellStyle name="AMADescription 2 2 7" xfId="2693" xr:uid="{B5136F3C-DC45-4BB5-908A-9CDCF782A913}"/>
    <cellStyle name="AMADescription 2 2 7 2" xfId="2694" xr:uid="{A4E27AD7-3A72-40C0-BCEF-0B5344855F93}"/>
    <cellStyle name="AMADescription 2 2 7 3" xfId="2695" xr:uid="{9B5383E8-735D-407E-AAF4-6AF28036683A}"/>
    <cellStyle name="AMADescription 2 2 8" xfId="2696" xr:uid="{02B52D0F-FB79-4D62-9939-78A712E3F7A6}"/>
    <cellStyle name="AMADescription 2 2 8 2" xfId="2697" xr:uid="{DA759B2B-30B2-4825-ABA9-6DA0ABFC4907}"/>
    <cellStyle name="AMADescription 2 2 9" xfId="2698" xr:uid="{15F6BAA7-5EC4-4FEA-9860-B5B8AC4FA263}"/>
    <cellStyle name="AMADescription 2 3" xfId="2699" xr:uid="{EC28F00C-6F3D-42F4-B9C8-6C6B7EFDFA47}"/>
    <cellStyle name="AMADescription 2 3 2" xfId="2700" xr:uid="{9AB22C25-A033-41B1-86E0-63014F34D688}"/>
    <cellStyle name="AMADescription 2 3 2 2" xfId="2701" xr:uid="{20DD58BC-F8F4-4E1E-8B83-6FADCEAEC19C}"/>
    <cellStyle name="AMADescription 2 3 2 2 2" xfId="2702" xr:uid="{BD4910F8-01AC-4332-B290-7D036A76C42E}"/>
    <cellStyle name="AMADescription 2 3 2 3" xfId="2703" xr:uid="{28927120-83FE-4A75-80FC-E0CE08D6ABC0}"/>
    <cellStyle name="AMADescription 2 3 2 4" xfId="2704" xr:uid="{BA2D510D-8DFA-4378-ADBF-B13F9AB2B00F}"/>
    <cellStyle name="AMADescription 2 3 3" xfId="2705" xr:uid="{6E49664C-6E40-4149-BFF3-C3C2CDCD8768}"/>
    <cellStyle name="AMADescription 2 3 3 2" xfId="2706" xr:uid="{CB7112F4-EB1F-4687-975B-C5E28842E866}"/>
    <cellStyle name="AMADescription 2 3 3 2 2" xfId="2707" xr:uid="{AA84CBF6-F8D3-44D3-B474-905A74D8B6E6}"/>
    <cellStyle name="AMADescription 2 3 3 3" xfId="2708" xr:uid="{4D24870E-EC51-4322-B940-52C10DD50057}"/>
    <cellStyle name="AMADescription 2 3 3 4" xfId="2709" xr:uid="{114F2641-AE37-4EAE-B270-DEAF2F12CF62}"/>
    <cellStyle name="AMADescription 2 3 4" xfId="2710" xr:uid="{E5681193-9E37-4553-9F7B-A100CB0FC808}"/>
    <cellStyle name="AMADescription 2 3 4 2" xfId="2711" xr:uid="{B39C7792-E57C-458B-B3F0-30DC317004A0}"/>
    <cellStyle name="AMADescription 2 3 4 2 2" xfId="2712" xr:uid="{76CB9CD9-52DC-4978-8DA9-F308264AA7A7}"/>
    <cellStyle name="AMADescription 2 3 4 3" xfId="2713" xr:uid="{1CDFCA0E-5C53-4B26-B9B8-602F37A5C17C}"/>
    <cellStyle name="AMADescription 2 3 4 4" xfId="2714" xr:uid="{821A685C-0C6D-4869-AFA8-9AEEFDCE625B}"/>
    <cellStyle name="AMADescription 2 3 5" xfId="2715" xr:uid="{DAE7F5CC-57D8-4766-B66E-62314271EEA3}"/>
    <cellStyle name="AMADescription 2 3 5 2" xfId="2716" xr:uid="{FFC53414-B400-43A2-8653-E04224D48199}"/>
    <cellStyle name="AMADescription 2 3 5 2 2" xfId="2717" xr:uid="{286890DC-84A2-42AD-A87E-226C960A5122}"/>
    <cellStyle name="AMADescription 2 3 5 3" xfId="2718" xr:uid="{6D98E697-B7A8-4D34-8DEB-C6D71A2EF1B7}"/>
    <cellStyle name="AMADescription 2 3 5 4" xfId="2719" xr:uid="{820BB957-4094-473E-978D-A603E4317422}"/>
    <cellStyle name="AMADescription 2 3 6" xfId="2720" xr:uid="{44E086DC-7E06-4F7C-BD14-91B755281948}"/>
    <cellStyle name="AMADescription 2 3 6 2" xfId="2721" xr:uid="{A179F860-DFD6-40ED-8BDB-44A37DA64FAA}"/>
    <cellStyle name="AMADescription 2 3 6 3" xfId="2722" xr:uid="{5D01203D-2D72-4A97-ACC5-D1F4C5F82521}"/>
    <cellStyle name="AMADescription 2 3 7" xfId="2723" xr:uid="{1A6BEF23-97FA-4AF4-9FBE-058E12E172D0}"/>
    <cellStyle name="AMADescription 2 3 7 2" xfId="2724" xr:uid="{4E9549AB-542C-495B-97C2-11718883C6A8}"/>
    <cellStyle name="AMADescription 2 3 8" xfId="2725" xr:uid="{1232F7A8-9EC7-4AF9-8246-1F5247016201}"/>
    <cellStyle name="AMADescription 2 3 9" xfId="2726" xr:uid="{57BD1F9B-C59C-4FBE-BC89-D83AAD6BBC36}"/>
    <cellStyle name="AMADescription 2 4" xfId="2727" xr:uid="{B7BD61D5-DEBF-4177-B070-CAC980D0A187}"/>
    <cellStyle name="AMADescription 2 4 2" xfId="2728" xr:uid="{F14FE2E2-75DD-4FEB-A9FC-706D06155FE5}"/>
    <cellStyle name="AMADescription 2 4 2 2" xfId="2729" xr:uid="{172CF8C9-899E-47F1-8C65-C80B50F61573}"/>
    <cellStyle name="AMADescription 2 4 2 2 2" xfId="2730" xr:uid="{BC888463-28AF-47B4-95C6-336C6EA4AF51}"/>
    <cellStyle name="AMADescription 2 4 2 3" xfId="2731" xr:uid="{F1A5AB83-ACEE-4231-897F-C6357255BCA6}"/>
    <cellStyle name="AMADescription 2 4 2 4" xfId="2732" xr:uid="{FE5C19EC-49E1-4DAC-9D28-0BD9AACCB451}"/>
    <cellStyle name="AMADescription 2 4 3" xfId="2733" xr:uid="{CA88D48E-CCF4-45D3-A045-271EB7C145F0}"/>
    <cellStyle name="AMADescription 2 4 3 2" xfId="2734" xr:uid="{81181107-D45D-4FD8-9CBA-CCA10B5291B4}"/>
    <cellStyle name="AMADescription 2 4 3 2 2" xfId="2735" xr:uid="{B881807F-2C83-480F-9CEE-A836FB6B89A9}"/>
    <cellStyle name="AMADescription 2 4 3 3" xfId="2736" xr:uid="{7918D4AF-DC34-4008-817E-2A04B17AAB03}"/>
    <cellStyle name="AMADescription 2 4 3 4" xfId="2737" xr:uid="{E170D03A-62E3-485A-A86F-A9715AA64680}"/>
    <cellStyle name="AMADescription 2 4 4" xfId="2738" xr:uid="{D9F4F216-7B9E-4D01-AEF4-3C763B3A1202}"/>
    <cellStyle name="AMADescription 2 4 4 2" xfId="2739" xr:uid="{BB18663E-A1C6-4244-B420-5198072CBD79}"/>
    <cellStyle name="AMADescription 2 4 4 2 2" xfId="2740" xr:uid="{028FB655-9259-4A94-8DC8-B00BDDBF7AF8}"/>
    <cellStyle name="AMADescription 2 4 4 3" xfId="2741" xr:uid="{1B5BF7E3-8A17-468C-8F7E-66C915A732AD}"/>
    <cellStyle name="AMADescription 2 4 4 4" xfId="2742" xr:uid="{06AF6267-DAF3-4924-8046-891F94D49F41}"/>
    <cellStyle name="AMADescription 2 4 5" xfId="2743" xr:uid="{F290EDE6-2E06-44F9-A6A8-8CB754AD5E7C}"/>
    <cellStyle name="AMADescription 2 4 5 2" xfId="2744" xr:uid="{00C20BD7-0DFB-4240-8AA9-45B7338EDE14}"/>
    <cellStyle name="AMADescription 2 4 5 3" xfId="2745" xr:uid="{7AEBA1D6-30F2-418D-9A91-D55F6DCCD020}"/>
    <cellStyle name="AMADescription 2 4 6" xfId="2746" xr:uid="{D1CEC1C3-04D7-471E-B296-9FF1DE792473}"/>
    <cellStyle name="AMADescription 2 4 6 2" xfId="2747" xr:uid="{0D20F80D-2D23-450C-B09F-9E4F56C50905}"/>
    <cellStyle name="AMADescription 2 4 7" xfId="2748" xr:uid="{31574EF0-68F4-4166-B4AE-D50A23AAB724}"/>
    <cellStyle name="AMADescription 2 4 8" xfId="2749" xr:uid="{D660C3F8-004D-40FD-92C5-CA1BB02CAF52}"/>
    <cellStyle name="AMADescription 2 5" xfId="2750" xr:uid="{39D810FC-27F9-478B-8935-6B3FB1FCC189}"/>
    <cellStyle name="AMADescription 2 5 2" xfId="2751" xr:uid="{EAB3C2F7-8036-45BA-A50B-DB45310048E5}"/>
    <cellStyle name="AMADescription 2 5 2 2" xfId="2752" xr:uid="{5261E2DE-08DC-4E39-8D06-6EF6792B8DCB}"/>
    <cellStyle name="AMADescription 2 5 3" xfId="2753" xr:uid="{A8DCB3B0-BC78-4F60-AFDE-D2CCCEF562EA}"/>
    <cellStyle name="AMADescription 2 5 4" xfId="2754" xr:uid="{97DE6515-8B34-4758-A300-98DE47427F44}"/>
    <cellStyle name="AMADescription 2 6" xfId="2755" xr:uid="{06440388-6D78-4871-BF8A-EE7BADF12985}"/>
    <cellStyle name="AMADescription 2 6 2" xfId="2756" xr:uid="{D2B05CF3-1266-4CA6-9DFC-D4C0614AF6CF}"/>
    <cellStyle name="AMADescription 2 6 2 2" xfId="2757" xr:uid="{45ECEF79-CC0A-40E2-835C-CC2F8E875D68}"/>
    <cellStyle name="AMADescription 2 6 3" xfId="2758" xr:uid="{FA2ECE11-C7A4-41EA-B87A-6A226BB04705}"/>
    <cellStyle name="AMADescription 2 6 4" xfId="2759" xr:uid="{5A9E0C81-51F6-48C4-B0DD-66C97121AE91}"/>
    <cellStyle name="AMADescription 2 7" xfId="2760" xr:uid="{5546E906-3C4A-4A34-B189-2B06F301013C}"/>
    <cellStyle name="AMADescription 2 7 2" xfId="2761" xr:uid="{741A18D9-9519-4D83-BC7F-7626AC5275FE}"/>
    <cellStyle name="AMADescription 2 7 2 2" xfId="2762" xr:uid="{2932CFBE-B4DF-4A25-B2A1-60B0D4CE304A}"/>
    <cellStyle name="AMADescription 2 7 3" xfId="2763" xr:uid="{2CD40C29-1506-475A-8B0F-7224C1616675}"/>
    <cellStyle name="AMADescription 2 7 4" xfId="2764" xr:uid="{ADE1E3AD-4E96-4432-9464-3DC3AE2F3886}"/>
    <cellStyle name="AMADescription 2 8" xfId="2765" xr:uid="{BAA40CA1-17A3-4892-9F9F-A06B05A0AC30}"/>
    <cellStyle name="AMADescription 2 8 2" xfId="2766" xr:uid="{E776D61F-E1F3-40AB-9FC6-0AC168B24C3E}"/>
    <cellStyle name="AMADescription 2 8 2 2" xfId="2767" xr:uid="{F32B7CE8-87AE-49FE-8682-C8A840E718C2}"/>
    <cellStyle name="AMADescription 2 8 3" xfId="2768" xr:uid="{42EAA8CB-041D-4259-9D67-5247F591D9FC}"/>
    <cellStyle name="AMADescription 2 8 4" xfId="2769" xr:uid="{BDCC4E01-0944-4A7F-8C89-B1C5860A0C1E}"/>
    <cellStyle name="AMADescription 2 9" xfId="2770" xr:uid="{27AB7406-FBED-474D-A928-B39A1024A073}"/>
    <cellStyle name="AMADescription 2 9 2" xfId="2771" xr:uid="{99D50718-1FF7-403D-972C-B1F5D3579ECB}"/>
    <cellStyle name="AMADescription 2 9 3" xfId="2772" xr:uid="{E723A6FE-820E-48A5-8E30-EA471C3E653B}"/>
    <cellStyle name="AMADescription 3" xfId="2773" xr:uid="{7F0EC578-44AA-4B40-BA75-B978FF485455}"/>
    <cellStyle name="AMADescription 3 10" xfId="2774" xr:uid="{7E744F69-A9B4-4011-AF50-AE5B34A3002C}"/>
    <cellStyle name="AMADescription 3 11" xfId="2775" xr:uid="{2CF1F12F-49D5-496D-8BB8-EB2CF3AF81D0}"/>
    <cellStyle name="AMADescription 3 2" xfId="2776" xr:uid="{BD5BDA3E-6211-41F1-857C-934D420047EC}"/>
    <cellStyle name="AMADescription 3 2 2" xfId="2777" xr:uid="{C6A98EC9-D6C3-4FC3-9FC3-C76ED61D168A}"/>
    <cellStyle name="AMADescription 3 2 2 2" xfId="2778" xr:uid="{8ECBC372-7F73-45E4-A4F1-23D1CECB593B}"/>
    <cellStyle name="AMADescription 3 2 2 2 2" xfId="2779" xr:uid="{6EE0CC38-D7E6-4843-AD01-217C734B6555}"/>
    <cellStyle name="AMADescription 3 2 2 3" xfId="2780" xr:uid="{154EFB67-25B5-47FA-AF5E-660364057865}"/>
    <cellStyle name="AMADescription 3 2 2 4" xfId="2781" xr:uid="{370D830B-797E-4FC7-BDA2-8B9417A0E6A4}"/>
    <cellStyle name="AMADescription 3 2 3" xfId="2782" xr:uid="{EF8C35DD-7AC9-4483-9DF3-70288A828110}"/>
    <cellStyle name="AMADescription 3 2 3 2" xfId="2783" xr:uid="{C3F8B551-9BA4-49D0-8D7E-5F5DECB93E67}"/>
    <cellStyle name="AMADescription 3 2 3 2 2" xfId="2784" xr:uid="{C91C936A-7B7E-46BA-8599-83F52D776827}"/>
    <cellStyle name="AMADescription 3 2 3 3" xfId="2785" xr:uid="{F7ED46E1-BD43-41AA-858C-9E99E5002C95}"/>
    <cellStyle name="AMADescription 3 2 3 4" xfId="2786" xr:uid="{1F5C42C7-11C6-4D45-A212-AD030F7265E8}"/>
    <cellStyle name="AMADescription 3 2 4" xfId="2787" xr:uid="{EA1202B8-B259-407D-808C-913B0A55B040}"/>
    <cellStyle name="AMADescription 3 2 4 2" xfId="2788" xr:uid="{6F9A1035-CDA8-42AD-B3C8-7D9F6FBC515E}"/>
    <cellStyle name="AMADescription 3 2 4 2 2" xfId="2789" xr:uid="{EA9EECEA-860D-4D38-88B9-B80D2917D052}"/>
    <cellStyle name="AMADescription 3 2 4 3" xfId="2790" xr:uid="{FDA5AAB6-936B-4229-9359-DF4DB49A626B}"/>
    <cellStyle name="AMADescription 3 2 4 4" xfId="2791" xr:uid="{FABA454E-512F-4F9C-B9B7-B4AC70799FEC}"/>
    <cellStyle name="AMADescription 3 2 5" xfId="2792" xr:uid="{89A3F0AB-FA18-4576-AE4F-7BC1BA76D9AC}"/>
    <cellStyle name="AMADescription 3 2 5 2" xfId="2793" xr:uid="{9AA6D041-A4BF-47FB-B7A2-3AA8317F695E}"/>
    <cellStyle name="AMADescription 3 2 5 2 2" xfId="2794" xr:uid="{A620C32D-E58C-4C93-B221-7258A2A18DB2}"/>
    <cellStyle name="AMADescription 3 2 5 3" xfId="2795" xr:uid="{874BB507-0610-4C81-B94D-7C410484BFC9}"/>
    <cellStyle name="AMADescription 3 2 5 4" xfId="2796" xr:uid="{A4F0378F-BBA7-4AC7-B9B7-5B636DF9E28F}"/>
    <cellStyle name="AMADescription 3 2 6" xfId="2797" xr:uid="{E3C59161-A522-4F9A-9476-3773BA1F3FE9}"/>
    <cellStyle name="AMADescription 3 2 6 2" xfId="2798" xr:uid="{FC4577C9-D5BC-46B9-B9E3-BFA1E5D594CC}"/>
    <cellStyle name="AMADescription 3 2 6 3" xfId="2799" xr:uid="{079AF055-4DB3-4718-971C-E6E40B24B779}"/>
    <cellStyle name="AMADescription 3 2 7" xfId="2800" xr:uid="{FFD0A940-4538-48E8-8AE8-03E332B3D8B3}"/>
    <cellStyle name="AMADescription 3 2 7 2" xfId="2801" xr:uid="{F1268B21-2592-4435-8541-EE0EBFF07567}"/>
    <cellStyle name="AMADescription 3 2 8" xfId="2802" xr:uid="{93EC5525-FE98-4A08-BB11-9BCA3451E3F2}"/>
    <cellStyle name="AMADescription 3 2 9" xfId="2803" xr:uid="{C7EDCB6D-2EB7-4E37-A606-8F99BDF355F9}"/>
    <cellStyle name="AMADescription 3 3" xfId="2804" xr:uid="{F9F87B83-3C48-43E2-ACD5-852BEA316C91}"/>
    <cellStyle name="AMADescription 3 3 2" xfId="2805" xr:uid="{28AFA59E-9302-4065-8B20-E221E3D3344C}"/>
    <cellStyle name="AMADescription 3 3 2 2" xfId="2806" xr:uid="{F0388CC0-FF8A-4A88-AD54-CB0C18584498}"/>
    <cellStyle name="AMADescription 3 3 2 2 2" xfId="2807" xr:uid="{B559442D-B7B4-4E1A-B71C-2A7A17E7BF70}"/>
    <cellStyle name="AMADescription 3 3 2 3" xfId="2808" xr:uid="{F8EABB93-8422-4032-BA6F-B1C384B85E97}"/>
    <cellStyle name="AMADescription 3 3 2 4" xfId="2809" xr:uid="{2EFE457F-D617-4F73-8376-FC52FCEDDE4F}"/>
    <cellStyle name="AMADescription 3 3 3" xfId="2810" xr:uid="{0DDD0257-EEB3-4947-AD5E-C797A2DF5504}"/>
    <cellStyle name="AMADescription 3 3 3 2" xfId="2811" xr:uid="{86D01D3E-1402-46FC-9800-0BEE64F2CA0D}"/>
    <cellStyle name="AMADescription 3 3 3 2 2" xfId="2812" xr:uid="{EE4AD6B8-EFBF-4C87-8C7C-C2E6349ADC41}"/>
    <cellStyle name="AMADescription 3 3 3 3" xfId="2813" xr:uid="{3A0FF179-A912-4323-B30E-FA2C201176A4}"/>
    <cellStyle name="AMADescription 3 3 3 4" xfId="2814" xr:uid="{82897ED3-8681-4B78-8953-D9E4BF89C754}"/>
    <cellStyle name="AMADescription 3 3 4" xfId="2815" xr:uid="{F1FBCAA0-A0C4-4213-9512-A0B084C8D564}"/>
    <cellStyle name="AMADescription 3 3 4 2" xfId="2816" xr:uid="{2098CB0C-9675-440F-ABAC-D16369FC0F12}"/>
    <cellStyle name="AMADescription 3 3 4 2 2" xfId="2817" xr:uid="{15ADAE95-129A-42A4-B7F4-F979F0A5931B}"/>
    <cellStyle name="AMADescription 3 3 4 3" xfId="2818" xr:uid="{5FB3BBC8-E270-405F-A4BE-772D2F79C7FA}"/>
    <cellStyle name="AMADescription 3 3 4 4" xfId="2819" xr:uid="{42C3CDD4-CB82-4135-BEA2-29B3C2ECF149}"/>
    <cellStyle name="AMADescription 3 3 5" xfId="2820" xr:uid="{8934E153-420F-4A92-9D29-855B0957EF1B}"/>
    <cellStyle name="AMADescription 3 3 5 2" xfId="2821" xr:uid="{68053E0A-D3AB-4A73-B8DB-D0F63DFC9565}"/>
    <cellStyle name="AMADescription 3 3 5 3" xfId="2822" xr:uid="{D9D4820E-F04A-46F5-8B8A-16C6181BA2A1}"/>
    <cellStyle name="AMADescription 3 3 6" xfId="2823" xr:uid="{AF932037-10D3-4D14-A592-9EF2597057BB}"/>
    <cellStyle name="AMADescription 3 3 6 2" xfId="2824" xr:uid="{BEBC75ED-B483-4CC7-8E67-91F4D5BE56C3}"/>
    <cellStyle name="AMADescription 3 3 7" xfId="2825" xr:uid="{EE0C8A9C-2D47-43C0-816F-935260C725A1}"/>
    <cellStyle name="AMADescription 3 3 8" xfId="2826" xr:uid="{FEDD868B-9605-4642-B10B-2D86622CFCB3}"/>
    <cellStyle name="AMADescription 3 4" xfId="2827" xr:uid="{CB4FB05A-D3A6-4B4C-8987-174DA9A0AD17}"/>
    <cellStyle name="AMADescription 3 4 2" xfId="2828" xr:uid="{43B558C1-0806-4AC1-AB0E-CC9D9DA6451F}"/>
    <cellStyle name="AMADescription 3 4 2 2" xfId="2829" xr:uid="{77447CE7-0D46-464F-BC83-791B82C169A1}"/>
    <cellStyle name="AMADescription 3 4 3" xfId="2830" xr:uid="{63EDE57D-6C76-4E46-8FC3-DC0F9F3B80C0}"/>
    <cellStyle name="AMADescription 3 4 4" xfId="2831" xr:uid="{BB3CB809-1A5D-46E9-821B-7297BCC9C14B}"/>
    <cellStyle name="AMADescription 3 5" xfId="2832" xr:uid="{5EA144D7-2332-481F-B500-6BF6356A9115}"/>
    <cellStyle name="AMADescription 3 5 2" xfId="2833" xr:uid="{D4907451-BA97-4734-92D6-F93FCABBE782}"/>
    <cellStyle name="AMADescription 3 5 2 2" xfId="2834" xr:uid="{B2DE193F-933D-4A22-ABCD-7B9D249BC9DC}"/>
    <cellStyle name="AMADescription 3 5 3" xfId="2835" xr:uid="{E04EFCC9-C8E6-4602-B0F9-81E42B9D4A85}"/>
    <cellStyle name="AMADescription 3 5 4" xfId="2836" xr:uid="{04082E0C-0499-41A6-BB61-F6309C516B30}"/>
    <cellStyle name="AMADescription 3 6" xfId="2837" xr:uid="{5AE2DFD9-C28B-4DB2-98FC-BF0FC9500646}"/>
    <cellStyle name="AMADescription 3 6 2" xfId="2838" xr:uid="{88993FC9-21DB-40B6-ACA6-F3915B03A5EA}"/>
    <cellStyle name="AMADescription 3 6 2 2" xfId="2839" xr:uid="{CF9AF4C6-177C-44A9-BCA1-C53C3F7006FB}"/>
    <cellStyle name="AMADescription 3 6 3" xfId="2840" xr:uid="{4D16B645-779E-40C6-A102-5F085E5444B1}"/>
    <cellStyle name="AMADescription 3 6 4" xfId="2841" xr:uid="{8ECA01B4-F39E-4AD6-ADBE-8E1DA05D35D6}"/>
    <cellStyle name="AMADescription 3 7" xfId="2842" xr:uid="{ED8BB46F-F724-46B4-B6A2-8E7A5BCC9543}"/>
    <cellStyle name="AMADescription 3 7 2" xfId="2843" xr:uid="{0C675094-432E-4900-8751-6D59EDE7048A}"/>
    <cellStyle name="AMADescription 3 7 2 2" xfId="2844" xr:uid="{E79A10B1-98DF-4186-A256-424191DA0BD0}"/>
    <cellStyle name="AMADescription 3 7 3" xfId="2845" xr:uid="{36EDCC61-5325-4248-8CD7-51774197ED36}"/>
    <cellStyle name="AMADescription 3 7 4" xfId="2846" xr:uid="{CA0B817E-2E1E-4F05-985E-C4C812C335F1}"/>
    <cellStyle name="AMADescription 3 8" xfId="2847" xr:uid="{58DB6677-0D7F-4216-8619-C0332AB5BF27}"/>
    <cellStyle name="AMADescription 3 8 2" xfId="2848" xr:uid="{B33EAC36-4269-4B01-8E27-3E8387955BFF}"/>
    <cellStyle name="AMADescription 3 8 3" xfId="2849" xr:uid="{74A2BEDF-A054-4C8E-B507-C857DC811CD0}"/>
    <cellStyle name="AMADescription 3 9" xfId="2850" xr:uid="{EA841BDE-1402-4B38-BE6F-F2E0FFA2BF05}"/>
    <cellStyle name="AMADescription 3 9 2" xfId="2851" xr:uid="{F6C36A64-B78D-4D51-B12D-2EA581A3AC01}"/>
    <cellStyle name="AMADescripTot" xfId="2852" xr:uid="{517FF031-A895-4647-BB79-70D5B36BCBD3}"/>
    <cellStyle name="AMADescripTotAcct" xfId="2853" xr:uid="{AB3F8121-853C-4089-A23A-1C945BD699FD}"/>
    <cellStyle name="AMAInput" xfId="2854" xr:uid="{84855689-1814-4538-8B6B-220CC21631DF}"/>
    <cellStyle name="AMAInput 2" xfId="2855" xr:uid="{8ADA915F-E7A5-4DB3-945D-BCD493C923E6}"/>
    <cellStyle name="AMAInput 2 10" xfId="2856" xr:uid="{2D6E7A95-2DDE-4645-8C89-2ACD6AA2494B}"/>
    <cellStyle name="AMAInput 2 10 2" xfId="2857" xr:uid="{F5F78689-8620-4AEA-839E-2ECB899F8AA3}"/>
    <cellStyle name="AMAInput 2 11" xfId="2858" xr:uid="{E921E67B-102A-4019-8C33-49455515BECE}"/>
    <cellStyle name="AMAInput 2 12" xfId="2859" xr:uid="{31A6BF06-4213-40DD-A6CB-F68BE23D0CFE}"/>
    <cellStyle name="AMAInput 2 2" xfId="2860" xr:uid="{C89F7D18-39C0-4CD0-88B0-160A220DA845}"/>
    <cellStyle name="AMAInput 2 2 10" xfId="2861" xr:uid="{08C836A4-0AAB-4003-AA8D-B8018B5FC118}"/>
    <cellStyle name="AMAInput 2 2 2" xfId="2862" xr:uid="{665A8726-692E-41B4-8323-39DE0A7E7D8D}"/>
    <cellStyle name="AMAInput 2 2 2 2" xfId="2863" xr:uid="{6ACD6156-0060-43BB-B8BB-38CDD4A0FD55}"/>
    <cellStyle name="AMAInput 2 2 2 2 2" xfId="2864" xr:uid="{F16CE28D-1B4E-4A03-B6A1-D9CBA903AD45}"/>
    <cellStyle name="AMAInput 2 2 2 2 2 2" xfId="2865" xr:uid="{29792EC5-78E7-4796-A330-C0048D3CD5AC}"/>
    <cellStyle name="AMAInput 2 2 2 2 3" xfId="2866" xr:uid="{442A8AC4-7A1A-49E6-BB1E-DD3E356EAD95}"/>
    <cellStyle name="AMAInput 2 2 2 2 4" xfId="2867" xr:uid="{4754CFF0-7E54-414D-9E01-B83A206D2F17}"/>
    <cellStyle name="AMAInput 2 2 2 3" xfId="2868" xr:uid="{4F60ED2F-B90A-4FA7-8172-02D6BACBB9C0}"/>
    <cellStyle name="AMAInput 2 2 2 3 2" xfId="2869" xr:uid="{F10DEB3D-DFDE-4B83-8D3A-B3A943F51118}"/>
    <cellStyle name="AMAInput 2 2 2 3 2 2" xfId="2870" xr:uid="{7F114207-EB8F-4A91-9A51-374137F870AD}"/>
    <cellStyle name="AMAInput 2 2 2 3 3" xfId="2871" xr:uid="{2C0D3B21-2A4A-4891-9075-AFA22E9206FA}"/>
    <cellStyle name="AMAInput 2 2 2 3 4" xfId="2872" xr:uid="{9B3C56AE-05F0-4BAF-B045-6BD5E8B199E4}"/>
    <cellStyle name="AMAInput 2 2 2 4" xfId="2873" xr:uid="{300CE021-78B3-48D1-BA36-4F8FB7946206}"/>
    <cellStyle name="AMAInput 2 2 2 4 2" xfId="2874" xr:uid="{6F3E0CC0-C4A6-4F50-A743-707AAEB2C1E2}"/>
    <cellStyle name="AMAInput 2 2 2 4 2 2" xfId="2875" xr:uid="{962674F3-B100-40C1-AE26-9F4456765539}"/>
    <cellStyle name="AMAInput 2 2 2 4 3" xfId="2876" xr:uid="{98FAFF1D-9AFB-4F81-862B-B06EB6269200}"/>
    <cellStyle name="AMAInput 2 2 2 4 4" xfId="2877" xr:uid="{6DFE8BE8-046E-4958-8EAD-3133258F9549}"/>
    <cellStyle name="AMAInput 2 2 2 5" xfId="2878" xr:uid="{AAE98D23-EBD5-4FE6-A054-0BC4286E3951}"/>
    <cellStyle name="AMAInput 2 2 2 5 2" xfId="2879" xr:uid="{FF71B442-549B-4E21-AD9E-51A55AE31FE9}"/>
    <cellStyle name="AMAInput 2 2 2 5 3" xfId="2880" xr:uid="{6C6D09A9-8183-443E-9087-F6B1223A6E9A}"/>
    <cellStyle name="AMAInput 2 2 2 6" xfId="2881" xr:uid="{DF965E50-5830-4AD8-A6EA-616B022226E9}"/>
    <cellStyle name="AMAInput 2 2 2 6 2" xfId="2882" xr:uid="{B37C2ABC-C5A1-4000-AA4D-D514ADFBA465}"/>
    <cellStyle name="AMAInput 2 2 2 7" xfId="2883" xr:uid="{EF07EF8B-CC5C-476C-B5BA-7BC942C6B87E}"/>
    <cellStyle name="AMAInput 2 2 2 8" xfId="2884" xr:uid="{1283334E-7D35-41B0-8444-8B5CDA9C8382}"/>
    <cellStyle name="AMAInput 2 2 3" xfId="2885" xr:uid="{9F2AEFE9-31A2-4D28-B5CE-C211B051E6DF}"/>
    <cellStyle name="AMAInput 2 2 3 2" xfId="2886" xr:uid="{9F4B784D-016A-45FE-9F0B-1DB59EA49D28}"/>
    <cellStyle name="AMAInput 2 2 3 2 2" xfId="2887" xr:uid="{932EDB63-1F43-4867-88DA-2078B585ED04}"/>
    <cellStyle name="AMAInput 2 2 3 3" xfId="2888" xr:uid="{23265359-831A-41E0-B295-7D12C6D47E8D}"/>
    <cellStyle name="AMAInput 2 2 3 4" xfId="2889" xr:uid="{FCCDA9B1-6741-414B-B1A4-6A086D9F824E}"/>
    <cellStyle name="AMAInput 2 2 4" xfId="2890" xr:uid="{0F8672F8-B8E5-4F96-BE94-0C05CCFDA348}"/>
    <cellStyle name="AMAInput 2 2 4 2" xfId="2891" xr:uid="{BC420B14-9387-4916-A903-EC9D45E823D7}"/>
    <cellStyle name="AMAInput 2 2 4 2 2" xfId="2892" xr:uid="{9A08DF77-CA98-4198-B6E5-E0D4903C3D3B}"/>
    <cellStyle name="AMAInput 2 2 4 3" xfId="2893" xr:uid="{575D5AEC-C998-4D97-966A-36417E94B745}"/>
    <cellStyle name="AMAInput 2 2 4 4" xfId="2894" xr:uid="{F44097FA-4C48-4203-A0C9-C458DCB53323}"/>
    <cellStyle name="AMAInput 2 2 5" xfId="2895" xr:uid="{F11DEDFF-B5FC-42C8-9173-F67A088FA7E0}"/>
    <cellStyle name="AMAInput 2 2 5 2" xfId="2896" xr:uid="{401367CD-DCFB-4932-B951-12302450BD0B}"/>
    <cellStyle name="AMAInput 2 2 5 2 2" xfId="2897" xr:uid="{FD171BE6-B0CA-4D93-BCA1-37C8BE1359D2}"/>
    <cellStyle name="AMAInput 2 2 5 3" xfId="2898" xr:uid="{25867572-7432-4C2F-8EE6-AEB0F5B22765}"/>
    <cellStyle name="AMAInput 2 2 5 4" xfId="2899" xr:uid="{316A8BBD-93F0-4E69-BA99-993A2DF2C3B6}"/>
    <cellStyle name="AMAInput 2 2 6" xfId="2900" xr:uid="{0ACC3A44-4B34-4B6A-9EE9-6185920F9E1C}"/>
    <cellStyle name="AMAInput 2 2 6 2" xfId="2901" xr:uid="{5C517F35-6BD0-4C13-91D8-FFD3544D3C13}"/>
    <cellStyle name="AMAInput 2 2 6 2 2" xfId="2902" xr:uid="{33304AF4-E3E7-49E7-86A8-AE3A8275BA60}"/>
    <cellStyle name="AMAInput 2 2 6 3" xfId="2903" xr:uid="{95E706C1-4A5D-45D2-8746-6A9FA7CD7F0C}"/>
    <cellStyle name="AMAInput 2 2 6 4" xfId="2904" xr:uid="{4AB9B62F-7CA0-44E5-AB14-D608D48BD078}"/>
    <cellStyle name="AMAInput 2 2 7" xfId="2905" xr:uid="{E6B5A9A5-CEEB-48AB-BDFC-A57A3693972A}"/>
    <cellStyle name="AMAInput 2 2 7 2" xfId="2906" xr:uid="{1C24ACA1-3801-4883-AD7C-4241DF84FF6B}"/>
    <cellStyle name="AMAInput 2 2 7 3" xfId="2907" xr:uid="{F256F5BD-996A-49CC-B9C4-E99F7ABCD56B}"/>
    <cellStyle name="AMAInput 2 2 8" xfId="2908" xr:uid="{F53164D6-F923-42CC-A30B-BDBAB451CBF6}"/>
    <cellStyle name="AMAInput 2 2 8 2" xfId="2909" xr:uid="{0054054A-5AE2-44A7-9362-AA7B55A46AF4}"/>
    <cellStyle name="AMAInput 2 2 9" xfId="2910" xr:uid="{AB4D537B-DC53-49DB-8387-EC4201EA97EF}"/>
    <cellStyle name="AMAInput 2 3" xfId="2911" xr:uid="{C8F90DBE-1FBB-4BA3-AD5C-BFE298C8BC24}"/>
    <cellStyle name="AMAInput 2 3 2" xfId="2912" xr:uid="{E4544491-846F-44BD-8D8E-F1001B4FB33D}"/>
    <cellStyle name="AMAInput 2 3 2 2" xfId="2913" xr:uid="{15880F88-B30B-4036-98DC-F5782966EF57}"/>
    <cellStyle name="AMAInput 2 3 2 2 2" xfId="2914" xr:uid="{BD5EA116-0444-4C04-B93A-4A4398092D33}"/>
    <cellStyle name="AMAInput 2 3 2 3" xfId="2915" xr:uid="{9F14B3BE-F22A-4331-AE19-F81ED43A9BA2}"/>
    <cellStyle name="AMAInput 2 3 2 4" xfId="2916" xr:uid="{EB214F9F-0F47-45E3-A655-572C6C35B2B9}"/>
    <cellStyle name="AMAInput 2 3 3" xfId="2917" xr:uid="{C9F02EC9-78D0-4E9F-AF11-EA13EEC0022A}"/>
    <cellStyle name="AMAInput 2 3 3 2" xfId="2918" xr:uid="{226A7FDC-D0EA-4353-A1FB-5B57E119E78B}"/>
    <cellStyle name="AMAInput 2 3 3 2 2" xfId="2919" xr:uid="{232C3355-8E0B-4DF0-AFA5-638A7830B6E5}"/>
    <cellStyle name="AMAInput 2 3 3 3" xfId="2920" xr:uid="{1B574E2C-3621-43CC-8F65-2446CB6E811D}"/>
    <cellStyle name="AMAInput 2 3 3 4" xfId="2921" xr:uid="{42192482-C82F-4BD1-9061-6F9B421ACA7F}"/>
    <cellStyle name="AMAInput 2 3 4" xfId="2922" xr:uid="{E20B0292-2ADE-4383-857A-CED6D81C78C7}"/>
    <cellStyle name="AMAInput 2 3 4 2" xfId="2923" xr:uid="{A08EB1EA-EBC8-4477-99E6-6BAD7E2B6CFB}"/>
    <cellStyle name="AMAInput 2 3 4 2 2" xfId="2924" xr:uid="{2B30D5C4-881D-4290-AF1E-188F118EBDDF}"/>
    <cellStyle name="AMAInput 2 3 4 3" xfId="2925" xr:uid="{B68A75DB-F832-4DE7-8C4A-860C97715D48}"/>
    <cellStyle name="AMAInput 2 3 4 4" xfId="2926" xr:uid="{58BC49D8-A40F-48AE-9A4E-806DFFB9B41B}"/>
    <cellStyle name="AMAInput 2 3 5" xfId="2927" xr:uid="{84BC1E3A-6E72-4417-9372-DE36A1C77551}"/>
    <cellStyle name="AMAInput 2 3 5 2" xfId="2928" xr:uid="{8479040A-6C1E-48D2-A1AD-E4E05E3F3E58}"/>
    <cellStyle name="AMAInput 2 3 5 2 2" xfId="2929" xr:uid="{5044EBF0-EF83-4906-9F3F-086F4ABA4E98}"/>
    <cellStyle name="AMAInput 2 3 5 3" xfId="2930" xr:uid="{C053456C-213F-4EA1-B04E-7DC65B3DFB9D}"/>
    <cellStyle name="AMAInput 2 3 5 4" xfId="2931" xr:uid="{6F393151-FF2C-4BC8-82D3-BE6673FA9597}"/>
    <cellStyle name="AMAInput 2 3 6" xfId="2932" xr:uid="{1047254A-BE33-4709-9588-AEFC088845AE}"/>
    <cellStyle name="AMAInput 2 3 6 2" xfId="2933" xr:uid="{3C7C0D5D-73B0-4194-B733-B8EBF1FB2402}"/>
    <cellStyle name="AMAInput 2 3 6 3" xfId="2934" xr:uid="{F0238198-41FD-4F43-9B3A-731E7A2D5CED}"/>
    <cellStyle name="AMAInput 2 3 7" xfId="2935" xr:uid="{B83BF37E-A148-46CC-9C05-804F7B749A5B}"/>
    <cellStyle name="AMAInput 2 3 7 2" xfId="2936" xr:uid="{B7361EBD-C2A5-4AB3-B0E6-D2A92A6BFC3B}"/>
    <cellStyle name="AMAInput 2 3 8" xfId="2937" xr:uid="{54B542EA-B7B1-4A28-BD89-46899619FB0F}"/>
    <cellStyle name="AMAInput 2 3 9" xfId="2938" xr:uid="{35CF0301-3EDD-498B-B351-E914BB00CEF6}"/>
    <cellStyle name="AMAInput 2 4" xfId="2939" xr:uid="{F109313C-B708-46B5-993B-DEBE4146D102}"/>
    <cellStyle name="AMAInput 2 4 2" xfId="2940" xr:uid="{99342351-403F-461A-ADE2-47969C781C69}"/>
    <cellStyle name="AMAInput 2 4 2 2" xfId="2941" xr:uid="{FE806545-61E7-4050-8111-E14D0ACFACF0}"/>
    <cellStyle name="AMAInput 2 4 2 2 2" xfId="2942" xr:uid="{A076A06C-A11A-48DB-8718-6BD5B05519DE}"/>
    <cellStyle name="AMAInput 2 4 2 3" xfId="2943" xr:uid="{7E1BFCA1-E2CF-426C-BA22-DF3806FBEBA6}"/>
    <cellStyle name="AMAInput 2 4 2 4" xfId="2944" xr:uid="{B3CBD159-C1FE-422A-9F48-16C3387F2583}"/>
    <cellStyle name="AMAInput 2 4 3" xfId="2945" xr:uid="{7C202385-9BEC-489E-89ED-00182E5691E0}"/>
    <cellStyle name="AMAInput 2 4 3 2" xfId="2946" xr:uid="{CE8FF890-844E-4322-8403-7FFC6016E871}"/>
    <cellStyle name="AMAInput 2 4 3 2 2" xfId="2947" xr:uid="{4C201ADC-D5CE-440B-B7A8-51BE4845C52F}"/>
    <cellStyle name="AMAInput 2 4 3 3" xfId="2948" xr:uid="{96602D77-DFE4-42BC-89B1-9C9EC1AF9FA4}"/>
    <cellStyle name="AMAInput 2 4 3 4" xfId="2949" xr:uid="{9D595DA8-55C1-48FA-A23B-D7531062882D}"/>
    <cellStyle name="AMAInput 2 4 4" xfId="2950" xr:uid="{488ACBC0-F430-4F94-98DE-D32191446E82}"/>
    <cellStyle name="AMAInput 2 4 4 2" xfId="2951" xr:uid="{0E234A7D-1FB8-4F05-8DCC-E6658C8F47F7}"/>
    <cellStyle name="AMAInput 2 4 4 2 2" xfId="2952" xr:uid="{346EC766-F5C0-413F-9EAA-8A86F9FDF1E6}"/>
    <cellStyle name="AMAInput 2 4 4 3" xfId="2953" xr:uid="{2ADBCC72-19E2-4F32-A888-B09058A009CF}"/>
    <cellStyle name="AMAInput 2 4 4 4" xfId="2954" xr:uid="{E0B25BE6-4892-494E-B27C-0CEB738DD8FE}"/>
    <cellStyle name="AMAInput 2 4 5" xfId="2955" xr:uid="{F8B28D3C-6310-409D-9DFB-67214969E653}"/>
    <cellStyle name="AMAInput 2 4 5 2" xfId="2956" xr:uid="{D99F2B1F-9234-4D94-826F-ECB9AF47932E}"/>
    <cellStyle name="AMAInput 2 4 5 3" xfId="2957" xr:uid="{B611138B-B008-4CA9-9346-FD5B6DF22819}"/>
    <cellStyle name="AMAInput 2 4 6" xfId="2958" xr:uid="{4B8ED899-7F88-49E8-A9AF-45F5ED6B2845}"/>
    <cellStyle name="AMAInput 2 4 6 2" xfId="2959" xr:uid="{63D4D65E-3119-40DD-9058-653621E5F8AF}"/>
    <cellStyle name="AMAInput 2 4 7" xfId="2960" xr:uid="{4F914C44-B8E5-4AF8-9A47-5979748F0111}"/>
    <cellStyle name="AMAInput 2 4 8" xfId="2961" xr:uid="{0626B7AB-5319-465D-8CFB-83A8905C4FB0}"/>
    <cellStyle name="AMAInput 2 5" xfId="2962" xr:uid="{BD445FBF-AD8F-4E5E-AD07-DB3D9E8458A7}"/>
    <cellStyle name="AMAInput 2 5 2" xfId="2963" xr:uid="{353FBC47-2068-4FFD-A5D1-984544DED43D}"/>
    <cellStyle name="AMAInput 2 5 2 2" xfId="2964" xr:uid="{10EDF0D7-9799-48C7-9CA4-A574C6117C6B}"/>
    <cellStyle name="AMAInput 2 5 3" xfId="2965" xr:uid="{C5AF17D7-A9E5-4107-9338-3761FD5DBFE2}"/>
    <cellStyle name="AMAInput 2 5 4" xfId="2966" xr:uid="{30D8F599-869D-48D3-8FAE-7C4575E79E00}"/>
    <cellStyle name="AMAInput 2 6" xfId="2967" xr:uid="{8BE515B9-105B-4B34-9F92-09F44D6BBB8E}"/>
    <cellStyle name="AMAInput 2 6 2" xfId="2968" xr:uid="{400F61A1-A21E-48BE-BF98-208077F0231F}"/>
    <cellStyle name="AMAInput 2 6 2 2" xfId="2969" xr:uid="{B21EF331-EE26-45F9-9B97-31ED2B990BC1}"/>
    <cellStyle name="AMAInput 2 6 3" xfId="2970" xr:uid="{DAC225EE-C653-4EAD-825D-E5DEDBE546DC}"/>
    <cellStyle name="AMAInput 2 6 4" xfId="2971" xr:uid="{736B72DA-3999-42AD-A2A8-63E12756F7F3}"/>
    <cellStyle name="AMAInput 2 7" xfId="2972" xr:uid="{E228BD28-FFC4-4769-A345-4B2A55ECD012}"/>
    <cellStyle name="AMAInput 2 7 2" xfId="2973" xr:uid="{9E4B4326-F449-4FC5-B671-E55E463AE899}"/>
    <cellStyle name="AMAInput 2 7 2 2" xfId="2974" xr:uid="{42A94687-ACC1-46E7-985A-4E8FAAA3C11D}"/>
    <cellStyle name="AMAInput 2 7 3" xfId="2975" xr:uid="{92000EB1-A861-457A-90B6-6DB2B4C94250}"/>
    <cellStyle name="AMAInput 2 7 4" xfId="2976" xr:uid="{E0ABF410-2013-419E-9AC3-F522C3B9ECD1}"/>
    <cellStyle name="AMAInput 2 8" xfId="2977" xr:uid="{3E488BE7-DF09-474F-9C25-3865513082B6}"/>
    <cellStyle name="AMAInput 2 8 2" xfId="2978" xr:uid="{667B625D-C307-4E53-997A-D124FBB27D37}"/>
    <cellStyle name="AMAInput 2 8 2 2" xfId="2979" xr:uid="{B919D5D8-BD2C-4F6F-BD1B-2C4791835964}"/>
    <cellStyle name="AMAInput 2 8 3" xfId="2980" xr:uid="{1574E1EE-A3BB-4721-BF64-242328B63E71}"/>
    <cellStyle name="AMAInput 2 8 4" xfId="2981" xr:uid="{8F716D11-2F46-4AD2-B2EF-C97F684A9454}"/>
    <cellStyle name="AMAInput 2 9" xfId="2982" xr:uid="{B10A5F96-BA10-41DE-8649-CA53AE557BC6}"/>
    <cellStyle name="AMAInput 2 9 2" xfId="2983" xr:uid="{6FC2C521-2F56-4B46-AFF4-8139DCD509E3}"/>
    <cellStyle name="AMAInput 2 9 3" xfId="2984" xr:uid="{8EC328C9-1014-47DA-AEFD-B227F6E223BF}"/>
    <cellStyle name="AMAInput 3" xfId="2985" xr:uid="{2689B0E9-7774-4B96-8A25-62E6822884F1}"/>
    <cellStyle name="AMAInput 3 10" xfId="2986" xr:uid="{10C77D01-7E94-473D-BD7D-1A53D0FAEF55}"/>
    <cellStyle name="AMAInput 3 11" xfId="2987" xr:uid="{07345D67-5445-4140-AA6E-43C5B5AD784B}"/>
    <cellStyle name="AMAInput 3 2" xfId="2988" xr:uid="{F374AAE0-E53E-4A0C-8A9F-F26BFD7F153F}"/>
    <cellStyle name="AMAInput 3 2 2" xfId="2989" xr:uid="{3E0E7AB5-6A4E-43AA-807E-191AEF81E9DA}"/>
    <cellStyle name="AMAInput 3 2 2 2" xfId="2990" xr:uid="{7C95F5A2-9A48-4763-BA3D-A761923B0DFB}"/>
    <cellStyle name="AMAInput 3 2 2 2 2" xfId="2991" xr:uid="{BCEA9C1C-9B61-4B49-B4EC-6C0B13C9B75B}"/>
    <cellStyle name="AMAInput 3 2 2 3" xfId="2992" xr:uid="{1660B897-21F6-4FCB-A751-BD486A206647}"/>
    <cellStyle name="AMAInput 3 2 2 4" xfId="2993" xr:uid="{BEA537AA-1184-4466-9414-7AAD2B88F97A}"/>
    <cellStyle name="AMAInput 3 2 3" xfId="2994" xr:uid="{B5E015FC-6C7C-4178-837C-99BFE5B8543E}"/>
    <cellStyle name="AMAInput 3 2 3 2" xfId="2995" xr:uid="{D966018E-4E1D-4BAB-857E-694115707040}"/>
    <cellStyle name="AMAInput 3 2 3 2 2" xfId="2996" xr:uid="{44C0E521-079D-4E19-99E1-40C602D6054F}"/>
    <cellStyle name="AMAInput 3 2 3 3" xfId="2997" xr:uid="{70C33729-4619-45B3-9EFE-CD1B49FB699A}"/>
    <cellStyle name="AMAInput 3 2 3 4" xfId="2998" xr:uid="{C9881D9F-21CC-4DC1-B0DB-3D559F0ECD80}"/>
    <cellStyle name="AMAInput 3 2 4" xfId="2999" xr:uid="{F359208D-3A1B-4E92-9745-140A4AD12866}"/>
    <cellStyle name="AMAInput 3 2 4 2" xfId="3000" xr:uid="{1D53B511-AEAA-46FA-AF4C-5A8F4FCF7CFB}"/>
    <cellStyle name="AMAInput 3 2 4 2 2" xfId="3001" xr:uid="{06408315-EC93-450F-974A-DB3AC5C87337}"/>
    <cellStyle name="AMAInput 3 2 4 3" xfId="3002" xr:uid="{0D1F5BF2-450D-4BA1-95EA-1EBE554D1944}"/>
    <cellStyle name="AMAInput 3 2 4 4" xfId="3003" xr:uid="{C8FBB675-3531-4AAA-B21E-72554B06658A}"/>
    <cellStyle name="AMAInput 3 2 5" xfId="3004" xr:uid="{729B7569-78A6-4AFE-853F-FEDCA3E92639}"/>
    <cellStyle name="AMAInput 3 2 5 2" xfId="3005" xr:uid="{A50B0166-5B9D-4AD6-9063-F3E832CC3B79}"/>
    <cellStyle name="AMAInput 3 2 5 2 2" xfId="3006" xr:uid="{3513E983-1C27-429A-8229-BAE17908C019}"/>
    <cellStyle name="AMAInput 3 2 5 3" xfId="3007" xr:uid="{E2B44FA5-5884-4B39-B40F-9EE8239BADBB}"/>
    <cellStyle name="AMAInput 3 2 5 4" xfId="3008" xr:uid="{AE01B629-3E9D-4ADA-AEBA-9DAB622DAA47}"/>
    <cellStyle name="AMAInput 3 2 6" xfId="3009" xr:uid="{6AC35814-D93F-49F0-80F0-214FDD5E7C03}"/>
    <cellStyle name="AMAInput 3 2 6 2" xfId="3010" xr:uid="{F57E27B4-CC41-431B-A821-7A48CE836162}"/>
    <cellStyle name="AMAInput 3 2 6 3" xfId="3011" xr:uid="{5EFA342E-6BB3-4C5A-8BA4-515BD1121004}"/>
    <cellStyle name="AMAInput 3 2 7" xfId="3012" xr:uid="{23957A6D-EDBC-4D99-B560-764FAAE97738}"/>
    <cellStyle name="AMAInput 3 2 7 2" xfId="3013" xr:uid="{B1EED3F9-21C5-4E69-A39B-63B6C1BEE9F7}"/>
    <cellStyle name="AMAInput 3 2 8" xfId="3014" xr:uid="{52BEA3BB-ABAA-4F26-9A02-EAC9224BEFF6}"/>
    <cellStyle name="AMAInput 3 2 9" xfId="3015" xr:uid="{559F5AE7-E6BD-4F7C-B677-A63E457833B8}"/>
    <cellStyle name="AMAInput 3 3" xfId="3016" xr:uid="{BC609AA6-48CF-4F8F-96E3-9DB98E984347}"/>
    <cellStyle name="AMAInput 3 3 2" xfId="3017" xr:uid="{2A97E63B-AD5C-40C2-9277-4CFACDD6C3B2}"/>
    <cellStyle name="AMAInput 3 3 2 2" xfId="3018" xr:uid="{2F19A394-0FEE-4883-B4EF-D5B0D334CD28}"/>
    <cellStyle name="AMAInput 3 3 2 2 2" xfId="3019" xr:uid="{B2ED183A-525B-424B-9F61-484580B03233}"/>
    <cellStyle name="AMAInput 3 3 2 3" xfId="3020" xr:uid="{E5717315-91C8-4546-90D6-6B4E8D6CEC4B}"/>
    <cellStyle name="AMAInput 3 3 2 4" xfId="3021" xr:uid="{87182045-4BB2-48F1-A7BF-095B1A96FB57}"/>
    <cellStyle name="AMAInput 3 3 3" xfId="3022" xr:uid="{2F215555-D507-4FD7-A967-2DB38164040B}"/>
    <cellStyle name="AMAInput 3 3 3 2" xfId="3023" xr:uid="{6A745D21-7D33-456F-998C-0C41C827DBD4}"/>
    <cellStyle name="AMAInput 3 3 3 2 2" xfId="3024" xr:uid="{B16C6955-F75A-4415-9ADE-E52DE44E3DD4}"/>
    <cellStyle name="AMAInput 3 3 3 3" xfId="3025" xr:uid="{FB9F095C-46CA-43C4-AC94-843E0ED47C8C}"/>
    <cellStyle name="AMAInput 3 3 3 4" xfId="3026" xr:uid="{43F85291-3867-4E91-B7A5-F26117B94F31}"/>
    <cellStyle name="AMAInput 3 3 4" xfId="3027" xr:uid="{12C31584-2A42-4D91-B948-5B6602520DC3}"/>
    <cellStyle name="AMAInput 3 3 4 2" xfId="3028" xr:uid="{27188C84-A86D-48E8-8CE6-0B6D63693918}"/>
    <cellStyle name="AMAInput 3 3 4 2 2" xfId="3029" xr:uid="{3A0CC849-0509-41D3-B9DD-B9D11F3A4DDF}"/>
    <cellStyle name="AMAInput 3 3 4 3" xfId="3030" xr:uid="{C67AD7D8-9171-492E-9C4A-7878B07E0C8B}"/>
    <cellStyle name="AMAInput 3 3 4 4" xfId="3031" xr:uid="{D1257E6D-3847-478B-BAA2-33DACBF1D967}"/>
    <cellStyle name="AMAInput 3 3 5" xfId="3032" xr:uid="{8F255FB3-A182-446D-8FAF-D5C9DA749555}"/>
    <cellStyle name="AMAInput 3 3 5 2" xfId="3033" xr:uid="{004DEFDA-345B-4160-AFD8-6AF7AD75C2A3}"/>
    <cellStyle name="AMAInput 3 3 5 3" xfId="3034" xr:uid="{CCED214D-765C-4C08-A611-C6CFECFB4601}"/>
    <cellStyle name="AMAInput 3 3 6" xfId="3035" xr:uid="{896E92E4-8DFB-426F-A69A-B98704A4A87E}"/>
    <cellStyle name="AMAInput 3 3 6 2" xfId="3036" xr:uid="{CD3040CE-9BB5-42CF-94D0-9CD8C60880CD}"/>
    <cellStyle name="AMAInput 3 3 7" xfId="3037" xr:uid="{890225EF-CDBA-48DC-8D1A-8755B171A1FD}"/>
    <cellStyle name="AMAInput 3 3 8" xfId="3038" xr:uid="{B1BC6650-D57C-42D3-BCB4-25EBBBBDE66C}"/>
    <cellStyle name="AMAInput 3 4" xfId="3039" xr:uid="{EF57D42C-2EC9-4422-9E00-E71A422544C4}"/>
    <cellStyle name="AMAInput 3 4 2" xfId="3040" xr:uid="{71404D49-05CC-444F-B43D-9B598845A25B}"/>
    <cellStyle name="AMAInput 3 4 2 2" xfId="3041" xr:uid="{5F69FBE2-5710-495C-92F2-4C3D2D635F56}"/>
    <cellStyle name="AMAInput 3 4 3" xfId="3042" xr:uid="{7E12B458-1676-4870-8B2D-77698A15A4F0}"/>
    <cellStyle name="AMAInput 3 4 4" xfId="3043" xr:uid="{C53A1262-2756-43E9-8C6F-AFC67C7BDA0B}"/>
    <cellStyle name="AMAInput 3 5" xfId="3044" xr:uid="{80954023-D33E-4A56-8CE0-05418D4B1AC6}"/>
    <cellStyle name="AMAInput 3 5 2" xfId="3045" xr:uid="{A971EB9A-39EF-4CF3-B9C1-241D7A4DBE68}"/>
    <cellStyle name="AMAInput 3 5 2 2" xfId="3046" xr:uid="{0D497484-50E3-46F9-9204-FE886C456012}"/>
    <cellStyle name="AMAInput 3 5 3" xfId="3047" xr:uid="{6A8A4C63-60E2-4CF2-B155-C9DE256C7E66}"/>
    <cellStyle name="AMAInput 3 5 4" xfId="3048" xr:uid="{9CA718E8-8D11-40B9-9B45-FB88BE10C289}"/>
    <cellStyle name="AMAInput 3 6" xfId="3049" xr:uid="{59829AB6-D860-46B6-8DBC-A722D3A50EDF}"/>
    <cellStyle name="AMAInput 3 6 2" xfId="3050" xr:uid="{72C25BBD-3366-4B05-9E79-2B708B10950D}"/>
    <cellStyle name="AMAInput 3 6 2 2" xfId="3051" xr:uid="{023198F1-8953-40D9-87A8-E437938573E0}"/>
    <cellStyle name="AMAInput 3 6 3" xfId="3052" xr:uid="{F1407812-5DD5-43FE-9F94-09BC46C0CC64}"/>
    <cellStyle name="AMAInput 3 6 4" xfId="3053" xr:uid="{AEF1CF58-F5C5-41FB-B4EE-920733A53A00}"/>
    <cellStyle name="AMAInput 3 7" xfId="3054" xr:uid="{D4CC063B-A5F4-40B2-8E2B-29F0F11CF0E4}"/>
    <cellStyle name="AMAInput 3 7 2" xfId="3055" xr:uid="{9E70C5FE-2463-4365-8209-338AE01D4FAB}"/>
    <cellStyle name="AMAInput 3 7 2 2" xfId="3056" xr:uid="{36789E5B-928A-4D6A-BB27-C40179B6C329}"/>
    <cellStyle name="AMAInput 3 7 3" xfId="3057" xr:uid="{86CE1E04-61EF-4228-B1D3-775FDE405141}"/>
    <cellStyle name="AMAInput 3 7 4" xfId="3058" xr:uid="{6BDD5C67-39B6-41EF-B797-25DF77EEA588}"/>
    <cellStyle name="AMAInput 3 8" xfId="3059" xr:uid="{8853C714-58C3-46CC-ABC0-C486C765BAAB}"/>
    <cellStyle name="AMAInput 3 8 2" xfId="3060" xr:uid="{71DF4F28-D3DA-4D89-9BFA-24D1A9DDF7C9}"/>
    <cellStyle name="AMAInput 3 8 3" xfId="3061" xr:uid="{79151CE8-FFFA-485E-A3C4-1CE56ADA9B9E}"/>
    <cellStyle name="AMAInput 3 9" xfId="3062" xr:uid="{4EBDD94A-44F5-4FDE-81AA-F322D0D5A97F}"/>
    <cellStyle name="AMAInput 3 9 2" xfId="3063" xr:uid="{C59AFBA0-9C3A-4740-80AF-0D7BE58C79CE}"/>
    <cellStyle name="AMATotal" xfId="3064" xr:uid="{1165BE4B-CAF5-4505-AC71-49319DB23119}"/>
    <cellStyle name="AMATotal 2" xfId="3065" xr:uid="{E5AE7C36-5EE9-45C0-B435-6B490A4007AE}"/>
    <cellStyle name="amount" xfId="3066" xr:uid="{8CB34C05-EDE3-4514-AA19-5AAD89ECBEB3}"/>
    <cellStyle name="AOI‥_laroux" xfId="3067" xr:uid="{3E08ADCA-C79D-4784-B170-3AA89D3D6718}"/>
    <cellStyle name="args.style" xfId="3068" xr:uid="{741F5060-AAAF-4CF7-B051-A601733C1594}"/>
    <cellStyle name="AÞ¸¶ [0]_ºIμμ¾iA½ ¿a¾a" xfId="3069" xr:uid="{2230F32E-C2E9-41FF-88C5-45500C7E1B19}"/>
    <cellStyle name="AÞ¸¶_ºIμμ¾iA½ ¿a¾a" xfId="3070" xr:uid="{AEB06B28-8950-40B7-8B28-AE83FCF8BAC8}"/>
    <cellStyle name="Bad" xfId="42" builtinId="27" customBuiltin="1"/>
    <cellStyle name="Bad 10" xfId="3071" xr:uid="{675D1AF5-5EA1-44B5-800E-1C2784ACBC1C}"/>
    <cellStyle name="Bad 11" xfId="3072" xr:uid="{A07DFA82-0BF3-490F-AD67-54057E838A0E}"/>
    <cellStyle name="Bad 12" xfId="3073" xr:uid="{B469A46C-CDAE-4267-995C-8808D5798574}"/>
    <cellStyle name="Bad 12 2" xfId="3074" xr:uid="{519074E6-E908-4D94-8B41-B281EECAB516}"/>
    <cellStyle name="Bad 13" xfId="3075" xr:uid="{53230D69-4E81-4DF7-A6CE-710A84452A49}"/>
    <cellStyle name="Bad 13 2" xfId="3076" xr:uid="{FC57431E-365C-4D95-81E5-A98511B92686}"/>
    <cellStyle name="Bad 14" xfId="3077" xr:uid="{4453ECFD-D4EB-4372-B820-D8A31BCBD5B5}"/>
    <cellStyle name="Bad 14 2" xfId="3078" xr:uid="{8BCA0AD0-35BD-4002-91C5-E7E1990900CF}"/>
    <cellStyle name="Bad 15" xfId="3079" xr:uid="{E3D1AC94-DF2A-4F8A-B222-D1BBC0F5D22F}"/>
    <cellStyle name="Bad 16" xfId="3080" xr:uid="{568C1F4E-7132-4D5C-95D8-934664BD767F}"/>
    <cellStyle name="Bad 17" xfId="3081" xr:uid="{E259967C-8B0B-451E-B6A6-37A1647DE0A5}"/>
    <cellStyle name="Bad 18" xfId="3082" xr:uid="{10DC066A-4D30-4D2D-B2E1-8351E839CC03}"/>
    <cellStyle name="Bad 19" xfId="3083" xr:uid="{0D08A937-CF51-4AFE-97D7-CD59FA961FD5}"/>
    <cellStyle name="Bad 2" xfId="111" xr:uid="{469CDDA5-B41B-4827-AC7D-4FC57E0B932A}"/>
    <cellStyle name="Bad 2 2" xfId="895" xr:uid="{748DFD63-4778-48FF-8A82-FD30B65C1A59}"/>
    <cellStyle name="Bad 2 2 2" xfId="3086" xr:uid="{F3AFC0A1-1A96-4B4C-A3F4-A45582E41490}"/>
    <cellStyle name="Bad 2 2 3" xfId="3085" xr:uid="{F04A6469-94EB-48BF-81FA-B214503B2772}"/>
    <cellStyle name="Bad 2 3" xfId="504" xr:uid="{89861B4F-4F0B-4D91-8C60-3628AFD2C5FB}"/>
    <cellStyle name="Bad 2 3 2" xfId="3087" xr:uid="{B7FBDD2D-4913-43DF-B0A4-4BDFD353F689}"/>
    <cellStyle name="Bad 2 4" xfId="3088" xr:uid="{B52A4858-C597-4DCD-9F99-10D6D6962E77}"/>
    <cellStyle name="Bad 2 5" xfId="58650" xr:uid="{81D54EA7-69F7-440E-A88C-BC736BC13427}"/>
    <cellStyle name="Bad 2 6" xfId="3084" xr:uid="{82D15430-616F-4873-BB68-03864E208FD5}"/>
    <cellStyle name="Bad 20" xfId="3089" xr:uid="{40739A73-89A9-4913-824D-06084B049AE6}"/>
    <cellStyle name="Bad 21" xfId="3090" xr:uid="{DE024B4F-E298-4127-8DE6-BF964C292297}"/>
    <cellStyle name="Bad 3" xfId="717" xr:uid="{4656F918-D137-4448-9279-B99B47EAAE08}"/>
    <cellStyle name="Bad 3 2" xfId="3091" xr:uid="{BE6B80A9-8A56-4D09-94C1-3E327BEDB750}"/>
    <cellStyle name="Bad 3 3" xfId="3092" xr:uid="{9B9190FC-3D53-41EC-A126-69B2BB26535C}"/>
    <cellStyle name="Bad 3 4" xfId="58651" xr:uid="{6B5E3BBF-171E-42E7-A07B-740F236EE30A}"/>
    <cellStyle name="Bad 4" xfId="3093" xr:uid="{A8C974D7-7335-439D-9D0A-F055C58076E6}"/>
    <cellStyle name="Bad 4 2" xfId="3094" xr:uid="{FB3F442F-35D1-4A9D-924D-1B9A34CD12BE}"/>
    <cellStyle name="Bad 4 3" xfId="3095" xr:uid="{8CFB31FF-115E-4727-BC8A-5BF00B898944}"/>
    <cellStyle name="Bad 5" xfId="3096" xr:uid="{01D205EF-8D27-4314-A4E3-48B24A3A50DB}"/>
    <cellStyle name="Bad 5 2" xfId="3097" xr:uid="{96D1E476-208A-44BA-B9D2-BAA040901E72}"/>
    <cellStyle name="Bad 6" xfId="3098" xr:uid="{03EFAD7D-C765-440F-988C-ED1268EA7CF2}"/>
    <cellStyle name="Bad 6 2" xfId="3099" xr:uid="{66ADC8D7-FA61-411A-BB52-6FB4E4C3557C}"/>
    <cellStyle name="Bad 7" xfId="3100" xr:uid="{ECF6D2DF-E2C2-48FE-A9C1-38C9497241BC}"/>
    <cellStyle name="Bad 8" xfId="3101" xr:uid="{E03C00BC-1F84-4857-B58A-2EAC540346B1}"/>
    <cellStyle name="Bad 9" xfId="3102" xr:uid="{38AE103A-8668-410F-BE87-1F2A871A047C}"/>
    <cellStyle name="blue" xfId="3103" xr:uid="{58AB1C6F-C7E2-4586-8741-FAC0DBCDAD79}"/>
    <cellStyle name="Body" xfId="3104" xr:uid="{508A97DD-05CB-4860-B3D1-4F87B92D7C22}"/>
    <cellStyle name="Body 2" xfId="3105" xr:uid="{35938EEC-F5DB-4B73-9DC7-DAF185935DAB}"/>
    <cellStyle name="Body 3" xfId="3106" xr:uid="{403D65C8-DFBB-4EF3-BE6C-6278C652281B}"/>
    <cellStyle name="Border" xfId="3107" xr:uid="{2F9DD5FD-1CF7-4A74-8596-8C357497DB4F}"/>
    <cellStyle name="Border 2" xfId="3108" xr:uid="{CB4615D5-41DC-4802-AFA3-6339C1743FD1}"/>
    <cellStyle name="Border 2 10" xfId="3109" xr:uid="{92C41DD7-D488-425E-8C99-B7CF5F1E6619}"/>
    <cellStyle name="Border 2 10 2" xfId="3110" xr:uid="{6720AF2F-C5BF-4E58-B0A8-676732B5ECE8}"/>
    <cellStyle name="Border 2 11" xfId="3111" xr:uid="{8BA401E9-588E-4241-ABD8-07FA27E77216}"/>
    <cellStyle name="Border 2 12" xfId="3112" xr:uid="{22F6FC12-839D-437B-AA4A-9977D69B4F59}"/>
    <cellStyle name="Border 2 2" xfId="3113" xr:uid="{0E4800DB-97F6-4778-AEB8-0E59E212BAB1}"/>
    <cellStyle name="Border 2 2 10" xfId="3114" xr:uid="{28926649-D7FB-48FD-9DC1-556A1A971DB2}"/>
    <cellStyle name="Border 2 2 2" xfId="3115" xr:uid="{700E28D9-A774-4D37-A0BD-CD0FB7A2AE73}"/>
    <cellStyle name="Border 2 2 2 2" xfId="3116" xr:uid="{04695BD4-0644-4F12-AEA3-5452858C0ED9}"/>
    <cellStyle name="Border 2 2 2 2 2" xfId="3117" xr:uid="{4C3125B9-09E4-48B8-9C0C-7E70880F0D70}"/>
    <cellStyle name="Border 2 2 2 2 2 2" xfId="3118" xr:uid="{CF390AA5-401C-442A-9394-99C31344E080}"/>
    <cellStyle name="Border 2 2 2 2 3" xfId="3119" xr:uid="{EAE028F1-639F-4BA3-A68D-C3D96A41A280}"/>
    <cellStyle name="Border 2 2 2 2 4" xfId="3120" xr:uid="{FE6334CE-3041-49CC-9B3D-6BE6D64E542D}"/>
    <cellStyle name="Border 2 2 2 3" xfId="3121" xr:uid="{955963C7-04BF-40B3-BF57-CC8B9AF5C2C1}"/>
    <cellStyle name="Border 2 2 2 3 2" xfId="3122" xr:uid="{202F3EF6-BC9C-4EC0-8DD7-A34EA319D056}"/>
    <cellStyle name="Border 2 2 2 3 2 2" xfId="3123" xr:uid="{606522BE-BDB6-4C8E-B9B7-841869AB2201}"/>
    <cellStyle name="Border 2 2 2 3 3" xfId="3124" xr:uid="{393C6FDD-531B-46CF-B38F-5B43DCDA1352}"/>
    <cellStyle name="Border 2 2 2 3 4" xfId="3125" xr:uid="{09E8BA2F-FAA9-45BE-B220-012405B2F1FA}"/>
    <cellStyle name="Border 2 2 2 4" xfId="3126" xr:uid="{237D7048-5DFC-42A5-84F9-1A6D9F44B420}"/>
    <cellStyle name="Border 2 2 2 4 2" xfId="3127" xr:uid="{7874F2B4-C980-47B1-98B0-6E6B454FD83F}"/>
    <cellStyle name="Border 2 2 2 4 2 2" xfId="3128" xr:uid="{94A9CCDE-8579-4A68-B977-B3B650A46B47}"/>
    <cellStyle name="Border 2 2 2 4 3" xfId="3129" xr:uid="{8BA4F6B8-106C-4FCA-B92C-529AACDC16DD}"/>
    <cellStyle name="Border 2 2 2 4 4" xfId="3130" xr:uid="{BB9BF00A-E92D-4E4C-9295-542ECB6CD2FC}"/>
    <cellStyle name="Border 2 2 2 5" xfId="3131" xr:uid="{77F0E7DB-6924-4FBE-9E91-45B4E57453B9}"/>
    <cellStyle name="Border 2 2 2 5 2" xfId="3132" xr:uid="{0AEF3FC7-235C-408E-9965-649C1F985D96}"/>
    <cellStyle name="Border 2 2 2 5 3" xfId="3133" xr:uid="{493B4563-FA67-4FBD-8EAD-050C4F8CEE57}"/>
    <cellStyle name="Border 2 2 2 6" xfId="3134" xr:uid="{643AA5E1-D083-49BC-B1D9-52BAF55FBFFF}"/>
    <cellStyle name="Border 2 2 2 6 2" xfId="3135" xr:uid="{34B91D88-A1DD-46D1-A2EC-EB2E68A15D9A}"/>
    <cellStyle name="Border 2 2 2 7" xfId="3136" xr:uid="{395CE3A2-AB84-4D65-9507-302951A7849D}"/>
    <cellStyle name="Border 2 2 2 8" xfId="3137" xr:uid="{7C7056D5-6909-43F3-A98F-477D1EE0600B}"/>
    <cellStyle name="Border 2 2 3" xfId="3138" xr:uid="{C9D1ECB7-61E2-4379-BA80-4D207C163F02}"/>
    <cellStyle name="Border 2 2 3 2" xfId="3139" xr:uid="{33A8BE42-4F77-403D-8C25-59A4C2B3B493}"/>
    <cellStyle name="Border 2 2 3 2 2" xfId="3140" xr:uid="{E61A0015-3ED5-4933-B3CD-B03C03716EC1}"/>
    <cellStyle name="Border 2 2 3 3" xfId="3141" xr:uid="{F8238C80-848E-42AC-A80E-806ADD7F79F3}"/>
    <cellStyle name="Border 2 2 3 4" xfId="3142" xr:uid="{C3E04321-1DC6-496F-B0AF-20D1972FB29A}"/>
    <cellStyle name="Border 2 2 4" xfId="3143" xr:uid="{E79D4C49-901C-4EC1-9090-2BE4907E6F53}"/>
    <cellStyle name="Border 2 2 4 2" xfId="3144" xr:uid="{4DDB787D-4A1D-43CC-9748-178259C7CD82}"/>
    <cellStyle name="Border 2 2 4 2 2" xfId="3145" xr:uid="{02075B48-DD23-4DD0-9587-C816878808FE}"/>
    <cellStyle name="Border 2 2 4 3" xfId="3146" xr:uid="{407EE18E-62DE-4FD7-8E94-915DEB9CD58B}"/>
    <cellStyle name="Border 2 2 4 4" xfId="3147" xr:uid="{B9C6FEB8-E99A-406E-8544-755AC8A776EA}"/>
    <cellStyle name="Border 2 2 5" xfId="3148" xr:uid="{8A46D805-5573-41ED-9B0A-167621291010}"/>
    <cellStyle name="Border 2 2 5 2" xfId="3149" xr:uid="{2636177C-6BF2-4141-B1BA-8BBAA4878CAA}"/>
    <cellStyle name="Border 2 2 5 2 2" xfId="3150" xr:uid="{F628966C-45C8-4717-8F6E-8322360D9E6B}"/>
    <cellStyle name="Border 2 2 5 3" xfId="3151" xr:uid="{80A9204D-36AC-4859-A8CC-6D238D330C3A}"/>
    <cellStyle name="Border 2 2 5 4" xfId="3152" xr:uid="{1D3CC9B1-FC13-4CC9-8D00-3CB12596A41D}"/>
    <cellStyle name="Border 2 2 6" xfId="3153" xr:uid="{281A17CA-2296-412C-86D6-6D6952A6AADB}"/>
    <cellStyle name="Border 2 2 6 2" xfId="3154" xr:uid="{43D0EE29-E8EA-45FB-9412-839DA43A7619}"/>
    <cellStyle name="Border 2 2 6 2 2" xfId="3155" xr:uid="{F8F58456-E0D2-49C5-A728-65DD85140A87}"/>
    <cellStyle name="Border 2 2 6 3" xfId="3156" xr:uid="{2ED8CA60-BAD5-407B-9E62-145B6E148E49}"/>
    <cellStyle name="Border 2 2 6 4" xfId="3157" xr:uid="{02D7E301-F806-444A-8DF9-E3375A55C7D8}"/>
    <cellStyle name="Border 2 2 7" xfId="3158" xr:uid="{84515E5E-595C-4AFA-83B1-6B66370BE37E}"/>
    <cellStyle name="Border 2 2 7 2" xfId="3159" xr:uid="{F56E8CB5-D4CE-43BD-8964-CCDF9A5A0F64}"/>
    <cellStyle name="Border 2 2 7 3" xfId="3160" xr:uid="{2C54F211-3A09-49B5-9C1E-6F0F047E4DA8}"/>
    <cellStyle name="Border 2 2 8" xfId="3161" xr:uid="{7C7AB531-64DE-489D-9F7D-FF67ABC80FC4}"/>
    <cellStyle name="Border 2 2 8 2" xfId="3162" xr:uid="{AF6AAA84-F3F7-44CC-BCB6-8AA5438A4A88}"/>
    <cellStyle name="Border 2 2 9" xfId="3163" xr:uid="{0C165032-B0A0-437D-AC88-B366A4253E4B}"/>
    <cellStyle name="Border 2 3" xfId="3164" xr:uid="{ABF8FDE5-7419-4A05-A18B-ADD114DA7E3E}"/>
    <cellStyle name="Border 2 3 2" xfId="3165" xr:uid="{CC538897-6153-4491-85CF-DAA67AA9B07D}"/>
    <cellStyle name="Border 2 3 2 2" xfId="3166" xr:uid="{261C95D9-1480-46A2-86DE-5B89D64D0DB1}"/>
    <cellStyle name="Border 2 3 2 2 2" xfId="3167" xr:uid="{585F082E-8F17-49B9-A682-F4EB85D4CC72}"/>
    <cellStyle name="Border 2 3 2 3" xfId="3168" xr:uid="{5BD0D124-493F-466A-ADDD-A4BEE91F8C8B}"/>
    <cellStyle name="Border 2 3 2 4" xfId="3169" xr:uid="{87910DF7-D3DC-46F8-AE2E-A74304BD2577}"/>
    <cellStyle name="Border 2 3 3" xfId="3170" xr:uid="{9546A246-4D19-4443-8F0C-8663B8BE8473}"/>
    <cellStyle name="Border 2 3 3 2" xfId="3171" xr:uid="{45B3436D-D4C0-4255-A406-77572EB5187E}"/>
    <cellStyle name="Border 2 3 3 2 2" xfId="3172" xr:uid="{449D0780-F398-42EB-9278-C3B921762A0A}"/>
    <cellStyle name="Border 2 3 3 3" xfId="3173" xr:uid="{096AD991-36F5-4835-BD04-D992B70FF680}"/>
    <cellStyle name="Border 2 3 3 4" xfId="3174" xr:uid="{06EC11F0-F31D-46C8-AC29-30452F5F9284}"/>
    <cellStyle name="Border 2 3 4" xfId="3175" xr:uid="{AA3C3FB8-9C30-46C2-94FE-B8D997DFF21C}"/>
    <cellStyle name="Border 2 3 4 2" xfId="3176" xr:uid="{02CB8189-15F2-4096-A4D9-50698451ADD6}"/>
    <cellStyle name="Border 2 3 4 2 2" xfId="3177" xr:uid="{93322593-D0F3-4DB7-9CEF-2D96A3B54DCC}"/>
    <cellStyle name="Border 2 3 4 3" xfId="3178" xr:uid="{3C4BC69D-E8D6-454F-845F-9770354FC3CA}"/>
    <cellStyle name="Border 2 3 4 4" xfId="3179" xr:uid="{DC614B9A-1336-4DB8-B317-D517F761D453}"/>
    <cellStyle name="Border 2 3 5" xfId="3180" xr:uid="{80A7F74E-DD76-4338-A662-96837FED0E6C}"/>
    <cellStyle name="Border 2 3 5 2" xfId="3181" xr:uid="{924F0AD6-9A96-499D-A5EE-9D57820BD1A5}"/>
    <cellStyle name="Border 2 3 5 2 2" xfId="3182" xr:uid="{FD698A09-894D-49F2-8A64-4FD6BE8203CC}"/>
    <cellStyle name="Border 2 3 5 3" xfId="3183" xr:uid="{53D2A969-A075-48CC-B119-B761D6F740C3}"/>
    <cellStyle name="Border 2 3 5 4" xfId="3184" xr:uid="{B46E8FC7-1B03-43F0-8994-9C415249113E}"/>
    <cellStyle name="Border 2 3 6" xfId="3185" xr:uid="{97C370AB-4144-4B6E-ADD8-370F7CEEF1E3}"/>
    <cellStyle name="Border 2 3 6 2" xfId="3186" xr:uid="{EEA6BB32-D107-4220-B056-A76286C96DE4}"/>
    <cellStyle name="Border 2 3 6 3" xfId="3187" xr:uid="{8430CBC1-21E0-42EB-839E-1D0B190463D3}"/>
    <cellStyle name="Border 2 3 7" xfId="3188" xr:uid="{978B19CA-4C15-4C5C-9DA4-D9E739EF44DC}"/>
    <cellStyle name="Border 2 3 7 2" xfId="3189" xr:uid="{46A1CC9E-CC85-4F02-BA53-84C4EB3EBD2B}"/>
    <cellStyle name="Border 2 3 8" xfId="3190" xr:uid="{FCF5E1E2-75D3-4ACE-88DD-AB78D6E675F4}"/>
    <cellStyle name="Border 2 3 9" xfId="3191" xr:uid="{5DCF02A1-3F71-4ED5-AAA7-EA0B286D930E}"/>
    <cellStyle name="Border 2 4" xfId="3192" xr:uid="{03267023-DDA1-4212-ADDE-E8676C4DDE42}"/>
    <cellStyle name="Border 2 4 2" xfId="3193" xr:uid="{7B0C0D27-0F9B-4667-886F-4E83D3A30534}"/>
    <cellStyle name="Border 2 4 2 2" xfId="3194" xr:uid="{98642879-12B7-4E6E-BAF4-8D21CEF0C790}"/>
    <cellStyle name="Border 2 4 2 2 2" xfId="3195" xr:uid="{62477E7C-278B-4FC5-8A76-0687935AB5E5}"/>
    <cellStyle name="Border 2 4 2 3" xfId="3196" xr:uid="{79EADDA9-6BD9-4068-A8D1-5EB791A78D1A}"/>
    <cellStyle name="Border 2 4 2 4" xfId="3197" xr:uid="{DE305D9C-59AC-4415-AF4A-C7669615815E}"/>
    <cellStyle name="Border 2 4 3" xfId="3198" xr:uid="{9A1D6E25-E5FE-4BF9-B9B7-C31306514EF9}"/>
    <cellStyle name="Border 2 4 3 2" xfId="3199" xr:uid="{291CD234-951B-4CA3-98DA-637128286A0D}"/>
    <cellStyle name="Border 2 4 3 2 2" xfId="3200" xr:uid="{F76E6D33-021E-4E10-8FD6-60DC6304DC60}"/>
    <cellStyle name="Border 2 4 3 3" xfId="3201" xr:uid="{089118FA-A6CD-4967-B165-9E7BF8EFF110}"/>
    <cellStyle name="Border 2 4 3 4" xfId="3202" xr:uid="{CE523C31-E457-4AF9-8AB4-271A963F5C5C}"/>
    <cellStyle name="Border 2 4 4" xfId="3203" xr:uid="{97FC4EF5-A075-4367-871B-DDB9C81D012D}"/>
    <cellStyle name="Border 2 4 4 2" xfId="3204" xr:uid="{463450F1-48CF-4A78-9872-23A54356E3F2}"/>
    <cellStyle name="Border 2 4 4 2 2" xfId="3205" xr:uid="{06447807-B2D6-419D-BD11-7ED7492AD0D0}"/>
    <cellStyle name="Border 2 4 4 3" xfId="3206" xr:uid="{ABD38DCF-E06C-4F02-AD64-2D047A503CE5}"/>
    <cellStyle name="Border 2 4 4 4" xfId="3207" xr:uid="{C74842B8-3DD8-4F6D-99BE-8F64093278E6}"/>
    <cellStyle name="Border 2 4 5" xfId="3208" xr:uid="{D95F925D-8D4D-4415-9EE8-E7BE9AAA0A1E}"/>
    <cellStyle name="Border 2 4 5 2" xfId="3209" xr:uid="{7A596206-5CED-4690-A84D-4687B652ABBB}"/>
    <cellStyle name="Border 2 4 5 3" xfId="3210" xr:uid="{0BEE2C1F-E59C-482E-9CAE-6EE7A2E1061D}"/>
    <cellStyle name="Border 2 4 6" xfId="3211" xr:uid="{789CB81A-F457-488D-B52E-00048134731A}"/>
    <cellStyle name="Border 2 4 6 2" xfId="3212" xr:uid="{68C60E03-6165-4BA7-9326-FD58CF553FB4}"/>
    <cellStyle name="Border 2 4 7" xfId="3213" xr:uid="{240EBB05-7510-4FEB-9B78-439A0C2D21DF}"/>
    <cellStyle name="Border 2 4 8" xfId="3214" xr:uid="{111DDFA2-6AEE-41C7-836C-F76ADD1D0226}"/>
    <cellStyle name="Border 2 5" xfId="3215" xr:uid="{530FD5A9-9F23-4FED-A735-5EE47B1EDE00}"/>
    <cellStyle name="Border 2 5 2" xfId="3216" xr:uid="{1CF4A077-FE0B-4127-8E06-7119CF60D39D}"/>
    <cellStyle name="Border 2 5 2 2" xfId="3217" xr:uid="{10647819-C031-418B-99BF-6B07341E8B8A}"/>
    <cellStyle name="Border 2 5 3" xfId="3218" xr:uid="{00B0B453-691B-4954-A7B6-B7328F3D39EA}"/>
    <cellStyle name="Border 2 5 4" xfId="3219" xr:uid="{A5EAB687-B78A-4ECD-873A-A39C844E153C}"/>
    <cellStyle name="Border 2 6" xfId="3220" xr:uid="{3A9A0089-2998-4504-ABB5-1A522E60E3AE}"/>
    <cellStyle name="Border 2 6 2" xfId="3221" xr:uid="{3DE202D3-A796-43B7-AF3B-FA5CF1A8228B}"/>
    <cellStyle name="Border 2 6 2 2" xfId="3222" xr:uid="{28AA4F26-F43B-4A45-9A6C-1EC85A46D7A9}"/>
    <cellStyle name="Border 2 6 3" xfId="3223" xr:uid="{FFF788BA-89B5-4AD9-8D9E-480B9E4720F3}"/>
    <cellStyle name="Border 2 6 4" xfId="3224" xr:uid="{E53384DD-D027-4DE2-A1D5-11513B2C070B}"/>
    <cellStyle name="Border 2 7" xfId="3225" xr:uid="{F43C74D3-C078-4D57-B919-6A7A42D3C959}"/>
    <cellStyle name="Border 2 7 2" xfId="3226" xr:uid="{0AF39177-750D-4F69-BA33-422215605919}"/>
    <cellStyle name="Border 2 7 2 2" xfId="3227" xr:uid="{330D3651-C842-415E-B5AE-DDB7ABBA6DD2}"/>
    <cellStyle name="Border 2 7 3" xfId="3228" xr:uid="{9B073BC7-56A2-46B1-A478-8B7358BC373F}"/>
    <cellStyle name="Border 2 7 4" xfId="3229" xr:uid="{75E9FD2E-3A78-40E7-B6E8-4C768386C414}"/>
    <cellStyle name="Border 2 8" xfId="3230" xr:uid="{5CA5F1AC-B14B-4322-9102-3088D039B372}"/>
    <cellStyle name="Border 2 8 2" xfId="3231" xr:uid="{7F877922-2FB1-4848-9C80-30082CF7BA8C}"/>
    <cellStyle name="Border 2 8 2 2" xfId="3232" xr:uid="{522A569B-105B-4255-BC0A-BDE4C3DC9B37}"/>
    <cellStyle name="Border 2 8 3" xfId="3233" xr:uid="{7CA94282-E04E-4C08-8394-E24CA5A4EE04}"/>
    <cellStyle name="Border 2 8 4" xfId="3234" xr:uid="{B2F9B865-8E1C-4A99-AF73-DCE10CBAD4F7}"/>
    <cellStyle name="Border 2 9" xfId="3235" xr:uid="{7D79EB8F-D843-4E0E-8946-8C0A15724EE9}"/>
    <cellStyle name="Border 2 9 2" xfId="3236" xr:uid="{205A18D2-E519-4919-979D-27F93D5094EB}"/>
    <cellStyle name="Border 2 9 3" xfId="3237" xr:uid="{BB735458-E4D5-4113-92AF-05D9CFA3B220}"/>
    <cellStyle name="Border 3" xfId="3238" xr:uid="{3643F75F-125F-46D5-B216-7F125BB58E69}"/>
    <cellStyle name="Border 3 10" xfId="3239" xr:uid="{54AD6A43-0CBB-4796-930B-03B4CEAE366F}"/>
    <cellStyle name="Border 3 11" xfId="3240" xr:uid="{3F71F9AE-13BB-4E73-9A41-1F78EFBDA1A8}"/>
    <cellStyle name="Border 3 2" xfId="3241" xr:uid="{32AE9A9D-4E21-41D7-8C61-B4DF9787B006}"/>
    <cellStyle name="Border 3 2 2" xfId="3242" xr:uid="{374ED9B8-F531-430C-A580-91538A51E36B}"/>
    <cellStyle name="Border 3 2 2 2" xfId="3243" xr:uid="{A920BEFA-E8E6-44D6-BF1B-938DF43729D7}"/>
    <cellStyle name="Border 3 2 2 2 2" xfId="3244" xr:uid="{DBD95FD5-BCC5-452A-BE4A-6A5A41EE29A6}"/>
    <cellStyle name="Border 3 2 2 3" xfId="3245" xr:uid="{2AAA705F-7EA2-4F7C-A465-9D1C18B8BFE4}"/>
    <cellStyle name="Border 3 2 2 4" xfId="3246" xr:uid="{C84CEF03-86FF-463B-9309-76B4C8783BD9}"/>
    <cellStyle name="Border 3 2 3" xfId="3247" xr:uid="{FE37963C-B699-41D8-A761-0FF75B97088F}"/>
    <cellStyle name="Border 3 2 3 2" xfId="3248" xr:uid="{2C34B7AC-3924-43F3-9190-2B7A7B8A1529}"/>
    <cellStyle name="Border 3 2 3 2 2" xfId="3249" xr:uid="{E4EDB675-428B-4CB3-9AFA-6FC7B159F8D4}"/>
    <cellStyle name="Border 3 2 3 3" xfId="3250" xr:uid="{2999ECC6-B010-4689-B299-C5456D61CEFF}"/>
    <cellStyle name="Border 3 2 3 4" xfId="3251" xr:uid="{2510BF91-86BC-4980-8E11-073417B1AA36}"/>
    <cellStyle name="Border 3 2 4" xfId="3252" xr:uid="{B6FAB544-4861-4196-837F-D2CE6FA12053}"/>
    <cellStyle name="Border 3 2 4 2" xfId="3253" xr:uid="{A1F33047-808A-4904-B0C0-E7B336481191}"/>
    <cellStyle name="Border 3 2 4 2 2" xfId="3254" xr:uid="{25FD93C6-6ADD-4FF6-AE32-FD291C7BDADF}"/>
    <cellStyle name="Border 3 2 4 3" xfId="3255" xr:uid="{8541260D-A9E3-433B-8243-E5E607B2A4CB}"/>
    <cellStyle name="Border 3 2 4 4" xfId="3256" xr:uid="{3BA53CBD-2D1F-4E76-9B34-816B1C525234}"/>
    <cellStyle name="Border 3 2 5" xfId="3257" xr:uid="{B3982193-F422-4FFE-BC01-D2409793D340}"/>
    <cellStyle name="Border 3 2 5 2" xfId="3258" xr:uid="{74BFAA46-4E1A-48CE-81CB-2C4BE281E4B7}"/>
    <cellStyle name="Border 3 2 5 2 2" xfId="3259" xr:uid="{A220842D-D090-4205-B9D4-A93A5E126D8D}"/>
    <cellStyle name="Border 3 2 5 3" xfId="3260" xr:uid="{7DA2A984-FAFD-41C5-9806-D5C7975F5A11}"/>
    <cellStyle name="Border 3 2 5 4" xfId="3261" xr:uid="{DB282BE5-6D4A-46AD-993B-B93DB12B0CC6}"/>
    <cellStyle name="Border 3 2 6" xfId="3262" xr:uid="{FDEF33C2-6768-4050-9995-CB08ECBC5FE0}"/>
    <cellStyle name="Border 3 2 6 2" xfId="3263" xr:uid="{0CA3D991-93B2-4188-82FD-A3F9C5E4EDB4}"/>
    <cellStyle name="Border 3 2 6 3" xfId="3264" xr:uid="{E5FF088A-EA5B-4233-ABE3-9AEF9DC9F064}"/>
    <cellStyle name="Border 3 2 7" xfId="3265" xr:uid="{F72D1C05-2B52-4B6E-ACE7-8688F9DAF1E6}"/>
    <cellStyle name="Border 3 2 7 2" xfId="3266" xr:uid="{132BE163-AF1E-4C24-B410-B78969F856D7}"/>
    <cellStyle name="Border 3 2 8" xfId="3267" xr:uid="{891AF002-2E2B-4B81-A48E-74D7CD18BCE8}"/>
    <cellStyle name="Border 3 2 9" xfId="3268" xr:uid="{D88CB7BE-3C20-402F-8C0A-C3DC198655C9}"/>
    <cellStyle name="Border 3 3" xfId="3269" xr:uid="{5F02E28B-A3B8-4B9C-8A49-E0A221BCDB89}"/>
    <cellStyle name="Border 3 3 2" xfId="3270" xr:uid="{1284938F-A1EA-402D-93F6-75AE705531E5}"/>
    <cellStyle name="Border 3 3 2 2" xfId="3271" xr:uid="{41867D56-798A-4D88-AF23-1257B4AA034C}"/>
    <cellStyle name="Border 3 3 2 2 2" xfId="3272" xr:uid="{B4410637-46F4-458E-BEB2-93460F9F98FF}"/>
    <cellStyle name="Border 3 3 2 3" xfId="3273" xr:uid="{B906DAE7-CA25-4929-96A4-D15A5EC073D7}"/>
    <cellStyle name="Border 3 3 2 4" xfId="3274" xr:uid="{66CBB55C-2E74-48E2-AE5C-E46353240B37}"/>
    <cellStyle name="Border 3 3 3" xfId="3275" xr:uid="{1044DD6F-E224-41EC-A9A9-9AEFA6538B16}"/>
    <cellStyle name="Border 3 3 3 2" xfId="3276" xr:uid="{8B6CECAD-C852-4BD9-BADD-9A67DE427140}"/>
    <cellStyle name="Border 3 3 3 2 2" xfId="3277" xr:uid="{48ABAB6F-F0D1-49A7-8077-BBAAC09028C4}"/>
    <cellStyle name="Border 3 3 3 3" xfId="3278" xr:uid="{C7CC8D8D-84DC-4D28-91ED-7B162C593B05}"/>
    <cellStyle name="Border 3 3 3 4" xfId="3279" xr:uid="{1328B91A-C030-4758-AFB4-205D26595A43}"/>
    <cellStyle name="Border 3 3 4" xfId="3280" xr:uid="{35685AAD-0C90-49FA-81CC-DC327BF03634}"/>
    <cellStyle name="Border 3 3 4 2" xfId="3281" xr:uid="{45740432-DAB1-41E9-A3B2-F1973A735046}"/>
    <cellStyle name="Border 3 3 4 2 2" xfId="3282" xr:uid="{7923CD7F-E34E-4067-A073-519DE845E39A}"/>
    <cellStyle name="Border 3 3 4 3" xfId="3283" xr:uid="{000491F4-C190-48CF-9726-754117987E3A}"/>
    <cellStyle name="Border 3 3 4 4" xfId="3284" xr:uid="{80AA618A-2DDA-479F-8BD8-27F98A787BF2}"/>
    <cellStyle name="Border 3 3 5" xfId="3285" xr:uid="{D7C22BAE-FB6A-4383-8815-4D1E13B2F9D7}"/>
    <cellStyle name="Border 3 3 5 2" xfId="3286" xr:uid="{556A1E4B-9CEB-4B4C-A505-3DBDB6B6DE05}"/>
    <cellStyle name="Border 3 3 5 3" xfId="3287" xr:uid="{B1ABD06B-742A-4D73-9067-0FED46268292}"/>
    <cellStyle name="Border 3 3 6" xfId="3288" xr:uid="{6636A195-AED6-4534-8285-CA1C54767380}"/>
    <cellStyle name="Border 3 3 6 2" xfId="3289" xr:uid="{187A9E72-6E28-400D-85EC-3B3B5BA4B4B7}"/>
    <cellStyle name="Border 3 3 7" xfId="3290" xr:uid="{DECF8802-73A1-41DD-9401-E6E29F9400D9}"/>
    <cellStyle name="Border 3 3 8" xfId="3291" xr:uid="{8BADCFB2-68E7-45BF-A16C-E445AC9DF5D7}"/>
    <cellStyle name="Border 3 4" xfId="3292" xr:uid="{A7C5BEEB-F728-4CB8-B2E4-2D99EB581510}"/>
    <cellStyle name="Border 3 4 2" xfId="3293" xr:uid="{F9046362-DE95-45AC-8E66-129965EE400E}"/>
    <cellStyle name="Border 3 4 2 2" xfId="3294" xr:uid="{298D82FA-A8A1-4CF4-A4A6-038EEF544818}"/>
    <cellStyle name="Border 3 4 3" xfId="3295" xr:uid="{2E219D2B-038B-4F39-A2F8-60DA647C4564}"/>
    <cellStyle name="Border 3 4 4" xfId="3296" xr:uid="{352785C5-6D72-4DF1-82BA-C3B54589DE0C}"/>
    <cellStyle name="Border 3 5" xfId="3297" xr:uid="{4F988586-2026-49C2-AD98-BE65FD453D5B}"/>
    <cellStyle name="Border 3 5 2" xfId="3298" xr:uid="{C43F107E-7BA9-4799-A72A-5AB20F542B35}"/>
    <cellStyle name="Border 3 5 2 2" xfId="3299" xr:uid="{C2702AE9-4771-4679-B12E-DBEAACA079DC}"/>
    <cellStyle name="Border 3 5 3" xfId="3300" xr:uid="{2FE53871-C3EA-4734-9305-9457166A1A76}"/>
    <cellStyle name="Border 3 5 4" xfId="3301" xr:uid="{A1679975-C34F-4675-A53F-DDC112C18CD0}"/>
    <cellStyle name="Border 3 6" xfId="3302" xr:uid="{19F756A9-5AD4-4299-9C0B-32ABB558BE66}"/>
    <cellStyle name="Border 3 6 2" xfId="3303" xr:uid="{5ACDBCD1-263F-4879-8480-F184FA57DA39}"/>
    <cellStyle name="Border 3 6 2 2" xfId="3304" xr:uid="{0FB883DA-E2F9-400B-8A2F-EA0C462ADB3F}"/>
    <cellStyle name="Border 3 6 3" xfId="3305" xr:uid="{A9EDBF5E-67AE-4A65-B36A-B7F8F3AEFDDC}"/>
    <cellStyle name="Border 3 6 4" xfId="3306" xr:uid="{96C12656-EDBC-4F12-AAEF-0DFFC9E2F3BE}"/>
    <cellStyle name="Border 3 7" xfId="3307" xr:uid="{BD88B405-A2FF-4C66-B1E3-D273B82DA000}"/>
    <cellStyle name="Border 3 7 2" xfId="3308" xr:uid="{AEF46A64-7EFA-450D-89F1-A244C06F4B44}"/>
    <cellStyle name="Border 3 7 2 2" xfId="3309" xr:uid="{9C1BBA60-4E58-41CE-BF7F-687F91CCE29D}"/>
    <cellStyle name="Border 3 7 3" xfId="3310" xr:uid="{8E4EA5F7-DDC6-4710-863D-9CE7D3BC35AE}"/>
    <cellStyle name="Border 3 7 4" xfId="3311" xr:uid="{4E4CDB45-C413-42B2-9D6A-E717E03040DF}"/>
    <cellStyle name="Border 3 8" xfId="3312" xr:uid="{3C540DDD-683E-42B7-8E42-E5B88DE0DFC5}"/>
    <cellStyle name="Border 3 8 2" xfId="3313" xr:uid="{432740A3-E5BA-4B14-A63C-B2F0AD9599BD}"/>
    <cellStyle name="Border 3 8 3" xfId="3314" xr:uid="{DA167CAE-F638-4B9D-B8AF-19790C73D3D2}"/>
    <cellStyle name="Border 3 9" xfId="3315" xr:uid="{9CA8266A-A895-4DF1-B074-6540C6BAC30B}"/>
    <cellStyle name="Border 3 9 2" xfId="3316" xr:uid="{7355F83B-C936-421E-9361-EB0CA2C33C5D}"/>
    <cellStyle name="Border 4" xfId="3317" xr:uid="{F422D1E0-743D-4EB8-839C-3906E47A3448}"/>
    <cellStyle name="Brand Align Left Text" xfId="3318" xr:uid="{F14186D0-B537-4B44-B516-F6E0702C7D7C}"/>
    <cellStyle name="Brand Default" xfId="3319" xr:uid="{5DD04414-6B7F-46C4-ACE3-29F8A7518B06}"/>
    <cellStyle name="Brand Percent" xfId="3320" xr:uid="{4B6E9192-87F3-42B3-8B14-AEBD3A2615D4}"/>
    <cellStyle name="Brand Source" xfId="3321" xr:uid="{5C051C64-F9A4-44B5-B1B6-7BDEBFA9C405}"/>
    <cellStyle name="Brand Subtitle with Underline" xfId="3322" xr:uid="{EF5509E1-A2FD-4CCD-AD96-F1C8E321C19A}"/>
    <cellStyle name="Brand Subtitle without Underline" xfId="3323" xr:uid="{2884B2F2-767D-4C72-96D5-1ECD51283957}"/>
    <cellStyle name="Brand Title" xfId="3324" xr:uid="{FA39199C-449A-44DB-8070-1B8BD05C39F3}"/>
    <cellStyle name="C§·OI?[0]_laroux" xfId="3325" xr:uid="{D5985691-AEC9-454B-92CC-926F6686B5CF}"/>
    <cellStyle name="C§·OI?_laroux" xfId="3326" xr:uid="{4541F227-C217-4557-9B21-1100F9661BA7}"/>
    <cellStyle name="Ç§·ÖÎ»[0]_laroux" xfId="3327" xr:uid="{F77CABEA-E769-4C10-A829-6BEB0DEFDC99}"/>
    <cellStyle name="Ç§·ÖÎ»_laroux" xfId="3328" xr:uid="{8E79342A-E82A-4216-94A5-53AF7524C846}"/>
    <cellStyle name="Calc Currency (0)" xfId="3329" xr:uid="{B8CED316-24F6-4190-B322-D831401599E7}"/>
    <cellStyle name="Calc Currency (0) 2" xfId="3330" xr:uid="{3DD48EEE-E76C-4F53-8820-EE9897729695}"/>
    <cellStyle name="Calc Currency (0) 3" xfId="3331" xr:uid="{DC703E27-00D0-413B-B71A-8E11B7AD5DC3}"/>
    <cellStyle name="Calc Currency (2)" xfId="3332" xr:uid="{E253BF6F-2E4B-4542-A836-E85EA8C31337}"/>
    <cellStyle name="Calc Currency (2) 2" xfId="3333" xr:uid="{7FC8ABAC-14E5-4398-B307-F74C982D3A74}"/>
    <cellStyle name="Calc Currency (2) 3" xfId="3334" xr:uid="{182A1358-8CC9-4689-8DD8-E03A4C712546}"/>
    <cellStyle name="Calc Percent (0)" xfId="3335" xr:uid="{33486635-2937-4334-8B8C-59DB8A91F5EB}"/>
    <cellStyle name="Calc Percent (0) 2" xfId="3336" xr:uid="{747D2943-D3AD-4328-AA2C-2264C8B0643A}"/>
    <cellStyle name="Calc Percent (0) 3" xfId="3337" xr:uid="{257CB179-967E-446E-86FD-4CA3AC1A3956}"/>
    <cellStyle name="Calc Percent (1)" xfId="3338" xr:uid="{372FAE01-836D-4E55-BFB6-EBB5155C4487}"/>
    <cellStyle name="Calc Percent (1) 2" xfId="3339" xr:uid="{8709CFEE-CCDE-4600-BFA6-4493812C80E6}"/>
    <cellStyle name="Calc Percent (1) 3" xfId="3340" xr:uid="{9DBFE0DB-19A4-41E8-9791-0976189E834D}"/>
    <cellStyle name="Calc Percent (2)" xfId="3341" xr:uid="{C54A3CAC-8B3C-47B5-8933-F476609B27AF}"/>
    <cellStyle name="Calc Percent (2) 2" xfId="3342" xr:uid="{5C5A40C2-850F-4812-958E-FE50365B9963}"/>
    <cellStyle name="Calc Percent (2) 3" xfId="3343" xr:uid="{63FE2187-1216-47A5-858F-EBC7122D92C7}"/>
    <cellStyle name="Calc Units (0)" xfId="3344" xr:uid="{A8AB0175-AAF2-4DFD-8168-646981A46145}"/>
    <cellStyle name="Calc Units (0) 2" xfId="3345" xr:uid="{45ECF8FC-EEDD-43F3-A9B7-AAAA20CBDB90}"/>
    <cellStyle name="Calc Units (0) 3" xfId="3346" xr:uid="{D8FC33E5-EDE1-4623-9100-2B7F7CEB0DB7}"/>
    <cellStyle name="Calc Units (1)" xfId="3347" xr:uid="{FEA82F1D-B08F-4DE1-A278-BA2BA734EBF3}"/>
    <cellStyle name="Calc Units (1) 2" xfId="3348" xr:uid="{81221C02-F4E1-4A49-A9DD-9E159C3EBEE6}"/>
    <cellStyle name="Calc Units (1) 3" xfId="3349" xr:uid="{DC6471D9-3964-445D-A505-4156F98ED7DB}"/>
    <cellStyle name="Calc Units (2)" xfId="3350" xr:uid="{670D11B3-C710-40F7-B3B9-CA79CC32EE4E}"/>
    <cellStyle name="Calc Units (2) 2" xfId="3351" xr:uid="{3335C1ED-8958-40C9-A3CC-DD0214F7E144}"/>
    <cellStyle name="Calc Units (2) 3" xfId="3352" xr:uid="{C75D782A-1089-4288-8156-5BD6DED1B3DA}"/>
    <cellStyle name="Calculation" xfId="45" builtinId="22" customBuiltin="1"/>
    <cellStyle name="Calculation 10" xfId="3353" xr:uid="{E3FA3CC7-F5E3-4F33-94FF-88C8B0A34A4E}"/>
    <cellStyle name="Calculation 11" xfId="3354" xr:uid="{8E33B549-6DCF-401F-A52D-F16F733FFE80}"/>
    <cellStyle name="Calculation 12" xfId="3355" xr:uid="{ECD2197A-6574-466E-976E-14DB7DE57A3B}"/>
    <cellStyle name="Calculation 12 2" xfId="3356" xr:uid="{87FBB296-3968-4C95-B039-2B6579E579E7}"/>
    <cellStyle name="Calculation 13" xfId="3357" xr:uid="{4821E620-64BF-4205-B522-88B429571197}"/>
    <cellStyle name="Calculation 13 2" xfId="3358" xr:uid="{9EC82234-EDD8-4F36-B710-70494680620B}"/>
    <cellStyle name="Calculation 13 2 2" xfId="3359" xr:uid="{81129142-C72E-4208-8206-75F73D758B28}"/>
    <cellStyle name="Calculation 13 2 2 10" xfId="3360" xr:uid="{8E2B9094-C7FF-47B4-A5C6-92B99AB475DB}"/>
    <cellStyle name="Calculation 13 2 2 10 2" xfId="3361" xr:uid="{D3534B4A-2A37-44AA-82D7-D0476AED716C}"/>
    <cellStyle name="Calculation 13 2 2 11" xfId="3362" xr:uid="{24804EF8-FF05-4440-BE58-0FF2D3A13A5E}"/>
    <cellStyle name="Calculation 13 2 2 12" xfId="3363" xr:uid="{EE8BCD94-9D93-4EDF-976B-3CBBD016E8EF}"/>
    <cellStyle name="Calculation 13 2 2 2" xfId="3364" xr:uid="{25498465-7E19-4C19-8F25-0679223124B8}"/>
    <cellStyle name="Calculation 13 2 2 2 10" xfId="3365" xr:uid="{29BF7BAE-5E9A-4931-8CC5-AF722F30C1CD}"/>
    <cellStyle name="Calculation 13 2 2 2 2" xfId="3366" xr:uid="{DB5829B6-BC8A-4757-84F0-1CCD01011517}"/>
    <cellStyle name="Calculation 13 2 2 2 2 2" xfId="3367" xr:uid="{D91E1EDA-46FD-416B-B2EA-324BAF4A47FC}"/>
    <cellStyle name="Calculation 13 2 2 2 2 2 2" xfId="3368" xr:uid="{C4F5622F-0578-42BD-977D-19876C42F28C}"/>
    <cellStyle name="Calculation 13 2 2 2 2 2 2 2" xfId="3369" xr:uid="{A4A3A662-39C8-40BE-8660-1042C8694488}"/>
    <cellStyle name="Calculation 13 2 2 2 2 2 3" xfId="3370" xr:uid="{1DA59519-6C40-4D5B-BE9D-22BE48E03AF0}"/>
    <cellStyle name="Calculation 13 2 2 2 2 2 4" xfId="3371" xr:uid="{9ABD4531-DABD-407A-BF52-6888F70CF5CC}"/>
    <cellStyle name="Calculation 13 2 2 2 2 3" xfId="3372" xr:uid="{2E2DE466-2BC8-4FA6-A393-356F48FACDD8}"/>
    <cellStyle name="Calculation 13 2 2 2 2 3 2" xfId="3373" xr:uid="{9AD13C74-CB61-4672-AD72-3A7E707A5206}"/>
    <cellStyle name="Calculation 13 2 2 2 2 3 2 2" xfId="3374" xr:uid="{D066934B-30C4-4B2F-A461-296E16E56475}"/>
    <cellStyle name="Calculation 13 2 2 2 2 3 3" xfId="3375" xr:uid="{C5E4D403-B425-4B85-BBC8-A3F2028A18E0}"/>
    <cellStyle name="Calculation 13 2 2 2 2 3 4" xfId="3376" xr:uid="{36DCFFF0-5ABA-4D74-8365-F9F56E170F88}"/>
    <cellStyle name="Calculation 13 2 2 2 2 4" xfId="3377" xr:uid="{E37FE07C-B640-4BB1-AB3F-B9A4CE887E45}"/>
    <cellStyle name="Calculation 13 2 2 2 2 4 2" xfId="3378" xr:uid="{0C4A6687-EA09-4283-A617-103962D5D3B3}"/>
    <cellStyle name="Calculation 13 2 2 2 2 4 2 2" xfId="3379" xr:uid="{63D4D7B1-87B8-425F-8A9D-9549683BE051}"/>
    <cellStyle name="Calculation 13 2 2 2 2 4 3" xfId="3380" xr:uid="{D222E485-C635-4A6B-856B-C69FC38FF13C}"/>
    <cellStyle name="Calculation 13 2 2 2 2 4 4" xfId="3381" xr:uid="{D3E87FB8-012B-450A-A450-C9E63790F707}"/>
    <cellStyle name="Calculation 13 2 2 2 2 5" xfId="3382" xr:uid="{D2423630-37B9-4377-8459-E2DE1B20E601}"/>
    <cellStyle name="Calculation 13 2 2 2 2 5 2" xfId="3383" xr:uid="{83AA23DE-9AA2-4271-98F4-305F813178F3}"/>
    <cellStyle name="Calculation 13 2 2 2 2 5 3" xfId="3384" xr:uid="{E4A9E12E-6C34-4F48-9EE8-946B1636C291}"/>
    <cellStyle name="Calculation 13 2 2 2 2 6" xfId="3385" xr:uid="{8093269D-2D70-48BE-B386-22AA69C52A89}"/>
    <cellStyle name="Calculation 13 2 2 2 2 6 2" xfId="3386" xr:uid="{AFD08DAB-21B8-4B2B-A347-C3CDC53BD69B}"/>
    <cellStyle name="Calculation 13 2 2 2 2 7" xfId="3387" xr:uid="{1457534C-B920-4606-816B-56DE291112F1}"/>
    <cellStyle name="Calculation 13 2 2 2 2 8" xfId="3388" xr:uid="{12CB18D1-72E7-4C14-AF09-8BB8F8B237C3}"/>
    <cellStyle name="Calculation 13 2 2 2 3" xfId="3389" xr:uid="{EF217E95-C0CB-48EE-8275-E974307A5228}"/>
    <cellStyle name="Calculation 13 2 2 2 3 2" xfId="3390" xr:uid="{C15944C5-F16E-4A74-93D0-257550B89FD2}"/>
    <cellStyle name="Calculation 13 2 2 2 3 2 2" xfId="3391" xr:uid="{21F19543-7430-49CD-A64E-857E5EB2F9AA}"/>
    <cellStyle name="Calculation 13 2 2 2 3 3" xfId="3392" xr:uid="{18FC8D39-BDAC-45A4-9B94-BBD45744528D}"/>
    <cellStyle name="Calculation 13 2 2 2 3 4" xfId="3393" xr:uid="{1FBB575B-4B90-43A9-AE80-354B9DBA4C96}"/>
    <cellStyle name="Calculation 13 2 2 2 4" xfId="3394" xr:uid="{D8B61764-2854-4288-991E-5C6BCE027193}"/>
    <cellStyle name="Calculation 13 2 2 2 4 2" xfId="3395" xr:uid="{57359183-9BE1-4E34-9857-4A6AC8601A9E}"/>
    <cellStyle name="Calculation 13 2 2 2 4 2 2" xfId="3396" xr:uid="{D95F48DB-914A-457D-8A3E-0A5C41141C61}"/>
    <cellStyle name="Calculation 13 2 2 2 4 3" xfId="3397" xr:uid="{2160BA16-1DAC-4B10-97CC-CC9FD7048CD6}"/>
    <cellStyle name="Calculation 13 2 2 2 4 4" xfId="3398" xr:uid="{90898713-8821-4A70-B5D2-0ACC9AE36BF4}"/>
    <cellStyle name="Calculation 13 2 2 2 5" xfId="3399" xr:uid="{43786BB0-89E3-41B6-9F7F-B113B8F58089}"/>
    <cellStyle name="Calculation 13 2 2 2 5 2" xfId="3400" xr:uid="{96F825DF-C8BD-42E1-991B-C76B81A5CE01}"/>
    <cellStyle name="Calculation 13 2 2 2 5 2 2" xfId="3401" xr:uid="{A4C8FFEC-413F-4078-87ED-393DDA961D16}"/>
    <cellStyle name="Calculation 13 2 2 2 5 3" xfId="3402" xr:uid="{580E77F8-A9B9-4217-B8C2-2361EB832AB4}"/>
    <cellStyle name="Calculation 13 2 2 2 5 4" xfId="3403" xr:uid="{B7A6F53B-F1F5-4860-B45E-1FB1759D31B0}"/>
    <cellStyle name="Calculation 13 2 2 2 6" xfId="3404" xr:uid="{25DE6EF9-E840-4F18-B1D3-060F47C0CB15}"/>
    <cellStyle name="Calculation 13 2 2 2 6 2" xfId="3405" xr:uid="{B4DD9C44-FAD9-4FA2-8A63-B48326D8438A}"/>
    <cellStyle name="Calculation 13 2 2 2 6 2 2" xfId="3406" xr:uid="{B37B8535-3584-410D-9FC9-C0907DA024AB}"/>
    <cellStyle name="Calculation 13 2 2 2 6 3" xfId="3407" xr:uid="{CE82937F-A82F-4737-B786-2571D60A0A0E}"/>
    <cellStyle name="Calculation 13 2 2 2 6 4" xfId="3408" xr:uid="{C54C836D-1A1A-4236-9BD6-C9426142237F}"/>
    <cellStyle name="Calculation 13 2 2 2 7" xfId="3409" xr:uid="{69423596-B5E8-495E-9BAE-B093ACEE16D7}"/>
    <cellStyle name="Calculation 13 2 2 2 7 2" xfId="3410" xr:uid="{B92B4793-98A8-442B-A461-D888578E38CF}"/>
    <cellStyle name="Calculation 13 2 2 2 7 3" xfId="3411" xr:uid="{5C708169-DAB1-452F-9743-1943F4608D19}"/>
    <cellStyle name="Calculation 13 2 2 2 8" xfId="3412" xr:uid="{4C4D8364-D0E6-4AA7-AD81-D56AB7536586}"/>
    <cellStyle name="Calculation 13 2 2 2 8 2" xfId="3413" xr:uid="{764E2778-29CD-4E15-B0DC-4FF7C9246F7A}"/>
    <cellStyle name="Calculation 13 2 2 2 9" xfId="3414" xr:uid="{F00E4D01-074B-41AC-8657-E935C3BB071A}"/>
    <cellStyle name="Calculation 13 2 2 3" xfId="3415" xr:uid="{4CC0C6D4-924C-4EF4-929A-CF6098661ADE}"/>
    <cellStyle name="Calculation 13 2 2 3 2" xfId="3416" xr:uid="{CB022A6E-9EDE-458A-AD9E-EBA2390F1F12}"/>
    <cellStyle name="Calculation 13 2 2 3 2 2" xfId="3417" xr:uid="{E81451D5-E798-4B13-A4A4-6BF849B162A8}"/>
    <cellStyle name="Calculation 13 2 2 3 2 2 2" xfId="3418" xr:uid="{937F9D37-365C-4963-8E00-891084C69FC3}"/>
    <cellStyle name="Calculation 13 2 2 3 2 3" xfId="3419" xr:uid="{C1155DFC-A352-4471-822F-247AF24C6592}"/>
    <cellStyle name="Calculation 13 2 2 3 2 4" xfId="3420" xr:uid="{916FB335-CF4C-46F5-9F83-6AF938602218}"/>
    <cellStyle name="Calculation 13 2 2 3 3" xfId="3421" xr:uid="{06462B9C-E823-496B-9F65-B067D6BB6861}"/>
    <cellStyle name="Calculation 13 2 2 3 3 2" xfId="3422" xr:uid="{BEA55F51-76E1-4B8E-AD30-78FADC30B828}"/>
    <cellStyle name="Calculation 13 2 2 3 3 2 2" xfId="3423" xr:uid="{C1A6203F-E3BB-409A-9997-95B509B16183}"/>
    <cellStyle name="Calculation 13 2 2 3 3 3" xfId="3424" xr:uid="{0EBB1057-647B-426B-B94D-6DAEC882092B}"/>
    <cellStyle name="Calculation 13 2 2 3 3 4" xfId="3425" xr:uid="{DED419D5-1716-4AF7-BF45-366B9D138AE2}"/>
    <cellStyle name="Calculation 13 2 2 3 4" xfId="3426" xr:uid="{0C8843BD-0366-48EE-A877-36D17D4566E2}"/>
    <cellStyle name="Calculation 13 2 2 3 4 2" xfId="3427" xr:uid="{EACA3E48-B3AF-474D-AA4F-93CA9C415736}"/>
    <cellStyle name="Calculation 13 2 2 3 4 2 2" xfId="3428" xr:uid="{F44D45BF-A65B-4504-BF2C-329B32820AA6}"/>
    <cellStyle name="Calculation 13 2 2 3 4 3" xfId="3429" xr:uid="{BF1D86E6-F394-4A7A-A95E-75CC3378A79D}"/>
    <cellStyle name="Calculation 13 2 2 3 4 4" xfId="3430" xr:uid="{7B1D4ABB-1237-487D-85CB-71E22E24353C}"/>
    <cellStyle name="Calculation 13 2 2 3 5" xfId="3431" xr:uid="{4366E233-2104-4587-87C5-55405C0AA44F}"/>
    <cellStyle name="Calculation 13 2 2 3 5 2" xfId="3432" xr:uid="{8D808207-094B-49D0-AC62-FD14371E8498}"/>
    <cellStyle name="Calculation 13 2 2 3 5 2 2" xfId="3433" xr:uid="{CE3D21E5-8789-4CDB-AAF3-A4D7ACE4D47E}"/>
    <cellStyle name="Calculation 13 2 2 3 5 3" xfId="3434" xr:uid="{D51CDFC6-F84A-4C50-A840-64B3047C1C95}"/>
    <cellStyle name="Calculation 13 2 2 3 5 4" xfId="3435" xr:uid="{DE702B1F-3B7B-4790-9599-2680A2CF29D2}"/>
    <cellStyle name="Calculation 13 2 2 3 6" xfId="3436" xr:uid="{8361A5C1-FB10-4EB3-A218-C50178C5664C}"/>
    <cellStyle name="Calculation 13 2 2 3 6 2" xfId="3437" xr:uid="{AD874896-13BE-470D-97F8-2D3E92703A98}"/>
    <cellStyle name="Calculation 13 2 2 3 6 3" xfId="3438" xr:uid="{B127DD1A-3E86-4FE4-AA8C-B762D349A7D3}"/>
    <cellStyle name="Calculation 13 2 2 3 7" xfId="3439" xr:uid="{871F71A7-0169-4516-8D88-D9B8AC4CAD46}"/>
    <cellStyle name="Calculation 13 2 2 3 7 2" xfId="3440" xr:uid="{BDD6E855-6B6A-47A3-A08A-C52D516B24A7}"/>
    <cellStyle name="Calculation 13 2 2 3 8" xfId="3441" xr:uid="{BA0058F3-1269-4406-A59D-D35D7B05C49C}"/>
    <cellStyle name="Calculation 13 2 2 3 9" xfId="3442" xr:uid="{E6514EF6-6B44-4635-B183-739F1B558E24}"/>
    <cellStyle name="Calculation 13 2 2 4" xfId="3443" xr:uid="{173DFD56-1E46-48FE-B24C-626D4AF20D45}"/>
    <cellStyle name="Calculation 13 2 2 4 2" xfId="3444" xr:uid="{C05623DC-3F17-439E-AF6B-1E6594A1CDEC}"/>
    <cellStyle name="Calculation 13 2 2 4 2 2" xfId="3445" xr:uid="{F774FB99-1D21-40BD-A2D6-E0ABBBA4A17F}"/>
    <cellStyle name="Calculation 13 2 2 4 2 2 2" xfId="3446" xr:uid="{A08B4A33-7B4C-4D10-A20B-9159B9AFB864}"/>
    <cellStyle name="Calculation 13 2 2 4 2 3" xfId="3447" xr:uid="{3B23EE27-DA6A-4BF5-A5F4-4CEF80BF9107}"/>
    <cellStyle name="Calculation 13 2 2 4 2 4" xfId="3448" xr:uid="{9EF6199E-E5EB-4871-B2AB-49055A862173}"/>
    <cellStyle name="Calculation 13 2 2 4 3" xfId="3449" xr:uid="{AF915912-6E86-4B02-9B9A-CF5BBCC499A3}"/>
    <cellStyle name="Calculation 13 2 2 4 3 2" xfId="3450" xr:uid="{CAB20FCB-1F56-42F5-93EA-8262ED8D59C6}"/>
    <cellStyle name="Calculation 13 2 2 4 3 2 2" xfId="3451" xr:uid="{936E9FAF-7638-405B-8C51-9D6C50BDF466}"/>
    <cellStyle name="Calculation 13 2 2 4 3 3" xfId="3452" xr:uid="{F6BE0C0F-48EC-4274-BFAC-ED0974D67D75}"/>
    <cellStyle name="Calculation 13 2 2 4 3 4" xfId="3453" xr:uid="{332535D8-709F-44BE-A132-C40C94CF7502}"/>
    <cellStyle name="Calculation 13 2 2 4 4" xfId="3454" xr:uid="{FA3D28F3-E7BB-4F28-8D99-24B059986138}"/>
    <cellStyle name="Calculation 13 2 2 4 4 2" xfId="3455" xr:uid="{B5581E8B-FD1F-4D09-9D9F-8D877691D2A2}"/>
    <cellStyle name="Calculation 13 2 2 4 4 2 2" xfId="3456" xr:uid="{DD131709-7581-42A9-9A18-07558E1EB89E}"/>
    <cellStyle name="Calculation 13 2 2 4 4 3" xfId="3457" xr:uid="{600A5088-40F6-4F03-86EB-454C5A789367}"/>
    <cellStyle name="Calculation 13 2 2 4 4 4" xfId="3458" xr:uid="{0B7ABE01-175C-4262-A631-484F8D9BC135}"/>
    <cellStyle name="Calculation 13 2 2 4 5" xfId="3459" xr:uid="{0D1BDF2B-F9A4-4FCD-9369-858E45317802}"/>
    <cellStyle name="Calculation 13 2 2 4 5 2" xfId="3460" xr:uid="{0C849564-B9A1-462A-A5EA-3CA482BF694E}"/>
    <cellStyle name="Calculation 13 2 2 4 5 3" xfId="3461" xr:uid="{6046FF89-EED9-42D0-B16C-728B6D7C0A47}"/>
    <cellStyle name="Calculation 13 2 2 4 6" xfId="3462" xr:uid="{32FDF6A6-32E7-4BE7-B385-E7BBCA33AB16}"/>
    <cellStyle name="Calculation 13 2 2 4 6 2" xfId="3463" xr:uid="{30B3E13E-3A9B-4B0E-804A-79AD359D1D46}"/>
    <cellStyle name="Calculation 13 2 2 4 7" xfId="3464" xr:uid="{020EAF8B-FBEB-485A-9312-BCD0518069E1}"/>
    <cellStyle name="Calculation 13 2 2 4 8" xfId="3465" xr:uid="{542F49DF-372B-4A7E-B39B-FDD49C9EF32F}"/>
    <cellStyle name="Calculation 13 2 2 5" xfId="3466" xr:uid="{255EBAEB-02A5-43AB-9907-C5D7514079DD}"/>
    <cellStyle name="Calculation 13 2 2 5 2" xfId="3467" xr:uid="{C1A9D191-C73D-46B4-A651-3B54C1505AEE}"/>
    <cellStyle name="Calculation 13 2 2 5 2 2" xfId="3468" xr:uid="{19982364-F381-498A-8F51-CC550000617D}"/>
    <cellStyle name="Calculation 13 2 2 5 3" xfId="3469" xr:uid="{1097BA74-8608-4E71-B531-127F81F83EF0}"/>
    <cellStyle name="Calculation 13 2 2 5 4" xfId="3470" xr:uid="{93DA3C30-5CC5-4F9E-AFE9-E17EC2ADEE8B}"/>
    <cellStyle name="Calculation 13 2 2 6" xfId="3471" xr:uid="{2E3508CF-53DC-4F72-8A1F-5D27584E6F57}"/>
    <cellStyle name="Calculation 13 2 2 6 2" xfId="3472" xr:uid="{9F27320B-9BC7-48DF-B0B2-B7C2224D3F88}"/>
    <cellStyle name="Calculation 13 2 2 6 2 2" xfId="3473" xr:uid="{7A9BBCA9-CC3C-44A7-B398-06606557DD56}"/>
    <cellStyle name="Calculation 13 2 2 6 3" xfId="3474" xr:uid="{062BCC03-FF47-4869-A590-07C31F02360F}"/>
    <cellStyle name="Calculation 13 2 2 6 4" xfId="3475" xr:uid="{57955ACE-5591-40A6-A39F-9DE1C76CE2EE}"/>
    <cellStyle name="Calculation 13 2 2 7" xfId="3476" xr:uid="{16E0753E-59BE-4783-8D4E-6CC44CBEC5A4}"/>
    <cellStyle name="Calculation 13 2 2 7 2" xfId="3477" xr:uid="{4B80C2DA-62E1-44D9-A89E-970EC86F8B6B}"/>
    <cellStyle name="Calculation 13 2 2 7 2 2" xfId="3478" xr:uid="{EFD90904-A74F-4C53-9EEA-4760622783FC}"/>
    <cellStyle name="Calculation 13 2 2 7 3" xfId="3479" xr:uid="{2F9770D9-78D2-42E4-89D8-A2C72F0865B9}"/>
    <cellStyle name="Calculation 13 2 2 7 4" xfId="3480" xr:uid="{02A43243-ACA4-4386-B47F-32FBEE60662E}"/>
    <cellStyle name="Calculation 13 2 2 8" xfId="3481" xr:uid="{0A636214-2A86-4FF9-A833-08E9A43681E8}"/>
    <cellStyle name="Calculation 13 2 2 8 2" xfId="3482" xr:uid="{A1263458-8FBB-4346-8933-4082E8AEBA59}"/>
    <cellStyle name="Calculation 13 2 2 8 2 2" xfId="3483" xr:uid="{39E3DBB4-C819-4106-A535-A31668587754}"/>
    <cellStyle name="Calculation 13 2 2 8 3" xfId="3484" xr:uid="{E1E164C4-1249-4FEE-A19A-19134294907B}"/>
    <cellStyle name="Calculation 13 2 2 8 4" xfId="3485" xr:uid="{0C9C4076-57CE-438D-991A-091D80E8BA32}"/>
    <cellStyle name="Calculation 13 2 2 9" xfId="3486" xr:uid="{43BE231C-8880-4770-AA78-20E7220B5C58}"/>
    <cellStyle name="Calculation 13 2 2 9 2" xfId="3487" xr:uid="{F1EE6845-50A9-4BAF-8EF6-9931C4BA4EE2}"/>
    <cellStyle name="Calculation 13 2 2 9 3" xfId="3488" xr:uid="{6766E86B-F4F1-4DFE-8F4F-A1979B2C1B86}"/>
    <cellStyle name="Calculation 13 2 3" xfId="3489" xr:uid="{5C1FE1E9-493A-48E6-B546-E1BC89AD35BF}"/>
    <cellStyle name="Calculation 13 2 3 10" xfId="3490" xr:uid="{FC42CCA1-E5BD-449C-B61B-71EF17F2773F}"/>
    <cellStyle name="Calculation 13 2 3 11" xfId="3491" xr:uid="{089E66DD-FE8D-4C86-AC50-68C1197CDEF3}"/>
    <cellStyle name="Calculation 13 2 3 2" xfId="3492" xr:uid="{0585FD22-7DD6-46A0-B116-6A67F14E6E0B}"/>
    <cellStyle name="Calculation 13 2 3 2 2" xfId="3493" xr:uid="{736D5861-2D46-4E1B-806A-0F94617D3A05}"/>
    <cellStyle name="Calculation 13 2 3 2 2 2" xfId="3494" xr:uid="{E0B9D2DA-F7D2-47FB-B029-A8695FD8EBE9}"/>
    <cellStyle name="Calculation 13 2 3 2 2 2 2" xfId="3495" xr:uid="{B181A77B-F11E-4E8D-BE86-9848EDED99A3}"/>
    <cellStyle name="Calculation 13 2 3 2 2 3" xfId="3496" xr:uid="{8B32FE27-F38E-4308-9B8E-2F5A40BCE022}"/>
    <cellStyle name="Calculation 13 2 3 2 2 4" xfId="3497" xr:uid="{5922B3BD-BBDC-46A8-96E9-E99E6C21DFF8}"/>
    <cellStyle name="Calculation 13 2 3 2 3" xfId="3498" xr:uid="{012F9FE9-B82A-46F6-8AC6-A7EBBB30D31D}"/>
    <cellStyle name="Calculation 13 2 3 2 3 2" xfId="3499" xr:uid="{8AA9C442-6C06-453B-B680-BE360690ACAE}"/>
    <cellStyle name="Calculation 13 2 3 2 3 2 2" xfId="3500" xr:uid="{93D61203-FD26-4E2D-90F0-99A9FD9A1152}"/>
    <cellStyle name="Calculation 13 2 3 2 3 3" xfId="3501" xr:uid="{5DA66DA6-F900-4F84-BCE9-68EBC843B5B5}"/>
    <cellStyle name="Calculation 13 2 3 2 3 4" xfId="3502" xr:uid="{E73D8651-80A1-4753-98FE-294E12962FD8}"/>
    <cellStyle name="Calculation 13 2 3 2 4" xfId="3503" xr:uid="{29261B7C-1619-42CE-A1F6-762C28C2A469}"/>
    <cellStyle name="Calculation 13 2 3 2 4 2" xfId="3504" xr:uid="{E276E748-3EBA-476F-9F4B-9DEE216E24E2}"/>
    <cellStyle name="Calculation 13 2 3 2 4 2 2" xfId="3505" xr:uid="{DA414D9C-268A-425C-B66B-6B038D50B163}"/>
    <cellStyle name="Calculation 13 2 3 2 4 3" xfId="3506" xr:uid="{B3253DCE-0B06-404D-8AC5-DCC2D13879E3}"/>
    <cellStyle name="Calculation 13 2 3 2 4 4" xfId="3507" xr:uid="{4C2D8DFA-7E1C-42C9-A49F-51A42A12FA84}"/>
    <cellStyle name="Calculation 13 2 3 2 5" xfId="3508" xr:uid="{8B555037-02BE-44BE-B9C3-AD178D258AC4}"/>
    <cellStyle name="Calculation 13 2 3 2 5 2" xfId="3509" xr:uid="{2D36C8FE-3860-4806-9C1C-A0293981E5A5}"/>
    <cellStyle name="Calculation 13 2 3 2 5 2 2" xfId="3510" xr:uid="{4737AB1F-DA0C-4791-B193-CE2D5F66407E}"/>
    <cellStyle name="Calculation 13 2 3 2 5 3" xfId="3511" xr:uid="{F2FE4BF5-00A6-4230-92B1-3E911622308F}"/>
    <cellStyle name="Calculation 13 2 3 2 5 4" xfId="3512" xr:uid="{852ED9AD-EC52-438C-97D4-53239391B142}"/>
    <cellStyle name="Calculation 13 2 3 2 6" xfId="3513" xr:uid="{0CC27347-C905-4308-9A06-83CAD6126385}"/>
    <cellStyle name="Calculation 13 2 3 2 6 2" xfId="3514" xr:uid="{FFECBCF8-FB01-4BAF-886A-94D5C397BFFE}"/>
    <cellStyle name="Calculation 13 2 3 2 6 3" xfId="3515" xr:uid="{98BF09EF-E6E3-4E8A-873C-A11B67DD8728}"/>
    <cellStyle name="Calculation 13 2 3 2 7" xfId="3516" xr:uid="{D37C06F7-F3FD-47EF-8DA8-F4D46F86FE9E}"/>
    <cellStyle name="Calculation 13 2 3 2 7 2" xfId="3517" xr:uid="{C9AF67AF-A84A-4D38-9D26-D34A2E4A765A}"/>
    <cellStyle name="Calculation 13 2 3 2 8" xfId="3518" xr:uid="{2D632EC2-FAAB-4897-BCDA-C64B197F7E6A}"/>
    <cellStyle name="Calculation 13 2 3 2 9" xfId="3519" xr:uid="{59339046-A13D-4510-92C5-94A3AFBAAE4E}"/>
    <cellStyle name="Calculation 13 2 3 3" xfId="3520" xr:uid="{F84433DF-4C09-4201-A5FE-7936F588253D}"/>
    <cellStyle name="Calculation 13 2 3 3 2" xfId="3521" xr:uid="{8621D5DE-CB4D-46D2-953E-BEECBEEC7946}"/>
    <cellStyle name="Calculation 13 2 3 3 2 2" xfId="3522" xr:uid="{104E6EA7-15FF-4E15-9CD9-FF8CEF976514}"/>
    <cellStyle name="Calculation 13 2 3 3 2 2 2" xfId="3523" xr:uid="{3A282011-2B2D-4698-84B9-012A8EA246FB}"/>
    <cellStyle name="Calculation 13 2 3 3 2 3" xfId="3524" xr:uid="{00BBCF0B-D13E-4874-B1D5-2E9135618477}"/>
    <cellStyle name="Calculation 13 2 3 3 2 4" xfId="3525" xr:uid="{8315F10C-44C2-48D3-BE08-C115536271DC}"/>
    <cellStyle name="Calculation 13 2 3 3 3" xfId="3526" xr:uid="{43CC3587-C909-43F2-86AE-7CD98052C068}"/>
    <cellStyle name="Calculation 13 2 3 3 3 2" xfId="3527" xr:uid="{5DBCF062-A495-44EE-8FFC-71D390FDB8C4}"/>
    <cellStyle name="Calculation 13 2 3 3 3 2 2" xfId="3528" xr:uid="{01D7BED0-B9A1-4BDD-B7C0-955D536BBD0E}"/>
    <cellStyle name="Calculation 13 2 3 3 3 3" xfId="3529" xr:uid="{6EA3BCFE-30F5-438B-8746-99588B4BCD4D}"/>
    <cellStyle name="Calculation 13 2 3 3 3 4" xfId="3530" xr:uid="{6F62FF87-DBCB-45DF-B4EF-9766218D1D8C}"/>
    <cellStyle name="Calculation 13 2 3 3 4" xfId="3531" xr:uid="{F75311DA-BE7B-4A76-9A51-7CECE73F70BC}"/>
    <cellStyle name="Calculation 13 2 3 3 4 2" xfId="3532" xr:uid="{E19D2BEC-A90E-4AD5-A552-B7D4709007FF}"/>
    <cellStyle name="Calculation 13 2 3 3 4 2 2" xfId="3533" xr:uid="{F9F272EB-0194-4DA4-B4B5-04C0281644DB}"/>
    <cellStyle name="Calculation 13 2 3 3 4 3" xfId="3534" xr:uid="{C8C8E662-A4F7-43BC-BAC1-629AD0F2A31C}"/>
    <cellStyle name="Calculation 13 2 3 3 4 4" xfId="3535" xr:uid="{6697B3E8-726C-4095-8D66-0861333FA4C0}"/>
    <cellStyle name="Calculation 13 2 3 3 5" xfId="3536" xr:uid="{E20B66FD-DDB7-4432-A164-C70EEEC965D4}"/>
    <cellStyle name="Calculation 13 2 3 3 5 2" xfId="3537" xr:uid="{0365D6E2-C515-4CE7-BF96-BD443A7EBE8B}"/>
    <cellStyle name="Calculation 13 2 3 3 5 3" xfId="3538" xr:uid="{329705DD-2BCF-4496-9F77-C061CA1802DA}"/>
    <cellStyle name="Calculation 13 2 3 3 6" xfId="3539" xr:uid="{E4B3296A-73B9-4DC3-87A4-F6933FB95FC6}"/>
    <cellStyle name="Calculation 13 2 3 3 6 2" xfId="3540" xr:uid="{5A1F1E85-62A5-4FDB-8EAE-BC0EC1F83755}"/>
    <cellStyle name="Calculation 13 2 3 3 7" xfId="3541" xr:uid="{F5D36BEF-8FFA-4D6C-A0CA-985F29133559}"/>
    <cellStyle name="Calculation 13 2 3 3 8" xfId="3542" xr:uid="{A671C50C-ABCA-4C85-A50F-C8DF3BAC7879}"/>
    <cellStyle name="Calculation 13 2 3 4" xfId="3543" xr:uid="{4794421D-FB87-4C0A-933E-6534531986C0}"/>
    <cellStyle name="Calculation 13 2 3 4 2" xfId="3544" xr:uid="{A190D0BC-65F9-49F5-AF41-9305B308F772}"/>
    <cellStyle name="Calculation 13 2 3 4 2 2" xfId="3545" xr:uid="{274C181B-107A-407E-8761-1ED599011A28}"/>
    <cellStyle name="Calculation 13 2 3 4 3" xfId="3546" xr:uid="{A77740FB-33C5-43B6-8095-442BC106C5C6}"/>
    <cellStyle name="Calculation 13 2 3 4 4" xfId="3547" xr:uid="{4AFDAFC5-7B55-4ABC-AAA8-036DEC0E1EA3}"/>
    <cellStyle name="Calculation 13 2 3 5" xfId="3548" xr:uid="{968A6167-FFD8-43E5-87B0-2A252EB648AA}"/>
    <cellStyle name="Calculation 13 2 3 5 2" xfId="3549" xr:uid="{15F69792-784D-4E2E-9B20-3BC95007B094}"/>
    <cellStyle name="Calculation 13 2 3 5 2 2" xfId="3550" xr:uid="{D45FAA93-C9FF-49C7-A124-029A6F54AF9A}"/>
    <cellStyle name="Calculation 13 2 3 5 3" xfId="3551" xr:uid="{E5B86F42-0473-456F-859E-A417B3D7D969}"/>
    <cellStyle name="Calculation 13 2 3 5 4" xfId="3552" xr:uid="{969574A6-05D1-440C-AEBC-3523D3950C40}"/>
    <cellStyle name="Calculation 13 2 3 6" xfId="3553" xr:uid="{B19F7BAB-523F-4180-B0B5-0B4C29BD3926}"/>
    <cellStyle name="Calculation 13 2 3 6 2" xfId="3554" xr:uid="{B99AB2A1-0619-4947-901B-DF0E6B08E5BD}"/>
    <cellStyle name="Calculation 13 2 3 6 2 2" xfId="3555" xr:uid="{27B41208-D3FA-4EFA-AC1F-C3E999D45AC0}"/>
    <cellStyle name="Calculation 13 2 3 6 3" xfId="3556" xr:uid="{8602DD7E-E074-4CFE-92B7-8A08C0ECFD9C}"/>
    <cellStyle name="Calculation 13 2 3 6 4" xfId="3557" xr:uid="{B2673334-7F53-4212-BC5A-B3D242ED7640}"/>
    <cellStyle name="Calculation 13 2 3 7" xfId="3558" xr:uid="{DFD33709-A0B9-424E-94F6-F30896A40387}"/>
    <cellStyle name="Calculation 13 2 3 7 2" xfId="3559" xr:uid="{80F32893-13C4-4B64-A47E-321D4BEBC4B1}"/>
    <cellStyle name="Calculation 13 2 3 7 2 2" xfId="3560" xr:uid="{0270C403-486D-430F-AE91-884138A11A56}"/>
    <cellStyle name="Calculation 13 2 3 7 3" xfId="3561" xr:uid="{1F36B1C1-042E-4419-AD4A-92C59F38F2E4}"/>
    <cellStyle name="Calculation 13 2 3 7 4" xfId="3562" xr:uid="{AE3C1FE9-7ECB-428A-81F5-B1AE23EA31C6}"/>
    <cellStyle name="Calculation 13 2 3 8" xfId="3563" xr:uid="{C257A908-08FA-42FC-8052-DC4A6AC451C5}"/>
    <cellStyle name="Calculation 13 2 3 8 2" xfId="3564" xr:uid="{B29FD863-41E1-472E-82B0-1266E280910A}"/>
    <cellStyle name="Calculation 13 2 3 8 3" xfId="3565" xr:uid="{69575102-AB8C-42CA-AF12-BDC28012B069}"/>
    <cellStyle name="Calculation 13 2 3 9" xfId="3566" xr:uid="{C091DEFA-7017-4899-94A1-972096994919}"/>
    <cellStyle name="Calculation 13 2 3 9 2" xfId="3567" xr:uid="{5C30286D-755C-4050-A8B4-5C93FD5DEA48}"/>
    <cellStyle name="Calculation 13 2 4" xfId="3568" xr:uid="{8D1DFE2D-E540-4A92-80E5-15C753A6A185}"/>
    <cellStyle name="Calculation 13 3" xfId="3569" xr:uid="{B59E574B-A7CB-4050-9F52-12B6786D24D4}"/>
    <cellStyle name="Calculation 13 3 2" xfId="3570" xr:uid="{75334598-AAF9-43EF-945B-296AF084540F}"/>
    <cellStyle name="Calculation 13 3 2 10" xfId="3571" xr:uid="{37DB6888-EF2A-4B0F-9CCA-DDDFAE414AF1}"/>
    <cellStyle name="Calculation 13 3 2 10 2" xfId="3572" xr:uid="{34C604A4-2495-492D-B200-A0F05B46FD7B}"/>
    <cellStyle name="Calculation 13 3 2 11" xfId="3573" xr:uid="{89BF56FB-DCA4-4C46-8205-44E701520060}"/>
    <cellStyle name="Calculation 13 3 2 12" xfId="3574" xr:uid="{C6EF8E3F-96C5-445D-BDD4-D624699A25F6}"/>
    <cellStyle name="Calculation 13 3 2 2" xfId="3575" xr:uid="{C76F62BA-813F-4626-8B22-9E7821020302}"/>
    <cellStyle name="Calculation 13 3 2 2 10" xfId="3576" xr:uid="{738E83EB-7403-45A8-92B4-5087CC3E7C79}"/>
    <cellStyle name="Calculation 13 3 2 2 2" xfId="3577" xr:uid="{0FCC464A-139F-4DC3-BF43-A485E5C51E01}"/>
    <cellStyle name="Calculation 13 3 2 2 2 2" xfId="3578" xr:uid="{A438FA60-12FD-4D50-931D-1EC7D488ADED}"/>
    <cellStyle name="Calculation 13 3 2 2 2 2 2" xfId="3579" xr:uid="{8D9B725A-0151-4F9A-8F44-A0B567E6215E}"/>
    <cellStyle name="Calculation 13 3 2 2 2 2 2 2" xfId="3580" xr:uid="{112EBBCA-34CA-4659-BC15-F7E9C32B0801}"/>
    <cellStyle name="Calculation 13 3 2 2 2 2 3" xfId="3581" xr:uid="{2621D9BF-7D75-4668-9306-E56865A22C9B}"/>
    <cellStyle name="Calculation 13 3 2 2 2 2 4" xfId="3582" xr:uid="{91B60558-4411-4942-BF3B-35CF3DBD4FA8}"/>
    <cellStyle name="Calculation 13 3 2 2 2 3" xfId="3583" xr:uid="{8520C316-19A8-431A-B3CB-E3B186B4DAA1}"/>
    <cellStyle name="Calculation 13 3 2 2 2 3 2" xfId="3584" xr:uid="{ABF7EDD6-9976-4EC0-B032-2D6E703042CC}"/>
    <cellStyle name="Calculation 13 3 2 2 2 3 2 2" xfId="3585" xr:uid="{0713DBCC-34DE-4FFF-ACD6-DF532C280139}"/>
    <cellStyle name="Calculation 13 3 2 2 2 3 3" xfId="3586" xr:uid="{EE8BA4EC-EE2D-4B05-BDD6-1277A0472B8B}"/>
    <cellStyle name="Calculation 13 3 2 2 2 3 4" xfId="3587" xr:uid="{05264DF5-E813-48FA-B3F4-834A8ECD7B84}"/>
    <cellStyle name="Calculation 13 3 2 2 2 4" xfId="3588" xr:uid="{269CEE86-CEA9-40BF-9EDD-84BBD6A9E1B5}"/>
    <cellStyle name="Calculation 13 3 2 2 2 4 2" xfId="3589" xr:uid="{4487460B-D6E0-45D3-BAA0-63D58C9E7E8C}"/>
    <cellStyle name="Calculation 13 3 2 2 2 4 2 2" xfId="3590" xr:uid="{3D644AF4-1970-47B2-A4C3-10756494AE27}"/>
    <cellStyle name="Calculation 13 3 2 2 2 4 3" xfId="3591" xr:uid="{E4BBAF6A-AAA9-4E8C-9C4D-B4993BF07566}"/>
    <cellStyle name="Calculation 13 3 2 2 2 4 4" xfId="3592" xr:uid="{282E9331-7ABA-4CC7-B2FD-F8AB63D4DFE1}"/>
    <cellStyle name="Calculation 13 3 2 2 2 5" xfId="3593" xr:uid="{CBF72463-D19D-44B5-8C6A-AF669A77AD83}"/>
    <cellStyle name="Calculation 13 3 2 2 2 5 2" xfId="3594" xr:uid="{1089AC42-DDFF-43B1-AFE3-3229700137CE}"/>
    <cellStyle name="Calculation 13 3 2 2 2 5 3" xfId="3595" xr:uid="{E372E899-4A5A-4E8A-8297-986214D89DA3}"/>
    <cellStyle name="Calculation 13 3 2 2 2 6" xfId="3596" xr:uid="{B2407260-646A-4094-93FC-5AEC747D0F7B}"/>
    <cellStyle name="Calculation 13 3 2 2 2 6 2" xfId="3597" xr:uid="{80203477-D9ED-406D-B7B6-BF35D6A88168}"/>
    <cellStyle name="Calculation 13 3 2 2 2 7" xfId="3598" xr:uid="{0BB2F5E9-016E-4FC1-A1D0-959EB3100AE0}"/>
    <cellStyle name="Calculation 13 3 2 2 2 8" xfId="3599" xr:uid="{2AEEB13F-8D18-4DCE-8A23-72621216C7D7}"/>
    <cellStyle name="Calculation 13 3 2 2 3" xfId="3600" xr:uid="{8683503C-0E23-4974-90F4-D343934256AD}"/>
    <cellStyle name="Calculation 13 3 2 2 3 2" xfId="3601" xr:uid="{90AC9E4C-208E-423C-8DA5-4E1DF63FA8A7}"/>
    <cellStyle name="Calculation 13 3 2 2 3 2 2" xfId="3602" xr:uid="{33A3C8A8-A5DD-446E-819F-3F2A97F578FC}"/>
    <cellStyle name="Calculation 13 3 2 2 3 3" xfId="3603" xr:uid="{45DB124F-5CE5-4D6C-B75C-F7FA0EC2F1C1}"/>
    <cellStyle name="Calculation 13 3 2 2 3 4" xfId="3604" xr:uid="{4453E587-70C9-4FDA-9CDC-FB959B49AB5F}"/>
    <cellStyle name="Calculation 13 3 2 2 4" xfId="3605" xr:uid="{BD98A6D5-9688-4F3A-A715-B9CD00561CC6}"/>
    <cellStyle name="Calculation 13 3 2 2 4 2" xfId="3606" xr:uid="{DF406E57-59A2-4FF3-BF65-DAECE5B22BC8}"/>
    <cellStyle name="Calculation 13 3 2 2 4 2 2" xfId="3607" xr:uid="{D5722EB9-4BD7-4EB5-9565-E47CC878F1AB}"/>
    <cellStyle name="Calculation 13 3 2 2 4 3" xfId="3608" xr:uid="{21D56CD9-01B1-447C-B757-AE26E35FB956}"/>
    <cellStyle name="Calculation 13 3 2 2 4 4" xfId="3609" xr:uid="{7D51C56F-A094-4F9A-8E7B-00A3A095D0E9}"/>
    <cellStyle name="Calculation 13 3 2 2 5" xfId="3610" xr:uid="{F75D141F-E0A2-4BED-9DD7-B11841D4AEC1}"/>
    <cellStyle name="Calculation 13 3 2 2 5 2" xfId="3611" xr:uid="{E8C848BE-56D7-4FB4-9901-86A83BB96878}"/>
    <cellStyle name="Calculation 13 3 2 2 5 2 2" xfId="3612" xr:uid="{4F1804A7-31CB-4365-A615-918E0EF24B43}"/>
    <cellStyle name="Calculation 13 3 2 2 5 3" xfId="3613" xr:uid="{DE9C1AFF-C57C-4CB4-895A-48A5A00A08EC}"/>
    <cellStyle name="Calculation 13 3 2 2 5 4" xfId="3614" xr:uid="{8E8B8144-3D68-45F1-B675-3E131BD6FD0A}"/>
    <cellStyle name="Calculation 13 3 2 2 6" xfId="3615" xr:uid="{C96E3B67-D332-44E6-80E8-644856FB9FEA}"/>
    <cellStyle name="Calculation 13 3 2 2 6 2" xfId="3616" xr:uid="{C4D0CF8F-5E99-40B6-B9FE-8FF8ADD77D89}"/>
    <cellStyle name="Calculation 13 3 2 2 6 2 2" xfId="3617" xr:uid="{1B8B3EC1-1AC9-414D-B063-B2E804C8BDE3}"/>
    <cellStyle name="Calculation 13 3 2 2 6 3" xfId="3618" xr:uid="{072E3CE7-B683-48F1-87A2-CC0B1EC5E65D}"/>
    <cellStyle name="Calculation 13 3 2 2 6 4" xfId="3619" xr:uid="{78353CF9-A642-4FE0-BB88-8F133DABFCCA}"/>
    <cellStyle name="Calculation 13 3 2 2 7" xfId="3620" xr:uid="{8171429D-D264-43FE-A137-645E14037A3B}"/>
    <cellStyle name="Calculation 13 3 2 2 7 2" xfId="3621" xr:uid="{7B15E40C-2DD4-4B4B-84EE-C83B28E96CE5}"/>
    <cellStyle name="Calculation 13 3 2 2 7 3" xfId="3622" xr:uid="{A2B15A9E-EE82-4F5B-ACD1-8B31ED7D167A}"/>
    <cellStyle name="Calculation 13 3 2 2 8" xfId="3623" xr:uid="{FF2F65A6-3F89-4EE8-863D-38A2B024845D}"/>
    <cellStyle name="Calculation 13 3 2 2 8 2" xfId="3624" xr:uid="{C33A788D-BA68-407F-A5FB-54C1A5469AA4}"/>
    <cellStyle name="Calculation 13 3 2 2 9" xfId="3625" xr:uid="{AF6A3482-99B2-4C51-8147-47CE3C286B9F}"/>
    <cellStyle name="Calculation 13 3 2 3" xfId="3626" xr:uid="{E6BF4C26-A4CF-43DE-895A-6248BC184742}"/>
    <cellStyle name="Calculation 13 3 2 3 2" xfId="3627" xr:uid="{A3850682-66A2-4328-BDCB-11753E530D63}"/>
    <cellStyle name="Calculation 13 3 2 3 2 2" xfId="3628" xr:uid="{C8297C21-4C4F-465E-A987-8BA1E577F627}"/>
    <cellStyle name="Calculation 13 3 2 3 2 2 2" xfId="3629" xr:uid="{BFA79BEF-66E6-4E7E-92E0-6F6131EDA919}"/>
    <cellStyle name="Calculation 13 3 2 3 2 3" xfId="3630" xr:uid="{5D93FC1A-BBFE-4A83-AFB0-17FE4DA551F0}"/>
    <cellStyle name="Calculation 13 3 2 3 2 4" xfId="3631" xr:uid="{82BC384E-386B-4B08-BC0B-2BD27BF7C10E}"/>
    <cellStyle name="Calculation 13 3 2 3 3" xfId="3632" xr:uid="{445FBAC5-F1D4-4161-85E2-D05202480AFF}"/>
    <cellStyle name="Calculation 13 3 2 3 3 2" xfId="3633" xr:uid="{F0913487-6C32-4785-BE78-39E25D79F5AA}"/>
    <cellStyle name="Calculation 13 3 2 3 3 2 2" xfId="3634" xr:uid="{693BCFB0-A13F-417B-925B-2C1AA3C1566D}"/>
    <cellStyle name="Calculation 13 3 2 3 3 3" xfId="3635" xr:uid="{5C689979-A201-425B-900C-F6707399EECD}"/>
    <cellStyle name="Calculation 13 3 2 3 3 4" xfId="3636" xr:uid="{E91AB120-9C25-447E-88DE-986A7CF58FFB}"/>
    <cellStyle name="Calculation 13 3 2 3 4" xfId="3637" xr:uid="{31B91FEE-DB86-4E19-8730-DC9B5309C466}"/>
    <cellStyle name="Calculation 13 3 2 3 4 2" xfId="3638" xr:uid="{7BB49D37-AD75-4CA0-9EAA-3F59D7793427}"/>
    <cellStyle name="Calculation 13 3 2 3 4 2 2" xfId="3639" xr:uid="{F4A67D67-2D06-4CC4-B3E5-CBB574D7C4FF}"/>
    <cellStyle name="Calculation 13 3 2 3 4 3" xfId="3640" xr:uid="{8767A7DB-85DD-453E-B20B-E9CBF327DECE}"/>
    <cellStyle name="Calculation 13 3 2 3 4 4" xfId="3641" xr:uid="{C1795433-5F0B-4C9C-989B-B824EB78EE76}"/>
    <cellStyle name="Calculation 13 3 2 3 5" xfId="3642" xr:uid="{8924F862-0F8F-48AB-9427-64F400D09CC5}"/>
    <cellStyle name="Calculation 13 3 2 3 5 2" xfId="3643" xr:uid="{B930FA99-4232-4DF4-BF1E-28B434F3EF88}"/>
    <cellStyle name="Calculation 13 3 2 3 5 2 2" xfId="3644" xr:uid="{47725441-2124-490C-859E-88A3F52320A7}"/>
    <cellStyle name="Calculation 13 3 2 3 5 3" xfId="3645" xr:uid="{4865FBCC-4316-4DC8-B211-9251B4D46976}"/>
    <cellStyle name="Calculation 13 3 2 3 5 4" xfId="3646" xr:uid="{8F39C311-C6AB-4B8E-9E3C-1427D1447954}"/>
    <cellStyle name="Calculation 13 3 2 3 6" xfId="3647" xr:uid="{9C257B86-0F31-465A-8463-24A591F6E6F6}"/>
    <cellStyle name="Calculation 13 3 2 3 6 2" xfId="3648" xr:uid="{E09E4982-414C-4BEA-85E6-A86AB2E88B0C}"/>
    <cellStyle name="Calculation 13 3 2 3 6 3" xfId="3649" xr:uid="{D49DC04D-7822-40D9-8E24-8A110CD0A23C}"/>
    <cellStyle name="Calculation 13 3 2 3 7" xfId="3650" xr:uid="{86C74C16-290A-42A2-8FE6-0F459CA18288}"/>
    <cellStyle name="Calculation 13 3 2 3 7 2" xfId="3651" xr:uid="{21449786-432C-4BBF-AEFE-A1E2FDF01D35}"/>
    <cellStyle name="Calculation 13 3 2 3 8" xfId="3652" xr:uid="{1AA59890-DC21-42DC-89AC-38537D4B48E2}"/>
    <cellStyle name="Calculation 13 3 2 3 9" xfId="3653" xr:uid="{C811CF4E-53D5-47C8-9714-C80DA6715B2C}"/>
    <cellStyle name="Calculation 13 3 2 4" xfId="3654" xr:uid="{29F91BB8-DE50-41CD-94A0-1E72C74AF337}"/>
    <cellStyle name="Calculation 13 3 2 4 2" xfId="3655" xr:uid="{29778025-3648-4819-B3D6-5251FCEDD115}"/>
    <cellStyle name="Calculation 13 3 2 4 2 2" xfId="3656" xr:uid="{61E76C08-89F3-4CDB-8105-A74E612C3688}"/>
    <cellStyle name="Calculation 13 3 2 4 2 2 2" xfId="3657" xr:uid="{C2612879-AB0D-48AF-8519-5512AEFE8069}"/>
    <cellStyle name="Calculation 13 3 2 4 2 3" xfId="3658" xr:uid="{0A6F9E11-ACF1-47E9-810B-5D3FC500BE8E}"/>
    <cellStyle name="Calculation 13 3 2 4 2 4" xfId="3659" xr:uid="{BC171F6D-A10C-49EB-B9A1-C8FA1D3EB0EC}"/>
    <cellStyle name="Calculation 13 3 2 4 3" xfId="3660" xr:uid="{E2C42CC5-1795-4DD7-ACC5-5B55E73C9DC0}"/>
    <cellStyle name="Calculation 13 3 2 4 3 2" xfId="3661" xr:uid="{0D9E2C9B-ADAB-476C-818C-427B0EFE5D30}"/>
    <cellStyle name="Calculation 13 3 2 4 3 2 2" xfId="3662" xr:uid="{A8A37815-654D-40EB-9302-C9B1992447B7}"/>
    <cellStyle name="Calculation 13 3 2 4 3 3" xfId="3663" xr:uid="{11116C68-6FC8-47B7-8BD5-A42D796B103B}"/>
    <cellStyle name="Calculation 13 3 2 4 3 4" xfId="3664" xr:uid="{A5D1CDB6-15E1-448A-B0E1-CB84F09BAC90}"/>
    <cellStyle name="Calculation 13 3 2 4 4" xfId="3665" xr:uid="{25CBE1F6-4DBC-48E4-A12F-164DF3E3458E}"/>
    <cellStyle name="Calculation 13 3 2 4 4 2" xfId="3666" xr:uid="{B5CE0AA9-4277-4DFE-91E2-3E448C0B61E7}"/>
    <cellStyle name="Calculation 13 3 2 4 4 2 2" xfId="3667" xr:uid="{AEED0FAB-0466-4EDA-82ED-366D449333B7}"/>
    <cellStyle name="Calculation 13 3 2 4 4 3" xfId="3668" xr:uid="{FD399FF7-20AC-4576-8090-A0CE2588849E}"/>
    <cellStyle name="Calculation 13 3 2 4 4 4" xfId="3669" xr:uid="{054ED7C4-CF04-4EB3-BB88-DFBB99DA1906}"/>
    <cellStyle name="Calculation 13 3 2 4 5" xfId="3670" xr:uid="{E7F9584C-E4E7-4ECF-B39F-5ABCE613819F}"/>
    <cellStyle name="Calculation 13 3 2 4 5 2" xfId="3671" xr:uid="{FCC4FF1E-37B0-4EEF-B885-97F80B44C061}"/>
    <cellStyle name="Calculation 13 3 2 4 5 3" xfId="3672" xr:uid="{DAEE9318-6DFD-4369-8762-8BD9A788F380}"/>
    <cellStyle name="Calculation 13 3 2 4 6" xfId="3673" xr:uid="{0958E0FA-F5FA-4B19-AAC5-3ACEBE1B23B5}"/>
    <cellStyle name="Calculation 13 3 2 4 6 2" xfId="3674" xr:uid="{B2F431FE-2DAD-4FA0-B2F2-616FC3D2A86A}"/>
    <cellStyle name="Calculation 13 3 2 4 7" xfId="3675" xr:uid="{A02616D0-C200-4069-8942-52487D5265FF}"/>
    <cellStyle name="Calculation 13 3 2 4 8" xfId="3676" xr:uid="{3256B285-6275-40E8-BD91-44BF6AC89873}"/>
    <cellStyle name="Calculation 13 3 2 5" xfId="3677" xr:uid="{AD7EB7AB-51E7-4000-81A7-5A1F4ADEE748}"/>
    <cellStyle name="Calculation 13 3 2 5 2" xfId="3678" xr:uid="{AB9CBECC-87CE-4293-BD77-6D94C512E317}"/>
    <cellStyle name="Calculation 13 3 2 5 2 2" xfId="3679" xr:uid="{DDF529BE-A021-460C-A0A9-362F8FEC1AD4}"/>
    <cellStyle name="Calculation 13 3 2 5 3" xfId="3680" xr:uid="{BDCC4C9A-860A-4B3A-A23D-4FBAF507466B}"/>
    <cellStyle name="Calculation 13 3 2 5 4" xfId="3681" xr:uid="{27006A67-BFFB-4ECD-926D-5F01FABF3DC6}"/>
    <cellStyle name="Calculation 13 3 2 6" xfId="3682" xr:uid="{7D598F68-4371-4C4A-B32E-71D228197D30}"/>
    <cellStyle name="Calculation 13 3 2 6 2" xfId="3683" xr:uid="{15E748B2-0219-4862-BBF0-C0A07AAAE7EE}"/>
    <cellStyle name="Calculation 13 3 2 6 2 2" xfId="3684" xr:uid="{F2B09396-2448-4B9C-9223-E330F054F75E}"/>
    <cellStyle name="Calculation 13 3 2 6 3" xfId="3685" xr:uid="{717DB9B5-1A3C-49CC-A909-A1E3008A04EA}"/>
    <cellStyle name="Calculation 13 3 2 6 4" xfId="3686" xr:uid="{731D87DA-F878-4F61-A416-73C1DF6E321A}"/>
    <cellStyle name="Calculation 13 3 2 7" xfId="3687" xr:uid="{B54634AD-483B-477F-ACF4-7CAD9C14B4D3}"/>
    <cellStyle name="Calculation 13 3 2 7 2" xfId="3688" xr:uid="{9185D7EF-D3E0-4FB3-B014-9156E05A2CAC}"/>
    <cellStyle name="Calculation 13 3 2 7 2 2" xfId="3689" xr:uid="{2E21D310-7A28-4DD3-B152-94E62B9D77F0}"/>
    <cellStyle name="Calculation 13 3 2 7 3" xfId="3690" xr:uid="{A6DF09C8-9731-4996-969D-969A44A6971E}"/>
    <cellStyle name="Calculation 13 3 2 7 4" xfId="3691" xr:uid="{39EB0966-60C0-493F-9836-1C8846901906}"/>
    <cellStyle name="Calculation 13 3 2 8" xfId="3692" xr:uid="{2D66EF5C-7036-4A17-A5F8-8F45F42536AE}"/>
    <cellStyle name="Calculation 13 3 2 8 2" xfId="3693" xr:uid="{4BB6BFED-B285-49DC-A53E-BD027FA67D41}"/>
    <cellStyle name="Calculation 13 3 2 8 2 2" xfId="3694" xr:uid="{7A1F6641-045A-4505-8FB8-62DA88C152EE}"/>
    <cellStyle name="Calculation 13 3 2 8 3" xfId="3695" xr:uid="{D3B6F85F-BD37-4E48-B670-DECF78E65283}"/>
    <cellStyle name="Calculation 13 3 2 8 4" xfId="3696" xr:uid="{13FCCB97-080B-448E-88C7-4F358E285810}"/>
    <cellStyle name="Calculation 13 3 2 9" xfId="3697" xr:uid="{FEB8534F-F524-48B9-8F68-268A64104173}"/>
    <cellStyle name="Calculation 13 3 2 9 2" xfId="3698" xr:uid="{0BB25715-A0EE-4EA3-A5C5-6A4BBDDC8BA7}"/>
    <cellStyle name="Calculation 13 3 2 9 3" xfId="3699" xr:uid="{F16E1C8E-64A8-42E3-8D93-C03B283D8C03}"/>
    <cellStyle name="Calculation 13 3 3" xfId="3700" xr:uid="{B14BD183-20C7-44DB-BBF3-BE80F488B9F6}"/>
    <cellStyle name="Calculation 13 3 3 10" xfId="3701" xr:uid="{BA578FAC-4E04-4DBC-B845-440BF899EAFE}"/>
    <cellStyle name="Calculation 13 3 3 11" xfId="3702" xr:uid="{832DC4DB-0E73-4505-A8F0-436AE63223DC}"/>
    <cellStyle name="Calculation 13 3 3 2" xfId="3703" xr:uid="{CD5DCEA4-0A00-45B0-A876-A7E3D3C2F656}"/>
    <cellStyle name="Calculation 13 3 3 2 2" xfId="3704" xr:uid="{0C85CEC2-F129-49BD-894D-B0ABAF7A212A}"/>
    <cellStyle name="Calculation 13 3 3 2 2 2" xfId="3705" xr:uid="{72E713D6-B970-40BB-9E99-D3AE2A66AAAF}"/>
    <cellStyle name="Calculation 13 3 3 2 2 2 2" xfId="3706" xr:uid="{AA9B4F2C-5840-4F4B-A086-8B96EB9CEC82}"/>
    <cellStyle name="Calculation 13 3 3 2 2 3" xfId="3707" xr:uid="{8326BA27-C9FE-44C4-995C-932941ED6138}"/>
    <cellStyle name="Calculation 13 3 3 2 2 4" xfId="3708" xr:uid="{A2747E20-8DCE-4C26-BB22-1DBB5E7F9C55}"/>
    <cellStyle name="Calculation 13 3 3 2 3" xfId="3709" xr:uid="{E3257721-9C5B-4D23-8DEF-305AA288FFC9}"/>
    <cellStyle name="Calculation 13 3 3 2 3 2" xfId="3710" xr:uid="{A7363297-6C1A-4A96-8EBF-3609527EA214}"/>
    <cellStyle name="Calculation 13 3 3 2 3 2 2" xfId="3711" xr:uid="{3A5BB3C6-30B9-48FE-BAC3-5F63ED4B26A7}"/>
    <cellStyle name="Calculation 13 3 3 2 3 3" xfId="3712" xr:uid="{6D9B7BFD-99BF-4A38-A542-641C73E987E8}"/>
    <cellStyle name="Calculation 13 3 3 2 3 4" xfId="3713" xr:uid="{2CAEC212-9875-4AB1-964A-DF5A2817F293}"/>
    <cellStyle name="Calculation 13 3 3 2 4" xfId="3714" xr:uid="{43D7A263-0FA5-4C48-8267-6E399CE95ACE}"/>
    <cellStyle name="Calculation 13 3 3 2 4 2" xfId="3715" xr:uid="{180638D2-882B-4D11-B0FE-EBB6D40300B6}"/>
    <cellStyle name="Calculation 13 3 3 2 4 2 2" xfId="3716" xr:uid="{E9CB6F8B-06D5-44F8-909D-F695C7D0779F}"/>
    <cellStyle name="Calculation 13 3 3 2 4 3" xfId="3717" xr:uid="{17CC63A3-3ED9-4F3F-A76A-21C1E220B584}"/>
    <cellStyle name="Calculation 13 3 3 2 4 4" xfId="3718" xr:uid="{0F8A5B63-1515-472E-8F39-C4AA8EE86ED5}"/>
    <cellStyle name="Calculation 13 3 3 2 5" xfId="3719" xr:uid="{E11CBBDE-9843-42E1-81DB-73B246C1A340}"/>
    <cellStyle name="Calculation 13 3 3 2 5 2" xfId="3720" xr:uid="{C915D99E-42F2-4400-A988-ED1E276DBD8D}"/>
    <cellStyle name="Calculation 13 3 3 2 5 2 2" xfId="3721" xr:uid="{66A30721-167B-4BD0-8481-9438DE9CBCBF}"/>
    <cellStyle name="Calculation 13 3 3 2 5 3" xfId="3722" xr:uid="{2EF362FE-CD4E-4A03-A503-15C20369B6D4}"/>
    <cellStyle name="Calculation 13 3 3 2 5 4" xfId="3723" xr:uid="{23300BFB-34D4-42C3-8037-9DFD1BBC5149}"/>
    <cellStyle name="Calculation 13 3 3 2 6" xfId="3724" xr:uid="{CB21A01A-C506-49A6-B5D5-1C0A7865F7E1}"/>
    <cellStyle name="Calculation 13 3 3 2 6 2" xfId="3725" xr:uid="{59AE4366-8DC5-4B4D-8087-37309E397A02}"/>
    <cellStyle name="Calculation 13 3 3 2 6 3" xfId="3726" xr:uid="{44489A68-0E5F-4ADF-A0E1-A506156729D2}"/>
    <cellStyle name="Calculation 13 3 3 2 7" xfId="3727" xr:uid="{E91F1764-0F09-47FC-B3D7-DECE96CA9CA4}"/>
    <cellStyle name="Calculation 13 3 3 2 7 2" xfId="3728" xr:uid="{78A884C1-5C74-4F91-B8AD-0DB9BDFE0BB3}"/>
    <cellStyle name="Calculation 13 3 3 2 8" xfId="3729" xr:uid="{75E07CA5-3718-48EF-B2F7-A48E6319F9F3}"/>
    <cellStyle name="Calculation 13 3 3 2 9" xfId="3730" xr:uid="{23A1487B-6829-41E6-A718-D8286A82DC80}"/>
    <cellStyle name="Calculation 13 3 3 3" xfId="3731" xr:uid="{8E71814E-6C28-46AF-B8B1-6947C3E5AE81}"/>
    <cellStyle name="Calculation 13 3 3 3 2" xfId="3732" xr:uid="{3679F35D-A492-4217-9AD2-0A385E0469CF}"/>
    <cellStyle name="Calculation 13 3 3 3 2 2" xfId="3733" xr:uid="{822FF404-49CE-4C27-8C8E-A55211CF4B8D}"/>
    <cellStyle name="Calculation 13 3 3 3 2 2 2" xfId="3734" xr:uid="{2F313332-A561-4AB0-AA4D-D20695728EBD}"/>
    <cellStyle name="Calculation 13 3 3 3 2 3" xfId="3735" xr:uid="{3391F9E7-583E-49EE-B9E7-90B1D21F39E0}"/>
    <cellStyle name="Calculation 13 3 3 3 2 4" xfId="3736" xr:uid="{715B2104-A852-4409-A91A-7C9B5182B38E}"/>
    <cellStyle name="Calculation 13 3 3 3 3" xfId="3737" xr:uid="{2C580AD6-F3F5-433E-B1ED-68C1CFC91F09}"/>
    <cellStyle name="Calculation 13 3 3 3 3 2" xfId="3738" xr:uid="{DA607176-9C45-41CA-AC22-28CD46A1D373}"/>
    <cellStyle name="Calculation 13 3 3 3 3 2 2" xfId="3739" xr:uid="{8715358B-6D7A-494E-A081-DA62100828E9}"/>
    <cellStyle name="Calculation 13 3 3 3 3 3" xfId="3740" xr:uid="{13869295-BFA8-4FC9-961D-98CB874280B3}"/>
    <cellStyle name="Calculation 13 3 3 3 3 4" xfId="3741" xr:uid="{1644C293-1F4A-4516-8DA0-D0DE5DC07C86}"/>
    <cellStyle name="Calculation 13 3 3 3 4" xfId="3742" xr:uid="{869B914D-DB54-441C-9713-E3E2DBC94DA9}"/>
    <cellStyle name="Calculation 13 3 3 3 4 2" xfId="3743" xr:uid="{9F473BDD-DB10-42CE-B1C2-834C134B4964}"/>
    <cellStyle name="Calculation 13 3 3 3 4 2 2" xfId="3744" xr:uid="{7BC45702-A797-40DA-8D18-056F461AE28F}"/>
    <cellStyle name="Calculation 13 3 3 3 4 3" xfId="3745" xr:uid="{81E9437C-F870-41D3-876E-E6F115B7F0AE}"/>
    <cellStyle name="Calculation 13 3 3 3 4 4" xfId="3746" xr:uid="{56F61F0B-1770-44D0-8888-5C82FCF366D0}"/>
    <cellStyle name="Calculation 13 3 3 3 5" xfId="3747" xr:uid="{A9952637-1C50-412A-8BAC-3B665F3E25D0}"/>
    <cellStyle name="Calculation 13 3 3 3 5 2" xfId="3748" xr:uid="{15DEAD62-5DF3-4133-BB4B-F18242C6C111}"/>
    <cellStyle name="Calculation 13 3 3 3 5 3" xfId="3749" xr:uid="{F7FBE514-B7C8-4D27-B29B-5F36E4F981BF}"/>
    <cellStyle name="Calculation 13 3 3 3 6" xfId="3750" xr:uid="{4C9F4672-E49C-4AF5-B297-69EE18AE81A8}"/>
    <cellStyle name="Calculation 13 3 3 3 6 2" xfId="3751" xr:uid="{9529533B-13EE-47A2-B844-1B319D41959D}"/>
    <cellStyle name="Calculation 13 3 3 3 7" xfId="3752" xr:uid="{3FDA3BD9-B1C9-42E1-9B19-12215730577B}"/>
    <cellStyle name="Calculation 13 3 3 3 8" xfId="3753" xr:uid="{6A66B583-9AEC-4548-B824-2AD1E6C86640}"/>
    <cellStyle name="Calculation 13 3 3 4" xfId="3754" xr:uid="{C8D047FD-D5FD-41CD-A2BB-B744E6787A1E}"/>
    <cellStyle name="Calculation 13 3 3 4 2" xfId="3755" xr:uid="{959C8634-1453-4A5F-90C0-81966A2D6EDB}"/>
    <cellStyle name="Calculation 13 3 3 4 2 2" xfId="3756" xr:uid="{D4FFE889-AEA1-48C1-A98F-890224AF06B5}"/>
    <cellStyle name="Calculation 13 3 3 4 3" xfId="3757" xr:uid="{1461E617-34AA-4CE7-8E24-0ED464857443}"/>
    <cellStyle name="Calculation 13 3 3 4 4" xfId="3758" xr:uid="{D2E22424-2146-4CD0-BA57-0D3903360F61}"/>
    <cellStyle name="Calculation 13 3 3 5" xfId="3759" xr:uid="{5670DC75-E826-49EB-8FCA-03769ABED48C}"/>
    <cellStyle name="Calculation 13 3 3 5 2" xfId="3760" xr:uid="{3D3AE371-2A34-4A15-A8CC-BE7586AC630A}"/>
    <cellStyle name="Calculation 13 3 3 5 2 2" xfId="3761" xr:uid="{E112E106-7958-471F-B187-B4531A87D9DA}"/>
    <cellStyle name="Calculation 13 3 3 5 3" xfId="3762" xr:uid="{8BC60260-DE63-45A7-8DA6-867A795CF00A}"/>
    <cellStyle name="Calculation 13 3 3 5 4" xfId="3763" xr:uid="{19F9B0F3-D2F2-46A4-93D6-5858635FD677}"/>
    <cellStyle name="Calculation 13 3 3 6" xfId="3764" xr:uid="{1F6A76B4-A522-47D7-8B30-4EC582FB162D}"/>
    <cellStyle name="Calculation 13 3 3 6 2" xfId="3765" xr:uid="{61CBE624-A646-4E13-A541-63CE58B51FF0}"/>
    <cellStyle name="Calculation 13 3 3 6 2 2" xfId="3766" xr:uid="{889C1B4B-C602-486E-A15B-9F7632B9B90E}"/>
    <cellStyle name="Calculation 13 3 3 6 3" xfId="3767" xr:uid="{DC608572-A5CA-46F8-93F2-FA345D952A23}"/>
    <cellStyle name="Calculation 13 3 3 6 4" xfId="3768" xr:uid="{DD2937BA-349E-442F-9843-17B0A5BEC50E}"/>
    <cellStyle name="Calculation 13 3 3 7" xfId="3769" xr:uid="{800E5061-023F-4190-A3D9-D562AACB8AFB}"/>
    <cellStyle name="Calculation 13 3 3 7 2" xfId="3770" xr:uid="{A06A0828-B461-4125-AA18-323650CF2667}"/>
    <cellStyle name="Calculation 13 3 3 7 2 2" xfId="3771" xr:uid="{7A31FAA9-1C2E-44BC-A3C0-B79B516F916F}"/>
    <cellStyle name="Calculation 13 3 3 7 3" xfId="3772" xr:uid="{6ABE84C9-7AA4-427F-B88E-FFCFD27B0049}"/>
    <cellStyle name="Calculation 13 3 3 7 4" xfId="3773" xr:uid="{2A97C25B-0837-4FC8-986E-3C7592762D29}"/>
    <cellStyle name="Calculation 13 3 3 8" xfId="3774" xr:uid="{ECC85CFA-A046-40B5-9FFF-4F4B8C684822}"/>
    <cellStyle name="Calculation 13 3 3 8 2" xfId="3775" xr:uid="{BE88BC75-CFA8-4DEF-8C92-3D8360809BF2}"/>
    <cellStyle name="Calculation 13 3 3 8 3" xfId="3776" xr:uid="{D555EB47-2D88-4F27-9553-8BFC0875CEB9}"/>
    <cellStyle name="Calculation 13 3 3 9" xfId="3777" xr:uid="{1ECBF85A-5493-4BB6-A5E9-308E67A40C12}"/>
    <cellStyle name="Calculation 13 3 3 9 2" xfId="3778" xr:uid="{B70A51BE-AE11-4046-B12D-351505A60626}"/>
    <cellStyle name="Calculation 13 3 4" xfId="3779" xr:uid="{D2A2C1F0-2952-40BE-A4C4-F0CCC2FC09BF}"/>
    <cellStyle name="Calculation 14" xfId="3780" xr:uid="{614E0FD2-FFDF-4690-8ED7-DE051A85460A}"/>
    <cellStyle name="Calculation 14 2" xfId="3781" xr:uid="{0E202F6F-7F7D-4CE8-A0E3-2301184B683F}"/>
    <cellStyle name="Calculation 15" xfId="3782" xr:uid="{903596D2-A339-4F89-8886-9FC7A098D1ED}"/>
    <cellStyle name="Calculation 16" xfId="3783" xr:uid="{3330FBF3-C1C4-4BBE-9285-EC35E30E6F74}"/>
    <cellStyle name="Calculation 17" xfId="3784" xr:uid="{61CE6EC5-F00D-4A5E-A6F1-AC1193BA13FE}"/>
    <cellStyle name="Calculation 18" xfId="3785" xr:uid="{2FC96345-5AE5-4C21-A1DE-86B1EFD132CD}"/>
    <cellStyle name="Calculation 19" xfId="3786" xr:uid="{7EC70465-059C-4B5B-982F-0D68994AA80B}"/>
    <cellStyle name="Calculation 2" xfId="112" xr:uid="{16887418-11FF-4292-900C-CA21C28EADD6}"/>
    <cellStyle name="Calculation 2 2" xfId="672" xr:uid="{83549C1C-C7C2-4D15-968F-82C47B8A152E}"/>
    <cellStyle name="Calculation 2 2 2" xfId="693" xr:uid="{74627CF9-180A-400E-9827-531E5184A456}"/>
    <cellStyle name="Calculation 2 2 2 2" xfId="3789" xr:uid="{B3ACC57F-A75B-4087-94B2-B71AEA4E807B}"/>
    <cellStyle name="Calculation 2 2 3" xfId="3790" xr:uid="{B64B7C43-AD5C-49D6-B183-16ADF5102200}"/>
    <cellStyle name="Calculation 2 2 3 10" xfId="3791" xr:uid="{4C8549D2-C613-4082-BC9A-72DD6D7ED465}"/>
    <cellStyle name="Calculation 2 2 3 10 2" xfId="3792" xr:uid="{55BD79E9-88AA-4A35-BF2D-800FAFCFBF48}"/>
    <cellStyle name="Calculation 2 2 3 11" xfId="3793" xr:uid="{26D37DB0-68F3-458F-A2AD-0596D3980BA5}"/>
    <cellStyle name="Calculation 2 2 3 12" xfId="3794" xr:uid="{DE6808A4-118F-4DE9-A3E9-829A62ACEECE}"/>
    <cellStyle name="Calculation 2 2 3 2" xfId="3795" xr:uid="{AA651683-20C7-4A5B-B124-B0DCD66A64E6}"/>
    <cellStyle name="Calculation 2 2 3 2 10" xfId="3796" xr:uid="{4657B4DB-A5B5-4D97-841E-FAE8996B85D1}"/>
    <cellStyle name="Calculation 2 2 3 2 2" xfId="3797" xr:uid="{CDF28565-0355-44C8-B30F-D7A3C3D4ED55}"/>
    <cellStyle name="Calculation 2 2 3 2 2 2" xfId="3798" xr:uid="{928D0231-6917-43F3-BDB0-055AE3DF156E}"/>
    <cellStyle name="Calculation 2 2 3 2 2 2 2" xfId="3799" xr:uid="{67D39BCF-8C05-4CA0-96F0-5B9A06214015}"/>
    <cellStyle name="Calculation 2 2 3 2 2 2 2 2" xfId="3800" xr:uid="{8FED24D7-1924-443D-B7E4-75AEECAB632E}"/>
    <cellStyle name="Calculation 2 2 3 2 2 2 3" xfId="3801" xr:uid="{121DB2FE-2640-47EC-9844-0ED711FBB5F3}"/>
    <cellStyle name="Calculation 2 2 3 2 2 2 4" xfId="3802" xr:uid="{6D4EEA3B-8C34-4546-8F48-222B7F40F1F8}"/>
    <cellStyle name="Calculation 2 2 3 2 2 3" xfId="3803" xr:uid="{F4D9143A-462E-4D5C-B119-74A6C8268BDA}"/>
    <cellStyle name="Calculation 2 2 3 2 2 3 2" xfId="3804" xr:uid="{52B81524-5526-462F-8F3A-9FBB35EE7C6B}"/>
    <cellStyle name="Calculation 2 2 3 2 2 3 2 2" xfId="3805" xr:uid="{9C4673C5-75B9-4DFF-8123-D1F05E5BDC65}"/>
    <cellStyle name="Calculation 2 2 3 2 2 3 3" xfId="3806" xr:uid="{053F3B0A-96B1-4F85-8C7D-2CBACAECEBB9}"/>
    <cellStyle name="Calculation 2 2 3 2 2 3 4" xfId="3807" xr:uid="{4BE9B5DD-982E-4A05-A008-87E4E010A164}"/>
    <cellStyle name="Calculation 2 2 3 2 2 4" xfId="3808" xr:uid="{23C7D879-004B-49EA-8796-1D7BBCA339CA}"/>
    <cellStyle name="Calculation 2 2 3 2 2 4 2" xfId="3809" xr:uid="{D89EE6F1-9121-477F-AE72-B9ACE4C9E1A6}"/>
    <cellStyle name="Calculation 2 2 3 2 2 4 2 2" xfId="3810" xr:uid="{979EEC91-A516-473F-94C5-030C3B7CDD57}"/>
    <cellStyle name="Calculation 2 2 3 2 2 4 3" xfId="3811" xr:uid="{BF533075-7A73-4782-953F-A883DB675E7C}"/>
    <cellStyle name="Calculation 2 2 3 2 2 4 4" xfId="3812" xr:uid="{AD2D5C54-94FA-4767-A8F4-6F5A2BD60288}"/>
    <cellStyle name="Calculation 2 2 3 2 2 5" xfId="3813" xr:uid="{5E2ADD0E-F393-461B-BF44-525E223345AF}"/>
    <cellStyle name="Calculation 2 2 3 2 2 5 2" xfId="3814" xr:uid="{F5C19409-6710-43BA-956E-A42EAF94F075}"/>
    <cellStyle name="Calculation 2 2 3 2 2 5 3" xfId="3815" xr:uid="{55F61654-3932-4A2A-8A73-DAEA4FA39038}"/>
    <cellStyle name="Calculation 2 2 3 2 2 6" xfId="3816" xr:uid="{780673FC-D135-4689-9E2C-EC5CC455DB04}"/>
    <cellStyle name="Calculation 2 2 3 2 2 6 2" xfId="3817" xr:uid="{322B28EC-0AD1-4451-BDFC-69BB4F384C20}"/>
    <cellStyle name="Calculation 2 2 3 2 2 7" xfId="3818" xr:uid="{6C16D9C7-202A-461F-874D-4B14F602CF7A}"/>
    <cellStyle name="Calculation 2 2 3 2 2 8" xfId="3819" xr:uid="{48D3E2C0-9907-48D1-BF0F-F45900FDFF9E}"/>
    <cellStyle name="Calculation 2 2 3 2 3" xfId="3820" xr:uid="{F1B773C9-3AE8-45F8-813B-AC36C4AC1D87}"/>
    <cellStyle name="Calculation 2 2 3 2 3 2" xfId="3821" xr:uid="{A5D2BFD7-8A9C-4664-810C-6440C4621540}"/>
    <cellStyle name="Calculation 2 2 3 2 3 2 2" xfId="3822" xr:uid="{6B142BD1-53C8-47A8-85DF-8BDC59216314}"/>
    <cellStyle name="Calculation 2 2 3 2 3 3" xfId="3823" xr:uid="{364C3517-D17A-4ED0-B933-C4B77D3CA6A8}"/>
    <cellStyle name="Calculation 2 2 3 2 3 4" xfId="3824" xr:uid="{2903D6E2-14E3-428D-86BF-A90B4EF59ACC}"/>
    <cellStyle name="Calculation 2 2 3 2 4" xfId="3825" xr:uid="{FDCDE0E5-7559-4A4E-87BA-A7E3DA5849F7}"/>
    <cellStyle name="Calculation 2 2 3 2 4 2" xfId="3826" xr:uid="{F7808A7F-C7EB-4FC3-8309-928387CDBD29}"/>
    <cellStyle name="Calculation 2 2 3 2 4 2 2" xfId="3827" xr:uid="{F9EE139D-3E65-43BD-847C-527D8C137944}"/>
    <cellStyle name="Calculation 2 2 3 2 4 3" xfId="3828" xr:uid="{24298B1A-50E3-4A32-A63D-C605A48E47B8}"/>
    <cellStyle name="Calculation 2 2 3 2 4 4" xfId="3829" xr:uid="{34184D5D-325A-4A22-9077-11836E2210CC}"/>
    <cellStyle name="Calculation 2 2 3 2 5" xfId="3830" xr:uid="{EF055135-4187-488C-9F1E-B7D3A41055BC}"/>
    <cellStyle name="Calculation 2 2 3 2 5 2" xfId="3831" xr:uid="{375A9A42-43E0-4795-923B-D23CABB4A7F3}"/>
    <cellStyle name="Calculation 2 2 3 2 5 2 2" xfId="3832" xr:uid="{1D77FDFF-5061-4136-9CBB-3080DDDDC94E}"/>
    <cellStyle name="Calculation 2 2 3 2 5 3" xfId="3833" xr:uid="{BE6ADD13-EA7C-4F6E-A356-6C772204CEF8}"/>
    <cellStyle name="Calculation 2 2 3 2 5 4" xfId="3834" xr:uid="{72140D31-014B-49B8-A13E-DE836286F270}"/>
    <cellStyle name="Calculation 2 2 3 2 6" xfId="3835" xr:uid="{AD20B05B-3762-4F71-A728-2347A9FC558E}"/>
    <cellStyle name="Calculation 2 2 3 2 6 2" xfId="3836" xr:uid="{74A3F188-1F83-4F20-B0B3-4ECF6B40F6CF}"/>
    <cellStyle name="Calculation 2 2 3 2 6 2 2" xfId="3837" xr:uid="{F850487E-4063-4077-AF27-3EB9B48ADA9F}"/>
    <cellStyle name="Calculation 2 2 3 2 6 3" xfId="3838" xr:uid="{DE797CDF-9AA2-48B8-AA83-D5296B0D675F}"/>
    <cellStyle name="Calculation 2 2 3 2 6 4" xfId="3839" xr:uid="{3F4FDA80-461B-4923-B903-65F6A02497A8}"/>
    <cellStyle name="Calculation 2 2 3 2 7" xfId="3840" xr:uid="{62C6721F-C456-4504-A650-A7B2DFEE34F8}"/>
    <cellStyle name="Calculation 2 2 3 2 7 2" xfId="3841" xr:uid="{10F94D44-DC4A-4212-8797-D40905F5FE37}"/>
    <cellStyle name="Calculation 2 2 3 2 7 3" xfId="3842" xr:uid="{1AE69673-2EA1-40EE-AC6F-9F5712B69D16}"/>
    <cellStyle name="Calculation 2 2 3 2 8" xfId="3843" xr:uid="{2A6FDE94-8738-44D4-BCC1-9EC213D0DC71}"/>
    <cellStyle name="Calculation 2 2 3 2 8 2" xfId="3844" xr:uid="{9B65D3E4-FD04-422F-B60E-F9F5FAE2E27A}"/>
    <cellStyle name="Calculation 2 2 3 2 9" xfId="3845" xr:uid="{567C8B3E-D2E9-46EB-97C0-C0518C512458}"/>
    <cellStyle name="Calculation 2 2 3 3" xfId="3846" xr:uid="{A0AB884D-78DE-4801-A825-A5D5E0C1685D}"/>
    <cellStyle name="Calculation 2 2 3 3 2" xfId="3847" xr:uid="{A1BC73FC-9A53-49FE-A8E4-7A7789B2F2C2}"/>
    <cellStyle name="Calculation 2 2 3 3 2 2" xfId="3848" xr:uid="{2BDC87BF-1E78-4D19-A149-A1AC72345647}"/>
    <cellStyle name="Calculation 2 2 3 3 2 2 2" xfId="3849" xr:uid="{73BE9DD2-D1EE-42FE-B1DD-3FFAD724B0AF}"/>
    <cellStyle name="Calculation 2 2 3 3 2 3" xfId="3850" xr:uid="{D5C8E200-C771-48CF-BD28-C66D16EEDF27}"/>
    <cellStyle name="Calculation 2 2 3 3 2 4" xfId="3851" xr:uid="{7BDED82A-28DE-4BFB-9241-2B00B2469724}"/>
    <cellStyle name="Calculation 2 2 3 3 3" xfId="3852" xr:uid="{DD4DBB87-56DB-4102-A704-15041172A54D}"/>
    <cellStyle name="Calculation 2 2 3 3 3 2" xfId="3853" xr:uid="{45E78C49-29D5-4DD3-B592-36866743B5E9}"/>
    <cellStyle name="Calculation 2 2 3 3 3 2 2" xfId="3854" xr:uid="{B68A0334-A9E1-4209-8C3D-8BB71CF2E81A}"/>
    <cellStyle name="Calculation 2 2 3 3 3 3" xfId="3855" xr:uid="{82F84E78-0BA7-4C87-99B0-50E52D496E4C}"/>
    <cellStyle name="Calculation 2 2 3 3 3 4" xfId="3856" xr:uid="{E0C31D05-8FFA-42D6-86FD-47938C095BC5}"/>
    <cellStyle name="Calculation 2 2 3 3 4" xfId="3857" xr:uid="{85FF0C57-DBA6-44A1-9CB2-983FA9C24902}"/>
    <cellStyle name="Calculation 2 2 3 3 4 2" xfId="3858" xr:uid="{92B05D08-8968-4F92-A56D-02054D73BF7A}"/>
    <cellStyle name="Calculation 2 2 3 3 4 2 2" xfId="3859" xr:uid="{3AA612CE-90A7-47EE-BE15-EE46580A997F}"/>
    <cellStyle name="Calculation 2 2 3 3 4 3" xfId="3860" xr:uid="{0A0820E1-A808-4110-8E8B-B59393B7ED08}"/>
    <cellStyle name="Calculation 2 2 3 3 4 4" xfId="3861" xr:uid="{48CBD012-AF93-447E-A11B-AB906BBF8F2D}"/>
    <cellStyle name="Calculation 2 2 3 3 5" xfId="3862" xr:uid="{23A17DD1-534E-4D59-8D6C-3A34698BDB46}"/>
    <cellStyle name="Calculation 2 2 3 3 5 2" xfId="3863" xr:uid="{7B9CCF16-B3A2-4AA4-9F00-0404312A3A3B}"/>
    <cellStyle name="Calculation 2 2 3 3 5 2 2" xfId="3864" xr:uid="{A6CD61AD-4E89-4F54-9491-9B3768E8166A}"/>
    <cellStyle name="Calculation 2 2 3 3 5 3" xfId="3865" xr:uid="{9DEA9164-3E32-4F75-A1C6-BA4852D04466}"/>
    <cellStyle name="Calculation 2 2 3 3 5 4" xfId="3866" xr:uid="{32C8C3E6-D615-4F02-BFB0-372DBD02543D}"/>
    <cellStyle name="Calculation 2 2 3 3 6" xfId="3867" xr:uid="{0094D8AD-2291-4361-AA79-B3BB56859BC3}"/>
    <cellStyle name="Calculation 2 2 3 3 6 2" xfId="3868" xr:uid="{473CA96C-2CFB-43AB-89F1-E7230680C8DE}"/>
    <cellStyle name="Calculation 2 2 3 3 6 3" xfId="3869" xr:uid="{6B566CC6-2804-47B3-AD6F-356F7A49F5A8}"/>
    <cellStyle name="Calculation 2 2 3 3 7" xfId="3870" xr:uid="{72909A86-798C-4DBB-BF58-2E89AAA00939}"/>
    <cellStyle name="Calculation 2 2 3 3 7 2" xfId="3871" xr:uid="{DC59C252-685F-481A-8463-4F1D59F1AAD1}"/>
    <cellStyle name="Calculation 2 2 3 3 8" xfId="3872" xr:uid="{E188A2A5-7BE1-4A74-A517-CEBFD7F9D5D4}"/>
    <cellStyle name="Calculation 2 2 3 3 9" xfId="3873" xr:uid="{8D428EC6-B2F8-4A7F-A3B9-DD6E33E1A15A}"/>
    <cellStyle name="Calculation 2 2 3 4" xfId="3874" xr:uid="{CCD869D1-A462-4546-B83E-BC3C0E4655C2}"/>
    <cellStyle name="Calculation 2 2 3 4 2" xfId="3875" xr:uid="{47B338F9-C32C-4B80-B0BD-AD2E4CC0A366}"/>
    <cellStyle name="Calculation 2 2 3 4 2 2" xfId="3876" xr:uid="{31EFB114-980C-4B60-BEFD-D9CBCF27C6A8}"/>
    <cellStyle name="Calculation 2 2 3 4 2 2 2" xfId="3877" xr:uid="{CAFFD010-ED18-4BA6-B05F-B28845C40E4B}"/>
    <cellStyle name="Calculation 2 2 3 4 2 3" xfId="3878" xr:uid="{C795F72B-5347-4196-9A30-07BF4915D413}"/>
    <cellStyle name="Calculation 2 2 3 4 2 4" xfId="3879" xr:uid="{423AA1E1-DE73-4186-B6B2-2E5B621F4797}"/>
    <cellStyle name="Calculation 2 2 3 4 3" xfId="3880" xr:uid="{436A5C38-77A9-425E-9E83-DFC2DB8A0D0E}"/>
    <cellStyle name="Calculation 2 2 3 4 3 2" xfId="3881" xr:uid="{8CEC65E1-0042-4733-98D9-09E752EFABFB}"/>
    <cellStyle name="Calculation 2 2 3 4 3 2 2" xfId="3882" xr:uid="{F1F8FAC5-BD8F-495D-B131-69E057CBF01E}"/>
    <cellStyle name="Calculation 2 2 3 4 3 3" xfId="3883" xr:uid="{5202712F-DF7B-4ACD-B25C-35E8EF039891}"/>
    <cellStyle name="Calculation 2 2 3 4 3 4" xfId="3884" xr:uid="{BFAE397F-4009-4495-B5B2-521DE0CE4560}"/>
    <cellStyle name="Calculation 2 2 3 4 4" xfId="3885" xr:uid="{46FD22B5-4C60-444C-8CA7-73A1EDD0BCB4}"/>
    <cellStyle name="Calculation 2 2 3 4 4 2" xfId="3886" xr:uid="{243D9802-7452-4816-8127-124766BEF95F}"/>
    <cellStyle name="Calculation 2 2 3 4 4 2 2" xfId="3887" xr:uid="{4225EB0B-EB3C-4AA3-88CD-01D16B74C0B5}"/>
    <cellStyle name="Calculation 2 2 3 4 4 3" xfId="3888" xr:uid="{790B55BF-8CD6-4143-86C0-37F4360B9B8C}"/>
    <cellStyle name="Calculation 2 2 3 4 4 4" xfId="3889" xr:uid="{7833908D-94B2-45EC-A7B8-AAD7DDE2A113}"/>
    <cellStyle name="Calculation 2 2 3 4 5" xfId="3890" xr:uid="{9C9D6988-2B93-4FF4-BDA5-97643D79A800}"/>
    <cellStyle name="Calculation 2 2 3 4 5 2" xfId="3891" xr:uid="{604E60EB-B9E4-48CE-830D-EDF1B4010214}"/>
    <cellStyle name="Calculation 2 2 3 4 5 3" xfId="3892" xr:uid="{54023863-08BE-45C8-AF46-E7D44A4E173D}"/>
    <cellStyle name="Calculation 2 2 3 4 6" xfId="3893" xr:uid="{11FCEAFD-1EC3-40D8-97B7-D36C502C16D9}"/>
    <cellStyle name="Calculation 2 2 3 4 6 2" xfId="3894" xr:uid="{432D4FC1-1865-4D6D-B654-B221D438EDDD}"/>
    <cellStyle name="Calculation 2 2 3 4 7" xfId="3895" xr:uid="{CBC78AA8-D30C-49D9-B9F2-456A7C8E35DD}"/>
    <cellStyle name="Calculation 2 2 3 4 8" xfId="3896" xr:uid="{0C99D6C1-5CF5-4986-BE3C-3449BA2972EE}"/>
    <cellStyle name="Calculation 2 2 3 5" xfId="3897" xr:uid="{C9350DEB-8DFD-4250-B883-89410A655D1A}"/>
    <cellStyle name="Calculation 2 2 3 5 2" xfId="3898" xr:uid="{2FA04BD1-729D-4659-B6BC-100758041202}"/>
    <cellStyle name="Calculation 2 2 3 5 2 2" xfId="3899" xr:uid="{4E7E407A-FC60-4279-95F7-FB8EB597691B}"/>
    <cellStyle name="Calculation 2 2 3 5 3" xfId="3900" xr:uid="{1F30000D-DED3-4503-99D5-09571291BE1E}"/>
    <cellStyle name="Calculation 2 2 3 5 4" xfId="3901" xr:uid="{3D99BC3E-A0A7-480E-9939-5F3A2AEE8975}"/>
    <cellStyle name="Calculation 2 2 3 6" xfId="3902" xr:uid="{7F1F282A-675F-4D47-A24B-BDD7B7F86722}"/>
    <cellStyle name="Calculation 2 2 3 6 2" xfId="3903" xr:uid="{08D91987-3241-4D75-830A-1E4798FAEA81}"/>
    <cellStyle name="Calculation 2 2 3 6 2 2" xfId="3904" xr:uid="{41B619DA-D07E-48EC-9960-8663EB6B42F1}"/>
    <cellStyle name="Calculation 2 2 3 6 3" xfId="3905" xr:uid="{9DCA1207-4E16-4F01-91EF-B33756DE59B6}"/>
    <cellStyle name="Calculation 2 2 3 6 4" xfId="3906" xr:uid="{1B3D73EE-1C82-4E0C-AA23-26364129D20A}"/>
    <cellStyle name="Calculation 2 2 3 7" xfId="3907" xr:uid="{0DDFE830-AFBE-4CFA-8D07-6CB6ADAD0263}"/>
    <cellStyle name="Calculation 2 2 3 7 2" xfId="3908" xr:uid="{37058F27-C19D-45A0-A6E3-526A26DB455A}"/>
    <cellStyle name="Calculation 2 2 3 7 2 2" xfId="3909" xr:uid="{1AA650AC-977C-49C1-A021-7FDCC1F19342}"/>
    <cellStyle name="Calculation 2 2 3 7 3" xfId="3910" xr:uid="{AA3B3FC3-DC69-464D-B234-E32A087DC018}"/>
    <cellStyle name="Calculation 2 2 3 7 4" xfId="3911" xr:uid="{CAC28F76-F571-4337-AFF2-90063E314130}"/>
    <cellStyle name="Calculation 2 2 3 8" xfId="3912" xr:uid="{B801B78E-621F-4054-8A94-08D3D13AD5E6}"/>
    <cellStyle name="Calculation 2 2 3 8 2" xfId="3913" xr:uid="{9E8AA2E0-D917-495B-B8D4-3F635E493AD1}"/>
    <cellStyle name="Calculation 2 2 3 8 2 2" xfId="3914" xr:uid="{63C49C59-3771-4195-AE5D-BD2D63AC5575}"/>
    <cellStyle name="Calculation 2 2 3 8 3" xfId="3915" xr:uid="{707703C2-4028-455E-AB7A-FE507952C697}"/>
    <cellStyle name="Calculation 2 2 3 8 4" xfId="3916" xr:uid="{DBDA90EE-1112-46CF-8163-94DBE3D4DB7D}"/>
    <cellStyle name="Calculation 2 2 3 9" xfId="3917" xr:uid="{7C55FA9B-5891-4541-8F75-E6C8A98AAEAD}"/>
    <cellStyle name="Calculation 2 2 3 9 2" xfId="3918" xr:uid="{0439B87E-DD46-4E76-86C2-B7AF83A279CB}"/>
    <cellStyle name="Calculation 2 2 3 9 3" xfId="3919" xr:uid="{0A099D3A-94EC-4736-8C34-C1052EE1ECE8}"/>
    <cellStyle name="Calculation 2 2 4" xfId="3920" xr:uid="{C133836B-8690-4B98-A008-29D7023865F2}"/>
    <cellStyle name="Calculation 2 2 4 10" xfId="3921" xr:uid="{D54C7071-819B-45D5-A762-79C36D52838C}"/>
    <cellStyle name="Calculation 2 2 4 11" xfId="3922" xr:uid="{BF3DF0FD-FD59-4B03-8D12-1875D876B413}"/>
    <cellStyle name="Calculation 2 2 4 2" xfId="3923" xr:uid="{FD7C3B58-30CB-4679-962C-B41D443BAE14}"/>
    <cellStyle name="Calculation 2 2 4 2 2" xfId="3924" xr:uid="{3C437949-5642-4DDC-8A81-B9B1921A2E2D}"/>
    <cellStyle name="Calculation 2 2 4 2 2 2" xfId="3925" xr:uid="{3A6B2E3C-1CC9-4322-BDC6-299C7C4939AC}"/>
    <cellStyle name="Calculation 2 2 4 2 2 2 2" xfId="3926" xr:uid="{8790CD75-EFFF-48F2-9A92-0D00BD0FF1BB}"/>
    <cellStyle name="Calculation 2 2 4 2 2 3" xfId="3927" xr:uid="{021BC0F2-E507-4E8B-9188-C59189F82ABF}"/>
    <cellStyle name="Calculation 2 2 4 2 2 4" xfId="3928" xr:uid="{184D9E4C-5623-44BB-8D5F-82FCC7532ED5}"/>
    <cellStyle name="Calculation 2 2 4 2 3" xfId="3929" xr:uid="{9DFD648D-82EB-41AE-A8FA-85D39CD2E135}"/>
    <cellStyle name="Calculation 2 2 4 2 3 2" xfId="3930" xr:uid="{52E4E88B-C9BD-443D-BE77-C0FA3DBC89BF}"/>
    <cellStyle name="Calculation 2 2 4 2 3 2 2" xfId="3931" xr:uid="{8C9EBA70-4FED-45D8-8EF3-87CF5B86E201}"/>
    <cellStyle name="Calculation 2 2 4 2 3 3" xfId="3932" xr:uid="{1E0F7572-4BB7-403A-9F07-6F094112D6A9}"/>
    <cellStyle name="Calculation 2 2 4 2 3 4" xfId="3933" xr:uid="{91EF8434-AF76-49F7-A8DF-2747347823F3}"/>
    <cellStyle name="Calculation 2 2 4 2 4" xfId="3934" xr:uid="{5C523C92-783F-4619-A539-7778790FC140}"/>
    <cellStyle name="Calculation 2 2 4 2 4 2" xfId="3935" xr:uid="{03402F73-B718-40D0-91C3-98CF8899C600}"/>
    <cellStyle name="Calculation 2 2 4 2 4 2 2" xfId="3936" xr:uid="{7C0F1917-EF12-4C31-BA0E-0651F2E583A8}"/>
    <cellStyle name="Calculation 2 2 4 2 4 3" xfId="3937" xr:uid="{6D6D8DE2-3102-400F-B2C8-DBDB37943C54}"/>
    <cellStyle name="Calculation 2 2 4 2 4 4" xfId="3938" xr:uid="{338D8A01-614F-4035-A770-5499D85577D1}"/>
    <cellStyle name="Calculation 2 2 4 2 5" xfId="3939" xr:uid="{B9DF4F07-2510-4C4F-9170-16B1DFD28DAF}"/>
    <cellStyle name="Calculation 2 2 4 2 5 2" xfId="3940" xr:uid="{A72931AE-4018-4396-9B17-3675B22CB484}"/>
    <cellStyle name="Calculation 2 2 4 2 5 2 2" xfId="3941" xr:uid="{DA5B9C4B-C146-4085-9FAD-083A288023F4}"/>
    <cellStyle name="Calculation 2 2 4 2 5 3" xfId="3942" xr:uid="{DDEB6B55-5711-46F2-AF00-E1D9651EE5EE}"/>
    <cellStyle name="Calculation 2 2 4 2 5 4" xfId="3943" xr:uid="{B70D8F71-DA84-471B-A0CD-D8E2365A118E}"/>
    <cellStyle name="Calculation 2 2 4 2 6" xfId="3944" xr:uid="{29E23849-4A92-44C6-A1DF-93D7F6B04C77}"/>
    <cellStyle name="Calculation 2 2 4 2 6 2" xfId="3945" xr:uid="{A759E1C6-357B-4CE2-B43B-9F6FDA472284}"/>
    <cellStyle name="Calculation 2 2 4 2 6 3" xfId="3946" xr:uid="{71274DD6-28E6-4CD0-971F-E2C1FFF75BE7}"/>
    <cellStyle name="Calculation 2 2 4 2 7" xfId="3947" xr:uid="{76509A9C-7CC3-4C85-9994-AFBC34FA7561}"/>
    <cellStyle name="Calculation 2 2 4 2 7 2" xfId="3948" xr:uid="{1174C913-74F9-4D8D-AF40-BAFCDAA1FA4A}"/>
    <cellStyle name="Calculation 2 2 4 2 8" xfId="3949" xr:uid="{E6D9C8AC-2F2C-48E5-AC80-33027862E121}"/>
    <cellStyle name="Calculation 2 2 4 2 9" xfId="3950" xr:uid="{A0711287-367D-4827-AE32-92AA3D218E56}"/>
    <cellStyle name="Calculation 2 2 4 3" xfId="3951" xr:uid="{0014AB9C-E810-4085-9A2B-5980C43A1844}"/>
    <cellStyle name="Calculation 2 2 4 3 2" xfId="3952" xr:uid="{DC80C8B3-B56E-479C-8315-BF6148AE62F4}"/>
    <cellStyle name="Calculation 2 2 4 3 2 2" xfId="3953" xr:uid="{1720491C-5268-49FB-822E-2954CBDC150B}"/>
    <cellStyle name="Calculation 2 2 4 3 2 2 2" xfId="3954" xr:uid="{DA497904-F52E-4421-B010-4361F5C532A2}"/>
    <cellStyle name="Calculation 2 2 4 3 2 3" xfId="3955" xr:uid="{EEA80636-BDBD-4587-822F-715E59D4E97E}"/>
    <cellStyle name="Calculation 2 2 4 3 2 4" xfId="3956" xr:uid="{A1761264-97AC-4B91-8BD9-88CDC5EB6FE7}"/>
    <cellStyle name="Calculation 2 2 4 3 3" xfId="3957" xr:uid="{C2DC48F0-5734-43E8-86E8-289BCDE1D093}"/>
    <cellStyle name="Calculation 2 2 4 3 3 2" xfId="3958" xr:uid="{72A7DEE5-64D8-4678-A72F-2F47406527A3}"/>
    <cellStyle name="Calculation 2 2 4 3 3 2 2" xfId="3959" xr:uid="{4D605F7B-214B-4CBB-947D-A1D48561ACB9}"/>
    <cellStyle name="Calculation 2 2 4 3 3 3" xfId="3960" xr:uid="{DE613256-7B41-4069-A176-7D8AE060B86C}"/>
    <cellStyle name="Calculation 2 2 4 3 3 4" xfId="3961" xr:uid="{BD2C04B5-8F71-45A4-8A62-57B1D45BD17D}"/>
    <cellStyle name="Calculation 2 2 4 3 4" xfId="3962" xr:uid="{0D268B55-20D4-4A7B-9929-EDF7ADE6C1F4}"/>
    <cellStyle name="Calculation 2 2 4 3 4 2" xfId="3963" xr:uid="{CC9A0EE0-4FF4-46D2-9928-31710C9237A0}"/>
    <cellStyle name="Calculation 2 2 4 3 4 2 2" xfId="3964" xr:uid="{FE18A155-49FF-4AF3-9E91-677CF1541F79}"/>
    <cellStyle name="Calculation 2 2 4 3 4 3" xfId="3965" xr:uid="{8DF5DD25-F0D7-4829-BAA5-644AFA39A422}"/>
    <cellStyle name="Calculation 2 2 4 3 4 4" xfId="3966" xr:uid="{54003903-A734-415F-B307-BB46754BBD23}"/>
    <cellStyle name="Calculation 2 2 4 3 5" xfId="3967" xr:uid="{46951A87-CEFC-42ED-AFE6-F2B7399613B4}"/>
    <cellStyle name="Calculation 2 2 4 3 5 2" xfId="3968" xr:uid="{6EAD3E89-18A7-48C7-A793-1324BBD25DD1}"/>
    <cellStyle name="Calculation 2 2 4 3 5 3" xfId="3969" xr:uid="{8891370E-57AD-4CBE-A7B4-3D3312055C08}"/>
    <cellStyle name="Calculation 2 2 4 3 6" xfId="3970" xr:uid="{3B1FAEA9-63DE-43A2-8BF1-F4056B6D9E69}"/>
    <cellStyle name="Calculation 2 2 4 3 6 2" xfId="3971" xr:uid="{00476826-BD14-41A9-9F09-C83F3C958001}"/>
    <cellStyle name="Calculation 2 2 4 3 7" xfId="3972" xr:uid="{8166A767-E1F0-4747-AFEC-9050211BD74F}"/>
    <cellStyle name="Calculation 2 2 4 3 8" xfId="3973" xr:uid="{19CBD0B4-82DF-4BB3-A6B8-14F266B43835}"/>
    <cellStyle name="Calculation 2 2 4 4" xfId="3974" xr:uid="{9F11DA47-4234-4D50-94E2-EADCFC2272F5}"/>
    <cellStyle name="Calculation 2 2 4 4 2" xfId="3975" xr:uid="{D2FF88F9-50AF-4C86-82ED-3A84D25A4DF6}"/>
    <cellStyle name="Calculation 2 2 4 4 2 2" xfId="3976" xr:uid="{BB3CB1C2-29BA-47A6-9329-F0509B4B7BAE}"/>
    <cellStyle name="Calculation 2 2 4 4 3" xfId="3977" xr:uid="{4BC633F8-0B90-45BC-A8FC-343C2E5AB1A4}"/>
    <cellStyle name="Calculation 2 2 4 4 4" xfId="3978" xr:uid="{3072BCC9-3AFE-4179-89EB-9CCA798D5194}"/>
    <cellStyle name="Calculation 2 2 4 5" xfId="3979" xr:uid="{37C1B236-A1CA-448F-8EA1-304B339E8F11}"/>
    <cellStyle name="Calculation 2 2 4 5 2" xfId="3980" xr:uid="{BFFE897E-0DFB-4DCA-A279-21119086764F}"/>
    <cellStyle name="Calculation 2 2 4 5 2 2" xfId="3981" xr:uid="{44224185-FDB8-474B-8B54-2C251283FDBA}"/>
    <cellStyle name="Calculation 2 2 4 5 3" xfId="3982" xr:uid="{7A2D4D50-77B3-48BA-BA0A-B26BF72D6868}"/>
    <cellStyle name="Calculation 2 2 4 5 4" xfId="3983" xr:uid="{280BD7CD-FF53-45AE-92C9-59299716FFC1}"/>
    <cellStyle name="Calculation 2 2 4 6" xfId="3984" xr:uid="{F8B43E77-6627-41C5-8C91-9A64C7CB27E7}"/>
    <cellStyle name="Calculation 2 2 4 6 2" xfId="3985" xr:uid="{3BAF743B-5C8E-4F09-B5B3-C738732477A4}"/>
    <cellStyle name="Calculation 2 2 4 6 2 2" xfId="3986" xr:uid="{1481B2A2-39DF-4E16-99D5-1928BDE142CD}"/>
    <cellStyle name="Calculation 2 2 4 6 3" xfId="3987" xr:uid="{431A0A0B-F0CC-4217-B594-89BA099C2553}"/>
    <cellStyle name="Calculation 2 2 4 6 4" xfId="3988" xr:uid="{641620B6-1ADF-4C2E-BB90-C510B26B1107}"/>
    <cellStyle name="Calculation 2 2 4 7" xfId="3989" xr:uid="{3F17EDBF-2B32-4920-89AB-035203217320}"/>
    <cellStyle name="Calculation 2 2 4 7 2" xfId="3990" xr:uid="{D4CE6D4F-21C5-4902-A9B6-4AFA18CF0FA9}"/>
    <cellStyle name="Calculation 2 2 4 7 2 2" xfId="3991" xr:uid="{2ED5F150-33BE-4AEC-AE14-62AE2207E7C7}"/>
    <cellStyle name="Calculation 2 2 4 7 3" xfId="3992" xr:uid="{C6213581-1513-4F00-AF61-7C59D308609E}"/>
    <cellStyle name="Calculation 2 2 4 7 4" xfId="3993" xr:uid="{5925147F-2449-4FBA-9D76-63F12EDD3C09}"/>
    <cellStyle name="Calculation 2 2 4 8" xfId="3994" xr:uid="{B54585EE-88BC-41F6-B203-8D40584EBFCF}"/>
    <cellStyle name="Calculation 2 2 4 8 2" xfId="3995" xr:uid="{4BDB87CF-25D4-429A-869F-1F187350DD6E}"/>
    <cellStyle name="Calculation 2 2 4 8 3" xfId="3996" xr:uid="{9245BA10-1361-4363-8EEF-2A01DC37A9DF}"/>
    <cellStyle name="Calculation 2 2 4 9" xfId="3997" xr:uid="{2522EB29-A190-486B-BA35-DA3E14C51F1B}"/>
    <cellStyle name="Calculation 2 2 4 9 2" xfId="3998" xr:uid="{5327D7C9-BF5A-4220-B220-CF80067F4994}"/>
    <cellStyle name="Calculation 2 2 5" xfId="3999" xr:uid="{D3D1BC97-6926-4BB2-B8DF-DC2543403AA6}"/>
    <cellStyle name="Calculation 2 2 6" xfId="3788" xr:uid="{2AF63637-ADBE-4914-9278-5845B4B624C6}"/>
    <cellStyle name="Calculation 2 3" xfId="683" xr:uid="{E92F24F6-CF69-4820-8523-6163475D6A4D}"/>
    <cellStyle name="Calculation 2 3 10" xfId="4001" xr:uid="{F1B32F0E-75E4-45F2-ACC7-4D6FFB6BC359}"/>
    <cellStyle name="Calculation 2 3 10 2" xfId="4002" xr:uid="{7C13E332-1480-4F90-A811-74CB65CAEF04}"/>
    <cellStyle name="Calculation 2 3 10 2 10" xfId="4003" xr:uid="{1B528F39-AD86-4868-9E8E-2E699C299768}"/>
    <cellStyle name="Calculation 2 3 10 2 10 2" xfId="4004" xr:uid="{D7AC9818-FCAC-4734-A0DE-DBF94A6F4DD3}"/>
    <cellStyle name="Calculation 2 3 10 2 11" xfId="4005" xr:uid="{F705F545-75A3-4E4A-8895-24055BDC8CE9}"/>
    <cellStyle name="Calculation 2 3 10 2 12" xfId="4006" xr:uid="{C52F8FBB-E20E-48D9-A134-BCEEF05249D4}"/>
    <cellStyle name="Calculation 2 3 10 2 2" xfId="4007" xr:uid="{3683A28A-D8FD-4E94-9327-6B73B0548350}"/>
    <cellStyle name="Calculation 2 3 10 2 2 10" xfId="4008" xr:uid="{AB861D8B-0B82-4748-8D6D-133C4AB858A0}"/>
    <cellStyle name="Calculation 2 3 10 2 2 2" xfId="4009" xr:uid="{9D347F1B-A01F-413F-9D4C-99A6EBA26804}"/>
    <cellStyle name="Calculation 2 3 10 2 2 2 2" xfId="4010" xr:uid="{CDF54108-B544-4BA9-9C73-E80290810455}"/>
    <cellStyle name="Calculation 2 3 10 2 2 2 2 2" xfId="4011" xr:uid="{69551A05-CBD8-4733-BA59-0AE07CDEB501}"/>
    <cellStyle name="Calculation 2 3 10 2 2 2 2 2 2" xfId="4012" xr:uid="{EC7AB7D5-E8F1-4FE6-BC93-E6089A8A9D0A}"/>
    <cellStyle name="Calculation 2 3 10 2 2 2 2 3" xfId="4013" xr:uid="{0515B29F-056A-40BD-B733-70CA69783E8B}"/>
    <cellStyle name="Calculation 2 3 10 2 2 2 2 4" xfId="4014" xr:uid="{D451FA39-4A4F-4B0A-97BB-28B66F3FDAB9}"/>
    <cellStyle name="Calculation 2 3 10 2 2 2 3" xfId="4015" xr:uid="{46134434-0AB5-43F6-912F-42CA327AABB6}"/>
    <cellStyle name="Calculation 2 3 10 2 2 2 3 2" xfId="4016" xr:uid="{EB005671-0161-46CF-97D6-31D11425AD43}"/>
    <cellStyle name="Calculation 2 3 10 2 2 2 3 2 2" xfId="4017" xr:uid="{965757B8-C8B9-4358-AF49-802197C5311A}"/>
    <cellStyle name="Calculation 2 3 10 2 2 2 3 3" xfId="4018" xr:uid="{F478A0D9-B45A-4766-8D14-BC51F867485E}"/>
    <cellStyle name="Calculation 2 3 10 2 2 2 3 4" xfId="4019" xr:uid="{9257E941-6DA7-462D-B932-A95033DF633E}"/>
    <cellStyle name="Calculation 2 3 10 2 2 2 4" xfId="4020" xr:uid="{7DA7A285-C633-4B25-B60A-4EBFACA17E2F}"/>
    <cellStyle name="Calculation 2 3 10 2 2 2 4 2" xfId="4021" xr:uid="{236963EC-42A7-496F-A981-8C4B5DF3BFF7}"/>
    <cellStyle name="Calculation 2 3 10 2 2 2 4 2 2" xfId="4022" xr:uid="{8312A554-72DE-44CC-9838-4627E2371542}"/>
    <cellStyle name="Calculation 2 3 10 2 2 2 4 3" xfId="4023" xr:uid="{D46B1321-3224-4F21-937D-8D3E1EEF9EE9}"/>
    <cellStyle name="Calculation 2 3 10 2 2 2 4 4" xfId="4024" xr:uid="{73AB1582-A054-48F1-9742-AFA78B49A00E}"/>
    <cellStyle name="Calculation 2 3 10 2 2 2 5" xfId="4025" xr:uid="{6082F1FC-AE97-45D3-BA53-1C3BD87E4DF6}"/>
    <cellStyle name="Calculation 2 3 10 2 2 2 5 2" xfId="4026" xr:uid="{614B6F05-9E70-4A09-8687-445BBBC44F02}"/>
    <cellStyle name="Calculation 2 3 10 2 2 2 5 3" xfId="4027" xr:uid="{C834AC35-519A-4F9C-AFC2-D5335F07AB47}"/>
    <cellStyle name="Calculation 2 3 10 2 2 2 6" xfId="4028" xr:uid="{634B0102-9B20-4764-94D7-8DE371926DF7}"/>
    <cellStyle name="Calculation 2 3 10 2 2 2 6 2" xfId="4029" xr:uid="{9073D2FF-2840-44D2-99EB-CFC4EC228E6B}"/>
    <cellStyle name="Calculation 2 3 10 2 2 2 7" xfId="4030" xr:uid="{BF1D1F3E-0209-41C6-B5D3-C348C464C815}"/>
    <cellStyle name="Calculation 2 3 10 2 2 2 8" xfId="4031" xr:uid="{3FA88F22-AC3D-46A1-B1D6-B1B5159CAEB5}"/>
    <cellStyle name="Calculation 2 3 10 2 2 3" xfId="4032" xr:uid="{8228558C-741E-4915-AB5B-9BDA2213B088}"/>
    <cellStyle name="Calculation 2 3 10 2 2 3 2" xfId="4033" xr:uid="{13F1FC92-F6E9-4346-BB56-80AC42EC1624}"/>
    <cellStyle name="Calculation 2 3 10 2 2 3 2 2" xfId="4034" xr:uid="{FA7EA597-0C0A-44C5-B948-B8BCF8234D84}"/>
    <cellStyle name="Calculation 2 3 10 2 2 3 3" xfId="4035" xr:uid="{417F514B-779B-4367-8137-CF2EC28B7A98}"/>
    <cellStyle name="Calculation 2 3 10 2 2 3 4" xfId="4036" xr:uid="{D5F28DEF-6455-4034-903B-D743401A3626}"/>
    <cellStyle name="Calculation 2 3 10 2 2 4" xfId="4037" xr:uid="{C1A3A503-BF97-4AF2-9D37-EFD9ACF56F1F}"/>
    <cellStyle name="Calculation 2 3 10 2 2 4 2" xfId="4038" xr:uid="{C8FD381F-35E7-46A7-8799-17ABE68BEA4B}"/>
    <cellStyle name="Calculation 2 3 10 2 2 4 2 2" xfId="4039" xr:uid="{7F717F05-F84E-4585-A71E-2E0907107EAE}"/>
    <cellStyle name="Calculation 2 3 10 2 2 4 3" xfId="4040" xr:uid="{494976A2-E243-4891-BE6F-D0426B6E9F02}"/>
    <cellStyle name="Calculation 2 3 10 2 2 4 4" xfId="4041" xr:uid="{1206FCC1-6C4D-4614-B685-59A743D7A1A6}"/>
    <cellStyle name="Calculation 2 3 10 2 2 5" xfId="4042" xr:uid="{86146E8D-285F-408D-B70F-EBF97E10128B}"/>
    <cellStyle name="Calculation 2 3 10 2 2 5 2" xfId="4043" xr:uid="{5AC49394-5731-4539-8005-FA1A6DC6A7BB}"/>
    <cellStyle name="Calculation 2 3 10 2 2 5 2 2" xfId="4044" xr:uid="{9BA50159-A866-44B0-BC02-D973973C5A32}"/>
    <cellStyle name="Calculation 2 3 10 2 2 5 3" xfId="4045" xr:uid="{900C1366-0369-4979-8F8D-72E3BB612F39}"/>
    <cellStyle name="Calculation 2 3 10 2 2 5 4" xfId="4046" xr:uid="{F289783B-F331-4D3A-830B-8732F48A3869}"/>
    <cellStyle name="Calculation 2 3 10 2 2 6" xfId="4047" xr:uid="{58125946-0180-48EA-9276-30D99CA4A207}"/>
    <cellStyle name="Calculation 2 3 10 2 2 6 2" xfId="4048" xr:uid="{97A5812C-BFAB-457D-ACF2-8E398B01527B}"/>
    <cellStyle name="Calculation 2 3 10 2 2 6 2 2" xfId="4049" xr:uid="{E49CE18D-6D62-49FD-89C6-D1D84276686B}"/>
    <cellStyle name="Calculation 2 3 10 2 2 6 3" xfId="4050" xr:uid="{124BA762-5A39-4FE9-862F-0BF6EF0D66D4}"/>
    <cellStyle name="Calculation 2 3 10 2 2 6 4" xfId="4051" xr:uid="{893274C7-E500-4988-B093-6C7DD4278571}"/>
    <cellStyle name="Calculation 2 3 10 2 2 7" xfId="4052" xr:uid="{0DA78D02-DAB1-41EA-8142-A767C5162AA6}"/>
    <cellStyle name="Calculation 2 3 10 2 2 7 2" xfId="4053" xr:uid="{81E42D79-052F-44A0-AB14-4752CE5686C9}"/>
    <cellStyle name="Calculation 2 3 10 2 2 7 3" xfId="4054" xr:uid="{E4E8992B-46F3-4125-BBBA-BE1B4B229048}"/>
    <cellStyle name="Calculation 2 3 10 2 2 8" xfId="4055" xr:uid="{A9332760-9808-44BF-AEB3-77DC5CCE5D8C}"/>
    <cellStyle name="Calculation 2 3 10 2 2 8 2" xfId="4056" xr:uid="{AC118DB9-51AE-4892-88A2-CEFCED92BE66}"/>
    <cellStyle name="Calculation 2 3 10 2 2 9" xfId="4057" xr:uid="{0C3E4F74-D512-4544-9049-1E6186914126}"/>
    <cellStyle name="Calculation 2 3 10 2 3" xfId="4058" xr:uid="{A294D002-F48F-4A0C-8D73-4BA0767FF42C}"/>
    <cellStyle name="Calculation 2 3 10 2 3 2" xfId="4059" xr:uid="{91AB236B-F7D2-48B1-8A87-6E3588BF7061}"/>
    <cellStyle name="Calculation 2 3 10 2 3 2 2" xfId="4060" xr:uid="{E92AE681-0AFB-4C6D-BC40-85BB470547C7}"/>
    <cellStyle name="Calculation 2 3 10 2 3 2 2 2" xfId="4061" xr:uid="{B9026C45-2120-4260-A412-8DA2C46E71F8}"/>
    <cellStyle name="Calculation 2 3 10 2 3 2 3" xfId="4062" xr:uid="{C3776119-0E58-4728-BDFC-5F8F2BE29DB1}"/>
    <cellStyle name="Calculation 2 3 10 2 3 2 4" xfId="4063" xr:uid="{51ADEEE7-D4CC-4A30-B2AC-FBCF79A93123}"/>
    <cellStyle name="Calculation 2 3 10 2 3 3" xfId="4064" xr:uid="{D60579A2-5F11-4656-850C-2DDCF71CDC65}"/>
    <cellStyle name="Calculation 2 3 10 2 3 3 2" xfId="4065" xr:uid="{BE891CD8-F759-48C7-A8BF-8A07C85F0708}"/>
    <cellStyle name="Calculation 2 3 10 2 3 3 2 2" xfId="4066" xr:uid="{751DA7A1-4326-4643-8615-6561C1BD48B6}"/>
    <cellStyle name="Calculation 2 3 10 2 3 3 3" xfId="4067" xr:uid="{68867768-FFE0-4451-ACF8-D843265256CD}"/>
    <cellStyle name="Calculation 2 3 10 2 3 3 4" xfId="4068" xr:uid="{6F9E8BCD-9ADB-4C8B-945D-A9D208864411}"/>
    <cellStyle name="Calculation 2 3 10 2 3 4" xfId="4069" xr:uid="{263A46A8-375E-4106-A0EB-726438B016DC}"/>
    <cellStyle name="Calculation 2 3 10 2 3 4 2" xfId="4070" xr:uid="{A7B2F2F6-87E8-4940-8300-3D0D6C35EEF9}"/>
    <cellStyle name="Calculation 2 3 10 2 3 4 2 2" xfId="4071" xr:uid="{DC58100C-A2A4-426F-A847-4159E10CFC72}"/>
    <cellStyle name="Calculation 2 3 10 2 3 4 3" xfId="4072" xr:uid="{70AE6DC1-3D24-4DA6-8370-B29BCFB6B830}"/>
    <cellStyle name="Calculation 2 3 10 2 3 4 4" xfId="4073" xr:uid="{BC69362A-3010-4C3B-8CA2-84A103110BBC}"/>
    <cellStyle name="Calculation 2 3 10 2 3 5" xfId="4074" xr:uid="{507F3780-F5D4-4A5F-A4D2-77A145E16087}"/>
    <cellStyle name="Calculation 2 3 10 2 3 5 2" xfId="4075" xr:uid="{9C3D97F7-C4C6-468E-ACD6-B9754C5682F2}"/>
    <cellStyle name="Calculation 2 3 10 2 3 5 2 2" xfId="4076" xr:uid="{04AB695B-EBE8-4E6D-B8DD-9907373AE7FE}"/>
    <cellStyle name="Calculation 2 3 10 2 3 5 3" xfId="4077" xr:uid="{FEB410DF-38A3-4DC3-893D-77FC177D3FDE}"/>
    <cellStyle name="Calculation 2 3 10 2 3 5 4" xfId="4078" xr:uid="{18A2BEB9-1278-4615-A2A8-B44509E22C0D}"/>
    <cellStyle name="Calculation 2 3 10 2 3 6" xfId="4079" xr:uid="{ED96EA1B-354F-4CCF-8AA9-A3F94FE1CDE9}"/>
    <cellStyle name="Calculation 2 3 10 2 3 6 2" xfId="4080" xr:uid="{40336548-AF9D-4583-B61A-A78E64BCE7EE}"/>
    <cellStyle name="Calculation 2 3 10 2 3 6 3" xfId="4081" xr:uid="{95C553CA-DB88-4138-89CD-6406E405B375}"/>
    <cellStyle name="Calculation 2 3 10 2 3 7" xfId="4082" xr:uid="{0AE12D7E-9A5A-4089-BB04-14208263E7D4}"/>
    <cellStyle name="Calculation 2 3 10 2 3 7 2" xfId="4083" xr:uid="{68D6E12D-48C8-4FAF-9C6F-5026923B9DD1}"/>
    <cellStyle name="Calculation 2 3 10 2 3 8" xfId="4084" xr:uid="{DC394269-2D2E-4205-861B-42820A91BAAF}"/>
    <cellStyle name="Calculation 2 3 10 2 3 9" xfId="4085" xr:uid="{84EAF30E-FB53-4E20-A680-76F658C29953}"/>
    <cellStyle name="Calculation 2 3 10 2 4" xfId="4086" xr:uid="{161DCEB3-75DA-43C8-9291-20CA016833CF}"/>
    <cellStyle name="Calculation 2 3 10 2 4 2" xfId="4087" xr:uid="{3EE146C8-37AE-419C-B088-DB193FA2E260}"/>
    <cellStyle name="Calculation 2 3 10 2 4 2 2" xfId="4088" xr:uid="{162A21CA-935B-4410-AAB5-F9DC2DE8C677}"/>
    <cellStyle name="Calculation 2 3 10 2 4 2 2 2" xfId="4089" xr:uid="{9C24C0E2-E6E1-43E9-AB06-0135EBC83490}"/>
    <cellStyle name="Calculation 2 3 10 2 4 2 3" xfId="4090" xr:uid="{5B0CB800-BAA0-4DE9-8D7A-4F09161C21B2}"/>
    <cellStyle name="Calculation 2 3 10 2 4 2 4" xfId="4091" xr:uid="{72E3B682-A532-4E13-AC9C-AD87483507EF}"/>
    <cellStyle name="Calculation 2 3 10 2 4 3" xfId="4092" xr:uid="{DECC85B5-F402-4814-AA3E-9DB59E3A74E0}"/>
    <cellStyle name="Calculation 2 3 10 2 4 3 2" xfId="4093" xr:uid="{FFAD7765-BFEA-418D-8394-162EA389D6E9}"/>
    <cellStyle name="Calculation 2 3 10 2 4 3 2 2" xfId="4094" xr:uid="{50FB0C04-CBD8-4F68-8C14-1C1E2B853023}"/>
    <cellStyle name="Calculation 2 3 10 2 4 3 3" xfId="4095" xr:uid="{FD190AC3-41D6-4865-906A-B9C864891497}"/>
    <cellStyle name="Calculation 2 3 10 2 4 3 4" xfId="4096" xr:uid="{A610AB5C-30BF-4536-BF06-2C0EBBE16D0E}"/>
    <cellStyle name="Calculation 2 3 10 2 4 4" xfId="4097" xr:uid="{EE7ABB03-4FFD-44C2-ACE2-2B600E674A9D}"/>
    <cellStyle name="Calculation 2 3 10 2 4 4 2" xfId="4098" xr:uid="{88DB10CD-113E-47C8-ACF4-1BA2EED9D11F}"/>
    <cellStyle name="Calculation 2 3 10 2 4 4 2 2" xfId="4099" xr:uid="{B8972C36-820B-441E-B859-014A060885F7}"/>
    <cellStyle name="Calculation 2 3 10 2 4 4 3" xfId="4100" xr:uid="{B1E2F452-9420-4A86-89AC-99FA8FEA3DD6}"/>
    <cellStyle name="Calculation 2 3 10 2 4 4 4" xfId="4101" xr:uid="{DED98D99-D996-432C-9696-981A7F8C7856}"/>
    <cellStyle name="Calculation 2 3 10 2 4 5" xfId="4102" xr:uid="{78BE5F23-C9AA-4226-A5DC-3D10E5F65ED1}"/>
    <cellStyle name="Calculation 2 3 10 2 4 5 2" xfId="4103" xr:uid="{2659F4E5-1555-4007-A445-CD4D8BDF88AF}"/>
    <cellStyle name="Calculation 2 3 10 2 4 5 3" xfId="4104" xr:uid="{C20CA5D3-3EE4-46F3-A788-8102151EB806}"/>
    <cellStyle name="Calculation 2 3 10 2 4 6" xfId="4105" xr:uid="{09901777-C13B-4CFE-AB30-7143C78FEE06}"/>
    <cellStyle name="Calculation 2 3 10 2 4 6 2" xfId="4106" xr:uid="{8A7A8403-6D76-473D-B094-89048A94221F}"/>
    <cellStyle name="Calculation 2 3 10 2 4 7" xfId="4107" xr:uid="{F8303D83-10C3-4D4C-9B85-03819A4BA981}"/>
    <cellStyle name="Calculation 2 3 10 2 4 8" xfId="4108" xr:uid="{15BC8B37-E899-43D8-A8B2-9604028BF37C}"/>
    <cellStyle name="Calculation 2 3 10 2 5" xfId="4109" xr:uid="{4D326F77-EAFD-4B90-9938-9A7525FD7B79}"/>
    <cellStyle name="Calculation 2 3 10 2 5 2" xfId="4110" xr:uid="{4F3A8D3C-69CC-4D95-A5A6-59CF1ABAD6F9}"/>
    <cellStyle name="Calculation 2 3 10 2 5 2 2" xfId="4111" xr:uid="{CD8FF83E-A952-4062-AADC-9067410D060C}"/>
    <cellStyle name="Calculation 2 3 10 2 5 3" xfId="4112" xr:uid="{A2945347-1BF0-40C9-98BD-E9023E1120F5}"/>
    <cellStyle name="Calculation 2 3 10 2 5 4" xfId="4113" xr:uid="{D4CB4653-E7AA-464F-81F8-DB6838B782D2}"/>
    <cellStyle name="Calculation 2 3 10 2 6" xfId="4114" xr:uid="{A33C665A-90A1-4848-9737-C1F8E4A8FED3}"/>
    <cellStyle name="Calculation 2 3 10 2 6 2" xfId="4115" xr:uid="{73379599-2410-408E-8BBC-71FB49806086}"/>
    <cellStyle name="Calculation 2 3 10 2 6 2 2" xfId="4116" xr:uid="{C0E6E498-672E-4BC5-A579-6757563C70BD}"/>
    <cellStyle name="Calculation 2 3 10 2 6 3" xfId="4117" xr:uid="{F0719279-263E-492C-B67A-872690E8B980}"/>
    <cellStyle name="Calculation 2 3 10 2 6 4" xfId="4118" xr:uid="{66856B85-1B30-4A05-91C3-185E0E969D1A}"/>
    <cellStyle name="Calculation 2 3 10 2 7" xfId="4119" xr:uid="{679B88A2-6BE2-460D-8F8C-9CC409B5B85E}"/>
    <cellStyle name="Calculation 2 3 10 2 7 2" xfId="4120" xr:uid="{CAA0A838-196B-403B-8AF2-AEA8F39564A6}"/>
    <cellStyle name="Calculation 2 3 10 2 7 2 2" xfId="4121" xr:uid="{3B416248-35BC-446A-9F67-11CE82FF63D1}"/>
    <cellStyle name="Calculation 2 3 10 2 7 3" xfId="4122" xr:uid="{7EB644B5-8645-4493-B66C-9D6B45A1FB81}"/>
    <cellStyle name="Calculation 2 3 10 2 7 4" xfId="4123" xr:uid="{5A27A214-CA2D-4CA0-A410-73CDF1B218D9}"/>
    <cellStyle name="Calculation 2 3 10 2 8" xfId="4124" xr:uid="{3D49FB5D-16E0-465E-97CA-35BCB60424A8}"/>
    <cellStyle name="Calculation 2 3 10 2 8 2" xfId="4125" xr:uid="{287AD827-E29E-48A5-976D-9E3B2DC4A589}"/>
    <cellStyle name="Calculation 2 3 10 2 8 2 2" xfId="4126" xr:uid="{A11283E8-AB77-4AE8-B744-363C4814A4D6}"/>
    <cellStyle name="Calculation 2 3 10 2 8 3" xfId="4127" xr:uid="{440D4B2B-784F-4871-A301-7D2CE6FAFE71}"/>
    <cellStyle name="Calculation 2 3 10 2 8 4" xfId="4128" xr:uid="{D746A154-B067-4C02-AA1C-CFC555C50482}"/>
    <cellStyle name="Calculation 2 3 10 2 9" xfId="4129" xr:uid="{CA170CDC-2DDD-4CC1-97F9-8091B8A6A79F}"/>
    <cellStyle name="Calculation 2 3 10 2 9 2" xfId="4130" xr:uid="{8CC8843B-9E14-46F2-8B02-C40951B4B469}"/>
    <cellStyle name="Calculation 2 3 10 2 9 3" xfId="4131" xr:uid="{52E1AA02-6F63-42B3-A26D-1D36D91E9C88}"/>
    <cellStyle name="Calculation 2 3 10 3" xfId="4132" xr:uid="{8FA2F78F-4206-4EAD-862E-2CD0539038FD}"/>
    <cellStyle name="Calculation 2 3 10 3 10" xfId="4133" xr:uid="{333361E7-319D-4D0A-9EF5-2149B93B482E}"/>
    <cellStyle name="Calculation 2 3 10 3 11" xfId="4134" xr:uid="{43E2C23F-5B27-4747-BE9E-3002593F702F}"/>
    <cellStyle name="Calculation 2 3 10 3 2" xfId="4135" xr:uid="{89428124-E721-4C30-90C3-4C4E006074B8}"/>
    <cellStyle name="Calculation 2 3 10 3 2 2" xfId="4136" xr:uid="{71CAAF08-0E24-41D1-9CC0-B224ECB94842}"/>
    <cellStyle name="Calculation 2 3 10 3 2 2 2" xfId="4137" xr:uid="{762708E1-C240-47BD-BB5C-572FDC6E758B}"/>
    <cellStyle name="Calculation 2 3 10 3 2 2 2 2" xfId="4138" xr:uid="{A3AB2ABD-6993-495E-9836-4AFDB55D763E}"/>
    <cellStyle name="Calculation 2 3 10 3 2 2 3" xfId="4139" xr:uid="{3ADA657D-0A3D-4F5E-B0B6-320D8FB3BDFE}"/>
    <cellStyle name="Calculation 2 3 10 3 2 2 4" xfId="4140" xr:uid="{16DE2BA5-0491-493D-B073-2C85D04EE50C}"/>
    <cellStyle name="Calculation 2 3 10 3 2 3" xfId="4141" xr:uid="{A33A0A4D-A1FF-4EA7-AD7C-93E1D4354C7E}"/>
    <cellStyle name="Calculation 2 3 10 3 2 3 2" xfId="4142" xr:uid="{136A930A-9E27-4138-BEE7-A731B554D70E}"/>
    <cellStyle name="Calculation 2 3 10 3 2 3 2 2" xfId="4143" xr:uid="{9EFB7D7F-29E0-440E-B730-64D95A559B5A}"/>
    <cellStyle name="Calculation 2 3 10 3 2 3 3" xfId="4144" xr:uid="{BD2D1E67-EE30-4EA8-99D6-F0E3F21A60E0}"/>
    <cellStyle name="Calculation 2 3 10 3 2 3 4" xfId="4145" xr:uid="{DE37CF40-23BB-4E61-88CE-6EBEEE3BE4F6}"/>
    <cellStyle name="Calculation 2 3 10 3 2 4" xfId="4146" xr:uid="{F5C6535E-B3F6-46DA-9F47-AC499DA05D43}"/>
    <cellStyle name="Calculation 2 3 10 3 2 4 2" xfId="4147" xr:uid="{FED6F72F-C885-4903-801B-A4554DFD5E57}"/>
    <cellStyle name="Calculation 2 3 10 3 2 4 2 2" xfId="4148" xr:uid="{F86ADF3A-0426-464C-9D16-EBBE3C23AC2C}"/>
    <cellStyle name="Calculation 2 3 10 3 2 4 3" xfId="4149" xr:uid="{1628A471-ACA2-48AB-A33B-1EAB91417A25}"/>
    <cellStyle name="Calculation 2 3 10 3 2 4 4" xfId="4150" xr:uid="{ADB585D1-D0E2-4051-9C97-D39E6859F8E5}"/>
    <cellStyle name="Calculation 2 3 10 3 2 5" xfId="4151" xr:uid="{DF4C70EC-3489-4114-9E8F-62CE82D394A5}"/>
    <cellStyle name="Calculation 2 3 10 3 2 5 2" xfId="4152" xr:uid="{58375DBF-A131-4279-9E0D-E0D7C99B88AB}"/>
    <cellStyle name="Calculation 2 3 10 3 2 5 2 2" xfId="4153" xr:uid="{CEA88C2E-C12A-4BFE-864B-243B4500B2DE}"/>
    <cellStyle name="Calculation 2 3 10 3 2 5 3" xfId="4154" xr:uid="{B23BA5EC-5CF1-4B17-9466-0F067CD2E742}"/>
    <cellStyle name="Calculation 2 3 10 3 2 5 4" xfId="4155" xr:uid="{BC24F41E-E58B-4B94-AB20-4786576DAEEF}"/>
    <cellStyle name="Calculation 2 3 10 3 2 6" xfId="4156" xr:uid="{E3E7088A-30D3-4B09-BCD1-995FFF9877A8}"/>
    <cellStyle name="Calculation 2 3 10 3 2 6 2" xfId="4157" xr:uid="{446B60FE-9551-478B-B574-BD8BCB72D30F}"/>
    <cellStyle name="Calculation 2 3 10 3 2 6 3" xfId="4158" xr:uid="{5EA63A24-A650-4663-8052-91871CFF0C04}"/>
    <cellStyle name="Calculation 2 3 10 3 2 7" xfId="4159" xr:uid="{D68A98F0-D39F-47A9-A074-CF381550ABD8}"/>
    <cellStyle name="Calculation 2 3 10 3 2 7 2" xfId="4160" xr:uid="{C73137E5-5F62-4396-8439-B9C2D24E937D}"/>
    <cellStyle name="Calculation 2 3 10 3 2 8" xfId="4161" xr:uid="{E00CFFF1-BF9D-4DCC-AD69-D0DFCB864F24}"/>
    <cellStyle name="Calculation 2 3 10 3 2 9" xfId="4162" xr:uid="{76EC0874-4947-455C-8AF1-9B0C49533A55}"/>
    <cellStyle name="Calculation 2 3 10 3 3" xfId="4163" xr:uid="{07614C08-DB08-4E29-9342-D4A6EA71817A}"/>
    <cellStyle name="Calculation 2 3 10 3 3 2" xfId="4164" xr:uid="{33DCEA41-FF5D-454F-8F2C-1D5219F90216}"/>
    <cellStyle name="Calculation 2 3 10 3 3 2 2" xfId="4165" xr:uid="{31AF17E1-8BAC-4DD6-BC0D-C609856D231E}"/>
    <cellStyle name="Calculation 2 3 10 3 3 2 2 2" xfId="4166" xr:uid="{20FD7A81-5406-4284-9C86-6D5DE33E0717}"/>
    <cellStyle name="Calculation 2 3 10 3 3 2 3" xfId="4167" xr:uid="{B70325BD-490A-45E8-8F48-481DFBEEDE5D}"/>
    <cellStyle name="Calculation 2 3 10 3 3 2 4" xfId="4168" xr:uid="{BF0307AB-0D32-4353-AC6C-A47BEC12299C}"/>
    <cellStyle name="Calculation 2 3 10 3 3 3" xfId="4169" xr:uid="{EDA24A78-9E37-4F9F-B728-432A8909BBB5}"/>
    <cellStyle name="Calculation 2 3 10 3 3 3 2" xfId="4170" xr:uid="{8C6AE41B-4914-4AE8-B54A-32DA614831AF}"/>
    <cellStyle name="Calculation 2 3 10 3 3 3 2 2" xfId="4171" xr:uid="{E8D34DEE-C476-4299-82FF-BEB0941FCA02}"/>
    <cellStyle name="Calculation 2 3 10 3 3 3 3" xfId="4172" xr:uid="{65D20E6A-105A-428E-9014-4F2FA6F005F5}"/>
    <cellStyle name="Calculation 2 3 10 3 3 3 4" xfId="4173" xr:uid="{30ACE47B-9BCB-4D4A-A614-90D57A96F8E9}"/>
    <cellStyle name="Calculation 2 3 10 3 3 4" xfId="4174" xr:uid="{D1B40F7B-DC7F-4AA9-AF2E-08E36EA22276}"/>
    <cellStyle name="Calculation 2 3 10 3 3 4 2" xfId="4175" xr:uid="{46524132-C058-4E7C-9C9B-648CDDE666E6}"/>
    <cellStyle name="Calculation 2 3 10 3 3 4 2 2" xfId="4176" xr:uid="{E110933A-6C9C-4931-BFF3-EDBBEAADA9A9}"/>
    <cellStyle name="Calculation 2 3 10 3 3 4 3" xfId="4177" xr:uid="{8C566885-5784-4E32-ABFF-1D80F3EA77E7}"/>
    <cellStyle name="Calculation 2 3 10 3 3 4 4" xfId="4178" xr:uid="{F528E02A-ACD4-4C42-A897-4D973365BA47}"/>
    <cellStyle name="Calculation 2 3 10 3 3 5" xfId="4179" xr:uid="{F107C04A-5562-4020-9985-04B401BCFAA7}"/>
    <cellStyle name="Calculation 2 3 10 3 3 5 2" xfId="4180" xr:uid="{1FE38FBD-65B3-43DF-8DB8-4312FA62FF07}"/>
    <cellStyle name="Calculation 2 3 10 3 3 5 3" xfId="4181" xr:uid="{9802E447-1616-4933-9A28-739182D4CC68}"/>
    <cellStyle name="Calculation 2 3 10 3 3 6" xfId="4182" xr:uid="{9A4CFC12-A467-4560-98F6-383A800EEF16}"/>
    <cellStyle name="Calculation 2 3 10 3 3 6 2" xfId="4183" xr:uid="{B29ED0DA-273F-4872-9FEA-5DFDC475F7EC}"/>
    <cellStyle name="Calculation 2 3 10 3 3 7" xfId="4184" xr:uid="{AFB13D79-BA2C-493D-A598-4ED1CA4258EA}"/>
    <cellStyle name="Calculation 2 3 10 3 3 8" xfId="4185" xr:uid="{BFC86F84-11A4-494A-9214-4051FBE8EE55}"/>
    <cellStyle name="Calculation 2 3 10 3 4" xfId="4186" xr:uid="{3BD1B6A6-4AEA-4433-BE0C-84A59F229EA0}"/>
    <cellStyle name="Calculation 2 3 10 3 4 2" xfId="4187" xr:uid="{F02213C6-6150-47F5-BF3A-8BDFAE40FED5}"/>
    <cellStyle name="Calculation 2 3 10 3 4 2 2" xfId="4188" xr:uid="{D69BB522-70FB-4B6D-93F9-8C2200EB8174}"/>
    <cellStyle name="Calculation 2 3 10 3 4 3" xfId="4189" xr:uid="{F8E3B409-D8E0-45FF-93A2-C8BA227AB217}"/>
    <cellStyle name="Calculation 2 3 10 3 4 4" xfId="4190" xr:uid="{032A9E57-C90C-4AF1-9BAA-55A8D9337716}"/>
    <cellStyle name="Calculation 2 3 10 3 5" xfId="4191" xr:uid="{42996D1A-DE7B-45B4-AF1B-A719D5466DA8}"/>
    <cellStyle name="Calculation 2 3 10 3 5 2" xfId="4192" xr:uid="{58775B3D-107F-4AE5-9E20-68F0AF96411F}"/>
    <cellStyle name="Calculation 2 3 10 3 5 2 2" xfId="4193" xr:uid="{BEA61F01-7B39-4F34-93B7-772107D2DEE3}"/>
    <cellStyle name="Calculation 2 3 10 3 5 3" xfId="4194" xr:uid="{123C608C-8E02-4E33-BB94-33152502D0E7}"/>
    <cellStyle name="Calculation 2 3 10 3 5 4" xfId="4195" xr:uid="{D3328260-B4F4-4D7F-A873-E2884B50CE00}"/>
    <cellStyle name="Calculation 2 3 10 3 6" xfId="4196" xr:uid="{2E3BDED6-8830-4734-98BA-2E6327C6F49A}"/>
    <cellStyle name="Calculation 2 3 10 3 6 2" xfId="4197" xr:uid="{4EAD52C9-D353-47F9-B686-D97D707B0C35}"/>
    <cellStyle name="Calculation 2 3 10 3 6 2 2" xfId="4198" xr:uid="{003ACD11-C747-46DF-909A-0490BC7DCFDC}"/>
    <cellStyle name="Calculation 2 3 10 3 6 3" xfId="4199" xr:uid="{FBBE9D26-3F00-4930-BDE0-28CA70260462}"/>
    <cellStyle name="Calculation 2 3 10 3 6 4" xfId="4200" xr:uid="{2F671149-6D14-4656-9D6B-500A2530A76C}"/>
    <cellStyle name="Calculation 2 3 10 3 7" xfId="4201" xr:uid="{B05CC954-84F9-4091-974C-22F191B97546}"/>
    <cellStyle name="Calculation 2 3 10 3 7 2" xfId="4202" xr:uid="{280C39B0-FC01-4460-A9C4-54B23DCE90C9}"/>
    <cellStyle name="Calculation 2 3 10 3 7 2 2" xfId="4203" xr:uid="{DB5F848D-CF55-46D9-8A74-0DE79437E794}"/>
    <cellStyle name="Calculation 2 3 10 3 7 3" xfId="4204" xr:uid="{18E7C6F3-2F54-49A6-AEBA-86946A17F5E1}"/>
    <cellStyle name="Calculation 2 3 10 3 7 4" xfId="4205" xr:uid="{7ECD5AE0-E22A-4B77-8054-12E348656E20}"/>
    <cellStyle name="Calculation 2 3 10 3 8" xfId="4206" xr:uid="{6E002AA4-F3D9-418E-8A79-71DD2A0411D9}"/>
    <cellStyle name="Calculation 2 3 10 3 8 2" xfId="4207" xr:uid="{9168813D-E1E9-4766-9ACD-7AB0EA5900C7}"/>
    <cellStyle name="Calculation 2 3 10 3 8 3" xfId="4208" xr:uid="{98311720-F0A5-41D7-8F9F-86769EA8877D}"/>
    <cellStyle name="Calculation 2 3 10 3 9" xfId="4209" xr:uid="{C2E694E0-618D-4549-8059-7B7F2A23DD9B}"/>
    <cellStyle name="Calculation 2 3 10 3 9 2" xfId="4210" xr:uid="{69C080CA-6F4F-4D43-A75E-F57BC3E59B80}"/>
    <cellStyle name="Calculation 2 3 10 4" xfId="4211" xr:uid="{25CA98C6-5F97-41F4-9A13-ABDD2D87240B}"/>
    <cellStyle name="Calculation 2 3 11" xfId="4212" xr:uid="{EF7B6E07-78C6-429A-9621-66667FF7451E}"/>
    <cellStyle name="Calculation 2 3 11 2" xfId="4213" xr:uid="{30D06A9D-353F-4E24-873B-5A23247EC77B}"/>
    <cellStyle name="Calculation 2 3 11 2 10" xfId="4214" xr:uid="{EEEA9DF6-8363-4FD0-BD59-7CA7E19F4687}"/>
    <cellStyle name="Calculation 2 3 11 2 10 2" xfId="4215" xr:uid="{18CE595C-A90A-43F8-958F-F77B1BDB713C}"/>
    <cellStyle name="Calculation 2 3 11 2 11" xfId="4216" xr:uid="{515BD199-3A92-424B-ABB5-B849379C3FDC}"/>
    <cellStyle name="Calculation 2 3 11 2 12" xfId="4217" xr:uid="{C8A8D7AF-DA66-4DE7-A9EB-34476BE8F15A}"/>
    <cellStyle name="Calculation 2 3 11 2 2" xfId="4218" xr:uid="{F4DE1484-41FD-459A-837D-15EF6C6C91FB}"/>
    <cellStyle name="Calculation 2 3 11 2 2 10" xfId="4219" xr:uid="{7B585BCF-18DF-4284-82BA-3840642F4929}"/>
    <cellStyle name="Calculation 2 3 11 2 2 2" xfId="4220" xr:uid="{98D5620E-9E97-4771-99D8-517D189656B0}"/>
    <cellStyle name="Calculation 2 3 11 2 2 2 2" xfId="4221" xr:uid="{716CE98A-ABA7-41B7-912B-A466CF636C6B}"/>
    <cellStyle name="Calculation 2 3 11 2 2 2 2 2" xfId="4222" xr:uid="{94761B8D-883E-4217-940C-0176DF327255}"/>
    <cellStyle name="Calculation 2 3 11 2 2 2 2 2 2" xfId="4223" xr:uid="{C1BB2F20-AFAB-459D-B9B3-DF69ADB55DCF}"/>
    <cellStyle name="Calculation 2 3 11 2 2 2 2 3" xfId="4224" xr:uid="{33F32D01-5CF8-41B6-9DE8-F684DB6B7B41}"/>
    <cellStyle name="Calculation 2 3 11 2 2 2 2 4" xfId="4225" xr:uid="{67572E89-DF8C-4379-B0FA-A852CA8582A5}"/>
    <cellStyle name="Calculation 2 3 11 2 2 2 3" xfId="4226" xr:uid="{F03FD8A2-377B-4F48-B619-4AC6F327A77B}"/>
    <cellStyle name="Calculation 2 3 11 2 2 2 3 2" xfId="4227" xr:uid="{155F90DC-F362-4BE1-8D93-D4EE6B7CA4A5}"/>
    <cellStyle name="Calculation 2 3 11 2 2 2 3 2 2" xfId="4228" xr:uid="{1E8B05C9-6856-4B59-B3CB-9FB7B61B55C7}"/>
    <cellStyle name="Calculation 2 3 11 2 2 2 3 3" xfId="4229" xr:uid="{95FFA1DE-D015-426A-B0F2-5FF26F25693E}"/>
    <cellStyle name="Calculation 2 3 11 2 2 2 3 4" xfId="4230" xr:uid="{613A4669-588A-44D3-9E0E-8768489D3238}"/>
    <cellStyle name="Calculation 2 3 11 2 2 2 4" xfId="4231" xr:uid="{A70BD252-0014-4DDA-BBA8-63069AC1DA8A}"/>
    <cellStyle name="Calculation 2 3 11 2 2 2 4 2" xfId="4232" xr:uid="{94541FDE-B382-402B-AA6B-3248B7088346}"/>
    <cellStyle name="Calculation 2 3 11 2 2 2 4 2 2" xfId="4233" xr:uid="{111691B8-5925-4635-874B-954CBE1696D6}"/>
    <cellStyle name="Calculation 2 3 11 2 2 2 4 3" xfId="4234" xr:uid="{D8FC4821-8B07-49A8-89E9-A24BC3F0574C}"/>
    <cellStyle name="Calculation 2 3 11 2 2 2 4 4" xfId="4235" xr:uid="{172364F8-A40C-471B-9DCB-C66898A4B233}"/>
    <cellStyle name="Calculation 2 3 11 2 2 2 5" xfId="4236" xr:uid="{B3F28083-1EDF-4523-9D3C-CB5EE80EC78D}"/>
    <cellStyle name="Calculation 2 3 11 2 2 2 5 2" xfId="4237" xr:uid="{9ECFE9DB-A442-40C2-AA59-AA06D0DB5C1B}"/>
    <cellStyle name="Calculation 2 3 11 2 2 2 5 3" xfId="4238" xr:uid="{81535EB8-6353-462C-B2BF-80CBA97638A3}"/>
    <cellStyle name="Calculation 2 3 11 2 2 2 6" xfId="4239" xr:uid="{A78B217B-46C6-41E8-8183-FA8AA183E866}"/>
    <cellStyle name="Calculation 2 3 11 2 2 2 6 2" xfId="4240" xr:uid="{D888AE69-7721-4B4D-AA8B-4F9C3247B7B9}"/>
    <cellStyle name="Calculation 2 3 11 2 2 2 7" xfId="4241" xr:uid="{AFE740A5-A13B-4D7C-B46E-D1BCF684B377}"/>
    <cellStyle name="Calculation 2 3 11 2 2 2 8" xfId="4242" xr:uid="{EAF36924-8F3A-45E2-BFA0-0256EEBC65AD}"/>
    <cellStyle name="Calculation 2 3 11 2 2 3" xfId="4243" xr:uid="{D8A70AEB-9322-48D7-A7C5-9D74E3F1F280}"/>
    <cellStyle name="Calculation 2 3 11 2 2 3 2" xfId="4244" xr:uid="{C818E025-0CB5-4E20-80B6-D1B14623AD04}"/>
    <cellStyle name="Calculation 2 3 11 2 2 3 2 2" xfId="4245" xr:uid="{AA726695-C49C-458B-9766-E38827C9F9C2}"/>
    <cellStyle name="Calculation 2 3 11 2 2 3 3" xfId="4246" xr:uid="{0564556A-CC4C-42B8-BC96-694D8FE88AFB}"/>
    <cellStyle name="Calculation 2 3 11 2 2 3 4" xfId="4247" xr:uid="{D0EDC7F7-582F-4328-80B9-E76B391F85EB}"/>
    <cellStyle name="Calculation 2 3 11 2 2 4" xfId="4248" xr:uid="{6482E609-B22F-432B-9758-06DA7DBB1A7D}"/>
    <cellStyle name="Calculation 2 3 11 2 2 4 2" xfId="4249" xr:uid="{917AE769-3AFC-4048-8413-8BFADAAD3436}"/>
    <cellStyle name="Calculation 2 3 11 2 2 4 2 2" xfId="4250" xr:uid="{076FAA90-302D-4C9A-B220-8D58728B045C}"/>
    <cellStyle name="Calculation 2 3 11 2 2 4 3" xfId="4251" xr:uid="{4520E871-F9F5-433C-80D3-C3B0EA5D3FDC}"/>
    <cellStyle name="Calculation 2 3 11 2 2 4 4" xfId="4252" xr:uid="{8A4A5BAB-AA8B-4884-868E-ABCCF0742518}"/>
    <cellStyle name="Calculation 2 3 11 2 2 5" xfId="4253" xr:uid="{F1635767-A5D1-4E90-AE9A-E11F12FCCA6E}"/>
    <cellStyle name="Calculation 2 3 11 2 2 5 2" xfId="4254" xr:uid="{E77C59D5-C16A-46AC-BD7C-73A2EFC01A8B}"/>
    <cellStyle name="Calculation 2 3 11 2 2 5 2 2" xfId="4255" xr:uid="{ACC84FEA-DD81-4735-98B0-1912D83552E0}"/>
    <cellStyle name="Calculation 2 3 11 2 2 5 3" xfId="4256" xr:uid="{59832F39-8476-4158-A329-99D86E3C32E1}"/>
    <cellStyle name="Calculation 2 3 11 2 2 5 4" xfId="4257" xr:uid="{A4DAF122-F24D-4DE4-8404-69D63D8E70F6}"/>
    <cellStyle name="Calculation 2 3 11 2 2 6" xfId="4258" xr:uid="{D36D6F65-B9FE-4A9E-AF05-C16E72EE1F48}"/>
    <cellStyle name="Calculation 2 3 11 2 2 6 2" xfId="4259" xr:uid="{1BC352F8-E5B0-4E23-AA78-4C447283EF46}"/>
    <cellStyle name="Calculation 2 3 11 2 2 6 2 2" xfId="4260" xr:uid="{46E01202-797F-4482-AF4E-5936C97D74B2}"/>
    <cellStyle name="Calculation 2 3 11 2 2 6 3" xfId="4261" xr:uid="{E21F1A3A-D607-4C74-9D61-08BC3D721A13}"/>
    <cellStyle name="Calculation 2 3 11 2 2 6 4" xfId="4262" xr:uid="{A3D96EA3-FFA4-42A4-B599-E6BE2B0275DB}"/>
    <cellStyle name="Calculation 2 3 11 2 2 7" xfId="4263" xr:uid="{E3BA967A-7FCE-43AF-A81D-BB1746B0C92A}"/>
    <cellStyle name="Calculation 2 3 11 2 2 7 2" xfId="4264" xr:uid="{C6612D49-5D7D-4AB6-87F4-D5B8EF4136C2}"/>
    <cellStyle name="Calculation 2 3 11 2 2 7 3" xfId="4265" xr:uid="{81FB3182-C80B-4C54-B6AA-824493779865}"/>
    <cellStyle name="Calculation 2 3 11 2 2 8" xfId="4266" xr:uid="{4E1BB25F-1DCF-4ED0-9CB3-CC1B90317E67}"/>
    <cellStyle name="Calculation 2 3 11 2 2 8 2" xfId="4267" xr:uid="{6443D0CF-4BBA-4D4D-902A-DFD2BF2EAD0C}"/>
    <cellStyle name="Calculation 2 3 11 2 2 9" xfId="4268" xr:uid="{20EFA1EF-C777-41D3-8B48-23182F894DA3}"/>
    <cellStyle name="Calculation 2 3 11 2 3" xfId="4269" xr:uid="{905E4BD9-0B82-4FBA-A213-768ADDB582D8}"/>
    <cellStyle name="Calculation 2 3 11 2 3 2" xfId="4270" xr:uid="{3E8058E9-E171-4023-9A21-19ED58AA24AD}"/>
    <cellStyle name="Calculation 2 3 11 2 3 2 2" xfId="4271" xr:uid="{5846EEDE-6D8E-4028-ACD6-F389D5A884A6}"/>
    <cellStyle name="Calculation 2 3 11 2 3 2 2 2" xfId="4272" xr:uid="{8B594966-B953-4AA2-B6A8-6FF290DCFD25}"/>
    <cellStyle name="Calculation 2 3 11 2 3 2 3" xfId="4273" xr:uid="{AE3EA6DC-E237-4CCD-96D7-BD609437539D}"/>
    <cellStyle name="Calculation 2 3 11 2 3 2 4" xfId="4274" xr:uid="{164B95A7-1D9E-4C2E-B96D-66F31D066FEC}"/>
    <cellStyle name="Calculation 2 3 11 2 3 3" xfId="4275" xr:uid="{FEA4C337-F009-4EE8-8244-F6B11D4FC3C8}"/>
    <cellStyle name="Calculation 2 3 11 2 3 3 2" xfId="4276" xr:uid="{16F2E6C2-3C25-4686-A098-262553EB6E19}"/>
    <cellStyle name="Calculation 2 3 11 2 3 3 2 2" xfId="4277" xr:uid="{20A787B4-F139-493C-8E1B-C5B2963157B9}"/>
    <cellStyle name="Calculation 2 3 11 2 3 3 3" xfId="4278" xr:uid="{F96F2698-C35A-406B-9F77-EA17B9423B33}"/>
    <cellStyle name="Calculation 2 3 11 2 3 3 4" xfId="4279" xr:uid="{3F4458DB-7A88-42C9-B145-75E272DA4F06}"/>
    <cellStyle name="Calculation 2 3 11 2 3 4" xfId="4280" xr:uid="{64339336-AF15-46F1-9BE6-367C805D33FD}"/>
    <cellStyle name="Calculation 2 3 11 2 3 4 2" xfId="4281" xr:uid="{5BD63C2E-2B69-4CD0-A9D3-3DCDCDA267CC}"/>
    <cellStyle name="Calculation 2 3 11 2 3 4 2 2" xfId="4282" xr:uid="{9B995B10-DFA2-4C41-9F4D-F10F78B81F47}"/>
    <cellStyle name="Calculation 2 3 11 2 3 4 3" xfId="4283" xr:uid="{A5E2819C-1CF4-43B0-ACD5-16CFC7491CD5}"/>
    <cellStyle name="Calculation 2 3 11 2 3 4 4" xfId="4284" xr:uid="{34EB28E3-51B5-431C-98D0-ABC1F907E986}"/>
    <cellStyle name="Calculation 2 3 11 2 3 5" xfId="4285" xr:uid="{8AD5802C-524A-4386-973F-AD8B436C5D2B}"/>
    <cellStyle name="Calculation 2 3 11 2 3 5 2" xfId="4286" xr:uid="{5A100957-AEB2-4C78-B6D8-2E5057A901EA}"/>
    <cellStyle name="Calculation 2 3 11 2 3 5 2 2" xfId="4287" xr:uid="{8F1F1F6E-A421-4F74-ADB0-FC7D25257A94}"/>
    <cellStyle name="Calculation 2 3 11 2 3 5 3" xfId="4288" xr:uid="{A12EDBF5-2141-4CBB-9996-A68830DA6C16}"/>
    <cellStyle name="Calculation 2 3 11 2 3 5 4" xfId="4289" xr:uid="{6151039F-511B-47D5-83B4-B8FC56810280}"/>
    <cellStyle name="Calculation 2 3 11 2 3 6" xfId="4290" xr:uid="{3588137C-BDE9-4BB6-BC3F-6765A14B9395}"/>
    <cellStyle name="Calculation 2 3 11 2 3 6 2" xfId="4291" xr:uid="{83B911F9-627E-45A9-A602-B40CF16195B2}"/>
    <cellStyle name="Calculation 2 3 11 2 3 6 3" xfId="4292" xr:uid="{10378428-E8E9-4EE9-9479-840ABCA23632}"/>
    <cellStyle name="Calculation 2 3 11 2 3 7" xfId="4293" xr:uid="{FA9F5964-94B6-47D6-A89A-6F921087980A}"/>
    <cellStyle name="Calculation 2 3 11 2 3 7 2" xfId="4294" xr:uid="{C2E93DCC-B58B-4C41-8CD0-EB3BEAE93DA3}"/>
    <cellStyle name="Calculation 2 3 11 2 3 8" xfId="4295" xr:uid="{946F5D08-6185-40D0-80AA-FE15381C9820}"/>
    <cellStyle name="Calculation 2 3 11 2 3 9" xfId="4296" xr:uid="{75765B17-08C1-486C-AD6E-BE6124CCC5F5}"/>
    <cellStyle name="Calculation 2 3 11 2 4" xfId="4297" xr:uid="{E3BDD721-5832-493B-AD57-61E4AFA1420F}"/>
    <cellStyle name="Calculation 2 3 11 2 4 2" xfId="4298" xr:uid="{6BFE9025-2536-401D-ADF1-00AB6C586D37}"/>
    <cellStyle name="Calculation 2 3 11 2 4 2 2" xfId="4299" xr:uid="{2AB51176-ACFB-40C1-BCF7-A3784F364710}"/>
    <cellStyle name="Calculation 2 3 11 2 4 2 2 2" xfId="4300" xr:uid="{1937217D-54ED-4289-996A-10E2B7278095}"/>
    <cellStyle name="Calculation 2 3 11 2 4 2 3" xfId="4301" xr:uid="{D8FA78BF-56AD-4E44-9B31-C4BDC71EE6B8}"/>
    <cellStyle name="Calculation 2 3 11 2 4 2 4" xfId="4302" xr:uid="{23D3B1F1-8FBC-4C0E-9C29-5C241577701A}"/>
    <cellStyle name="Calculation 2 3 11 2 4 3" xfId="4303" xr:uid="{31EE48A7-C043-4F1D-9A92-04B5C2ED6170}"/>
    <cellStyle name="Calculation 2 3 11 2 4 3 2" xfId="4304" xr:uid="{5B1B5B38-80BD-4360-B30E-E6547B7D0FF2}"/>
    <cellStyle name="Calculation 2 3 11 2 4 3 2 2" xfId="4305" xr:uid="{BE1A8003-C8E4-4291-943C-2C9D74A81326}"/>
    <cellStyle name="Calculation 2 3 11 2 4 3 3" xfId="4306" xr:uid="{5CE5DB7E-6D12-4A99-9E95-6E912A00C475}"/>
    <cellStyle name="Calculation 2 3 11 2 4 3 4" xfId="4307" xr:uid="{23D6AED1-FD29-477F-9A2A-4AA0C9A551E6}"/>
    <cellStyle name="Calculation 2 3 11 2 4 4" xfId="4308" xr:uid="{A4ECE7F2-398C-453D-99D2-CDE0748578E2}"/>
    <cellStyle name="Calculation 2 3 11 2 4 4 2" xfId="4309" xr:uid="{96FB5BEA-6C62-4256-BF8D-9B5B414D8FF0}"/>
    <cellStyle name="Calculation 2 3 11 2 4 4 2 2" xfId="4310" xr:uid="{241BB55D-3642-464D-BAC8-33F145411732}"/>
    <cellStyle name="Calculation 2 3 11 2 4 4 3" xfId="4311" xr:uid="{C9ADABCF-3156-4EEE-95F9-6802751E154A}"/>
    <cellStyle name="Calculation 2 3 11 2 4 4 4" xfId="4312" xr:uid="{7172EA1C-49F3-4F3F-BEF2-5427A50DA58C}"/>
    <cellStyle name="Calculation 2 3 11 2 4 5" xfId="4313" xr:uid="{F918B421-102D-4E2F-AD9B-3280B7AD7007}"/>
    <cellStyle name="Calculation 2 3 11 2 4 5 2" xfId="4314" xr:uid="{8A9915F7-84D2-4754-9FE8-FD5D0763501E}"/>
    <cellStyle name="Calculation 2 3 11 2 4 5 3" xfId="4315" xr:uid="{70D39DC0-E025-4E83-97A4-8E2C43EFAA0B}"/>
    <cellStyle name="Calculation 2 3 11 2 4 6" xfId="4316" xr:uid="{306D903F-38C6-49D1-AF8D-470F934C82A0}"/>
    <cellStyle name="Calculation 2 3 11 2 4 6 2" xfId="4317" xr:uid="{38D12F66-31DD-4F73-9D6B-17A4DACA0CB6}"/>
    <cellStyle name="Calculation 2 3 11 2 4 7" xfId="4318" xr:uid="{C48C1ABA-4574-43C1-8F8A-A86A430E7C9A}"/>
    <cellStyle name="Calculation 2 3 11 2 4 8" xfId="4319" xr:uid="{DE19E44F-BE11-4DCA-976F-C2E8D83774E9}"/>
    <cellStyle name="Calculation 2 3 11 2 5" xfId="4320" xr:uid="{F7A5E867-3A56-4B67-AEF1-0327CB4E96BC}"/>
    <cellStyle name="Calculation 2 3 11 2 5 2" xfId="4321" xr:uid="{BE73480B-4F22-43A0-963D-7DE94EB9B2F8}"/>
    <cellStyle name="Calculation 2 3 11 2 5 2 2" xfId="4322" xr:uid="{5528D919-A5BB-46D9-970E-D3B0C6B2463B}"/>
    <cellStyle name="Calculation 2 3 11 2 5 3" xfId="4323" xr:uid="{C6F5231E-E131-4504-A055-739C1AE52F0E}"/>
    <cellStyle name="Calculation 2 3 11 2 5 4" xfId="4324" xr:uid="{F201ECD6-5586-49EC-A8DA-FB7E67807769}"/>
    <cellStyle name="Calculation 2 3 11 2 6" xfId="4325" xr:uid="{4E4B75AB-EC77-4BB4-89D8-A917F73F145B}"/>
    <cellStyle name="Calculation 2 3 11 2 6 2" xfId="4326" xr:uid="{494AB0A7-A93E-49D1-BBCF-C2FFB78E7133}"/>
    <cellStyle name="Calculation 2 3 11 2 6 2 2" xfId="4327" xr:uid="{A5E283DC-6A2A-448E-8D19-21B678C4630E}"/>
    <cellStyle name="Calculation 2 3 11 2 6 3" xfId="4328" xr:uid="{8B5799CE-73A8-453D-8B44-97FEB0ABF3A2}"/>
    <cellStyle name="Calculation 2 3 11 2 6 4" xfId="4329" xr:uid="{0B04910A-C4FA-49A3-8B23-AE0B635C7F3D}"/>
    <cellStyle name="Calculation 2 3 11 2 7" xfId="4330" xr:uid="{91772491-47DA-4469-8BE8-5626331979F3}"/>
    <cellStyle name="Calculation 2 3 11 2 7 2" xfId="4331" xr:uid="{8C996FF7-5872-412E-887A-6AC72F0F89CA}"/>
    <cellStyle name="Calculation 2 3 11 2 7 2 2" xfId="4332" xr:uid="{BCF1C850-5C40-4750-9CD3-BCFC36515197}"/>
    <cellStyle name="Calculation 2 3 11 2 7 3" xfId="4333" xr:uid="{833FFED4-6684-4EF8-94BC-08D9B7D93A56}"/>
    <cellStyle name="Calculation 2 3 11 2 7 4" xfId="4334" xr:uid="{97D4EB08-EAE1-489C-BDCC-8EA33921D506}"/>
    <cellStyle name="Calculation 2 3 11 2 8" xfId="4335" xr:uid="{89821146-3350-4F99-AC00-82E701EEE1E2}"/>
    <cellStyle name="Calculation 2 3 11 2 8 2" xfId="4336" xr:uid="{81B775A2-8AFF-43F1-B950-0D1FF03BD7A5}"/>
    <cellStyle name="Calculation 2 3 11 2 8 2 2" xfId="4337" xr:uid="{8A0FA6DD-36A7-43C4-ABF8-BDA5889D0BED}"/>
    <cellStyle name="Calculation 2 3 11 2 8 3" xfId="4338" xr:uid="{4A21D462-DED1-4081-9901-7540651BD1D2}"/>
    <cellStyle name="Calculation 2 3 11 2 8 4" xfId="4339" xr:uid="{A6F31749-64E1-43F5-BFDE-F84E58B8BE88}"/>
    <cellStyle name="Calculation 2 3 11 2 9" xfId="4340" xr:uid="{26680785-021E-4BFA-966E-1C4923A43F1B}"/>
    <cellStyle name="Calculation 2 3 11 2 9 2" xfId="4341" xr:uid="{C56C9DA9-F329-460D-BCF9-AC4B679DEEFC}"/>
    <cellStyle name="Calculation 2 3 11 2 9 3" xfId="4342" xr:uid="{1F42CEF6-5B8D-4C49-A0A0-61057D353F46}"/>
    <cellStyle name="Calculation 2 3 11 3" xfId="4343" xr:uid="{288E5BFA-ADAC-470C-A57F-949F73FB3B37}"/>
    <cellStyle name="Calculation 2 3 11 3 10" xfId="4344" xr:uid="{4AB099F9-7F34-44B1-962C-3B4D05839806}"/>
    <cellStyle name="Calculation 2 3 11 3 11" xfId="4345" xr:uid="{602EA6DB-D32E-48A4-9447-5134BDA7C4D8}"/>
    <cellStyle name="Calculation 2 3 11 3 2" xfId="4346" xr:uid="{419BC067-A4E9-4DD9-9121-AA1E00489A09}"/>
    <cellStyle name="Calculation 2 3 11 3 2 2" xfId="4347" xr:uid="{BA034877-A3A2-4ED8-85C4-B52AF7311C47}"/>
    <cellStyle name="Calculation 2 3 11 3 2 2 2" xfId="4348" xr:uid="{4EE46444-96BD-4E18-9226-446873EF68EE}"/>
    <cellStyle name="Calculation 2 3 11 3 2 2 2 2" xfId="4349" xr:uid="{F7FF8A92-4368-41B0-92CF-7FA46372B82C}"/>
    <cellStyle name="Calculation 2 3 11 3 2 2 3" xfId="4350" xr:uid="{99F1CB2F-8D41-47D5-A587-90BF1449C463}"/>
    <cellStyle name="Calculation 2 3 11 3 2 2 4" xfId="4351" xr:uid="{D76636AD-E21A-4611-BF5F-44F2108D90C7}"/>
    <cellStyle name="Calculation 2 3 11 3 2 3" xfId="4352" xr:uid="{C9F19769-CABD-4536-9598-BC3A8D65425E}"/>
    <cellStyle name="Calculation 2 3 11 3 2 3 2" xfId="4353" xr:uid="{33C56B1A-C403-4B1C-8EAC-1061453A1D65}"/>
    <cellStyle name="Calculation 2 3 11 3 2 3 2 2" xfId="4354" xr:uid="{F268476C-A496-4259-A8B2-5301599A9131}"/>
    <cellStyle name="Calculation 2 3 11 3 2 3 3" xfId="4355" xr:uid="{7DEC2FDB-0681-4A77-A86E-E0F055E02087}"/>
    <cellStyle name="Calculation 2 3 11 3 2 3 4" xfId="4356" xr:uid="{EA2F561F-FDD6-4017-854C-312471D701F4}"/>
    <cellStyle name="Calculation 2 3 11 3 2 4" xfId="4357" xr:uid="{0425003F-7D2E-41AE-A8CB-29B05D29CBDA}"/>
    <cellStyle name="Calculation 2 3 11 3 2 4 2" xfId="4358" xr:uid="{5A6360D2-ED7F-4F82-8259-76D539F7AB93}"/>
    <cellStyle name="Calculation 2 3 11 3 2 4 2 2" xfId="4359" xr:uid="{4A13B34C-FE96-4DB3-B349-095F353772B0}"/>
    <cellStyle name="Calculation 2 3 11 3 2 4 3" xfId="4360" xr:uid="{B80FACA1-B2FA-4856-9EA4-3950D6CD922C}"/>
    <cellStyle name="Calculation 2 3 11 3 2 4 4" xfId="4361" xr:uid="{E7D93501-E06D-4B73-8772-65B4045A33EE}"/>
    <cellStyle name="Calculation 2 3 11 3 2 5" xfId="4362" xr:uid="{A8C781A9-7BD0-461E-BBC9-9A50E91F3AB5}"/>
    <cellStyle name="Calculation 2 3 11 3 2 5 2" xfId="4363" xr:uid="{DA6CE097-1647-437E-AE9F-A407F7C25697}"/>
    <cellStyle name="Calculation 2 3 11 3 2 5 2 2" xfId="4364" xr:uid="{8F662D2A-93C3-4F20-B116-FE4654A7C0CD}"/>
    <cellStyle name="Calculation 2 3 11 3 2 5 3" xfId="4365" xr:uid="{0BB2382B-21A2-4F91-AC93-19EF886591B4}"/>
    <cellStyle name="Calculation 2 3 11 3 2 5 4" xfId="4366" xr:uid="{F0BD01AE-51B1-4C50-999C-03031704E0BB}"/>
    <cellStyle name="Calculation 2 3 11 3 2 6" xfId="4367" xr:uid="{F97A84A2-CDF1-411D-B384-6BE6E38BAA27}"/>
    <cellStyle name="Calculation 2 3 11 3 2 6 2" xfId="4368" xr:uid="{4C1B95EF-EA62-4D8B-B003-0FC9432A511C}"/>
    <cellStyle name="Calculation 2 3 11 3 2 6 3" xfId="4369" xr:uid="{4AD0F6E0-4D6E-48A5-B91F-F810A85DD04E}"/>
    <cellStyle name="Calculation 2 3 11 3 2 7" xfId="4370" xr:uid="{AE0B7987-29E5-4815-AD71-4B2919D8B4CD}"/>
    <cellStyle name="Calculation 2 3 11 3 2 7 2" xfId="4371" xr:uid="{A39B9BEC-6BFE-484E-A83B-92F568B1F4F0}"/>
    <cellStyle name="Calculation 2 3 11 3 2 8" xfId="4372" xr:uid="{6B110A29-BE2E-405C-A3F2-C250BA80F7A6}"/>
    <cellStyle name="Calculation 2 3 11 3 2 9" xfId="4373" xr:uid="{FBB68486-B570-43B9-968D-65C1C6D3F3C8}"/>
    <cellStyle name="Calculation 2 3 11 3 3" xfId="4374" xr:uid="{B4280DBA-C53D-4E23-8AC6-5807C7E57742}"/>
    <cellStyle name="Calculation 2 3 11 3 3 2" xfId="4375" xr:uid="{F8E70FB5-2EFD-4D11-9169-5A2432315262}"/>
    <cellStyle name="Calculation 2 3 11 3 3 2 2" xfId="4376" xr:uid="{EA6F8AAD-1910-4D61-8823-809325EF700E}"/>
    <cellStyle name="Calculation 2 3 11 3 3 2 2 2" xfId="4377" xr:uid="{6A0FE562-2D53-4167-BC03-8AB0F545E8FE}"/>
    <cellStyle name="Calculation 2 3 11 3 3 2 3" xfId="4378" xr:uid="{D71B0ECB-C68F-4A7A-B300-590874E19E84}"/>
    <cellStyle name="Calculation 2 3 11 3 3 2 4" xfId="4379" xr:uid="{6B481756-43FF-49B0-B4C1-2BA9C9083A2F}"/>
    <cellStyle name="Calculation 2 3 11 3 3 3" xfId="4380" xr:uid="{326ADE3A-F5C4-4268-9CDC-B682B6414188}"/>
    <cellStyle name="Calculation 2 3 11 3 3 3 2" xfId="4381" xr:uid="{8AA6F048-C267-422D-873C-0FD46368FEA6}"/>
    <cellStyle name="Calculation 2 3 11 3 3 3 2 2" xfId="4382" xr:uid="{EE1EFD3B-CD44-493E-B819-51261A7CA2B1}"/>
    <cellStyle name="Calculation 2 3 11 3 3 3 3" xfId="4383" xr:uid="{29CEEE95-7193-4BFA-9A00-A5D6F7DDD08E}"/>
    <cellStyle name="Calculation 2 3 11 3 3 3 4" xfId="4384" xr:uid="{816D9E13-D7C7-40A1-9DD4-C0244A35145B}"/>
    <cellStyle name="Calculation 2 3 11 3 3 4" xfId="4385" xr:uid="{4CB7A59B-9936-4952-8680-351F9F242B26}"/>
    <cellStyle name="Calculation 2 3 11 3 3 4 2" xfId="4386" xr:uid="{CC79D225-87C1-4AC7-B097-6B5C4DB7DC2C}"/>
    <cellStyle name="Calculation 2 3 11 3 3 4 2 2" xfId="4387" xr:uid="{280111D2-CF88-4CCD-B3EB-6D46BA3F028C}"/>
    <cellStyle name="Calculation 2 3 11 3 3 4 3" xfId="4388" xr:uid="{736574BC-114D-4E32-BD12-75752F4910A1}"/>
    <cellStyle name="Calculation 2 3 11 3 3 4 4" xfId="4389" xr:uid="{0C39AEBA-C8A0-4429-BC95-AFDD012BFC45}"/>
    <cellStyle name="Calculation 2 3 11 3 3 5" xfId="4390" xr:uid="{546C87EC-52F9-4EF8-96B4-2ABA47744F34}"/>
    <cellStyle name="Calculation 2 3 11 3 3 5 2" xfId="4391" xr:uid="{4DEF7102-B8DA-49B0-814E-7C2994503028}"/>
    <cellStyle name="Calculation 2 3 11 3 3 5 3" xfId="4392" xr:uid="{D0CEB045-09BD-495B-8540-D803F4A77D70}"/>
    <cellStyle name="Calculation 2 3 11 3 3 6" xfId="4393" xr:uid="{2EE9591D-DE36-44AC-A1D1-F8A8731D7397}"/>
    <cellStyle name="Calculation 2 3 11 3 3 6 2" xfId="4394" xr:uid="{F90FCEE9-7354-4B3A-AEEE-C62B5FCDE9ED}"/>
    <cellStyle name="Calculation 2 3 11 3 3 7" xfId="4395" xr:uid="{D567AAC6-BDC5-419F-8FDB-F41A4D5FEB07}"/>
    <cellStyle name="Calculation 2 3 11 3 3 8" xfId="4396" xr:uid="{D7A971DC-A377-4CB5-A398-AF586C9A8D1C}"/>
    <cellStyle name="Calculation 2 3 11 3 4" xfId="4397" xr:uid="{534C6B9E-59A7-4466-9515-0A9A9EA51FA9}"/>
    <cellStyle name="Calculation 2 3 11 3 4 2" xfId="4398" xr:uid="{E474DA80-D952-4412-91B1-781EF445D5A4}"/>
    <cellStyle name="Calculation 2 3 11 3 4 2 2" xfId="4399" xr:uid="{D2E78D03-A51B-4985-AC3D-79C397791A21}"/>
    <cellStyle name="Calculation 2 3 11 3 4 3" xfId="4400" xr:uid="{ED409B05-9E52-4386-A956-EC9426A401E2}"/>
    <cellStyle name="Calculation 2 3 11 3 4 4" xfId="4401" xr:uid="{71BEEB86-D07B-42B8-8E3E-5B63F56D695A}"/>
    <cellStyle name="Calculation 2 3 11 3 5" xfId="4402" xr:uid="{06287726-9207-42C3-8885-6D51B11BBDE3}"/>
    <cellStyle name="Calculation 2 3 11 3 5 2" xfId="4403" xr:uid="{3952BEE4-F595-4985-8794-136EC51CC7BE}"/>
    <cellStyle name="Calculation 2 3 11 3 5 2 2" xfId="4404" xr:uid="{A5EC4790-4ADB-4428-8648-B7D184B59B60}"/>
    <cellStyle name="Calculation 2 3 11 3 5 3" xfId="4405" xr:uid="{3665F330-3AF2-433A-8F16-0882E958CC09}"/>
    <cellStyle name="Calculation 2 3 11 3 5 4" xfId="4406" xr:uid="{F4BDD359-9339-4DB5-98C1-EF79A07160DF}"/>
    <cellStyle name="Calculation 2 3 11 3 6" xfId="4407" xr:uid="{A8BAF79B-F68D-4D61-A7D5-AC54DD5959F4}"/>
    <cellStyle name="Calculation 2 3 11 3 6 2" xfId="4408" xr:uid="{86E09B17-B0DF-49C3-A486-AB3D6517D5EE}"/>
    <cellStyle name="Calculation 2 3 11 3 6 2 2" xfId="4409" xr:uid="{99800941-C109-4C31-82F8-6FCCB25CD12A}"/>
    <cellStyle name="Calculation 2 3 11 3 6 3" xfId="4410" xr:uid="{40862E9C-FECF-4555-AE53-B667EBA17A30}"/>
    <cellStyle name="Calculation 2 3 11 3 6 4" xfId="4411" xr:uid="{69BF275D-A9C5-4725-AE6C-BBA8BFA44DEE}"/>
    <cellStyle name="Calculation 2 3 11 3 7" xfId="4412" xr:uid="{355C2DDD-C01D-4537-83A8-8DF048EE2734}"/>
    <cellStyle name="Calculation 2 3 11 3 7 2" xfId="4413" xr:uid="{B63882F2-DC04-4333-AC38-C2DFEC4A9B30}"/>
    <cellStyle name="Calculation 2 3 11 3 7 2 2" xfId="4414" xr:uid="{729E65B3-12B4-4A6B-9039-108DED6AE047}"/>
    <cellStyle name="Calculation 2 3 11 3 7 3" xfId="4415" xr:uid="{A724A4FE-C470-404D-86A2-2B7BBC89D0C7}"/>
    <cellStyle name="Calculation 2 3 11 3 7 4" xfId="4416" xr:uid="{FFCACB0E-2CAB-43EC-870A-F997BCA83600}"/>
    <cellStyle name="Calculation 2 3 11 3 8" xfId="4417" xr:uid="{113C0507-4427-443A-AD07-622E4F90F7DF}"/>
    <cellStyle name="Calculation 2 3 11 3 8 2" xfId="4418" xr:uid="{6A3A83CC-6AB1-439D-9C74-DAEA7952BA70}"/>
    <cellStyle name="Calculation 2 3 11 3 8 3" xfId="4419" xr:uid="{DB67ADFF-B4D6-408D-B4B1-03CF5C8D5DBC}"/>
    <cellStyle name="Calculation 2 3 11 3 9" xfId="4420" xr:uid="{9C59FB25-32C9-447D-B20C-653C43814AA0}"/>
    <cellStyle name="Calculation 2 3 11 3 9 2" xfId="4421" xr:uid="{3781DC93-D126-4183-A954-BEAB7709F47B}"/>
    <cellStyle name="Calculation 2 3 11 4" xfId="4422" xr:uid="{684D3674-9DB5-49ED-A7DB-E28AA7D11AA0}"/>
    <cellStyle name="Calculation 2 3 12" xfId="4423" xr:uid="{EC0E928D-DDAC-4E2A-B042-5254C84C02C5}"/>
    <cellStyle name="Calculation 2 3 12 2" xfId="4424" xr:uid="{96E64393-B36F-4ACB-BB96-365CC571876E}"/>
    <cellStyle name="Calculation 2 3 12 2 10" xfId="4425" xr:uid="{E520A9A9-CBEF-4C46-BB55-A09BDE1D36F7}"/>
    <cellStyle name="Calculation 2 3 12 2 10 2" xfId="4426" xr:uid="{7258572A-1485-4FDA-A673-2B07954E78B6}"/>
    <cellStyle name="Calculation 2 3 12 2 11" xfId="4427" xr:uid="{2E42B628-915A-46C9-9A7A-8534C284693E}"/>
    <cellStyle name="Calculation 2 3 12 2 12" xfId="4428" xr:uid="{BEC12394-6B16-466A-A512-2C281BE7F6EF}"/>
    <cellStyle name="Calculation 2 3 12 2 2" xfId="4429" xr:uid="{CD031004-04C0-405E-8598-580CC8B19503}"/>
    <cellStyle name="Calculation 2 3 12 2 2 10" xfId="4430" xr:uid="{79E6F45C-9FDE-4008-848C-0DCCB4EE5D3F}"/>
    <cellStyle name="Calculation 2 3 12 2 2 2" xfId="4431" xr:uid="{AE7EEBD8-DC64-4D58-8AEC-5430CE54D16C}"/>
    <cellStyle name="Calculation 2 3 12 2 2 2 2" xfId="4432" xr:uid="{5F8C05F8-E7DB-4C51-A905-2345AFF8A3C6}"/>
    <cellStyle name="Calculation 2 3 12 2 2 2 2 2" xfId="4433" xr:uid="{D7D7B82C-7D1D-42FA-ABF9-C1A8D733A071}"/>
    <cellStyle name="Calculation 2 3 12 2 2 2 2 2 2" xfId="4434" xr:uid="{4378350B-3B65-4526-AE6E-458D88099251}"/>
    <cellStyle name="Calculation 2 3 12 2 2 2 2 3" xfId="4435" xr:uid="{4369AB9E-942F-4610-8F8E-E5FBC3C6E966}"/>
    <cellStyle name="Calculation 2 3 12 2 2 2 2 4" xfId="4436" xr:uid="{753670D4-DE89-43CF-A260-F8957348FFA2}"/>
    <cellStyle name="Calculation 2 3 12 2 2 2 3" xfId="4437" xr:uid="{77946679-01B7-4BCD-9B49-53030F646530}"/>
    <cellStyle name="Calculation 2 3 12 2 2 2 3 2" xfId="4438" xr:uid="{CB12C149-C741-48B1-9246-18328B920CDF}"/>
    <cellStyle name="Calculation 2 3 12 2 2 2 3 2 2" xfId="4439" xr:uid="{9F2794FC-00E4-4B79-9A3E-ADB8432B6982}"/>
    <cellStyle name="Calculation 2 3 12 2 2 2 3 3" xfId="4440" xr:uid="{8B7E7303-7FE3-4F66-8FB7-9A3B5C5D17F3}"/>
    <cellStyle name="Calculation 2 3 12 2 2 2 3 4" xfId="4441" xr:uid="{5276DEAF-1740-4050-B2D5-AFDCEF6470BA}"/>
    <cellStyle name="Calculation 2 3 12 2 2 2 4" xfId="4442" xr:uid="{1389DB57-2485-47F6-8D28-61E58281F6D1}"/>
    <cellStyle name="Calculation 2 3 12 2 2 2 4 2" xfId="4443" xr:uid="{338F66C1-7E49-4A7F-9A65-5DE3F076FB64}"/>
    <cellStyle name="Calculation 2 3 12 2 2 2 4 2 2" xfId="4444" xr:uid="{E30E115E-8195-492F-A461-A3ADD4F29395}"/>
    <cellStyle name="Calculation 2 3 12 2 2 2 4 3" xfId="4445" xr:uid="{24E5F70B-8CC9-4D92-955D-5EDFFA7CD7C8}"/>
    <cellStyle name="Calculation 2 3 12 2 2 2 4 4" xfId="4446" xr:uid="{0A8CD3D7-38E7-4C77-868B-B24E2738C2C5}"/>
    <cellStyle name="Calculation 2 3 12 2 2 2 5" xfId="4447" xr:uid="{8A94275D-E117-4857-9D47-F3B6508E0685}"/>
    <cellStyle name="Calculation 2 3 12 2 2 2 5 2" xfId="4448" xr:uid="{63A34EB0-920C-4FED-A311-7FDE39D29535}"/>
    <cellStyle name="Calculation 2 3 12 2 2 2 5 3" xfId="4449" xr:uid="{7D6BF872-F081-4054-8612-572E65FCE34C}"/>
    <cellStyle name="Calculation 2 3 12 2 2 2 6" xfId="4450" xr:uid="{28261FC8-1ECE-4FEA-82A4-40C2419687E3}"/>
    <cellStyle name="Calculation 2 3 12 2 2 2 6 2" xfId="4451" xr:uid="{260CB215-4403-4FCD-AC07-FEECC419682F}"/>
    <cellStyle name="Calculation 2 3 12 2 2 2 7" xfId="4452" xr:uid="{E0BE55D9-7E0B-4E46-9FF4-CCC13EFC0F50}"/>
    <cellStyle name="Calculation 2 3 12 2 2 2 8" xfId="4453" xr:uid="{AD6C7879-F87B-432D-97E1-9D3C58BCE1ED}"/>
    <cellStyle name="Calculation 2 3 12 2 2 3" xfId="4454" xr:uid="{F8385DA0-0640-4929-A108-BF915AE27785}"/>
    <cellStyle name="Calculation 2 3 12 2 2 3 2" xfId="4455" xr:uid="{EA09DD66-176A-470A-9517-97BD7F900655}"/>
    <cellStyle name="Calculation 2 3 12 2 2 3 2 2" xfId="4456" xr:uid="{289F6AE2-9A42-4B09-B7D1-7962CA662617}"/>
    <cellStyle name="Calculation 2 3 12 2 2 3 3" xfId="4457" xr:uid="{0E736A4A-7BA3-42AA-9A0E-43E6C8EB95AF}"/>
    <cellStyle name="Calculation 2 3 12 2 2 3 4" xfId="4458" xr:uid="{124CB169-6F86-41B2-AE03-29134EB82EDD}"/>
    <cellStyle name="Calculation 2 3 12 2 2 4" xfId="4459" xr:uid="{3278E344-201A-4B0E-8471-4B9E8E4A5AEE}"/>
    <cellStyle name="Calculation 2 3 12 2 2 4 2" xfId="4460" xr:uid="{52BF5393-53B1-4A04-B94C-E328631429D2}"/>
    <cellStyle name="Calculation 2 3 12 2 2 4 2 2" xfId="4461" xr:uid="{BE455640-6A71-44B7-BD79-249129199AB9}"/>
    <cellStyle name="Calculation 2 3 12 2 2 4 3" xfId="4462" xr:uid="{DCB3E407-6C52-4567-82BA-EC62EA8D7FA4}"/>
    <cellStyle name="Calculation 2 3 12 2 2 4 4" xfId="4463" xr:uid="{5776B56D-E71B-4488-9FE7-7189EAB1C6E5}"/>
    <cellStyle name="Calculation 2 3 12 2 2 5" xfId="4464" xr:uid="{7976A2BF-6957-4A31-8053-D4A5BC2EC7D4}"/>
    <cellStyle name="Calculation 2 3 12 2 2 5 2" xfId="4465" xr:uid="{E5E7201A-3C97-4986-B963-7D2C09B25039}"/>
    <cellStyle name="Calculation 2 3 12 2 2 5 2 2" xfId="4466" xr:uid="{43575763-3A64-433B-9A8F-36114DDCDF2C}"/>
    <cellStyle name="Calculation 2 3 12 2 2 5 3" xfId="4467" xr:uid="{B85EA979-6E40-440C-BCD2-4A8CDF9B794F}"/>
    <cellStyle name="Calculation 2 3 12 2 2 5 4" xfId="4468" xr:uid="{45553901-7BF2-48C6-A306-BA33F0EC1248}"/>
    <cellStyle name="Calculation 2 3 12 2 2 6" xfId="4469" xr:uid="{789D19E3-01BA-417F-A960-7A99F8A50BC2}"/>
    <cellStyle name="Calculation 2 3 12 2 2 6 2" xfId="4470" xr:uid="{CBD6F5EF-2715-4A0A-B7FB-2C8736869630}"/>
    <cellStyle name="Calculation 2 3 12 2 2 6 2 2" xfId="4471" xr:uid="{A9DA43AE-D016-4077-8A25-8793E20A429F}"/>
    <cellStyle name="Calculation 2 3 12 2 2 6 3" xfId="4472" xr:uid="{46D66DC6-ED32-4C30-ACD0-F3D084F8DE52}"/>
    <cellStyle name="Calculation 2 3 12 2 2 6 4" xfId="4473" xr:uid="{2C04A42A-BFD0-4C29-8486-8F82185B9016}"/>
    <cellStyle name="Calculation 2 3 12 2 2 7" xfId="4474" xr:uid="{73CBDA20-2B8A-40F7-9691-6790A2393016}"/>
    <cellStyle name="Calculation 2 3 12 2 2 7 2" xfId="4475" xr:uid="{89F9B7E1-CDF2-409D-889E-97AB2E211D6B}"/>
    <cellStyle name="Calculation 2 3 12 2 2 7 3" xfId="4476" xr:uid="{BC68D200-6984-4BD9-9534-6C937A3D6A14}"/>
    <cellStyle name="Calculation 2 3 12 2 2 8" xfId="4477" xr:uid="{3037A0A1-698A-446E-9C39-C9430F9F9FF2}"/>
    <cellStyle name="Calculation 2 3 12 2 2 8 2" xfId="4478" xr:uid="{59190320-1FE3-4EEE-A817-EFFC3C88D6DF}"/>
    <cellStyle name="Calculation 2 3 12 2 2 9" xfId="4479" xr:uid="{AFAA94A9-4344-4A67-B7FE-7364919072E8}"/>
    <cellStyle name="Calculation 2 3 12 2 3" xfId="4480" xr:uid="{50F2C608-233F-44D1-B039-748ECCC9A794}"/>
    <cellStyle name="Calculation 2 3 12 2 3 2" xfId="4481" xr:uid="{0B25781C-56B9-4F6A-9D45-5292D6CB8D44}"/>
    <cellStyle name="Calculation 2 3 12 2 3 2 2" xfId="4482" xr:uid="{CA49C5B6-E7A2-43AC-93AC-F56B181D039D}"/>
    <cellStyle name="Calculation 2 3 12 2 3 2 2 2" xfId="4483" xr:uid="{3D940C2F-0376-4C55-808E-5569BA863064}"/>
    <cellStyle name="Calculation 2 3 12 2 3 2 3" xfId="4484" xr:uid="{E8CC2AA6-205A-4E02-9A97-3BB075C188EA}"/>
    <cellStyle name="Calculation 2 3 12 2 3 2 4" xfId="4485" xr:uid="{A4DE408E-768F-40FD-8B95-9373FC31377C}"/>
    <cellStyle name="Calculation 2 3 12 2 3 3" xfId="4486" xr:uid="{36F0A2DA-BD67-41CD-9AAE-D902DCB376A2}"/>
    <cellStyle name="Calculation 2 3 12 2 3 3 2" xfId="4487" xr:uid="{399D0891-1026-42E8-9685-6D940BA66866}"/>
    <cellStyle name="Calculation 2 3 12 2 3 3 2 2" xfId="4488" xr:uid="{93B99C4B-1568-4A40-9445-8D44A17C2324}"/>
    <cellStyle name="Calculation 2 3 12 2 3 3 3" xfId="4489" xr:uid="{3E120BC2-67DA-47CF-919F-1A7A62298AF0}"/>
    <cellStyle name="Calculation 2 3 12 2 3 3 4" xfId="4490" xr:uid="{0FC721DA-90F3-439D-B736-DF7419AE6E19}"/>
    <cellStyle name="Calculation 2 3 12 2 3 4" xfId="4491" xr:uid="{654CA6AD-5B2A-400C-890A-96089B37E077}"/>
    <cellStyle name="Calculation 2 3 12 2 3 4 2" xfId="4492" xr:uid="{91B87086-876A-4332-9BA6-680CBF2BB784}"/>
    <cellStyle name="Calculation 2 3 12 2 3 4 2 2" xfId="4493" xr:uid="{656581D0-5D46-4203-BAC6-91C64B1E333B}"/>
    <cellStyle name="Calculation 2 3 12 2 3 4 3" xfId="4494" xr:uid="{C3AB4CF5-8F93-46B6-BAC6-C3F70C9BA00F}"/>
    <cellStyle name="Calculation 2 3 12 2 3 4 4" xfId="4495" xr:uid="{1A33F80B-7672-4AE4-BC9F-749D0DCC8EED}"/>
    <cellStyle name="Calculation 2 3 12 2 3 5" xfId="4496" xr:uid="{FAAC3487-9F72-4698-8F91-A9714888DF9B}"/>
    <cellStyle name="Calculation 2 3 12 2 3 5 2" xfId="4497" xr:uid="{945714EA-35D5-4D97-B1D6-04542DFB159A}"/>
    <cellStyle name="Calculation 2 3 12 2 3 5 2 2" xfId="4498" xr:uid="{B4AB80AD-CF15-42D5-83F9-71C88194B32A}"/>
    <cellStyle name="Calculation 2 3 12 2 3 5 3" xfId="4499" xr:uid="{8F3FD10D-1696-4DDF-97C5-2172BF93F603}"/>
    <cellStyle name="Calculation 2 3 12 2 3 5 4" xfId="4500" xr:uid="{1CA17307-3C88-42AF-9982-4360CF6C78B9}"/>
    <cellStyle name="Calculation 2 3 12 2 3 6" xfId="4501" xr:uid="{784E3274-B146-48A0-8840-B1B8477AACF4}"/>
    <cellStyle name="Calculation 2 3 12 2 3 6 2" xfId="4502" xr:uid="{E9A3A6D3-06A6-425E-9728-AC95ED08212A}"/>
    <cellStyle name="Calculation 2 3 12 2 3 6 3" xfId="4503" xr:uid="{98DCCAEC-581A-4F15-92E4-A7DA8C690614}"/>
    <cellStyle name="Calculation 2 3 12 2 3 7" xfId="4504" xr:uid="{7BE47601-73E5-4CDD-8A76-24E8D47677D7}"/>
    <cellStyle name="Calculation 2 3 12 2 3 7 2" xfId="4505" xr:uid="{3C7BB38B-CEFD-4702-8903-7C698F9AB22D}"/>
    <cellStyle name="Calculation 2 3 12 2 3 8" xfId="4506" xr:uid="{B2878904-553A-40AA-B8E5-DCC7AECD280A}"/>
    <cellStyle name="Calculation 2 3 12 2 3 9" xfId="4507" xr:uid="{2E480849-37B3-42E4-B144-23FA537EC32F}"/>
    <cellStyle name="Calculation 2 3 12 2 4" xfId="4508" xr:uid="{BC421A14-FE31-4D56-BEBD-48A33D8C04FD}"/>
    <cellStyle name="Calculation 2 3 12 2 4 2" xfId="4509" xr:uid="{0B77FDA6-700A-4F09-AE74-4802C411CDDD}"/>
    <cellStyle name="Calculation 2 3 12 2 4 2 2" xfId="4510" xr:uid="{A86FD97F-C836-484D-B0E3-25A32174CA05}"/>
    <cellStyle name="Calculation 2 3 12 2 4 2 2 2" xfId="4511" xr:uid="{E98E6089-E634-47E6-AFE0-00FF7A455947}"/>
    <cellStyle name="Calculation 2 3 12 2 4 2 3" xfId="4512" xr:uid="{5E7939E0-B6DB-49CD-8CCA-8984DB3AC8D3}"/>
    <cellStyle name="Calculation 2 3 12 2 4 2 4" xfId="4513" xr:uid="{DB6BF273-0BA3-4261-B2BC-2C41998111AE}"/>
    <cellStyle name="Calculation 2 3 12 2 4 3" xfId="4514" xr:uid="{73B2C475-43B4-466E-966D-7EAACFB418E8}"/>
    <cellStyle name="Calculation 2 3 12 2 4 3 2" xfId="4515" xr:uid="{2DDDF85E-1A53-45E3-BD76-E82A111B6EE7}"/>
    <cellStyle name="Calculation 2 3 12 2 4 3 2 2" xfId="4516" xr:uid="{DD13E577-5EA5-423C-B3F5-40BE1698DEAB}"/>
    <cellStyle name="Calculation 2 3 12 2 4 3 3" xfId="4517" xr:uid="{6ED8C21D-2254-4DEC-B318-7162840D9C3E}"/>
    <cellStyle name="Calculation 2 3 12 2 4 3 4" xfId="4518" xr:uid="{016B962A-A906-4060-AD7A-6E44F770F9B5}"/>
    <cellStyle name="Calculation 2 3 12 2 4 4" xfId="4519" xr:uid="{023B5B1D-BC3B-48B7-B570-46F4DB8A03BB}"/>
    <cellStyle name="Calculation 2 3 12 2 4 4 2" xfId="4520" xr:uid="{DF1040BD-8CC6-4306-A183-5C8AB1E840E4}"/>
    <cellStyle name="Calculation 2 3 12 2 4 4 2 2" xfId="4521" xr:uid="{8B6E6726-F121-45C0-96DC-90C283A28C93}"/>
    <cellStyle name="Calculation 2 3 12 2 4 4 3" xfId="4522" xr:uid="{4CCE9FA1-3EF8-4399-98D3-F7EFB70165A2}"/>
    <cellStyle name="Calculation 2 3 12 2 4 4 4" xfId="4523" xr:uid="{24DCFBCC-68B6-4C67-9575-9287022A8B32}"/>
    <cellStyle name="Calculation 2 3 12 2 4 5" xfId="4524" xr:uid="{0DD614CE-7BD3-48EC-A62C-52FC99AE85A3}"/>
    <cellStyle name="Calculation 2 3 12 2 4 5 2" xfId="4525" xr:uid="{D69A7DB1-F370-4C5D-BA69-5DA90FD9E8E2}"/>
    <cellStyle name="Calculation 2 3 12 2 4 5 3" xfId="4526" xr:uid="{6E0AA566-DB1E-49F1-A054-8027D3E0B23E}"/>
    <cellStyle name="Calculation 2 3 12 2 4 6" xfId="4527" xr:uid="{17747828-BA1F-4F37-B780-448BBA855D45}"/>
    <cellStyle name="Calculation 2 3 12 2 4 6 2" xfId="4528" xr:uid="{6638F21A-6CCD-4F1C-8814-A6E79195AFF4}"/>
    <cellStyle name="Calculation 2 3 12 2 4 7" xfId="4529" xr:uid="{3D2AB18E-BF50-40B8-A5CD-E57FC4275760}"/>
    <cellStyle name="Calculation 2 3 12 2 4 8" xfId="4530" xr:uid="{145A75D6-B950-4F10-8A01-0E508099BB9A}"/>
    <cellStyle name="Calculation 2 3 12 2 5" xfId="4531" xr:uid="{12715AA3-D13D-436C-9971-C0A9AC9A19B8}"/>
    <cellStyle name="Calculation 2 3 12 2 5 2" xfId="4532" xr:uid="{E9150BD0-3E02-4201-894A-BAEC43BD1961}"/>
    <cellStyle name="Calculation 2 3 12 2 5 2 2" xfId="4533" xr:uid="{347C2658-E354-4EE5-BBDA-8B0A55EA22FF}"/>
    <cellStyle name="Calculation 2 3 12 2 5 3" xfId="4534" xr:uid="{E639035D-2BBE-41EC-A5B1-952BEEBFCE43}"/>
    <cellStyle name="Calculation 2 3 12 2 5 4" xfId="4535" xr:uid="{F0456583-A155-4448-9628-BCE1B1F3BEBD}"/>
    <cellStyle name="Calculation 2 3 12 2 6" xfId="4536" xr:uid="{0831E51B-B6E8-497B-AD02-FBBB60CF048B}"/>
    <cellStyle name="Calculation 2 3 12 2 6 2" xfId="4537" xr:uid="{B85019BC-1491-4D21-8AA2-FD3535E172C3}"/>
    <cellStyle name="Calculation 2 3 12 2 6 2 2" xfId="4538" xr:uid="{95C2F6FD-E3F3-4C00-BA64-A52A22AEA782}"/>
    <cellStyle name="Calculation 2 3 12 2 6 3" xfId="4539" xr:uid="{15B49E3E-0E91-4070-825E-FB98ABB2DBE3}"/>
    <cellStyle name="Calculation 2 3 12 2 6 4" xfId="4540" xr:uid="{7D93B23C-1E1E-4222-B7CB-E4C0B2E80B08}"/>
    <cellStyle name="Calculation 2 3 12 2 7" xfId="4541" xr:uid="{63138B55-F44B-4FD1-ACD5-53F959783A6F}"/>
    <cellStyle name="Calculation 2 3 12 2 7 2" xfId="4542" xr:uid="{2A3214F7-B11C-415C-8643-4EE198A8E0A5}"/>
    <cellStyle name="Calculation 2 3 12 2 7 2 2" xfId="4543" xr:uid="{B6CB0A46-9569-48F9-81D9-AD01999C8CCE}"/>
    <cellStyle name="Calculation 2 3 12 2 7 3" xfId="4544" xr:uid="{9E394343-1686-4E7F-88E5-C2D454197B24}"/>
    <cellStyle name="Calculation 2 3 12 2 7 4" xfId="4545" xr:uid="{AB01AE8C-2CB9-4056-9179-8084A6FC13B0}"/>
    <cellStyle name="Calculation 2 3 12 2 8" xfId="4546" xr:uid="{FD53C5C4-9AA5-4FC0-94BA-E66CD39A47DE}"/>
    <cellStyle name="Calculation 2 3 12 2 8 2" xfId="4547" xr:uid="{1E750C73-A5BB-4026-AC0A-48E410BA622A}"/>
    <cellStyle name="Calculation 2 3 12 2 8 2 2" xfId="4548" xr:uid="{94398B7B-B541-4404-A11B-F585796ED7A2}"/>
    <cellStyle name="Calculation 2 3 12 2 8 3" xfId="4549" xr:uid="{3138DEC8-ABFB-4128-A306-6678B0CEC4B8}"/>
    <cellStyle name="Calculation 2 3 12 2 8 4" xfId="4550" xr:uid="{C0E8D06D-EBB0-4B8F-A0D5-62BE49BEDD4D}"/>
    <cellStyle name="Calculation 2 3 12 2 9" xfId="4551" xr:uid="{05D50A04-EC45-4D5A-9ADC-6763BD74E903}"/>
    <cellStyle name="Calculation 2 3 12 2 9 2" xfId="4552" xr:uid="{5258A2F9-E589-4366-BDD3-48E9347B3E78}"/>
    <cellStyle name="Calculation 2 3 12 2 9 3" xfId="4553" xr:uid="{73A0B5ED-1CD3-4D95-BD94-8B962E49AED8}"/>
    <cellStyle name="Calculation 2 3 12 3" xfId="4554" xr:uid="{E465AD3F-DA50-4A5F-A544-C3ADC154D126}"/>
    <cellStyle name="Calculation 2 3 12 3 10" xfId="4555" xr:uid="{ED75364F-D6A0-4826-9842-06768C0B5831}"/>
    <cellStyle name="Calculation 2 3 12 3 11" xfId="4556" xr:uid="{F3AC66A6-7F00-4B69-8E0D-9C2A0FB36FAB}"/>
    <cellStyle name="Calculation 2 3 12 3 2" xfId="4557" xr:uid="{49C3876D-D321-4389-8C78-4D9C57A44C47}"/>
    <cellStyle name="Calculation 2 3 12 3 2 2" xfId="4558" xr:uid="{DCF285E1-61B7-4313-A022-A7ABD0065B3F}"/>
    <cellStyle name="Calculation 2 3 12 3 2 2 2" xfId="4559" xr:uid="{D701CE98-EC9F-4AF6-8480-70172000F560}"/>
    <cellStyle name="Calculation 2 3 12 3 2 2 2 2" xfId="4560" xr:uid="{DD1B9D88-BBDE-43CB-84A0-4CD3E99771AF}"/>
    <cellStyle name="Calculation 2 3 12 3 2 2 3" xfId="4561" xr:uid="{567A4334-12D8-4D12-9FDE-A56B1775022C}"/>
    <cellStyle name="Calculation 2 3 12 3 2 2 4" xfId="4562" xr:uid="{696B4FF7-1984-49C5-90CA-9E1FC141031C}"/>
    <cellStyle name="Calculation 2 3 12 3 2 3" xfId="4563" xr:uid="{476D3132-676C-45D5-9F7E-E06E0EDA05B5}"/>
    <cellStyle name="Calculation 2 3 12 3 2 3 2" xfId="4564" xr:uid="{A271D2A3-8598-4EC4-B7E7-117B53EEA9A8}"/>
    <cellStyle name="Calculation 2 3 12 3 2 3 2 2" xfId="4565" xr:uid="{B4BD8223-984B-4ED9-BF30-09DEFAED919A}"/>
    <cellStyle name="Calculation 2 3 12 3 2 3 3" xfId="4566" xr:uid="{5AF71F5D-CDEC-4947-BD97-DC860462A9FC}"/>
    <cellStyle name="Calculation 2 3 12 3 2 3 4" xfId="4567" xr:uid="{DE83C1AF-A15A-402C-9FF3-81C2E272389F}"/>
    <cellStyle name="Calculation 2 3 12 3 2 4" xfId="4568" xr:uid="{DC0E3789-A9B7-48A5-9DAE-A69282890950}"/>
    <cellStyle name="Calculation 2 3 12 3 2 4 2" xfId="4569" xr:uid="{F964E99B-15CE-4FFB-BAB9-EA66AB5497F5}"/>
    <cellStyle name="Calculation 2 3 12 3 2 4 2 2" xfId="4570" xr:uid="{95D3CAA3-B402-4492-B916-48141FC92CDE}"/>
    <cellStyle name="Calculation 2 3 12 3 2 4 3" xfId="4571" xr:uid="{5DF956F1-86AD-4A59-B4C4-4F62E7473004}"/>
    <cellStyle name="Calculation 2 3 12 3 2 4 4" xfId="4572" xr:uid="{D4E0106C-7DAD-4E6D-BF8E-42DC8BD4C204}"/>
    <cellStyle name="Calculation 2 3 12 3 2 5" xfId="4573" xr:uid="{3E69A4BD-4B54-400D-8985-BC748D599CFC}"/>
    <cellStyle name="Calculation 2 3 12 3 2 5 2" xfId="4574" xr:uid="{BD56C09C-CDDC-4974-BA7A-E4AE630088AF}"/>
    <cellStyle name="Calculation 2 3 12 3 2 5 2 2" xfId="4575" xr:uid="{73835B18-E758-41C3-AA51-EDBD56539973}"/>
    <cellStyle name="Calculation 2 3 12 3 2 5 3" xfId="4576" xr:uid="{F0C67402-8AE6-46CD-B228-8F995B9E9D4F}"/>
    <cellStyle name="Calculation 2 3 12 3 2 5 4" xfId="4577" xr:uid="{4DDC1C06-FCFA-4C6D-8767-2FD60D9ACAA9}"/>
    <cellStyle name="Calculation 2 3 12 3 2 6" xfId="4578" xr:uid="{0EDDDF4F-629E-4742-8508-9B4273F6BBE5}"/>
    <cellStyle name="Calculation 2 3 12 3 2 6 2" xfId="4579" xr:uid="{616DC779-5357-4931-B203-FD00FCE25CC0}"/>
    <cellStyle name="Calculation 2 3 12 3 2 6 3" xfId="4580" xr:uid="{3575B76B-B7EA-453C-8CE2-F27A79E0A8D6}"/>
    <cellStyle name="Calculation 2 3 12 3 2 7" xfId="4581" xr:uid="{F73420B6-4E85-482F-AFF9-CC9C63FDA3EE}"/>
    <cellStyle name="Calculation 2 3 12 3 2 7 2" xfId="4582" xr:uid="{14C2BAFE-9EDD-4BE7-859A-EBD9B4235130}"/>
    <cellStyle name="Calculation 2 3 12 3 2 8" xfId="4583" xr:uid="{73A729CF-A4D1-4077-BA30-46E558206B3D}"/>
    <cellStyle name="Calculation 2 3 12 3 2 9" xfId="4584" xr:uid="{73879D3D-2770-4CBA-9AA1-2DB3CA68402E}"/>
    <cellStyle name="Calculation 2 3 12 3 3" xfId="4585" xr:uid="{B3F9551A-4E8C-44C7-A0DE-94D55B0F936A}"/>
    <cellStyle name="Calculation 2 3 12 3 3 2" xfId="4586" xr:uid="{CFB401AB-DE65-4D15-ABD7-9F27CC2FE8E6}"/>
    <cellStyle name="Calculation 2 3 12 3 3 2 2" xfId="4587" xr:uid="{24348E91-E2BF-4ADF-8D93-40D3D7303164}"/>
    <cellStyle name="Calculation 2 3 12 3 3 2 2 2" xfId="4588" xr:uid="{DB86F2B1-286D-4853-89EF-CFF6F0695BC1}"/>
    <cellStyle name="Calculation 2 3 12 3 3 2 3" xfId="4589" xr:uid="{3EEB882D-E2BF-4E7A-A5A7-993D791F82FF}"/>
    <cellStyle name="Calculation 2 3 12 3 3 2 4" xfId="4590" xr:uid="{A96576D8-0CEF-4AAB-8688-F788E24882FC}"/>
    <cellStyle name="Calculation 2 3 12 3 3 3" xfId="4591" xr:uid="{3864E998-47D1-490E-BB8C-EAF7D4624460}"/>
    <cellStyle name="Calculation 2 3 12 3 3 3 2" xfId="4592" xr:uid="{6395EA9A-1812-475F-81C3-5B883EEABDAD}"/>
    <cellStyle name="Calculation 2 3 12 3 3 3 2 2" xfId="4593" xr:uid="{F5756EA3-CDC9-4FB1-B508-E3B7624D6682}"/>
    <cellStyle name="Calculation 2 3 12 3 3 3 3" xfId="4594" xr:uid="{49CB6AE1-C1CC-4AC6-88E0-F7B32AC11392}"/>
    <cellStyle name="Calculation 2 3 12 3 3 3 4" xfId="4595" xr:uid="{EC9DE13D-6A8E-4339-90C4-E1E027702969}"/>
    <cellStyle name="Calculation 2 3 12 3 3 4" xfId="4596" xr:uid="{C1CCBF1B-3338-4150-9A20-68657B0C27EC}"/>
    <cellStyle name="Calculation 2 3 12 3 3 4 2" xfId="4597" xr:uid="{0280760B-15CE-433B-9665-BAF7708BD41B}"/>
    <cellStyle name="Calculation 2 3 12 3 3 4 2 2" xfId="4598" xr:uid="{AC3E7391-87B9-4C38-BD84-750799315D14}"/>
    <cellStyle name="Calculation 2 3 12 3 3 4 3" xfId="4599" xr:uid="{A58F6933-152D-42ED-8807-A7BDE1AA1B41}"/>
    <cellStyle name="Calculation 2 3 12 3 3 4 4" xfId="4600" xr:uid="{C5F2C249-BB2F-4A48-B503-4C303C93EADD}"/>
    <cellStyle name="Calculation 2 3 12 3 3 5" xfId="4601" xr:uid="{EE55565A-72F2-418B-8586-1962CBDA472F}"/>
    <cellStyle name="Calculation 2 3 12 3 3 5 2" xfId="4602" xr:uid="{9067ECCB-DB1D-4148-86FA-B69CA7EE9FD9}"/>
    <cellStyle name="Calculation 2 3 12 3 3 5 3" xfId="4603" xr:uid="{0E8B6988-4FD4-4C8C-9D0D-A83A9827C7CC}"/>
    <cellStyle name="Calculation 2 3 12 3 3 6" xfId="4604" xr:uid="{65279076-BB0E-449A-A0CA-A5148120323C}"/>
    <cellStyle name="Calculation 2 3 12 3 3 6 2" xfId="4605" xr:uid="{C5C323DD-2C0A-44DA-800A-519FFA360543}"/>
    <cellStyle name="Calculation 2 3 12 3 3 7" xfId="4606" xr:uid="{D1402A39-197F-4467-B712-861AD9E95A83}"/>
    <cellStyle name="Calculation 2 3 12 3 3 8" xfId="4607" xr:uid="{64DA3EC1-D278-4A74-9491-3CA660C1162A}"/>
    <cellStyle name="Calculation 2 3 12 3 4" xfId="4608" xr:uid="{15478A91-C0FF-447E-B49C-F3CE5E113474}"/>
    <cellStyle name="Calculation 2 3 12 3 4 2" xfId="4609" xr:uid="{73F80F5F-4F27-425E-BE74-7EAF39B7AF31}"/>
    <cellStyle name="Calculation 2 3 12 3 4 2 2" xfId="4610" xr:uid="{6C797A63-95A8-4B21-BB76-F474D70D7C4B}"/>
    <cellStyle name="Calculation 2 3 12 3 4 3" xfId="4611" xr:uid="{64E329C3-4795-4E35-BF42-2E33341244FC}"/>
    <cellStyle name="Calculation 2 3 12 3 4 4" xfId="4612" xr:uid="{2578765E-4113-4FF9-A832-3AE2D62F4F9F}"/>
    <cellStyle name="Calculation 2 3 12 3 5" xfId="4613" xr:uid="{B363665C-FF74-45EE-9A19-B30E78D87BE0}"/>
    <cellStyle name="Calculation 2 3 12 3 5 2" xfId="4614" xr:uid="{0B3F758D-24AF-4243-8772-ABDF04249AA6}"/>
    <cellStyle name="Calculation 2 3 12 3 5 2 2" xfId="4615" xr:uid="{37063757-FBF3-4443-8410-201DCB0C5175}"/>
    <cellStyle name="Calculation 2 3 12 3 5 3" xfId="4616" xr:uid="{5A8215EC-9F1F-459B-B203-2153E5F14CB6}"/>
    <cellStyle name="Calculation 2 3 12 3 5 4" xfId="4617" xr:uid="{59BE4051-7F24-42C9-BCB0-26625ABEA771}"/>
    <cellStyle name="Calculation 2 3 12 3 6" xfId="4618" xr:uid="{6FE00D1D-235A-40B0-862D-B3970F055BBD}"/>
    <cellStyle name="Calculation 2 3 12 3 6 2" xfId="4619" xr:uid="{CF789DB5-941F-4072-9823-A41BDEBBD52E}"/>
    <cellStyle name="Calculation 2 3 12 3 6 2 2" xfId="4620" xr:uid="{435D28F7-9CA4-472D-AF97-FDAB27883B8A}"/>
    <cellStyle name="Calculation 2 3 12 3 6 3" xfId="4621" xr:uid="{DD4371E5-CDC1-463A-A1F0-BDC3CB3590FC}"/>
    <cellStyle name="Calculation 2 3 12 3 6 4" xfId="4622" xr:uid="{44E8A7AD-30BE-494C-934F-DBB9D1201B8B}"/>
    <cellStyle name="Calculation 2 3 12 3 7" xfId="4623" xr:uid="{E0D4EE89-8134-4F3D-8338-7E0A216BB5F0}"/>
    <cellStyle name="Calculation 2 3 12 3 7 2" xfId="4624" xr:uid="{F4EF84A8-3639-402F-92FB-29AE1173471B}"/>
    <cellStyle name="Calculation 2 3 12 3 7 2 2" xfId="4625" xr:uid="{035CE7E3-3F07-4897-A4AF-738D376538D6}"/>
    <cellStyle name="Calculation 2 3 12 3 7 3" xfId="4626" xr:uid="{15BE446E-A201-436C-8388-8DACA6E5C99F}"/>
    <cellStyle name="Calculation 2 3 12 3 7 4" xfId="4627" xr:uid="{DDD17645-B384-4882-B434-C7312BFC9235}"/>
    <cellStyle name="Calculation 2 3 12 3 8" xfId="4628" xr:uid="{6FF69E13-577D-4638-9C9A-E29B8E7ED7C7}"/>
    <cellStyle name="Calculation 2 3 12 3 8 2" xfId="4629" xr:uid="{EF839B95-4141-42EE-813A-BF4B6FC48242}"/>
    <cellStyle name="Calculation 2 3 12 3 8 3" xfId="4630" xr:uid="{C19C2D67-E032-4001-83BE-863524953844}"/>
    <cellStyle name="Calculation 2 3 12 3 9" xfId="4631" xr:uid="{7D8D04BA-5B53-4305-AA4B-6D0E2E47CAEC}"/>
    <cellStyle name="Calculation 2 3 12 3 9 2" xfId="4632" xr:uid="{C13D9BD9-9451-44F0-91E4-81BCAC1C2D2D}"/>
    <cellStyle name="Calculation 2 3 12 4" xfId="4633" xr:uid="{A99EF212-659B-4BCD-AD4D-202B250C49D8}"/>
    <cellStyle name="Calculation 2 3 13" xfId="4634" xr:uid="{DEE64776-078C-48DE-9D77-87DDF46813E1}"/>
    <cellStyle name="Calculation 2 3 13 2" xfId="4635" xr:uid="{AAF3CF17-ADD9-4DA2-96B9-B03E60633FE2}"/>
    <cellStyle name="Calculation 2 3 13 2 10" xfId="4636" xr:uid="{96194035-3F67-46F4-9A3D-75B40397AD16}"/>
    <cellStyle name="Calculation 2 3 13 2 10 2" xfId="4637" xr:uid="{2B51AC85-A60D-4CEE-B9FE-6D124954A844}"/>
    <cellStyle name="Calculation 2 3 13 2 11" xfId="4638" xr:uid="{4116D22D-EA09-40EA-AFCA-9F3C58C86136}"/>
    <cellStyle name="Calculation 2 3 13 2 12" xfId="4639" xr:uid="{C3087972-5DB2-43EB-B85F-5611842D0406}"/>
    <cellStyle name="Calculation 2 3 13 2 2" xfId="4640" xr:uid="{CA74C81E-5369-4DB5-8BE5-8E8D0BBAF1FA}"/>
    <cellStyle name="Calculation 2 3 13 2 2 10" xfId="4641" xr:uid="{8FECC87D-15F1-4BCC-8FE2-B3D56C6F00B4}"/>
    <cellStyle name="Calculation 2 3 13 2 2 2" xfId="4642" xr:uid="{CECA6044-21E8-4BC9-B125-0B7C1CB4397E}"/>
    <cellStyle name="Calculation 2 3 13 2 2 2 2" xfId="4643" xr:uid="{2E8F5F9A-EA0B-412A-83EA-058F2DBE8F75}"/>
    <cellStyle name="Calculation 2 3 13 2 2 2 2 2" xfId="4644" xr:uid="{93F02FAB-6112-4390-8766-8A185FCEA98F}"/>
    <cellStyle name="Calculation 2 3 13 2 2 2 2 2 2" xfId="4645" xr:uid="{0288B8EA-8874-4D51-AE7D-684137BD0CBE}"/>
    <cellStyle name="Calculation 2 3 13 2 2 2 2 3" xfId="4646" xr:uid="{72203DC9-E508-4895-B690-F568E1D177FD}"/>
    <cellStyle name="Calculation 2 3 13 2 2 2 2 4" xfId="4647" xr:uid="{E9D5F76C-E3AE-46CC-9D34-C22372F6824A}"/>
    <cellStyle name="Calculation 2 3 13 2 2 2 3" xfId="4648" xr:uid="{CEC4F353-ED0B-4485-8460-617D2984C304}"/>
    <cellStyle name="Calculation 2 3 13 2 2 2 3 2" xfId="4649" xr:uid="{4A3DF8AD-F206-447B-B22B-CFA7E4F05F0D}"/>
    <cellStyle name="Calculation 2 3 13 2 2 2 3 2 2" xfId="4650" xr:uid="{E369C974-C50D-4D80-B56B-EE0B7C77B521}"/>
    <cellStyle name="Calculation 2 3 13 2 2 2 3 3" xfId="4651" xr:uid="{9756A9FF-291F-4332-BE81-F2B4688889E0}"/>
    <cellStyle name="Calculation 2 3 13 2 2 2 3 4" xfId="4652" xr:uid="{969F2436-51E5-49A0-9163-6356E3528CC4}"/>
    <cellStyle name="Calculation 2 3 13 2 2 2 4" xfId="4653" xr:uid="{5E532FB9-6F71-47F9-B765-BCBC357802FA}"/>
    <cellStyle name="Calculation 2 3 13 2 2 2 4 2" xfId="4654" xr:uid="{01387F0A-7F40-4561-815F-CD259C9F861C}"/>
    <cellStyle name="Calculation 2 3 13 2 2 2 4 2 2" xfId="4655" xr:uid="{08E46859-FD95-43B8-99D0-85284717C440}"/>
    <cellStyle name="Calculation 2 3 13 2 2 2 4 3" xfId="4656" xr:uid="{4DC2A484-46C0-4C95-8158-82CC8D17F17B}"/>
    <cellStyle name="Calculation 2 3 13 2 2 2 4 4" xfId="4657" xr:uid="{379557E2-D8DD-4034-B920-F086B01CC084}"/>
    <cellStyle name="Calculation 2 3 13 2 2 2 5" xfId="4658" xr:uid="{F2F6955E-3189-4696-A92C-0EDD30FD1407}"/>
    <cellStyle name="Calculation 2 3 13 2 2 2 5 2" xfId="4659" xr:uid="{D317E3C8-4D8E-4F61-B40A-6DA12F5790BF}"/>
    <cellStyle name="Calculation 2 3 13 2 2 2 5 3" xfId="4660" xr:uid="{928F552D-8AAB-4128-AC94-341C7311E4E2}"/>
    <cellStyle name="Calculation 2 3 13 2 2 2 6" xfId="4661" xr:uid="{0D79280A-3C01-4772-B4B0-F07359FAC74C}"/>
    <cellStyle name="Calculation 2 3 13 2 2 2 6 2" xfId="4662" xr:uid="{3C153D07-51DA-47D0-945D-D6918B148077}"/>
    <cellStyle name="Calculation 2 3 13 2 2 2 7" xfId="4663" xr:uid="{02EE9DF4-7A0F-4203-9B52-878F2C243085}"/>
    <cellStyle name="Calculation 2 3 13 2 2 2 8" xfId="4664" xr:uid="{737FD9B6-A396-468B-B7D7-A9511EAF59A3}"/>
    <cellStyle name="Calculation 2 3 13 2 2 3" xfId="4665" xr:uid="{3143A24F-DA0E-4159-BC11-B6E43C2D4808}"/>
    <cellStyle name="Calculation 2 3 13 2 2 3 2" xfId="4666" xr:uid="{56AB50F4-C232-497A-AFD3-9027B97DB9D0}"/>
    <cellStyle name="Calculation 2 3 13 2 2 3 2 2" xfId="4667" xr:uid="{64581D8D-B310-4727-8B5B-DD587CD2C78E}"/>
    <cellStyle name="Calculation 2 3 13 2 2 3 3" xfId="4668" xr:uid="{550AB131-D8E0-42DE-8BF6-F6994F74E242}"/>
    <cellStyle name="Calculation 2 3 13 2 2 3 4" xfId="4669" xr:uid="{76E5F3FB-9E21-4D2D-A601-3F401349035C}"/>
    <cellStyle name="Calculation 2 3 13 2 2 4" xfId="4670" xr:uid="{B404250B-B8D7-41C5-8981-760470ED2627}"/>
    <cellStyle name="Calculation 2 3 13 2 2 4 2" xfId="4671" xr:uid="{6B5236D5-71F6-409C-927F-F22C25036AD0}"/>
    <cellStyle name="Calculation 2 3 13 2 2 4 2 2" xfId="4672" xr:uid="{A66E8937-DD33-4838-9BCD-7D530E8BA6C7}"/>
    <cellStyle name="Calculation 2 3 13 2 2 4 3" xfId="4673" xr:uid="{CAD35967-3C17-43FA-BED5-AECB3A71D8E6}"/>
    <cellStyle name="Calculation 2 3 13 2 2 4 4" xfId="4674" xr:uid="{51B3B3BA-8B3B-4586-B5EF-DB37FF1D0167}"/>
    <cellStyle name="Calculation 2 3 13 2 2 5" xfId="4675" xr:uid="{5CA41C07-8908-4E72-B122-E2279B85A22B}"/>
    <cellStyle name="Calculation 2 3 13 2 2 5 2" xfId="4676" xr:uid="{908A4D70-5846-496A-83D5-B6E2BD0DFF12}"/>
    <cellStyle name="Calculation 2 3 13 2 2 5 2 2" xfId="4677" xr:uid="{5BD4C8B6-B198-4B2C-8E4D-1C2222AC503E}"/>
    <cellStyle name="Calculation 2 3 13 2 2 5 3" xfId="4678" xr:uid="{C31DEEB5-7D4E-4F4C-8704-E68E2A3FB700}"/>
    <cellStyle name="Calculation 2 3 13 2 2 5 4" xfId="4679" xr:uid="{3F0A9FF4-A8FE-4981-8DD2-DA2EF50B5B1E}"/>
    <cellStyle name="Calculation 2 3 13 2 2 6" xfId="4680" xr:uid="{FD19E804-CBA7-4B2A-823D-8842EC23B307}"/>
    <cellStyle name="Calculation 2 3 13 2 2 6 2" xfId="4681" xr:uid="{F666AE51-63C1-4BC6-B78F-D1DD6B544B72}"/>
    <cellStyle name="Calculation 2 3 13 2 2 6 2 2" xfId="4682" xr:uid="{178F480C-3813-4D07-AA10-0E126802185A}"/>
    <cellStyle name="Calculation 2 3 13 2 2 6 3" xfId="4683" xr:uid="{864655FC-4AD7-4056-9AA2-FA3DC1A29D26}"/>
    <cellStyle name="Calculation 2 3 13 2 2 6 4" xfId="4684" xr:uid="{17DAE036-C552-4C83-AE32-8001A4A13E19}"/>
    <cellStyle name="Calculation 2 3 13 2 2 7" xfId="4685" xr:uid="{3D5876E6-E577-466B-A5B6-37450BD7DCA4}"/>
    <cellStyle name="Calculation 2 3 13 2 2 7 2" xfId="4686" xr:uid="{53172E3F-B3B1-44E2-A75A-BE3EDE0433D4}"/>
    <cellStyle name="Calculation 2 3 13 2 2 7 3" xfId="4687" xr:uid="{88231C59-D47A-476B-A0B1-37D39F1D12D5}"/>
    <cellStyle name="Calculation 2 3 13 2 2 8" xfId="4688" xr:uid="{85980886-A345-4369-A198-0A382A9B871F}"/>
    <cellStyle name="Calculation 2 3 13 2 2 8 2" xfId="4689" xr:uid="{A86EA205-C494-48BC-9ADF-3F027E063E05}"/>
    <cellStyle name="Calculation 2 3 13 2 2 9" xfId="4690" xr:uid="{1C3F0CDD-B28D-4994-87F2-6BE6C418108C}"/>
    <cellStyle name="Calculation 2 3 13 2 3" xfId="4691" xr:uid="{6FE486DB-889E-4BC0-A741-5241DA91F38A}"/>
    <cellStyle name="Calculation 2 3 13 2 3 2" xfId="4692" xr:uid="{64F34C1D-7833-45E0-BB28-2D559A263EC1}"/>
    <cellStyle name="Calculation 2 3 13 2 3 2 2" xfId="4693" xr:uid="{9C8309D6-6CA7-43F5-BCE8-0E8D405B39A2}"/>
    <cellStyle name="Calculation 2 3 13 2 3 2 2 2" xfId="4694" xr:uid="{25A59C97-F6B8-4351-907E-EA0E2A507C31}"/>
    <cellStyle name="Calculation 2 3 13 2 3 2 3" xfId="4695" xr:uid="{BDD9784E-5848-4BDC-8E98-529553A074EB}"/>
    <cellStyle name="Calculation 2 3 13 2 3 2 4" xfId="4696" xr:uid="{70BDE109-C222-4985-AF85-46C1143A8512}"/>
    <cellStyle name="Calculation 2 3 13 2 3 3" xfId="4697" xr:uid="{E29903D5-D05A-4500-B2AF-813B36E4CA74}"/>
    <cellStyle name="Calculation 2 3 13 2 3 3 2" xfId="4698" xr:uid="{4F6CD0F7-0F5A-4DF2-B3BB-298B94DF9844}"/>
    <cellStyle name="Calculation 2 3 13 2 3 3 2 2" xfId="4699" xr:uid="{545F813D-0A96-49AC-9075-20B6766620AA}"/>
    <cellStyle name="Calculation 2 3 13 2 3 3 3" xfId="4700" xr:uid="{2ABA6BD7-F9D1-4F3F-9FBD-B408F081B3E3}"/>
    <cellStyle name="Calculation 2 3 13 2 3 3 4" xfId="4701" xr:uid="{91421C8B-0684-4753-9397-8756F4F7B356}"/>
    <cellStyle name="Calculation 2 3 13 2 3 4" xfId="4702" xr:uid="{6D43A173-3C0F-45D3-B794-37D2DE2E3062}"/>
    <cellStyle name="Calculation 2 3 13 2 3 4 2" xfId="4703" xr:uid="{9DADF8C7-0025-443D-A7B1-F0003340A202}"/>
    <cellStyle name="Calculation 2 3 13 2 3 4 2 2" xfId="4704" xr:uid="{AC37B100-19B9-4E8A-A81E-3CE4F74A7529}"/>
    <cellStyle name="Calculation 2 3 13 2 3 4 3" xfId="4705" xr:uid="{DAC5C0DD-9034-4B0B-B288-AF57E1C6E9D9}"/>
    <cellStyle name="Calculation 2 3 13 2 3 4 4" xfId="4706" xr:uid="{BEF98CC1-560A-4175-A7B0-E7A8AC190B5B}"/>
    <cellStyle name="Calculation 2 3 13 2 3 5" xfId="4707" xr:uid="{F8249F85-07F2-4C39-A035-4124F611B6DB}"/>
    <cellStyle name="Calculation 2 3 13 2 3 5 2" xfId="4708" xr:uid="{2A093CA7-B381-473B-877E-C96BCE65686E}"/>
    <cellStyle name="Calculation 2 3 13 2 3 5 2 2" xfId="4709" xr:uid="{D0052F8E-6880-480F-B79E-3ED7E2600AB3}"/>
    <cellStyle name="Calculation 2 3 13 2 3 5 3" xfId="4710" xr:uid="{23AA2C05-9369-4086-8AB3-48F0E059BA29}"/>
    <cellStyle name="Calculation 2 3 13 2 3 5 4" xfId="4711" xr:uid="{EAAAE86A-7B5F-479B-96F9-ACF69376A3E6}"/>
    <cellStyle name="Calculation 2 3 13 2 3 6" xfId="4712" xr:uid="{F2E459E6-B04C-4EB1-98A3-F84373BDCC53}"/>
    <cellStyle name="Calculation 2 3 13 2 3 6 2" xfId="4713" xr:uid="{9B9DF609-4116-45A3-A1AD-BE0ED793058C}"/>
    <cellStyle name="Calculation 2 3 13 2 3 6 3" xfId="4714" xr:uid="{9D22514A-8C71-4D72-8B72-333427620110}"/>
    <cellStyle name="Calculation 2 3 13 2 3 7" xfId="4715" xr:uid="{DA37B664-9D2C-4CCE-BDD8-8375B8839B10}"/>
    <cellStyle name="Calculation 2 3 13 2 3 7 2" xfId="4716" xr:uid="{41C0FBC8-3CF4-48FB-977A-44BBB530ECAA}"/>
    <cellStyle name="Calculation 2 3 13 2 3 8" xfId="4717" xr:uid="{F83E8976-9AF2-444B-894E-4BCFBC34BB3F}"/>
    <cellStyle name="Calculation 2 3 13 2 3 9" xfId="4718" xr:uid="{BED2A9B6-4D5B-4486-8D7F-C4E7E5C0461D}"/>
    <cellStyle name="Calculation 2 3 13 2 4" xfId="4719" xr:uid="{7FDF1D2F-ECA5-4C69-812F-FF60DC4D1C17}"/>
    <cellStyle name="Calculation 2 3 13 2 4 2" xfId="4720" xr:uid="{630F3857-4A20-4566-A8D1-D80467A7C03D}"/>
    <cellStyle name="Calculation 2 3 13 2 4 2 2" xfId="4721" xr:uid="{547304D6-0230-467E-B54A-A7B21DF0604D}"/>
    <cellStyle name="Calculation 2 3 13 2 4 2 2 2" xfId="4722" xr:uid="{40659D7C-F6BA-42EC-9A08-50D13A54C1D8}"/>
    <cellStyle name="Calculation 2 3 13 2 4 2 3" xfId="4723" xr:uid="{C01231FB-A6E8-4FA5-B8BC-EE5A07B80B62}"/>
    <cellStyle name="Calculation 2 3 13 2 4 2 4" xfId="4724" xr:uid="{D974F77F-AB70-44F5-B9BE-BB2630B01A36}"/>
    <cellStyle name="Calculation 2 3 13 2 4 3" xfId="4725" xr:uid="{3C524324-4292-40F4-B234-9F0D080CBF23}"/>
    <cellStyle name="Calculation 2 3 13 2 4 3 2" xfId="4726" xr:uid="{4A303E51-C949-4AAD-BF38-521E8C5822A1}"/>
    <cellStyle name="Calculation 2 3 13 2 4 3 2 2" xfId="4727" xr:uid="{C42257AA-B76F-4AB6-80D6-E34FC2551A60}"/>
    <cellStyle name="Calculation 2 3 13 2 4 3 3" xfId="4728" xr:uid="{40DF8815-C5A3-40C5-A8A8-79192830394E}"/>
    <cellStyle name="Calculation 2 3 13 2 4 3 4" xfId="4729" xr:uid="{2FABC905-1741-49A1-95BD-693F86A72564}"/>
    <cellStyle name="Calculation 2 3 13 2 4 4" xfId="4730" xr:uid="{61578527-4D31-46B6-A03C-B9EF7F996265}"/>
    <cellStyle name="Calculation 2 3 13 2 4 4 2" xfId="4731" xr:uid="{1BB56705-D43D-4F3D-A980-0F7A44CCB1FC}"/>
    <cellStyle name="Calculation 2 3 13 2 4 4 2 2" xfId="4732" xr:uid="{A4F7AC1F-F581-4CB2-A864-57D6D5FEC31C}"/>
    <cellStyle name="Calculation 2 3 13 2 4 4 3" xfId="4733" xr:uid="{33555EDF-1FD4-40CA-B280-4C7A59706EA4}"/>
    <cellStyle name="Calculation 2 3 13 2 4 4 4" xfId="4734" xr:uid="{88F0B360-CD93-4950-B591-7C02CA78C9ED}"/>
    <cellStyle name="Calculation 2 3 13 2 4 5" xfId="4735" xr:uid="{8056C19D-F01A-471C-8FF6-A64AE21F0D8C}"/>
    <cellStyle name="Calculation 2 3 13 2 4 5 2" xfId="4736" xr:uid="{BA40AAEC-F954-4BB2-8128-9712A4BFFD74}"/>
    <cellStyle name="Calculation 2 3 13 2 4 5 3" xfId="4737" xr:uid="{8F4CF15E-391C-4800-9E49-277BF127B2B5}"/>
    <cellStyle name="Calculation 2 3 13 2 4 6" xfId="4738" xr:uid="{AD05299E-44E3-48E7-9C98-B8A3C9877663}"/>
    <cellStyle name="Calculation 2 3 13 2 4 6 2" xfId="4739" xr:uid="{D66921AA-EA9F-48F5-8969-89804211EBAE}"/>
    <cellStyle name="Calculation 2 3 13 2 4 7" xfId="4740" xr:uid="{C7486DE4-F4E3-4284-8CF8-7B3B3A52B1D5}"/>
    <cellStyle name="Calculation 2 3 13 2 4 8" xfId="4741" xr:uid="{EE5B261E-D730-4576-A1D4-398F5CA427F4}"/>
    <cellStyle name="Calculation 2 3 13 2 5" xfId="4742" xr:uid="{3DEC9566-0475-4663-AC3D-ADAABCE1F0B6}"/>
    <cellStyle name="Calculation 2 3 13 2 5 2" xfId="4743" xr:uid="{24F512E0-B28D-434C-8641-3A799005B41C}"/>
    <cellStyle name="Calculation 2 3 13 2 5 2 2" xfId="4744" xr:uid="{27D50502-099B-425E-B3F3-AF0E8B05CEA3}"/>
    <cellStyle name="Calculation 2 3 13 2 5 3" xfId="4745" xr:uid="{9A086503-73B0-44B9-9631-F6C57111932E}"/>
    <cellStyle name="Calculation 2 3 13 2 5 4" xfId="4746" xr:uid="{E74E95C5-077E-4A26-A10F-7E07EA6CD3B7}"/>
    <cellStyle name="Calculation 2 3 13 2 6" xfId="4747" xr:uid="{CF44C874-7C67-428D-884B-65144B9EB6FF}"/>
    <cellStyle name="Calculation 2 3 13 2 6 2" xfId="4748" xr:uid="{8FDB4200-2B32-41D8-B2E6-C439102CE974}"/>
    <cellStyle name="Calculation 2 3 13 2 6 2 2" xfId="4749" xr:uid="{5A7AE466-38AA-4565-8E87-F7DDCDACA1AE}"/>
    <cellStyle name="Calculation 2 3 13 2 6 3" xfId="4750" xr:uid="{4FC2C33A-8768-4F77-826B-7EDBEDA265EF}"/>
    <cellStyle name="Calculation 2 3 13 2 6 4" xfId="4751" xr:uid="{86950FDB-FCE9-495E-99FF-BA3717525C8A}"/>
    <cellStyle name="Calculation 2 3 13 2 7" xfId="4752" xr:uid="{9B8386FE-3F9C-4971-B449-C324FE74F378}"/>
    <cellStyle name="Calculation 2 3 13 2 7 2" xfId="4753" xr:uid="{F4DED0BF-32D0-49D2-B88B-CA1F24625300}"/>
    <cellStyle name="Calculation 2 3 13 2 7 2 2" xfId="4754" xr:uid="{10B8D8EF-454D-4F9C-8CE2-0C47B83861E7}"/>
    <cellStyle name="Calculation 2 3 13 2 7 3" xfId="4755" xr:uid="{19CDBAEC-4A93-48DE-9D6B-CE37D97B134E}"/>
    <cellStyle name="Calculation 2 3 13 2 7 4" xfId="4756" xr:uid="{C2906447-F617-45CD-8B3F-5EBA5FB62D3F}"/>
    <cellStyle name="Calculation 2 3 13 2 8" xfId="4757" xr:uid="{336DC9CD-1C3C-4303-B7A0-E7E5F1C1BDDA}"/>
    <cellStyle name="Calculation 2 3 13 2 8 2" xfId="4758" xr:uid="{11719C70-D28D-4281-98D8-8A2E9A3CD59E}"/>
    <cellStyle name="Calculation 2 3 13 2 8 2 2" xfId="4759" xr:uid="{0868123D-7EEE-4A10-8BE3-8EA234CCC2D8}"/>
    <cellStyle name="Calculation 2 3 13 2 8 3" xfId="4760" xr:uid="{B9AB70E7-9708-437B-8F4D-84E6BF87264B}"/>
    <cellStyle name="Calculation 2 3 13 2 8 4" xfId="4761" xr:uid="{3D746CA3-D986-468E-BD54-44E7162F7276}"/>
    <cellStyle name="Calculation 2 3 13 2 9" xfId="4762" xr:uid="{C73294D1-B4AC-48DD-B282-5FD773C7E892}"/>
    <cellStyle name="Calculation 2 3 13 2 9 2" xfId="4763" xr:uid="{24797628-EA85-4E7E-9534-3AFD3DCD1F6E}"/>
    <cellStyle name="Calculation 2 3 13 2 9 3" xfId="4764" xr:uid="{4F13D71F-54B8-4B9C-9E5E-2DC45EA80CF3}"/>
    <cellStyle name="Calculation 2 3 13 3" xfId="4765" xr:uid="{DBFFB82E-9CCD-469B-B0D9-8C5CC6368593}"/>
    <cellStyle name="Calculation 2 3 13 3 10" xfId="4766" xr:uid="{1F196AD8-5D61-4DD3-BE78-22A7399C21B5}"/>
    <cellStyle name="Calculation 2 3 13 3 11" xfId="4767" xr:uid="{F2C29F43-359C-4AE8-BAEB-8003FF252FCB}"/>
    <cellStyle name="Calculation 2 3 13 3 2" xfId="4768" xr:uid="{7642581D-F780-4F30-AC4B-C6F968189966}"/>
    <cellStyle name="Calculation 2 3 13 3 2 2" xfId="4769" xr:uid="{6C8D973E-DE1B-4D93-9659-8575B5C165F8}"/>
    <cellStyle name="Calculation 2 3 13 3 2 2 2" xfId="4770" xr:uid="{3F939DFF-187F-4A71-B91A-22B0924F7C86}"/>
    <cellStyle name="Calculation 2 3 13 3 2 2 2 2" xfId="4771" xr:uid="{E3CD6705-0BB8-47F0-8ABE-4BE56A57DAC3}"/>
    <cellStyle name="Calculation 2 3 13 3 2 2 3" xfId="4772" xr:uid="{900CBFD1-8DA0-4F2D-B87D-D899407F3DA7}"/>
    <cellStyle name="Calculation 2 3 13 3 2 2 4" xfId="4773" xr:uid="{A05C8C2B-A89C-4866-8EA2-EEFCCA1C2778}"/>
    <cellStyle name="Calculation 2 3 13 3 2 3" xfId="4774" xr:uid="{B721029A-FEB3-446F-88FD-860394A7D7E0}"/>
    <cellStyle name="Calculation 2 3 13 3 2 3 2" xfId="4775" xr:uid="{45E49266-CF64-4650-B68A-79C1C6B79D46}"/>
    <cellStyle name="Calculation 2 3 13 3 2 3 2 2" xfId="4776" xr:uid="{F5C2B50A-B1AA-4808-B8EC-8D0CFB1C49A9}"/>
    <cellStyle name="Calculation 2 3 13 3 2 3 3" xfId="4777" xr:uid="{CFE09D54-BA9D-417D-A97B-CDB043F00E62}"/>
    <cellStyle name="Calculation 2 3 13 3 2 3 4" xfId="4778" xr:uid="{BE9FDC8B-6C37-4465-B81A-2FB02C1D2C43}"/>
    <cellStyle name="Calculation 2 3 13 3 2 4" xfId="4779" xr:uid="{3F03E8F2-E64C-40ED-A200-6402EC0CED42}"/>
    <cellStyle name="Calculation 2 3 13 3 2 4 2" xfId="4780" xr:uid="{3D5B206D-D984-4590-A5E6-702117DCD0E6}"/>
    <cellStyle name="Calculation 2 3 13 3 2 4 2 2" xfId="4781" xr:uid="{E0F70616-F7E0-4211-9A27-C091BEB091FC}"/>
    <cellStyle name="Calculation 2 3 13 3 2 4 3" xfId="4782" xr:uid="{FB7D44E0-D6D7-46B5-8EC7-E76F0C6BC858}"/>
    <cellStyle name="Calculation 2 3 13 3 2 4 4" xfId="4783" xr:uid="{4880BD3E-49E2-48B7-9181-96DBDD05E3F8}"/>
    <cellStyle name="Calculation 2 3 13 3 2 5" xfId="4784" xr:uid="{DAED5864-9893-431D-8327-B021154F11AE}"/>
    <cellStyle name="Calculation 2 3 13 3 2 5 2" xfId="4785" xr:uid="{EFF4ADB1-C29F-4B75-926A-AFBCBE61467F}"/>
    <cellStyle name="Calculation 2 3 13 3 2 5 2 2" xfId="4786" xr:uid="{711F2560-EE28-4B00-93E3-625AA60B7F3C}"/>
    <cellStyle name="Calculation 2 3 13 3 2 5 3" xfId="4787" xr:uid="{C60A2CF1-60C3-490F-9E1D-28C4B7118E0C}"/>
    <cellStyle name="Calculation 2 3 13 3 2 5 4" xfId="4788" xr:uid="{0AD3E1D5-499B-47BC-BAFB-C38EDFCF543E}"/>
    <cellStyle name="Calculation 2 3 13 3 2 6" xfId="4789" xr:uid="{0465ADB0-645B-4B17-B9AC-D1828B6BB671}"/>
    <cellStyle name="Calculation 2 3 13 3 2 6 2" xfId="4790" xr:uid="{009ADC55-0569-442C-B20B-7A381EFBA5FF}"/>
    <cellStyle name="Calculation 2 3 13 3 2 6 3" xfId="4791" xr:uid="{F264228E-8ADA-4E55-8DAD-E211D5288C16}"/>
    <cellStyle name="Calculation 2 3 13 3 2 7" xfId="4792" xr:uid="{C6A45422-D671-4913-BE0C-5065ACD86F98}"/>
    <cellStyle name="Calculation 2 3 13 3 2 7 2" xfId="4793" xr:uid="{F02037E9-F442-4AD4-B48F-A048960E06C3}"/>
    <cellStyle name="Calculation 2 3 13 3 2 8" xfId="4794" xr:uid="{37949F89-86B2-457F-9BFF-C63B48DEA392}"/>
    <cellStyle name="Calculation 2 3 13 3 2 9" xfId="4795" xr:uid="{B035196C-33F4-47A4-9602-7C90FC19305D}"/>
    <cellStyle name="Calculation 2 3 13 3 3" xfId="4796" xr:uid="{51FC5C6C-B047-4D47-A2B1-24FFBBB90A01}"/>
    <cellStyle name="Calculation 2 3 13 3 3 2" xfId="4797" xr:uid="{B2229D65-F228-4722-8132-89DB09DB8AF9}"/>
    <cellStyle name="Calculation 2 3 13 3 3 2 2" xfId="4798" xr:uid="{4E4ABC57-EF44-4BFB-9DFC-EF1A3AB3BEF5}"/>
    <cellStyle name="Calculation 2 3 13 3 3 2 2 2" xfId="4799" xr:uid="{B030F8F1-14C9-41E5-AA63-0F5E80F317BB}"/>
    <cellStyle name="Calculation 2 3 13 3 3 2 3" xfId="4800" xr:uid="{E045B904-9E7B-403B-AACA-DAA2357C52CE}"/>
    <cellStyle name="Calculation 2 3 13 3 3 2 4" xfId="4801" xr:uid="{C7F0906F-513C-4856-9A59-712076FF54E5}"/>
    <cellStyle name="Calculation 2 3 13 3 3 3" xfId="4802" xr:uid="{801D9A3F-6B6B-456F-A2D9-7B6D6E2286CC}"/>
    <cellStyle name="Calculation 2 3 13 3 3 3 2" xfId="4803" xr:uid="{7BC39C2A-FCD7-4231-9D0F-D88DB1AF66E0}"/>
    <cellStyle name="Calculation 2 3 13 3 3 3 2 2" xfId="4804" xr:uid="{1FFAFD46-6D11-45F9-ACB0-BC99CBF5E43A}"/>
    <cellStyle name="Calculation 2 3 13 3 3 3 3" xfId="4805" xr:uid="{F808ED9E-F589-4407-BABE-5EA2274DA8AA}"/>
    <cellStyle name="Calculation 2 3 13 3 3 3 4" xfId="4806" xr:uid="{94991368-AF06-4839-BFD1-BA79FA3F2508}"/>
    <cellStyle name="Calculation 2 3 13 3 3 4" xfId="4807" xr:uid="{FCB68B11-0127-4751-A9E4-0CAF89133F5D}"/>
    <cellStyle name="Calculation 2 3 13 3 3 4 2" xfId="4808" xr:uid="{DB9A4479-DBBD-4E40-BA81-2ABD6DEA76E5}"/>
    <cellStyle name="Calculation 2 3 13 3 3 4 2 2" xfId="4809" xr:uid="{23F0475B-7F8C-4B5C-AD6B-4708BAC40A6B}"/>
    <cellStyle name="Calculation 2 3 13 3 3 4 3" xfId="4810" xr:uid="{C7CDEEB2-10AD-4DEF-B29D-6145B7526287}"/>
    <cellStyle name="Calculation 2 3 13 3 3 4 4" xfId="4811" xr:uid="{75861F43-B0DB-4702-8D6E-329D1E1B0A5D}"/>
    <cellStyle name="Calculation 2 3 13 3 3 5" xfId="4812" xr:uid="{0027C7FA-FD8B-49C1-8EA0-2DDE86C7587B}"/>
    <cellStyle name="Calculation 2 3 13 3 3 5 2" xfId="4813" xr:uid="{9760E68D-C7B6-403F-8D37-E0828DBDCDE7}"/>
    <cellStyle name="Calculation 2 3 13 3 3 5 3" xfId="4814" xr:uid="{12D353F8-FDB8-42B3-8E98-D3696F991208}"/>
    <cellStyle name="Calculation 2 3 13 3 3 6" xfId="4815" xr:uid="{133FD088-9704-438A-B786-ACC7A456BB5B}"/>
    <cellStyle name="Calculation 2 3 13 3 3 6 2" xfId="4816" xr:uid="{33E1DF82-41EB-4741-BA17-0EADA673286B}"/>
    <cellStyle name="Calculation 2 3 13 3 3 7" xfId="4817" xr:uid="{040739C1-1CF8-407B-958E-1D9D73D35B7E}"/>
    <cellStyle name="Calculation 2 3 13 3 3 8" xfId="4818" xr:uid="{398D08DE-C2C0-45E4-BCDD-424DFC778FD1}"/>
    <cellStyle name="Calculation 2 3 13 3 4" xfId="4819" xr:uid="{4D0C6996-C3C3-4ACF-97D5-EE2DCB725020}"/>
    <cellStyle name="Calculation 2 3 13 3 4 2" xfId="4820" xr:uid="{D590223D-8CF8-4458-82C2-E717AFE369F0}"/>
    <cellStyle name="Calculation 2 3 13 3 4 2 2" xfId="4821" xr:uid="{4997F2E7-87BC-4D44-95E4-47BAADA2660B}"/>
    <cellStyle name="Calculation 2 3 13 3 4 3" xfId="4822" xr:uid="{5F03CB40-6F65-448C-A255-E09049DE869B}"/>
    <cellStyle name="Calculation 2 3 13 3 4 4" xfId="4823" xr:uid="{62F53A9B-AB0F-4A7A-98AF-1572BF6D9F8A}"/>
    <cellStyle name="Calculation 2 3 13 3 5" xfId="4824" xr:uid="{287BE35E-1866-4C61-B05A-B4CF0EF34FFC}"/>
    <cellStyle name="Calculation 2 3 13 3 5 2" xfId="4825" xr:uid="{CF29F7A4-771F-462A-8ECB-79E454F09946}"/>
    <cellStyle name="Calculation 2 3 13 3 5 2 2" xfId="4826" xr:uid="{B5AF252B-B088-4BCC-BB6A-600500FBB58E}"/>
    <cellStyle name="Calculation 2 3 13 3 5 3" xfId="4827" xr:uid="{970763C6-598B-4CFC-947B-9072B44213C3}"/>
    <cellStyle name="Calculation 2 3 13 3 5 4" xfId="4828" xr:uid="{DCC07A4A-D34F-4E30-9AB3-19203A63FC76}"/>
    <cellStyle name="Calculation 2 3 13 3 6" xfId="4829" xr:uid="{E2EABC3C-211A-475C-8F87-60502C0FAEFC}"/>
    <cellStyle name="Calculation 2 3 13 3 6 2" xfId="4830" xr:uid="{D6F96C68-2993-4417-9B1F-01E550D0CCD6}"/>
    <cellStyle name="Calculation 2 3 13 3 6 2 2" xfId="4831" xr:uid="{65F99A32-4444-4C32-A416-DA0CCB5B6B1A}"/>
    <cellStyle name="Calculation 2 3 13 3 6 3" xfId="4832" xr:uid="{E7AD3511-CE62-4646-8B1F-CA6DA5DE45D9}"/>
    <cellStyle name="Calculation 2 3 13 3 6 4" xfId="4833" xr:uid="{D76CBF82-730F-4939-9CEB-B806AB47655E}"/>
    <cellStyle name="Calculation 2 3 13 3 7" xfId="4834" xr:uid="{1E06E272-968B-4E52-98BC-ADF6034C2073}"/>
    <cellStyle name="Calculation 2 3 13 3 7 2" xfId="4835" xr:uid="{FD433534-6CC4-4494-8897-A4F40A694092}"/>
    <cellStyle name="Calculation 2 3 13 3 7 2 2" xfId="4836" xr:uid="{38B8A912-0A39-4E82-B8D6-C2744BC85C25}"/>
    <cellStyle name="Calculation 2 3 13 3 7 3" xfId="4837" xr:uid="{814D473C-A1B8-4CCD-BCED-F69D1DB6AF86}"/>
    <cellStyle name="Calculation 2 3 13 3 7 4" xfId="4838" xr:uid="{5F0714B3-31F2-4EC5-9665-D9B9E24C708A}"/>
    <cellStyle name="Calculation 2 3 13 3 8" xfId="4839" xr:uid="{7292315C-718F-4656-941F-B6E455B401C8}"/>
    <cellStyle name="Calculation 2 3 13 3 8 2" xfId="4840" xr:uid="{E616E2C4-DB09-4C37-BC86-988146B5F7D2}"/>
    <cellStyle name="Calculation 2 3 13 3 8 3" xfId="4841" xr:uid="{44C39CAA-712B-44F3-9549-E24413E8DE72}"/>
    <cellStyle name="Calculation 2 3 13 3 9" xfId="4842" xr:uid="{BA0E6D85-5F2E-4C64-8D8A-0C67A4E9533D}"/>
    <cellStyle name="Calculation 2 3 13 3 9 2" xfId="4843" xr:uid="{E8C39EC0-A764-43EB-93C0-F43D4F0DC03A}"/>
    <cellStyle name="Calculation 2 3 13 4" xfId="4844" xr:uid="{0B4D8A78-2461-48D7-A359-E1A4DE37DD7A}"/>
    <cellStyle name="Calculation 2 3 14" xfId="4845" xr:uid="{CD58FF7C-CA21-437E-B671-333DBC943BDC}"/>
    <cellStyle name="Calculation 2 3 14 2" xfId="4846" xr:uid="{DB5203B3-5757-4378-945A-29E2CE498AE8}"/>
    <cellStyle name="Calculation 2 3 14 2 10" xfId="4847" xr:uid="{48FCCAC8-FC45-4A82-9440-1829F9910D0B}"/>
    <cellStyle name="Calculation 2 3 14 2 10 2" xfId="4848" xr:uid="{08526FA4-BF16-4405-878E-3701D69B7A77}"/>
    <cellStyle name="Calculation 2 3 14 2 11" xfId="4849" xr:uid="{AFC7292D-D8F2-4F23-98FD-C19B8F0F4EE1}"/>
    <cellStyle name="Calculation 2 3 14 2 12" xfId="4850" xr:uid="{5771A211-DF12-473F-AD49-FFCD4D38A20B}"/>
    <cellStyle name="Calculation 2 3 14 2 2" xfId="4851" xr:uid="{423B2B9E-F098-4F2F-9301-BC940C5B3564}"/>
    <cellStyle name="Calculation 2 3 14 2 2 10" xfId="4852" xr:uid="{780EBABA-8584-4A12-9C63-98F93AD2DF3C}"/>
    <cellStyle name="Calculation 2 3 14 2 2 2" xfId="4853" xr:uid="{4EACCC50-01BB-428F-9775-82CC2D8FD04A}"/>
    <cellStyle name="Calculation 2 3 14 2 2 2 2" xfId="4854" xr:uid="{3A36F209-C309-407E-9A89-A1311B8A6602}"/>
    <cellStyle name="Calculation 2 3 14 2 2 2 2 2" xfId="4855" xr:uid="{CF778C1A-EEE0-4DC6-B318-40974846A6BD}"/>
    <cellStyle name="Calculation 2 3 14 2 2 2 2 2 2" xfId="4856" xr:uid="{767ADFBF-3FE5-4A74-9C54-5E6BC8EC5DC0}"/>
    <cellStyle name="Calculation 2 3 14 2 2 2 2 3" xfId="4857" xr:uid="{1DBAEA2A-550A-4364-BDA0-6C749D43F267}"/>
    <cellStyle name="Calculation 2 3 14 2 2 2 2 4" xfId="4858" xr:uid="{66453B41-65F1-4AFF-9DFF-72C1B0CA8BC3}"/>
    <cellStyle name="Calculation 2 3 14 2 2 2 3" xfId="4859" xr:uid="{37F539C3-5ABE-4CF4-B190-F906ECF73E3C}"/>
    <cellStyle name="Calculation 2 3 14 2 2 2 3 2" xfId="4860" xr:uid="{5BB9C917-38FD-47C3-8776-DE57F25B0168}"/>
    <cellStyle name="Calculation 2 3 14 2 2 2 3 2 2" xfId="4861" xr:uid="{17E1D318-4818-46A5-8668-B8009C8FD6A7}"/>
    <cellStyle name="Calculation 2 3 14 2 2 2 3 3" xfId="4862" xr:uid="{6438795C-4402-420F-BCB2-1CCBB50E5457}"/>
    <cellStyle name="Calculation 2 3 14 2 2 2 3 4" xfId="4863" xr:uid="{9D63CF39-91A3-463C-BF1F-17932845F35E}"/>
    <cellStyle name="Calculation 2 3 14 2 2 2 4" xfId="4864" xr:uid="{BF08AB4C-6E60-4DB0-A5E1-CB2685272487}"/>
    <cellStyle name="Calculation 2 3 14 2 2 2 4 2" xfId="4865" xr:uid="{CBF595DF-06D2-470E-9F21-DEAA1C9497DE}"/>
    <cellStyle name="Calculation 2 3 14 2 2 2 4 2 2" xfId="4866" xr:uid="{DB8D3A76-DFCC-44BC-B711-EBA5C56165E5}"/>
    <cellStyle name="Calculation 2 3 14 2 2 2 4 3" xfId="4867" xr:uid="{421D630B-3628-477C-AD21-C59D698C5439}"/>
    <cellStyle name="Calculation 2 3 14 2 2 2 4 4" xfId="4868" xr:uid="{1A0BF8AF-4544-403A-9B8B-F853C25C8886}"/>
    <cellStyle name="Calculation 2 3 14 2 2 2 5" xfId="4869" xr:uid="{03EFF19C-A973-4A20-ADF6-B8B078601198}"/>
    <cellStyle name="Calculation 2 3 14 2 2 2 5 2" xfId="4870" xr:uid="{481F9AD0-5B7F-48C5-9040-42F3B280DD97}"/>
    <cellStyle name="Calculation 2 3 14 2 2 2 5 3" xfId="4871" xr:uid="{8C05D437-92CD-44D9-8DD8-ABD9BA5A0AA2}"/>
    <cellStyle name="Calculation 2 3 14 2 2 2 6" xfId="4872" xr:uid="{E212879D-7373-433F-88AB-FCEC260BDEF6}"/>
    <cellStyle name="Calculation 2 3 14 2 2 2 6 2" xfId="4873" xr:uid="{243D5999-BC61-48E7-A842-2CFDAF4E574C}"/>
    <cellStyle name="Calculation 2 3 14 2 2 2 7" xfId="4874" xr:uid="{AAA96635-9DC4-413F-8520-CE46B03504BA}"/>
    <cellStyle name="Calculation 2 3 14 2 2 2 8" xfId="4875" xr:uid="{82D3E23F-D65D-462A-86E2-D6066D45C9FB}"/>
    <cellStyle name="Calculation 2 3 14 2 2 3" xfId="4876" xr:uid="{8BE9FC2D-353C-443D-86CF-87BDEA29F2B4}"/>
    <cellStyle name="Calculation 2 3 14 2 2 3 2" xfId="4877" xr:uid="{9800AA82-9B77-43BA-BF42-BE0B4FF18762}"/>
    <cellStyle name="Calculation 2 3 14 2 2 3 2 2" xfId="4878" xr:uid="{CFAD147D-EE73-4B6B-A571-3FC6877FD789}"/>
    <cellStyle name="Calculation 2 3 14 2 2 3 3" xfId="4879" xr:uid="{11620D45-C7DB-4A67-90A2-790CAD3445B1}"/>
    <cellStyle name="Calculation 2 3 14 2 2 3 4" xfId="4880" xr:uid="{4D9BBEE3-9856-4024-B26F-7E4D726EA582}"/>
    <cellStyle name="Calculation 2 3 14 2 2 4" xfId="4881" xr:uid="{5F304EA3-9FC3-4086-9847-6DAE9E5E8AF2}"/>
    <cellStyle name="Calculation 2 3 14 2 2 4 2" xfId="4882" xr:uid="{C1E83806-EECC-4069-9EB9-56E3B33D58AB}"/>
    <cellStyle name="Calculation 2 3 14 2 2 4 2 2" xfId="4883" xr:uid="{D2C3E2A9-6EE7-495D-A78B-52272C864E26}"/>
    <cellStyle name="Calculation 2 3 14 2 2 4 3" xfId="4884" xr:uid="{F4C3C7EE-CE3D-46E9-97CA-222F0F97D7FD}"/>
    <cellStyle name="Calculation 2 3 14 2 2 4 4" xfId="4885" xr:uid="{9FF947F8-343E-466F-B891-B827D8003412}"/>
    <cellStyle name="Calculation 2 3 14 2 2 5" xfId="4886" xr:uid="{7BA46A68-BF2B-4214-9A8D-5CAC7825AF7D}"/>
    <cellStyle name="Calculation 2 3 14 2 2 5 2" xfId="4887" xr:uid="{58A85F77-BB54-40AF-A27A-3A15989FEBF9}"/>
    <cellStyle name="Calculation 2 3 14 2 2 5 2 2" xfId="4888" xr:uid="{31AC82B4-F7DB-43CD-984A-B6FDB8623812}"/>
    <cellStyle name="Calculation 2 3 14 2 2 5 3" xfId="4889" xr:uid="{0CA30F2D-2D83-4603-AABD-2E8B76FB9BE7}"/>
    <cellStyle name="Calculation 2 3 14 2 2 5 4" xfId="4890" xr:uid="{D96AE064-E510-475F-9FAC-43B9CDEEC0D9}"/>
    <cellStyle name="Calculation 2 3 14 2 2 6" xfId="4891" xr:uid="{C7C5CDD1-51CC-484F-98F9-B39CE2E7CBAE}"/>
    <cellStyle name="Calculation 2 3 14 2 2 6 2" xfId="4892" xr:uid="{BC16ED89-40C7-44FA-90B2-EB2A45F64CCC}"/>
    <cellStyle name="Calculation 2 3 14 2 2 6 2 2" xfId="4893" xr:uid="{C49A3869-145D-4741-9571-5D57DAC0CBD0}"/>
    <cellStyle name="Calculation 2 3 14 2 2 6 3" xfId="4894" xr:uid="{4A2F4147-A197-47C7-AF73-47FD8908BBFE}"/>
    <cellStyle name="Calculation 2 3 14 2 2 6 4" xfId="4895" xr:uid="{38489914-73B9-4624-883F-224A1E3524D0}"/>
    <cellStyle name="Calculation 2 3 14 2 2 7" xfId="4896" xr:uid="{9A8C41FC-80F1-4B1B-AAF9-28578210EC8C}"/>
    <cellStyle name="Calculation 2 3 14 2 2 7 2" xfId="4897" xr:uid="{C5642378-5C36-4041-B0BC-BB94A0566E78}"/>
    <cellStyle name="Calculation 2 3 14 2 2 7 3" xfId="4898" xr:uid="{A006871B-DD7D-4D92-B05B-84B0B76A1E8A}"/>
    <cellStyle name="Calculation 2 3 14 2 2 8" xfId="4899" xr:uid="{A5121E53-650D-46EB-92AB-916A4ECE16FA}"/>
    <cellStyle name="Calculation 2 3 14 2 2 8 2" xfId="4900" xr:uid="{F85BFB14-EF93-4FA2-97B4-FA50B95730AE}"/>
    <cellStyle name="Calculation 2 3 14 2 2 9" xfId="4901" xr:uid="{48C45E01-A983-4A62-9ED7-22D4644E7794}"/>
    <cellStyle name="Calculation 2 3 14 2 3" xfId="4902" xr:uid="{E683B243-7EFC-4B42-9DD9-EBEA2F763936}"/>
    <cellStyle name="Calculation 2 3 14 2 3 2" xfId="4903" xr:uid="{83799454-E1FF-4664-9FEF-60B85FFD4A51}"/>
    <cellStyle name="Calculation 2 3 14 2 3 2 2" xfId="4904" xr:uid="{1ADC9A90-AF47-4DC9-8995-02F2C99D89B9}"/>
    <cellStyle name="Calculation 2 3 14 2 3 2 2 2" xfId="4905" xr:uid="{58372868-A4D8-4254-A702-4A56C1B828A7}"/>
    <cellStyle name="Calculation 2 3 14 2 3 2 3" xfId="4906" xr:uid="{B7C7D8AC-4D53-4AF5-BEFE-F9EF12703AC5}"/>
    <cellStyle name="Calculation 2 3 14 2 3 2 4" xfId="4907" xr:uid="{AF292053-4594-4CA5-AEEB-7BD737BFF309}"/>
    <cellStyle name="Calculation 2 3 14 2 3 3" xfId="4908" xr:uid="{387ACC22-FB52-44D5-8CA5-A027F472BE11}"/>
    <cellStyle name="Calculation 2 3 14 2 3 3 2" xfId="4909" xr:uid="{0DDBD771-410A-4E03-8208-872B6A5082F9}"/>
    <cellStyle name="Calculation 2 3 14 2 3 3 2 2" xfId="4910" xr:uid="{E2658456-3D84-43AB-A957-854B8680E903}"/>
    <cellStyle name="Calculation 2 3 14 2 3 3 3" xfId="4911" xr:uid="{3BB96AB0-7E49-41F5-9302-C88F30B9A99B}"/>
    <cellStyle name="Calculation 2 3 14 2 3 3 4" xfId="4912" xr:uid="{2CE26C9E-BEE3-473F-9225-EF8D62EA3F96}"/>
    <cellStyle name="Calculation 2 3 14 2 3 4" xfId="4913" xr:uid="{F5F7752A-46FE-486F-8230-D05B9AAC0C37}"/>
    <cellStyle name="Calculation 2 3 14 2 3 4 2" xfId="4914" xr:uid="{8A7BF9FF-6958-4EC1-9BF8-F28FAFC88E83}"/>
    <cellStyle name="Calculation 2 3 14 2 3 4 2 2" xfId="4915" xr:uid="{001B90FE-555B-4D97-AC4B-1F5E14669526}"/>
    <cellStyle name="Calculation 2 3 14 2 3 4 3" xfId="4916" xr:uid="{45E32602-D414-4DD5-96DB-C14EF7B81E52}"/>
    <cellStyle name="Calculation 2 3 14 2 3 4 4" xfId="4917" xr:uid="{B574AD5E-EB79-49FA-8EC7-832999E477D9}"/>
    <cellStyle name="Calculation 2 3 14 2 3 5" xfId="4918" xr:uid="{12709EDE-6162-41BE-A4D5-71D57D4EAC06}"/>
    <cellStyle name="Calculation 2 3 14 2 3 5 2" xfId="4919" xr:uid="{FDDB2387-842E-43B1-8DF5-EC1C5FE13F79}"/>
    <cellStyle name="Calculation 2 3 14 2 3 5 2 2" xfId="4920" xr:uid="{920CB9E5-73A9-46E9-8D4E-9398ADED5607}"/>
    <cellStyle name="Calculation 2 3 14 2 3 5 3" xfId="4921" xr:uid="{8A80A546-83C4-4F61-BA56-876AD03FE83C}"/>
    <cellStyle name="Calculation 2 3 14 2 3 5 4" xfId="4922" xr:uid="{17AE3747-4326-4792-A172-6D9243EAD8BB}"/>
    <cellStyle name="Calculation 2 3 14 2 3 6" xfId="4923" xr:uid="{B957FA27-DAAA-4D92-8443-3C7103B24C05}"/>
    <cellStyle name="Calculation 2 3 14 2 3 6 2" xfId="4924" xr:uid="{E17E865D-A619-4666-A1E8-EE93FFA00DC6}"/>
    <cellStyle name="Calculation 2 3 14 2 3 6 3" xfId="4925" xr:uid="{79651674-84BD-4AAC-8A68-F589EF442EFE}"/>
    <cellStyle name="Calculation 2 3 14 2 3 7" xfId="4926" xr:uid="{FC59B56D-EC33-4324-B1B1-6C47D4E293C7}"/>
    <cellStyle name="Calculation 2 3 14 2 3 7 2" xfId="4927" xr:uid="{0A0296AA-F33C-4A88-8A6D-15D5DF4F0087}"/>
    <cellStyle name="Calculation 2 3 14 2 3 8" xfId="4928" xr:uid="{0FD612B8-4CCE-478E-BB1D-68233A043393}"/>
    <cellStyle name="Calculation 2 3 14 2 3 9" xfId="4929" xr:uid="{927C28C3-7984-4F2C-A0E7-8E7ED5708F3D}"/>
    <cellStyle name="Calculation 2 3 14 2 4" xfId="4930" xr:uid="{48A4BCE2-20AE-4AA0-A2AD-7C23F10D7F9C}"/>
    <cellStyle name="Calculation 2 3 14 2 4 2" xfId="4931" xr:uid="{5B1055E7-9525-45A1-9970-1F9B339EF78C}"/>
    <cellStyle name="Calculation 2 3 14 2 4 2 2" xfId="4932" xr:uid="{43B360EB-50FF-43F5-A62B-88E25AEEB82D}"/>
    <cellStyle name="Calculation 2 3 14 2 4 2 2 2" xfId="4933" xr:uid="{94271ABE-3D14-4031-8B6B-1610F2E1F089}"/>
    <cellStyle name="Calculation 2 3 14 2 4 2 3" xfId="4934" xr:uid="{70A674C0-D7F4-440A-9887-EE9B0B51705A}"/>
    <cellStyle name="Calculation 2 3 14 2 4 2 4" xfId="4935" xr:uid="{05413578-BAF9-4791-940C-7BAB549B57AE}"/>
    <cellStyle name="Calculation 2 3 14 2 4 3" xfId="4936" xr:uid="{06F2DF34-5D6E-4078-BC4E-97DC3EDEA500}"/>
    <cellStyle name="Calculation 2 3 14 2 4 3 2" xfId="4937" xr:uid="{B4CD42F1-48E8-448D-BFE7-37BA0AB54890}"/>
    <cellStyle name="Calculation 2 3 14 2 4 3 2 2" xfId="4938" xr:uid="{0DC27A1C-1722-4BFB-AC7D-9821FB6A0A43}"/>
    <cellStyle name="Calculation 2 3 14 2 4 3 3" xfId="4939" xr:uid="{F060B0F4-6DAC-4E62-A81C-07306DEE89E2}"/>
    <cellStyle name="Calculation 2 3 14 2 4 3 4" xfId="4940" xr:uid="{28B5CD4C-B495-426A-8504-F69F479543C0}"/>
    <cellStyle name="Calculation 2 3 14 2 4 4" xfId="4941" xr:uid="{8B819108-FC97-4EFE-A8E6-775F409E9BF3}"/>
    <cellStyle name="Calculation 2 3 14 2 4 4 2" xfId="4942" xr:uid="{114BD42A-8C99-462A-80B8-B7A67AD6A10E}"/>
    <cellStyle name="Calculation 2 3 14 2 4 4 2 2" xfId="4943" xr:uid="{DFCFD308-356B-46EF-9616-34E871D56B11}"/>
    <cellStyle name="Calculation 2 3 14 2 4 4 3" xfId="4944" xr:uid="{2876DB3B-437C-4325-8548-CF577C337FDB}"/>
    <cellStyle name="Calculation 2 3 14 2 4 4 4" xfId="4945" xr:uid="{EE4B3D24-E579-4579-B97F-5113F5D2A9EC}"/>
    <cellStyle name="Calculation 2 3 14 2 4 5" xfId="4946" xr:uid="{F30C86AB-01B2-4796-A06C-BF979F6F91CF}"/>
    <cellStyle name="Calculation 2 3 14 2 4 5 2" xfId="4947" xr:uid="{4EEB6F26-4967-4AD0-BD9E-DFB6BE96FB70}"/>
    <cellStyle name="Calculation 2 3 14 2 4 5 3" xfId="4948" xr:uid="{E51314CC-8C0C-43F0-835F-5EE1C2A5411F}"/>
    <cellStyle name="Calculation 2 3 14 2 4 6" xfId="4949" xr:uid="{B1BC3E9B-8A7B-402C-B44D-A8401453A7CF}"/>
    <cellStyle name="Calculation 2 3 14 2 4 6 2" xfId="4950" xr:uid="{925AE9BE-F871-413F-A689-CD1DCC182469}"/>
    <cellStyle name="Calculation 2 3 14 2 4 7" xfId="4951" xr:uid="{1BE9103D-4661-4674-AC76-A2543E954CE1}"/>
    <cellStyle name="Calculation 2 3 14 2 4 8" xfId="4952" xr:uid="{E26E6A40-8572-47F4-8A32-9D9FE28E6A82}"/>
    <cellStyle name="Calculation 2 3 14 2 5" xfId="4953" xr:uid="{D5D9D26F-1E95-4E91-9E14-2CB08E15933D}"/>
    <cellStyle name="Calculation 2 3 14 2 5 2" xfId="4954" xr:uid="{52662953-5595-4772-814C-F005B54570F3}"/>
    <cellStyle name="Calculation 2 3 14 2 5 2 2" xfId="4955" xr:uid="{5CC6F2F7-E4F9-4E28-89BC-87029E286D1B}"/>
    <cellStyle name="Calculation 2 3 14 2 5 3" xfId="4956" xr:uid="{7F8C2351-9039-45E2-A111-93C090C4B10A}"/>
    <cellStyle name="Calculation 2 3 14 2 5 4" xfId="4957" xr:uid="{25155E65-74CC-4361-B59F-82564EC8F5E5}"/>
    <cellStyle name="Calculation 2 3 14 2 6" xfId="4958" xr:uid="{D83A0BBE-DA94-4B23-BCBC-7CA5271CA68B}"/>
    <cellStyle name="Calculation 2 3 14 2 6 2" xfId="4959" xr:uid="{A8029ACE-AE1E-467B-9F75-5B6A6124DAB2}"/>
    <cellStyle name="Calculation 2 3 14 2 6 2 2" xfId="4960" xr:uid="{285696FF-3E59-44EF-BC6B-B26ADF53EF39}"/>
    <cellStyle name="Calculation 2 3 14 2 6 3" xfId="4961" xr:uid="{4F78EFD8-6448-44A2-B992-2F4C0296233E}"/>
    <cellStyle name="Calculation 2 3 14 2 6 4" xfId="4962" xr:uid="{45D7A133-D307-4072-BD36-70338D245B78}"/>
    <cellStyle name="Calculation 2 3 14 2 7" xfId="4963" xr:uid="{B8F2576F-041A-4983-8F19-897ABF55C4C9}"/>
    <cellStyle name="Calculation 2 3 14 2 7 2" xfId="4964" xr:uid="{E4B04184-C335-42D4-8B59-A03D026E6E24}"/>
    <cellStyle name="Calculation 2 3 14 2 7 2 2" xfId="4965" xr:uid="{3F837533-CCAF-489E-A7C7-CB42EE76C636}"/>
    <cellStyle name="Calculation 2 3 14 2 7 3" xfId="4966" xr:uid="{B9187E48-C112-4A17-9212-E505396259CB}"/>
    <cellStyle name="Calculation 2 3 14 2 7 4" xfId="4967" xr:uid="{BB3C914E-4FD3-4F6E-AE66-6EF323CDE4AF}"/>
    <cellStyle name="Calculation 2 3 14 2 8" xfId="4968" xr:uid="{D810B554-2813-4640-9FBD-5287A35469D7}"/>
    <cellStyle name="Calculation 2 3 14 2 8 2" xfId="4969" xr:uid="{8413CE16-ED49-4645-B711-2ECE10A1F212}"/>
    <cellStyle name="Calculation 2 3 14 2 8 2 2" xfId="4970" xr:uid="{33CA46C9-7962-4EA3-9E3A-819E4752C034}"/>
    <cellStyle name="Calculation 2 3 14 2 8 3" xfId="4971" xr:uid="{01BAB611-3828-4B03-8A5A-C6A78E965AD4}"/>
    <cellStyle name="Calculation 2 3 14 2 8 4" xfId="4972" xr:uid="{8CDBB81E-FA3A-481B-B40D-B5AB05EB4367}"/>
    <cellStyle name="Calculation 2 3 14 2 9" xfId="4973" xr:uid="{19F36D02-1358-49DB-901A-F00F978C3FE5}"/>
    <cellStyle name="Calculation 2 3 14 2 9 2" xfId="4974" xr:uid="{65BD64FA-C443-484F-9DA5-DF2834311120}"/>
    <cellStyle name="Calculation 2 3 14 2 9 3" xfId="4975" xr:uid="{9BBB82EF-1CD2-4ACB-AD69-E69C5050ADCB}"/>
    <cellStyle name="Calculation 2 3 14 3" xfId="4976" xr:uid="{8EB366FE-0AF2-4231-81D2-A8E337FA98C0}"/>
    <cellStyle name="Calculation 2 3 14 3 10" xfId="4977" xr:uid="{98B9EFDA-6233-453B-8B3D-E99847E35D0C}"/>
    <cellStyle name="Calculation 2 3 14 3 11" xfId="4978" xr:uid="{E42DF3B9-3756-47EE-BCB2-0F45211F5CF4}"/>
    <cellStyle name="Calculation 2 3 14 3 2" xfId="4979" xr:uid="{5A312848-EDEB-4A42-96D5-8CC860244295}"/>
    <cellStyle name="Calculation 2 3 14 3 2 2" xfId="4980" xr:uid="{B8D95EB6-3C25-465E-B448-D87C6F233CA2}"/>
    <cellStyle name="Calculation 2 3 14 3 2 2 2" xfId="4981" xr:uid="{4030B8F6-6568-4002-9525-7D8DEB35A879}"/>
    <cellStyle name="Calculation 2 3 14 3 2 2 2 2" xfId="4982" xr:uid="{0480F11A-1FD9-4C56-895A-FF378EEBF7C2}"/>
    <cellStyle name="Calculation 2 3 14 3 2 2 3" xfId="4983" xr:uid="{FC748B04-2AF6-4A51-B178-50E0355023C6}"/>
    <cellStyle name="Calculation 2 3 14 3 2 2 4" xfId="4984" xr:uid="{498DCFB1-0C85-49B4-BBE1-62E2CF4F6F7C}"/>
    <cellStyle name="Calculation 2 3 14 3 2 3" xfId="4985" xr:uid="{B9FEDC2B-EF13-425A-9A57-7BB125A47612}"/>
    <cellStyle name="Calculation 2 3 14 3 2 3 2" xfId="4986" xr:uid="{5100E82D-5409-45D9-9FA2-709C78568537}"/>
    <cellStyle name="Calculation 2 3 14 3 2 3 2 2" xfId="4987" xr:uid="{F4E9036A-761A-40A2-B5F0-22C0E44ADA98}"/>
    <cellStyle name="Calculation 2 3 14 3 2 3 3" xfId="4988" xr:uid="{8D096B8D-C6DE-4034-A5E1-79686106DF99}"/>
    <cellStyle name="Calculation 2 3 14 3 2 3 4" xfId="4989" xr:uid="{E95466AC-15C0-4556-9CB9-12EF56E512C6}"/>
    <cellStyle name="Calculation 2 3 14 3 2 4" xfId="4990" xr:uid="{B11FF613-7E3E-4CC5-A8FD-7AA87B750AB0}"/>
    <cellStyle name="Calculation 2 3 14 3 2 4 2" xfId="4991" xr:uid="{F28D1657-7C49-4009-8884-7AD1789B3B6B}"/>
    <cellStyle name="Calculation 2 3 14 3 2 4 2 2" xfId="4992" xr:uid="{0229975F-EC4A-4704-A831-FBE51BF168EB}"/>
    <cellStyle name="Calculation 2 3 14 3 2 4 3" xfId="4993" xr:uid="{631C1B45-027E-4004-B5D7-7FA4E126EF2D}"/>
    <cellStyle name="Calculation 2 3 14 3 2 4 4" xfId="4994" xr:uid="{E90DC93C-BEDB-449E-82B7-4C7B488CD75E}"/>
    <cellStyle name="Calculation 2 3 14 3 2 5" xfId="4995" xr:uid="{86D9E16D-ADD0-490F-A9CC-D0E2B640CBB2}"/>
    <cellStyle name="Calculation 2 3 14 3 2 5 2" xfId="4996" xr:uid="{E2E3553D-E404-4C87-80EB-002D4E744982}"/>
    <cellStyle name="Calculation 2 3 14 3 2 5 2 2" xfId="4997" xr:uid="{D1BD4BE9-0E89-412A-AEEE-9600A13F908B}"/>
    <cellStyle name="Calculation 2 3 14 3 2 5 3" xfId="4998" xr:uid="{D64D4318-09B5-4FEA-803E-661D9473AE93}"/>
    <cellStyle name="Calculation 2 3 14 3 2 5 4" xfId="4999" xr:uid="{CBCAB1BB-8701-4E9E-83ED-2CB61283770B}"/>
    <cellStyle name="Calculation 2 3 14 3 2 6" xfId="5000" xr:uid="{C396CEF7-FC45-48B4-9938-C23524AB2921}"/>
    <cellStyle name="Calculation 2 3 14 3 2 6 2" xfId="5001" xr:uid="{79BAF84C-DEF8-4D78-95D9-EDB896745160}"/>
    <cellStyle name="Calculation 2 3 14 3 2 6 3" xfId="5002" xr:uid="{A75D79C9-5834-4D04-AFBA-76912C72806E}"/>
    <cellStyle name="Calculation 2 3 14 3 2 7" xfId="5003" xr:uid="{F923181F-C796-4724-8E13-4F92A2C47CFE}"/>
    <cellStyle name="Calculation 2 3 14 3 2 7 2" xfId="5004" xr:uid="{A77CEF0E-A593-40BA-B099-7062A8637DFF}"/>
    <cellStyle name="Calculation 2 3 14 3 2 8" xfId="5005" xr:uid="{542CC2FA-93EA-42BF-BC16-701D6A93A9C3}"/>
    <cellStyle name="Calculation 2 3 14 3 2 9" xfId="5006" xr:uid="{75340367-62F9-40F4-A1C3-0408957FA11D}"/>
    <cellStyle name="Calculation 2 3 14 3 3" xfId="5007" xr:uid="{AD0FE27D-BCD5-4CE6-A18A-FABB89A5892E}"/>
    <cellStyle name="Calculation 2 3 14 3 3 2" xfId="5008" xr:uid="{B0F3046A-64A7-47BA-961C-EB5C63F664B4}"/>
    <cellStyle name="Calculation 2 3 14 3 3 2 2" xfId="5009" xr:uid="{025F362E-F7D1-477A-951E-771C2A3BDAB4}"/>
    <cellStyle name="Calculation 2 3 14 3 3 2 2 2" xfId="5010" xr:uid="{DE5948CD-95FD-4A5F-8061-36A03CEF381B}"/>
    <cellStyle name="Calculation 2 3 14 3 3 2 3" xfId="5011" xr:uid="{06AFF302-6D46-4647-9001-F9275922510F}"/>
    <cellStyle name="Calculation 2 3 14 3 3 2 4" xfId="5012" xr:uid="{D2560DFC-F4C6-43DB-B6D0-EC3AA3420D2C}"/>
    <cellStyle name="Calculation 2 3 14 3 3 3" xfId="5013" xr:uid="{338DE0B2-56CE-481C-A79F-66F972EC34DB}"/>
    <cellStyle name="Calculation 2 3 14 3 3 3 2" xfId="5014" xr:uid="{6D81E0DC-7136-4D7E-A220-6B5EFFDCC97B}"/>
    <cellStyle name="Calculation 2 3 14 3 3 3 2 2" xfId="5015" xr:uid="{BE0CB618-1C78-4124-9900-4E7DAB22BAD7}"/>
    <cellStyle name="Calculation 2 3 14 3 3 3 3" xfId="5016" xr:uid="{7132899C-12F4-4F4B-B871-8EB055199F7E}"/>
    <cellStyle name="Calculation 2 3 14 3 3 3 4" xfId="5017" xr:uid="{E4826C84-7000-4F71-8D32-31FDDEAB2AAF}"/>
    <cellStyle name="Calculation 2 3 14 3 3 4" xfId="5018" xr:uid="{3F0F7566-77B1-40A7-817F-8EF76FC7AE64}"/>
    <cellStyle name="Calculation 2 3 14 3 3 4 2" xfId="5019" xr:uid="{FC961AE9-CF58-4216-B636-45481FC22B6F}"/>
    <cellStyle name="Calculation 2 3 14 3 3 4 2 2" xfId="5020" xr:uid="{AAE798D3-806B-475B-BF6C-1020546E0994}"/>
    <cellStyle name="Calculation 2 3 14 3 3 4 3" xfId="5021" xr:uid="{807047F5-B368-4820-B848-1BD62D53FA86}"/>
    <cellStyle name="Calculation 2 3 14 3 3 4 4" xfId="5022" xr:uid="{1C2BA599-C04E-48DD-8A04-641F4D68EA9F}"/>
    <cellStyle name="Calculation 2 3 14 3 3 5" xfId="5023" xr:uid="{9C0A2AD1-4A0E-4DC0-A346-C7081DBB3959}"/>
    <cellStyle name="Calculation 2 3 14 3 3 5 2" xfId="5024" xr:uid="{09978F2F-726F-4530-BBAA-CB904C989257}"/>
    <cellStyle name="Calculation 2 3 14 3 3 5 3" xfId="5025" xr:uid="{B8690320-30A5-4B47-97A3-FA3754FEF8DA}"/>
    <cellStyle name="Calculation 2 3 14 3 3 6" xfId="5026" xr:uid="{DCE19C27-BC78-4906-BE56-2F150AE739BC}"/>
    <cellStyle name="Calculation 2 3 14 3 3 6 2" xfId="5027" xr:uid="{C93AAD8E-9566-47C6-98F5-C2FD5556B2EC}"/>
    <cellStyle name="Calculation 2 3 14 3 3 7" xfId="5028" xr:uid="{1E0DDB97-9AC1-4D93-873F-F68BC8B82CE4}"/>
    <cellStyle name="Calculation 2 3 14 3 3 8" xfId="5029" xr:uid="{57052AAC-67B0-4545-88A3-A1B43C8BB594}"/>
    <cellStyle name="Calculation 2 3 14 3 4" xfId="5030" xr:uid="{79CC9A4A-7863-4222-820B-D0AC9A479187}"/>
    <cellStyle name="Calculation 2 3 14 3 4 2" xfId="5031" xr:uid="{A108FCFC-9D1A-4544-A3F5-9533FD05ADE0}"/>
    <cellStyle name="Calculation 2 3 14 3 4 2 2" xfId="5032" xr:uid="{5A5E32A0-DABE-4D0A-873A-A5E396F0E36F}"/>
    <cellStyle name="Calculation 2 3 14 3 4 3" xfId="5033" xr:uid="{4F23F37B-7331-4476-AB11-AE385241DF6E}"/>
    <cellStyle name="Calculation 2 3 14 3 4 4" xfId="5034" xr:uid="{EC660035-4C0F-44C5-BB93-3FEB9A36ED2A}"/>
    <cellStyle name="Calculation 2 3 14 3 5" xfId="5035" xr:uid="{D94F7DBF-8229-4B30-BD87-54AE70601B13}"/>
    <cellStyle name="Calculation 2 3 14 3 5 2" xfId="5036" xr:uid="{3C3EBBB9-D4EE-46D0-8389-FAC35C0A9EB1}"/>
    <cellStyle name="Calculation 2 3 14 3 5 2 2" xfId="5037" xr:uid="{02366A8F-92CA-433E-B7CA-9D61017E2064}"/>
    <cellStyle name="Calculation 2 3 14 3 5 3" xfId="5038" xr:uid="{7C114725-C5FF-46E5-B328-5D70A470CF9A}"/>
    <cellStyle name="Calculation 2 3 14 3 5 4" xfId="5039" xr:uid="{B4BBA2EA-1E2D-4F27-BAEC-F8269306384C}"/>
    <cellStyle name="Calculation 2 3 14 3 6" xfId="5040" xr:uid="{84DF88FA-AB7A-4A9E-B329-812FBAA37C00}"/>
    <cellStyle name="Calculation 2 3 14 3 6 2" xfId="5041" xr:uid="{12F40210-2495-4807-891C-193BF8422855}"/>
    <cellStyle name="Calculation 2 3 14 3 6 2 2" xfId="5042" xr:uid="{A7FBE8B7-8B89-4D97-8AE6-9C3D0D72C2D7}"/>
    <cellStyle name="Calculation 2 3 14 3 6 3" xfId="5043" xr:uid="{FF0CB649-7C12-4861-A489-61ED5019122E}"/>
    <cellStyle name="Calculation 2 3 14 3 6 4" xfId="5044" xr:uid="{00412B81-07E6-4051-9821-633631DEAB1E}"/>
    <cellStyle name="Calculation 2 3 14 3 7" xfId="5045" xr:uid="{07E6A3EE-9398-4A01-9BE2-1219EEF1B43F}"/>
    <cellStyle name="Calculation 2 3 14 3 7 2" xfId="5046" xr:uid="{C937C6C8-50D9-425F-8EEC-6954A5CA6DC5}"/>
    <cellStyle name="Calculation 2 3 14 3 7 2 2" xfId="5047" xr:uid="{33435D18-9DE7-475E-B622-FE85B7B9E3B2}"/>
    <cellStyle name="Calculation 2 3 14 3 7 3" xfId="5048" xr:uid="{C34FC87E-540F-4B66-825F-4FB3415B3A37}"/>
    <cellStyle name="Calculation 2 3 14 3 7 4" xfId="5049" xr:uid="{1E205F7A-FAE9-4D35-B3F3-CAF6304F3729}"/>
    <cellStyle name="Calculation 2 3 14 3 8" xfId="5050" xr:uid="{9F2C2A6B-98E3-40F0-B9C8-7A44472F4F95}"/>
    <cellStyle name="Calculation 2 3 14 3 8 2" xfId="5051" xr:uid="{5E8A6883-A09E-492B-A7BD-ADC9FFD8258C}"/>
    <cellStyle name="Calculation 2 3 14 3 8 3" xfId="5052" xr:uid="{877F9871-8739-40D3-A339-5DA6A251A864}"/>
    <cellStyle name="Calculation 2 3 14 3 9" xfId="5053" xr:uid="{4BB6D962-820F-41B5-AC93-90554FA685DA}"/>
    <cellStyle name="Calculation 2 3 14 3 9 2" xfId="5054" xr:uid="{054D1496-EB95-40F0-A822-811906AB9AC4}"/>
    <cellStyle name="Calculation 2 3 14 4" xfId="5055" xr:uid="{A5C4DBE3-5013-4655-9AB4-1804F037CE8B}"/>
    <cellStyle name="Calculation 2 3 15" xfId="5056" xr:uid="{F7C6D670-E319-4AE3-9FBE-1DAAC4A8C995}"/>
    <cellStyle name="Calculation 2 3 15 2" xfId="5057" xr:uid="{BF295805-A30B-4BDA-AE8F-6CF9F5323C58}"/>
    <cellStyle name="Calculation 2 3 15 2 10" xfId="5058" xr:uid="{92AF8317-F6EB-4790-9B96-227176F147DB}"/>
    <cellStyle name="Calculation 2 3 15 2 10 2" xfId="5059" xr:uid="{2A52B789-AC94-49CB-9C78-28D1D605C505}"/>
    <cellStyle name="Calculation 2 3 15 2 11" xfId="5060" xr:uid="{6E6B3D19-3BDC-4764-AC1D-07033395FC22}"/>
    <cellStyle name="Calculation 2 3 15 2 12" xfId="5061" xr:uid="{4DFA699A-14B1-4F82-AAA1-27368ED022B6}"/>
    <cellStyle name="Calculation 2 3 15 2 2" xfId="5062" xr:uid="{6213E4A1-8734-44B0-93DD-1679BF3D74B3}"/>
    <cellStyle name="Calculation 2 3 15 2 2 10" xfId="5063" xr:uid="{14811432-EF47-46A8-9A5B-C6217F40B224}"/>
    <cellStyle name="Calculation 2 3 15 2 2 2" xfId="5064" xr:uid="{4019D786-DEC3-46B7-8D22-D9CC8EDD2B08}"/>
    <cellStyle name="Calculation 2 3 15 2 2 2 2" xfId="5065" xr:uid="{F115CF44-7A3B-459F-9585-F5B1689E649B}"/>
    <cellStyle name="Calculation 2 3 15 2 2 2 2 2" xfId="5066" xr:uid="{20D9DAA4-0246-479D-BD29-09FA5626380F}"/>
    <cellStyle name="Calculation 2 3 15 2 2 2 2 2 2" xfId="5067" xr:uid="{D020394E-FB34-499E-8367-B78EFDFE99C7}"/>
    <cellStyle name="Calculation 2 3 15 2 2 2 2 3" xfId="5068" xr:uid="{BFA38FE8-ECAD-4B69-B837-B85F280187E3}"/>
    <cellStyle name="Calculation 2 3 15 2 2 2 2 4" xfId="5069" xr:uid="{86631465-BC5D-4AD1-BA37-641EB0901E33}"/>
    <cellStyle name="Calculation 2 3 15 2 2 2 3" xfId="5070" xr:uid="{8798EA34-DE0B-4F23-842E-3CEBB592ED6C}"/>
    <cellStyle name="Calculation 2 3 15 2 2 2 3 2" xfId="5071" xr:uid="{0FB7BC26-5D4E-495A-9130-014A192E4716}"/>
    <cellStyle name="Calculation 2 3 15 2 2 2 3 2 2" xfId="5072" xr:uid="{D74BEFC1-A04E-4745-8466-AEB3B8375068}"/>
    <cellStyle name="Calculation 2 3 15 2 2 2 3 3" xfId="5073" xr:uid="{22403762-7E01-4498-87FF-6C02EB544FD7}"/>
    <cellStyle name="Calculation 2 3 15 2 2 2 3 4" xfId="5074" xr:uid="{3D2B5D92-F60F-47B5-8D94-92C08C28D12E}"/>
    <cellStyle name="Calculation 2 3 15 2 2 2 4" xfId="5075" xr:uid="{306E0C98-A6ED-4A20-BD03-7C26280F07F3}"/>
    <cellStyle name="Calculation 2 3 15 2 2 2 4 2" xfId="5076" xr:uid="{5E864169-80DD-4087-AC14-B41114A73392}"/>
    <cellStyle name="Calculation 2 3 15 2 2 2 4 2 2" xfId="5077" xr:uid="{EBBF5763-F3E9-4227-BFBA-39AD1CD02B05}"/>
    <cellStyle name="Calculation 2 3 15 2 2 2 4 3" xfId="5078" xr:uid="{83C197F9-BAC2-4CCA-B072-09EF5F443956}"/>
    <cellStyle name="Calculation 2 3 15 2 2 2 4 4" xfId="5079" xr:uid="{39143EAC-AF91-4BC9-9334-11C9E7E69F6C}"/>
    <cellStyle name="Calculation 2 3 15 2 2 2 5" xfId="5080" xr:uid="{3CEE6E29-F263-4D20-B346-5DA424EB5248}"/>
    <cellStyle name="Calculation 2 3 15 2 2 2 5 2" xfId="5081" xr:uid="{77D7C04D-3D51-4D4F-A18C-D2388050100C}"/>
    <cellStyle name="Calculation 2 3 15 2 2 2 5 3" xfId="5082" xr:uid="{B7A38FFE-9FC5-4BC1-8C8F-706CD4E8FCAB}"/>
    <cellStyle name="Calculation 2 3 15 2 2 2 6" xfId="5083" xr:uid="{74F6518D-5FBA-4F6A-8E6B-7D4A709FE468}"/>
    <cellStyle name="Calculation 2 3 15 2 2 2 6 2" xfId="5084" xr:uid="{7BE6205A-F36D-4BA0-80FD-637F4142FE18}"/>
    <cellStyle name="Calculation 2 3 15 2 2 2 7" xfId="5085" xr:uid="{EC84DA62-B621-4994-9F42-6BB48429EEB0}"/>
    <cellStyle name="Calculation 2 3 15 2 2 2 8" xfId="5086" xr:uid="{0964BF2B-1430-48DC-9518-9AD8C10F454A}"/>
    <cellStyle name="Calculation 2 3 15 2 2 3" xfId="5087" xr:uid="{178FAEC8-1F37-4DA6-8919-C1439E07C5D3}"/>
    <cellStyle name="Calculation 2 3 15 2 2 3 2" xfId="5088" xr:uid="{8659C106-9D01-48F4-B628-EF2C1EB6CA80}"/>
    <cellStyle name="Calculation 2 3 15 2 2 3 2 2" xfId="5089" xr:uid="{5A6F2C0A-70C6-4408-92E5-BC8A7943A6CC}"/>
    <cellStyle name="Calculation 2 3 15 2 2 3 3" xfId="5090" xr:uid="{BD090FBF-BDF8-4C61-8761-BAD378B56625}"/>
    <cellStyle name="Calculation 2 3 15 2 2 3 4" xfId="5091" xr:uid="{5B677ABC-507B-4A76-AA4A-B9C1D1C4AF23}"/>
    <cellStyle name="Calculation 2 3 15 2 2 4" xfId="5092" xr:uid="{F34B4C07-CBBE-4B8D-827E-66A7F04AD989}"/>
    <cellStyle name="Calculation 2 3 15 2 2 4 2" xfId="5093" xr:uid="{4A960FC5-82C9-494D-97B8-416BF6A40FEC}"/>
    <cellStyle name="Calculation 2 3 15 2 2 4 2 2" xfId="5094" xr:uid="{8AB8C6B6-5317-435B-81D9-437F8872A7F5}"/>
    <cellStyle name="Calculation 2 3 15 2 2 4 3" xfId="5095" xr:uid="{433EE1C1-B4E9-47DD-8056-4BD75A506B79}"/>
    <cellStyle name="Calculation 2 3 15 2 2 4 4" xfId="5096" xr:uid="{B44B31AA-9E91-4F2D-A231-6B3A8925B81B}"/>
    <cellStyle name="Calculation 2 3 15 2 2 5" xfId="5097" xr:uid="{669820A5-2945-4CF8-AB42-EAD9CC40EF49}"/>
    <cellStyle name="Calculation 2 3 15 2 2 5 2" xfId="5098" xr:uid="{5B7597F4-A252-4E65-842E-D02124FC8835}"/>
    <cellStyle name="Calculation 2 3 15 2 2 5 2 2" xfId="5099" xr:uid="{122E093A-64FF-499E-97A3-B784C2E04131}"/>
    <cellStyle name="Calculation 2 3 15 2 2 5 3" xfId="5100" xr:uid="{432EAED9-EE71-4ADA-A113-8E9D42BDEB69}"/>
    <cellStyle name="Calculation 2 3 15 2 2 5 4" xfId="5101" xr:uid="{C31E0564-3B96-493F-977D-2E053CA9EAFD}"/>
    <cellStyle name="Calculation 2 3 15 2 2 6" xfId="5102" xr:uid="{64E7813D-B789-4C0B-AB6C-21C136891E34}"/>
    <cellStyle name="Calculation 2 3 15 2 2 6 2" xfId="5103" xr:uid="{395C117F-98EC-4D3D-9EC0-E2E17B3734AC}"/>
    <cellStyle name="Calculation 2 3 15 2 2 6 2 2" xfId="5104" xr:uid="{8F419799-8FB1-4914-9971-6E77B9243636}"/>
    <cellStyle name="Calculation 2 3 15 2 2 6 3" xfId="5105" xr:uid="{F21E7445-D1B9-4954-9430-8F2C86D87E16}"/>
    <cellStyle name="Calculation 2 3 15 2 2 6 4" xfId="5106" xr:uid="{61DEC9CF-9D1F-47DF-A55A-5D8072416DDB}"/>
    <cellStyle name="Calculation 2 3 15 2 2 7" xfId="5107" xr:uid="{38530807-73E6-4EA6-8A7B-043C3F2DB770}"/>
    <cellStyle name="Calculation 2 3 15 2 2 7 2" xfId="5108" xr:uid="{DEA1F502-8EE6-4632-BF06-652DFFF196D2}"/>
    <cellStyle name="Calculation 2 3 15 2 2 7 3" xfId="5109" xr:uid="{0A513ABD-E919-43F7-B52F-A7C15AF58CB1}"/>
    <cellStyle name="Calculation 2 3 15 2 2 8" xfId="5110" xr:uid="{ED95A74A-46B2-425F-BD1C-E34C587EF4C9}"/>
    <cellStyle name="Calculation 2 3 15 2 2 8 2" xfId="5111" xr:uid="{AE40BC1A-1C9D-4358-8AB2-BBE3E76336E5}"/>
    <cellStyle name="Calculation 2 3 15 2 2 9" xfId="5112" xr:uid="{75BEE50A-65DC-4C43-ABB9-C53F5ADB9FEC}"/>
    <cellStyle name="Calculation 2 3 15 2 3" xfId="5113" xr:uid="{DAB92E10-CA14-4BFF-966D-9B4683A66E25}"/>
    <cellStyle name="Calculation 2 3 15 2 3 2" xfId="5114" xr:uid="{AAA11DAF-E22B-4B41-96BD-01BA2EC06F70}"/>
    <cellStyle name="Calculation 2 3 15 2 3 2 2" xfId="5115" xr:uid="{50702A26-6599-42B3-A453-5A180C164C22}"/>
    <cellStyle name="Calculation 2 3 15 2 3 2 2 2" xfId="5116" xr:uid="{6B0B9EBF-6444-417D-8065-92A82A45B151}"/>
    <cellStyle name="Calculation 2 3 15 2 3 2 3" xfId="5117" xr:uid="{55B21B9B-C792-4246-87B2-907C8E8BDF49}"/>
    <cellStyle name="Calculation 2 3 15 2 3 2 4" xfId="5118" xr:uid="{ED253557-D4A2-4FD6-B945-BAF331A71526}"/>
    <cellStyle name="Calculation 2 3 15 2 3 3" xfId="5119" xr:uid="{53D5FA73-95AF-47A7-8FF5-74E7C54CC784}"/>
    <cellStyle name="Calculation 2 3 15 2 3 3 2" xfId="5120" xr:uid="{D6BD09CA-5152-41C9-B61E-D045BD90B15E}"/>
    <cellStyle name="Calculation 2 3 15 2 3 3 2 2" xfId="5121" xr:uid="{5085BDB8-AC81-4B9A-BC89-C01E4745895E}"/>
    <cellStyle name="Calculation 2 3 15 2 3 3 3" xfId="5122" xr:uid="{347E62C7-0B01-4F55-823B-6ACDDF87D277}"/>
    <cellStyle name="Calculation 2 3 15 2 3 3 4" xfId="5123" xr:uid="{7E14E21F-675E-4686-ACC6-69CD90E9EDE2}"/>
    <cellStyle name="Calculation 2 3 15 2 3 4" xfId="5124" xr:uid="{06190D1A-772E-436D-A64C-17AA76941779}"/>
    <cellStyle name="Calculation 2 3 15 2 3 4 2" xfId="5125" xr:uid="{93C0D4DB-B983-4E89-9E13-E82EF5534DBC}"/>
    <cellStyle name="Calculation 2 3 15 2 3 4 2 2" xfId="5126" xr:uid="{FDC65DA6-20BB-44A0-BFA7-7525C428163B}"/>
    <cellStyle name="Calculation 2 3 15 2 3 4 3" xfId="5127" xr:uid="{E701D37D-3FB9-4688-AF9F-00DC1F94663E}"/>
    <cellStyle name="Calculation 2 3 15 2 3 4 4" xfId="5128" xr:uid="{D905A18B-DCA2-40B5-9ABA-0F1FFA0B377F}"/>
    <cellStyle name="Calculation 2 3 15 2 3 5" xfId="5129" xr:uid="{B256B20A-5815-4F28-90FF-119924BF1596}"/>
    <cellStyle name="Calculation 2 3 15 2 3 5 2" xfId="5130" xr:uid="{2DAA8388-3017-491C-8E12-4A1DE78E9909}"/>
    <cellStyle name="Calculation 2 3 15 2 3 5 2 2" xfId="5131" xr:uid="{D3C93FF4-EB6D-4ABB-AA80-7E995595EFDB}"/>
    <cellStyle name="Calculation 2 3 15 2 3 5 3" xfId="5132" xr:uid="{99D49D3D-54F2-4EEF-8DD3-BA605ED786C3}"/>
    <cellStyle name="Calculation 2 3 15 2 3 5 4" xfId="5133" xr:uid="{3DF45767-FF24-4EE4-BCB8-ECDA178C9B35}"/>
    <cellStyle name="Calculation 2 3 15 2 3 6" xfId="5134" xr:uid="{92DE68D4-E875-4239-A2B6-A576C0411E73}"/>
    <cellStyle name="Calculation 2 3 15 2 3 6 2" xfId="5135" xr:uid="{FA82799E-A1C0-4E4E-A57C-D677781BDE19}"/>
    <cellStyle name="Calculation 2 3 15 2 3 6 3" xfId="5136" xr:uid="{7BDD000B-D8AE-4500-AD72-805784434A85}"/>
    <cellStyle name="Calculation 2 3 15 2 3 7" xfId="5137" xr:uid="{99BB8DFB-18EE-46D0-B3FA-AF583F36E65A}"/>
    <cellStyle name="Calculation 2 3 15 2 3 7 2" xfId="5138" xr:uid="{C5D9A309-91BA-4123-BDE5-4955F961CA52}"/>
    <cellStyle name="Calculation 2 3 15 2 3 8" xfId="5139" xr:uid="{43C4160A-AAD3-4E72-A69F-F68BE0AD630F}"/>
    <cellStyle name="Calculation 2 3 15 2 3 9" xfId="5140" xr:uid="{567F0E51-5828-4263-8136-FA2A09EF383A}"/>
    <cellStyle name="Calculation 2 3 15 2 4" xfId="5141" xr:uid="{8472251E-670C-43D6-9CAE-B62D3502C3BE}"/>
    <cellStyle name="Calculation 2 3 15 2 4 2" xfId="5142" xr:uid="{4E285334-D29E-48B6-8EA1-7C878A08D9BD}"/>
    <cellStyle name="Calculation 2 3 15 2 4 2 2" xfId="5143" xr:uid="{1F772EFE-FDE7-4583-9AC0-B1E0022A635C}"/>
    <cellStyle name="Calculation 2 3 15 2 4 2 2 2" xfId="5144" xr:uid="{65793FEA-5B25-431F-917D-65BF825C09E4}"/>
    <cellStyle name="Calculation 2 3 15 2 4 2 3" xfId="5145" xr:uid="{577524B3-0536-4550-A26B-DC454F20088F}"/>
    <cellStyle name="Calculation 2 3 15 2 4 2 4" xfId="5146" xr:uid="{84EF77E5-2F0E-465A-A50C-0DF0F2676241}"/>
    <cellStyle name="Calculation 2 3 15 2 4 3" xfId="5147" xr:uid="{63A75E83-D4DC-4EFD-83C9-BFB6278E1BDD}"/>
    <cellStyle name="Calculation 2 3 15 2 4 3 2" xfId="5148" xr:uid="{5BAAE974-86A1-4001-8ED3-8BE3B160A12E}"/>
    <cellStyle name="Calculation 2 3 15 2 4 3 2 2" xfId="5149" xr:uid="{9E817184-C35F-4963-8833-22427BAEF33C}"/>
    <cellStyle name="Calculation 2 3 15 2 4 3 3" xfId="5150" xr:uid="{62C1E1FE-F031-4731-947B-4788637D6E7A}"/>
    <cellStyle name="Calculation 2 3 15 2 4 3 4" xfId="5151" xr:uid="{2D73461B-5B99-413A-9057-3A7A53A72687}"/>
    <cellStyle name="Calculation 2 3 15 2 4 4" xfId="5152" xr:uid="{B5E52E4F-1BBF-4C0C-AE26-9A0B9490F1CA}"/>
    <cellStyle name="Calculation 2 3 15 2 4 4 2" xfId="5153" xr:uid="{3D6B7F0E-A1CA-4140-A8A4-074555823CEE}"/>
    <cellStyle name="Calculation 2 3 15 2 4 4 2 2" xfId="5154" xr:uid="{295E72FF-7CF4-449F-858E-8CF57BBB7392}"/>
    <cellStyle name="Calculation 2 3 15 2 4 4 3" xfId="5155" xr:uid="{C40C8F49-B10E-4514-8E99-534EAD3107B7}"/>
    <cellStyle name="Calculation 2 3 15 2 4 4 4" xfId="5156" xr:uid="{E5C1555E-50D2-4130-9118-0083D3C88F02}"/>
    <cellStyle name="Calculation 2 3 15 2 4 5" xfId="5157" xr:uid="{17215E78-23AA-4416-BBA9-8EDEADF2CFED}"/>
    <cellStyle name="Calculation 2 3 15 2 4 5 2" xfId="5158" xr:uid="{38B84D59-FBF0-427F-99E7-DF946B06B0C1}"/>
    <cellStyle name="Calculation 2 3 15 2 4 5 3" xfId="5159" xr:uid="{DD4E42F1-3E5C-4CAD-B6A2-D16E2021E824}"/>
    <cellStyle name="Calculation 2 3 15 2 4 6" xfId="5160" xr:uid="{31D79260-C80C-4228-B185-8F4FB10FBB5D}"/>
    <cellStyle name="Calculation 2 3 15 2 4 6 2" xfId="5161" xr:uid="{9DEBD08D-AB19-49F1-902A-C9CCD0C78DE1}"/>
    <cellStyle name="Calculation 2 3 15 2 4 7" xfId="5162" xr:uid="{7992A0D5-9C9B-46A7-AE12-9F24A8E6E27E}"/>
    <cellStyle name="Calculation 2 3 15 2 4 8" xfId="5163" xr:uid="{81BC6045-FD12-4709-82E3-6291FBC26E34}"/>
    <cellStyle name="Calculation 2 3 15 2 5" xfId="5164" xr:uid="{496C220A-6250-436F-A306-625F4358DD4F}"/>
    <cellStyle name="Calculation 2 3 15 2 5 2" xfId="5165" xr:uid="{9534CB5D-38CB-4D6F-9331-10770CF672CD}"/>
    <cellStyle name="Calculation 2 3 15 2 5 2 2" xfId="5166" xr:uid="{F1C6B99C-848B-4180-98FC-6182DD973A5D}"/>
    <cellStyle name="Calculation 2 3 15 2 5 3" xfId="5167" xr:uid="{C716B116-C684-482B-83E3-86876E9C6E8F}"/>
    <cellStyle name="Calculation 2 3 15 2 5 4" xfId="5168" xr:uid="{9D4986C2-A141-4A28-8BD0-69E5800DC619}"/>
    <cellStyle name="Calculation 2 3 15 2 6" xfId="5169" xr:uid="{77FFFC52-EDB5-4F12-ABD1-A3100F34F324}"/>
    <cellStyle name="Calculation 2 3 15 2 6 2" xfId="5170" xr:uid="{716A49E6-7631-4FA1-86D4-75B2AF979DC1}"/>
    <cellStyle name="Calculation 2 3 15 2 6 2 2" xfId="5171" xr:uid="{5CBC39FB-5252-47DD-8A05-B168688BBADB}"/>
    <cellStyle name="Calculation 2 3 15 2 6 3" xfId="5172" xr:uid="{773CBDC0-26D3-4EAB-9142-FD42B33D3777}"/>
    <cellStyle name="Calculation 2 3 15 2 6 4" xfId="5173" xr:uid="{C0AC05CC-7B90-43A6-8A66-85AB710E4EBA}"/>
    <cellStyle name="Calculation 2 3 15 2 7" xfId="5174" xr:uid="{B046BEF2-DCE8-46E8-B02D-774B47A53159}"/>
    <cellStyle name="Calculation 2 3 15 2 7 2" xfId="5175" xr:uid="{5915E42D-9A7C-479A-8B15-6D4F60EAFA77}"/>
    <cellStyle name="Calculation 2 3 15 2 7 2 2" xfId="5176" xr:uid="{D055B2DC-0959-4FAC-B29F-3F98851FCD3B}"/>
    <cellStyle name="Calculation 2 3 15 2 7 3" xfId="5177" xr:uid="{E8E05BDB-653F-435F-91E4-D351D3BBC967}"/>
    <cellStyle name="Calculation 2 3 15 2 7 4" xfId="5178" xr:uid="{88DA3777-8F20-4C41-9E20-313504D34728}"/>
    <cellStyle name="Calculation 2 3 15 2 8" xfId="5179" xr:uid="{25C8F0F2-31CD-4BC3-BE38-84242385C567}"/>
    <cellStyle name="Calculation 2 3 15 2 8 2" xfId="5180" xr:uid="{953A5626-F168-40C6-ADF9-380D8DCB63C3}"/>
    <cellStyle name="Calculation 2 3 15 2 8 2 2" xfId="5181" xr:uid="{4E18B9B9-AFD9-4614-8FD6-BF9C93B3E74F}"/>
    <cellStyle name="Calculation 2 3 15 2 8 3" xfId="5182" xr:uid="{5CCA6086-3737-41DF-B591-680AC26520CA}"/>
    <cellStyle name="Calculation 2 3 15 2 8 4" xfId="5183" xr:uid="{C486E7E8-0DA5-42BC-BA94-5246DE8EDEF4}"/>
    <cellStyle name="Calculation 2 3 15 2 9" xfId="5184" xr:uid="{7AFDD353-7E51-4FD1-9653-48D88A6AA122}"/>
    <cellStyle name="Calculation 2 3 15 2 9 2" xfId="5185" xr:uid="{A70630AB-B047-4E22-A82B-DA945CAF9975}"/>
    <cellStyle name="Calculation 2 3 15 2 9 3" xfId="5186" xr:uid="{98560AF0-529F-4E72-97A2-7439DAD0D63B}"/>
    <cellStyle name="Calculation 2 3 15 3" xfId="5187" xr:uid="{F0CAA6C8-5D53-441E-B2D3-A4A19286DA41}"/>
    <cellStyle name="Calculation 2 3 15 3 10" xfId="5188" xr:uid="{A5AF4661-2724-4B6F-AE3D-2F9869FDCC65}"/>
    <cellStyle name="Calculation 2 3 15 3 11" xfId="5189" xr:uid="{BA9EF12E-A504-415C-B2BE-1C8529550372}"/>
    <cellStyle name="Calculation 2 3 15 3 2" xfId="5190" xr:uid="{F32E30AD-15E9-47A5-9AC0-312165050E12}"/>
    <cellStyle name="Calculation 2 3 15 3 2 2" xfId="5191" xr:uid="{101B3FD2-0224-4816-BFAD-050AAF1060AC}"/>
    <cellStyle name="Calculation 2 3 15 3 2 2 2" xfId="5192" xr:uid="{66D35153-0F5C-4B7B-A60F-15AFEC6FC662}"/>
    <cellStyle name="Calculation 2 3 15 3 2 2 2 2" xfId="5193" xr:uid="{08FCD21F-9608-46EC-8149-58C432E82919}"/>
    <cellStyle name="Calculation 2 3 15 3 2 2 3" xfId="5194" xr:uid="{EF8F050E-CB23-44D7-91B0-B7EF80857184}"/>
    <cellStyle name="Calculation 2 3 15 3 2 2 4" xfId="5195" xr:uid="{5BF962F9-85D4-4955-86AE-C024E4EF6B9F}"/>
    <cellStyle name="Calculation 2 3 15 3 2 3" xfId="5196" xr:uid="{19F1A22A-C699-43B3-B6D3-FCC511B3B3A6}"/>
    <cellStyle name="Calculation 2 3 15 3 2 3 2" xfId="5197" xr:uid="{F3224A2B-26A6-467A-B58C-083B2A8BFB2E}"/>
    <cellStyle name="Calculation 2 3 15 3 2 3 2 2" xfId="5198" xr:uid="{723FD71E-4EF0-4EC4-8646-BC4D20CCDBAF}"/>
    <cellStyle name="Calculation 2 3 15 3 2 3 3" xfId="5199" xr:uid="{56CCFF4C-4D3A-4DB9-A91F-2A31CE53A045}"/>
    <cellStyle name="Calculation 2 3 15 3 2 3 4" xfId="5200" xr:uid="{A3D09246-9DFA-49D7-9002-E0B1EF9292F8}"/>
    <cellStyle name="Calculation 2 3 15 3 2 4" xfId="5201" xr:uid="{7F51AC07-5033-4A92-8F5B-5004A8656E8A}"/>
    <cellStyle name="Calculation 2 3 15 3 2 4 2" xfId="5202" xr:uid="{6AB89FD5-B91C-496C-BFAC-C85D4C396A40}"/>
    <cellStyle name="Calculation 2 3 15 3 2 4 2 2" xfId="5203" xr:uid="{FE01AC29-72F7-4352-8E48-7598BB6BE43E}"/>
    <cellStyle name="Calculation 2 3 15 3 2 4 3" xfId="5204" xr:uid="{7BE8E224-3E2C-4021-83BB-CD6920664D60}"/>
    <cellStyle name="Calculation 2 3 15 3 2 4 4" xfId="5205" xr:uid="{37195075-14C8-4D89-AE7C-866A9E9F095D}"/>
    <cellStyle name="Calculation 2 3 15 3 2 5" xfId="5206" xr:uid="{570C9BF1-8F71-42E0-9A05-99848B573BD7}"/>
    <cellStyle name="Calculation 2 3 15 3 2 5 2" xfId="5207" xr:uid="{C15D59A5-85CD-414A-AADB-772BCB4F635A}"/>
    <cellStyle name="Calculation 2 3 15 3 2 5 2 2" xfId="5208" xr:uid="{D0F9D25F-4F42-41A3-8D65-C895516EBA9C}"/>
    <cellStyle name="Calculation 2 3 15 3 2 5 3" xfId="5209" xr:uid="{0A0F5B83-8E06-4F60-B68A-CF7719167C2A}"/>
    <cellStyle name="Calculation 2 3 15 3 2 5 4" xfId="5210" xr:uid="{46B087D7-7A76-44EB-8AD0-A2F025D20CCE}"/>
    <cellStyle name="Calculation 2 3 15 3 2 6" xfId="5211" xr:uid="{F694DACC-217A-42F2-9250-FA3BC0FDD25D}"/>
    <cellStyle name="Calculation 2 3 15 3 2 6 2" xfId="5212" xr:uid="{DF420DD4-D55C-4699-8296-081EF28A23B8}"/>
    <cellStyle name="Calculation 2 3 15 3 2 6 3" xfId="5213" xr:uid="{D594D96A-1BA7-4FE5-93EB-546F35B23853}"/>
    <cellStyle name="Calculation 2 3 15 3 2 7" xfId="5214" xr:uid="{0BBAB15C-71EF-4A3A-8307-24978C6CAEA6}"/>
    <cellStyle name="Calculation 2 3 15 3 2 7 2" xfId="5215" xr:uid="{E0510CBA-E6FE-42C2-831D-D57126C3FD45}"/>
    <cellStyle name="Calculation 2 3 15 3 2 8" xfId="5216" xr:uid="{EE5412AA-73D9-4D4C-95F2-861F327EE06C}"/>
    <cellStyle name="Calculation 2 3 15 3 2 9" xfId="5217" xr:uid="{E3E9D339-EF56-4733-9C23-982FE48AD871}"/>
    <cellStyle name="Calculation 2 3 15 3 3" xfId="5218" xr:uid="{A12F63AB-952A-4C61-866B-7F561CD8975D}"/>
    <cellStyle name="Calculation 2 3 15 3 3 2" xfId="5219" xr:uid="{0EA48911-9409-4EFF-9BE7-7F45036B47A7}"/>
    <cellStyle name="Calculation 2 3 15 3 3 2 2" xfId="5220" xr:uid="{C8ED675A-0863-4401-AD7F-8A5E13F31849}"/>
    <cellStyle name="Calculation 2 3 15 3 3 2 2 2" xfId="5221" xr:uid="{55EA841D-5B68-4E0B-96AA-8BAB3E3ABBF7}"/>
    <cellStyle name="Calculation 2 3 15 3 3 2 3" xfId="5222" xr:uid="{F7B556BB-AC3E-428B-A250-5746E5205A47}"/>
    <cellStyle name="Calculation 2 3 15 3 3 2 4" xfId="5223" xr:uid="{598C3816-8536-4DDB-8183-1440FC6DCC4F}"/>
    <cellStyle name="Calculation 2 3 15 3 3 3" xfId="5224" xr:uid="{26390730-C23A-4826-A74A-81EB7D05A19E}"/>
    <cellStyle name="Calculation 2 3 15 3 3 3 2" xfId="5225" xr:uid="{190EB60A-8BEF-4D52-8487-B32645371648}"/>
    <cellStyle name="Calculation 2 3 15 3 3 3 2 2" xfId="5226" xr:uid="{EC07534E-6B55-49E0-B2A7-7BECE24B3894}"/>
    <cellStyle name="Calculation 2 3 15 3 3 3 3" xfId="5227" xr:uid="{0DED60B2-DA88-408B-B054-453058456E26}"/>
    <cellStyle name="Calculation 2 3 15 3 3 3 4" xfId="5228" xr:uid="{A4974DEE-A097-484F-ADC0-8B0A6A21EF17}"/>
    <cellStyle name="Calculation 2 3 15 3 3 4" xfId="5229" xr:uid="{25665E28-FA36-4525-A598-E1FE8A4C3C96}"/>
    <cellStyle name="Calculation 2 3 15 3 3 4 2" xfId="5230" xr:uid="{326CF8D3-8C12-4CD9-B051-07261A527A38}"/>
    <cellStyle name="Calculation 2 3 15 3 3 4 2 2" xfId="5231" xr:uid="{4CB7FAD8-D1B5-4E1E-939E-740C6A7CB311}"/>
    <cellStyle name="Calculation 2 3 15 3 3 4 3" xfId="5232" xr:uid="{C28FE8CE-8B08-4379-B7B2-CD0FD04FCF70}"/>
    <cellStyle name="Calculation 2 3 15 3 3 4 4" xfId="5233" xr:uid="{4B022636-299F-48EA-8D9C-DAF33F8C69B2}"/>
    <cellStyle name="Calculation 2 3 15 3 3 5" xfId="5234" xr:uid="{E68EB9BC-CD19-459F-AFAA-4FA5C2CBB42E}"/>
    <cellStyle name="Calculation 2 3 15 3 3 5 2" xfId="5235" xr:uid="{D2823CF2-C49E-43CF-9904-A0D27DA16128}"/>
    <cellStyle name="Calculation 2 3 15 3 3 5 3" xfId="5236" xr:uid="{4743B822-E2E0-4A5A-A95C-456E83B65C63}"/>
    <cellStyle name="Calculation 2 3 15 3 3 6" xfId="5237" xr:uid="{EA9BE062-042A-46B8-924B-01675FE71C88}"/>
    <cellStyle name="Calculation 2 3 15 3 3 6 2" xfId="5238" xr:uid="{303BB88A-121C-4CFE-A35D-7667FE15ECF7}"/>
    <cellStyle name="Calculation 2 3 15 3 3 7" xfId="5239" xr:uid="{629FDD06-6E48-4FCB-BBE1-FF36184277B5}"/>
    <cellStyle name="Calculation 2 3 15 3 3 8" xfId="5240" xr:uid="{860526ED-B08B-4BBC-865F-87408FED4071}"/>
    <cellStyle name="Calculation 2 3 15 3 4" xfId="5241" xr:uid="{0D69448E-732F-44CB-93FE-A9517C2FF094}"/>
    <cellStyle name="Calculation 2 3 15 3 4 2" xfId="5242" xr:uid="{5AC1B412-B5E6-4E96-832A-8C18140803C3}"/>
    <cellStyle name="Calculation 2 3 15 3 4 2 2" xfId="5243" xr:uid="{2B97A246-6E57-4374-85F2-ED38ADD2DB65}"/>
    <cellStyle name="Calculation 2 3 15 3 4 3" xfId="5244" xr:uid="{D17C5883-9A25-4E47-8CDC-4D63164CDBA6}"/>
    <cellStyle name="Calculation 2 3 15 3 4 4" xfId="5245" xr:uid="{15D7E62B-D879-4665-A694-BECEB2321B19}"/>
    <cellStyle name="Calculation 2 3 15 3 5" xfId="5246" xr:uid="{5743530E-6486-4AF4-A218-7A35DE4D8B21}"/>
    <cellStyle name="Calculation 2 3 15 3 5 2" xfId="5247" xr:uid="{448EF4AA-BF8B-46A6-BDD2-9CA1FAA79779}"/>
    <cellStyle name="Calculation 2 3 15 3 5 2 2" xfId="5248" xr:uid="{42C0A612-180E-4487-BCD8-F4AD6C5BC581}"/>
    <cellStyle name="Calculation 2 3 15 3 5 3" xfId="5249" xr:uid="{555CE4CF-A012-43E7-B0DF-B6A481383046}"/>
    <cellStyle name="Calculation 2 3 15 3 5 4" xfId="5250" xr:uid="{C108C437-7F5D-475F-BFAC-E188A6FF2B25}"/>
    <cellStyle name="Calculation 2 3 15 3 6" xfId="5251" xr:uid="{67282135-4908-4F33-8E4A-C35BA5CBF50C}"/>
    <cellStyle name="Calculation 2 3 15 3 6 2" xfId="5252" xr:uid="{1A7A131F-6D3E-40DB-82D7-B44AC2FF45F3}"/>
    <cellStyle name="Calculation 2 3 15 3 6 2 2" xfId="5253" xr:uid="{AB006A8C-B5F3-461B-A035-B9B42BDFC0D9}"/>
    <cellStyle name="Calculation 2 3 15 3 6 3" xfId="5254" xr:uid="{8BF6C232-84DE-4F10-A311-89B0E458A83E}"/>
    <cellStyle name="Calculation 2 3 15 3 6 4" xfId="5255" xr:uid="{56D01705-1DE4-4C1D-8ECA-B73AFEC2C9EF}"/>
    <cellStyle name="Calculation 2 3 15 3 7" xfId="5256" xr:uid="{9EFFA400-4024-45F5-BAA2-136531F35644}"/>
    <cellStyle name="Calculation 2 3 15 3 7 2" xfId="5257" xr:uid="{63F8D5BA-AA36-4370-A763-1FC10079CE4E}"/>
    <cellStyle name="Calculation 2 3 15 3 7 2 2" xfId="5258" xr:uid="{21BE1B38-0B4F-4F83-839D-C61382695F6A}"/>
    <cellStyle name="Calculation 2 3 15 3 7 3" xfId="5259" xr:uid="{84C9AC53-97F4-4EDB-BB68-B124460B4480}"/>
    <cellStyle name="Calculation 2 3 15 3 7 4" xfId="5260" xr:uid="{007CF705-13DE-4C88-A66B-EAD9246BD8E5}"/>
    <cellStyle name="Calculation 2 3 15 3 8" xfId="5261" xr:uid="{C0732F4D-40F7-409E-907A-9ECE939B0DF4}"/>
    <cellStyle name="Calculation 2 3 15 3 8 2" xfId="5262" xr:uid="{AD926766-84C6-4C4A-A1F6-FB24C505B60D}"/>
    <cellStyle name="Calculation 2 3 15 3 8 3" xfId="5263" xr:uid="{63C26937-54B2-4E9F-A70A-DC89F6A3D212}"/>
    <cellStyle name="Calculation 2 3 15 3 9" xfId="5264" xr:uid="{747E39A4-02D9-40C7-AE60-94EEBB38287C}"/>
    <cellStyle name="Calculation 2 3 15 3 9 2" xfId="5265" xr:uid="{A8BCC04D-44CA-4BC0-B0DF-23F627D6C2E7}"/>
    <cellStyle name="Calculation 2 3 15 4" xfId="5266" xr:uid="{E81CFDAD-1FD0-474C-8DDF-1FC6DD93D80B}"/>
    <cellStyle name="Calculation 2 3 16" xfId="5267" xr:uid="{1608CDB1-3F82-496E-BD0D-A88C7863F38F}"/>
    <cellStyle name="Calculation 2 3 16 10" xfId="5268" xr:uid="{10578AEF-75B8-4D97-94DC-46C25FDEDFBD}"/>
    <cellStyle name="Calculation 2 3 16 10 2" xfId="5269" xr:uid="{A4684E90-5CD2-4ED9-8A47-619D92CB0119}"/>
    <cellStyle name="Calculation 2 3 16 11" xfId="5270" xr:uid="{C144046F-8DD2-40C4-BDC5-B62B9E86ACDC}"/>
    <cellStyle name="Calculation 2 3 16 12" xfId="5271" xr:uid="{D7C123F9-E0FC-464C-96B8-8395B9B5BBF8}"/>
    <cellStyle name="Calculation 2 3 16 2" xfId="5272" xr:uid="{4D08CD21-8667-4D72-B014-BE8EB95447D4}"/>
    <cellStyle name="Calculation 2 3 16 2 10" xfId="5273" xr:uid="{D90DE57A-9BB2-47CC-B688-492C26F102FD}"/>
    <cellStyle name="Calculation 2 3 16 2 2" xfId="5274" xr:uid="{7B222693-A681-429B-999B-344A80579BAD}"/>
    <cellStyle name="Calculation 2 3 16 2 2 2" xfId="5275" xr:uid="{2C43C38C-46B3-49C1-9724-6AE35DE764CF}"/>
    <cellStyle name="Calculation 2 3 16 2 2 2 2" xfId="5276" xr:uid="{59A9A5E4-DEF9-4C02-815E-44943FC1CBB6}"/>
    <cellStyle name="Calculation 2 3 16 2 2 2 2 2" xfId="5277" xr:uid="{408EA233-FDCD-492B-9A9D-D2DDCF95C98E}"/>
    <cellStyle name="Calculation 2 3 16 2 2 2 3" xfId="5278" xr:uid="{8F4808DD-044B-4982-807F-91C4F86C9F9B}"/>
    <cellStyle name="Calculation 2 3 16 2 2 2 4" xfId="5279" xr:uid="{19FCC77A-0880-478B-B0CE-A87CBD743480}"/>
    <cellStyle name="Calculation 2 3 16 2 2 3" xfId="5280" xr:uid="{5CC79C66-BCC4-4F66-9DBA-CB56C0BBC1CD}"/>
    <cellStyle name="Calculation 2 3 16 2 2 3 2" xfId="5281" xr:uid="{FE510778-BF8B-4D35-B235-26F0C54BCB97}"/>
    <cellStyle name="Calculation 2 3 16 2 2 3 2 2" xfId="5282" xr:uid="{0D7AC2D2-0136-4DD5-A262-00FE267D93CB}"/>
    <cellStyle name="Calculation 2 3 16 2 2 3 3" xfId="5283" xr:uid="{69C5E5F6-FA77-42E8-9A4C-285A3B4503BC}"/>
    <cellStyle name="Calculation 2 3 16 2 2 3 4" xfId="5284" xr:uid="{144FC7E5-D464-4854-A549-60DA08304595}"/>
    <cellStyle name="Calculation 2 3 16 2 2 4" xfId="5285" xr:uid="{C57DBEB4-636E-47E1-BB69-DCD97B969955}"/>
    <cellStyle name="Calculation 2 3 16 2 2 4 2" xfId="5286" xr:uid="{E04C3921-A9EC-42CC-A9A4-E2FE5E0C6D59}"/>
    <cellStyle name="Calculation 2 3 16 2 2 4 2 2" xfId="5287" xr:uid="{D5AFEC13-219C-4302-BE88-23DC080D17CF}"/>
    <cellStyle name="Calculation 2 3 16 2 2 4 3" xfId="5288" xr:uid="{662474EA-44CA-4BCB-B941-AA7814477721}"/>
    <cellStyle name="Calculation 2 3 16 2 2 4 4" xfId="5289" xr:uid="{34E4D94C-5265-45C3-BBE9-5E868AF83712}"/>
    <cellStyle name="Calculation 2 3 16 2 2 5" xfId="5290" xr:uid="{ED2B969E-9355-440E-BF6A-62D389C4F2E8}"/>
    <cellStyle name="Calculation 2 3 16 2 2 5 2" xfId="5291" xr:uid="{B9FB4C8C-0E4F-4A88-9E94-89C8D78F3441}"/>
    <cellStyle name="Calculation 2 3 16 2 2 5 3" xfId="5292" xr:uid="{2DD8AAC1-598B-412F-9801-95D4DDD0A2CC}"/>
    <cellStyle name="Calculation 2 3 16 2 2 6" xfId="5293" xr:uid="{75A1C530-F978-48B7-B4C1-84B1A21834CB}"/>
    <cellStyle name="Calculation 2 3 16 2 2 6 2" xfId="5294" xr:uid="{694A3488-C54F-45D5-85F8-351886884558}"/>
    <cellStyle name="Calculation 2 3 16 2 2 7" xfId="5295" xr:uid="{B01B9E5F-5EBA-4631-BF95-8611D7BB7FE7}"/>
    <cellStyle name="Calculation 2 3 16 2 2 8" xfId="5296" xr:uid="{D854B4DF-61EE-45B5-BBCA-97DED7C9DEB6}"/>
    <cellStyle name="Calculation 2 3 16 2 3" xfId="5297" xr:uid="{AF3C5F27-99F8-44E9-8656-709365945622}"/>
    <cellStyle name="Calculation 2 3 16 2 3 2" xfId="5298" xr:uid="{C293639F-D89B-4A4D-BEA0-D9A6B1CD7CDE}"/>
    <cellStyle name="Calculation 2 3 16 2 3 2 2" xfId="5299" xr:uid="{6DAC9D33-FEB0-4EA5-881E-CB393310D567}"/>
    <cellStyle name="Calculation 2 3 16 2 3 3" xfId="5300" xr:uid="{F4A48EF3-EB70-421A-8765-5A4E3C884F13}"/>
    <cellStyle name="Calculation 2 3 16 2 3 4" xfId="5301" xr:uid="{44DAF7D7-C552-4AE8-BD00-4BB74B8BC4F2}"/>
    <cellStyle name="Calculation 2 3 16 2 4" xfId="5302" xr:uid="{C746ABAF-3BB0-46C4-BC67-26EB89824838}"/>
    <cellStyle name="Calculation 2 3 16 2 4 2" xfId="5303" xr:uid="{85A73CB1-19CF-4897-B191-CED546A867BB}"/>
    <cellStyle name="Calculation 2 3 16 2 4 2 2" xfId="5304" xr:uid="{4414C625-EAAE-4EA1-89E6-0105E32D4BBF}"/>
    <cellStyle name="Calculation 2 3 16 2 4 3" xfId="5305" xr:uid="{23849618-A62C-44BE-88FE-630029D8A5BE}"/>
    <cellStyle name="Calculation 2 3 16 2 4 4" xfId="5306" xr:uid="{28975EA9-F6A4-44AC-B6CF-C8C738228716}"/>
    <cellStyle name="Calculation 2 3 16 2 5" xfId="5307" xr:uid="{A0D03144-0AC2-4088-8FCF-097E20D412CB}"/>
    <cellStyle name="Calculation 2 3 16 2 5 2" xfId="5308" xr:uid="{E44AF8A2-C167-4BA1-8B05-C2FDDC4D4981}"/>
    <cellStyle name="Calculation 2 3 16 2 5 2 2" xfId="5309" xr:uid="{ED23A8B7-B0B0-4221-B172-DFE3EEA11794}"/>
    <cellStyle name="Calculation 2 3 16 2 5 3" xfId="5310" xr:uid="{1DD5D9C9-21C9-4BE3-917D-A19691E80F3A}"/>
    <cellStyle name="Calculation 2 3 16 2 5 4" xfId="5311" xr:uid="{8D4A9D3F-395C-4805-9612-149995001380}"/>
    <cellStyle name="Calculation 2 3 16 2 6" xfId="5312" xr:uid="{A0893AC6-BA12-41F4-8772-A3E35120CDF1}"/>
    <cellStyle name="Calculation 2 3 16 2 6 2" xfId="5313" xr:uid="{53D7858A-369E-4D96-860B-F5B3EDCB148B}"/>
    <cellStyle name="Calculation 2 3 16 2 6 2 2" xfId="5314" xr:uid="{25919920-D5FB-4BDC-B503-BB06F6C107D4}"/>
    <cellStyle name="Calculation 2 3 16 2 6 3" xfId="5315" xr:uid="{99758565-0E4D-48C7-BB65-DB99EC14E83C}"/>
    <cellStyle name="Calculation 2 3 16 2 6 4" xfId="5316" xr:uid="{04F0030D-9705-4297-81CD-08EDE87309C3}"/>
    <cellStyle name="Calculation 2 3 16 2 7" xfId="5317" xr:uid="{CFDA1E21-FED2-42AA-9F90-BB996260ADE0}"/>
    <cellStyle name="Calculation 2 3 16 2 7 2" xfId="5318" xr:uid="{46EC0AE9-5CE9-4769-8BFF-CB1A121BFD9D}"/>
    <cellStyle name="Calculation 2 3 16 2 7 3" xfId="5319" xr:uid="{8207C2A8-CED5-4C46-B38A-9C99F8CF248C}"/>
    <cellStyle name="Calculation 2 3 16 2 8" xfId="5320" xr:uid="{063775D6-6459-4754-AE6F-E4DFBD7FC2EE}"/>
    <cellStyle name="Calculation 2 3 16 2 8 2" xfId="5321" xr:uid="{54870B5E-1747-45A7-8F46-3CAC483B9E99}"/>
    <cellStyle name="Calculation 2 3 16 2 9" xfId="5322" xr:uid="{5E2B1E88-51FF-4370-B8B4-E5B57C18838E}"/>
    <cellStyle name="Calculation 2 3 16 3" xfId="5323" xr:uid="{5728F63E-D399-4CD2-B6DB-EA9D371E01B4}"/>
    <cellStyle name="Calculation 2 3 16 3 2" xfId="5324" xr:uid="{A03639F2-2BE9-4F0C-ACED-A3202A60B7FD}"/>
    <cellStyle name="Calculation 2 3 16 3 2 2" xfId="5325" xr:uid="{CF78C546-C9E7-49F4-B704-C3B9A00E5178}"/>
    <cellStyle name="Calculation 2 3 16 3 2 2 2" xfId="5326" xr:uid="{AD9F160D-90D8-4C86-A1CC-26E284E97828}"/>
    <cellStyle name="Calculation 2 3 16 3 2 3" xfId="5327" xr:uid="{40ED6FAF-5A20-4F1C-82FA-A580C40D8751}"/>
    <cellStyle name="Calculation 2 3 16 3 2 4" xfId="5328" xr:uid="{946BEB86-DB98-47D5-A4E9-637BFCB98990}"/>
    <cellStyle name="Calculation 2 3 16 3 3" xfId="5329" xr:uid="{934C5457-721E-4CFD-A958-E1C81A9914A7}"/>
    <cellStyle name="Calculation 2 3 16 3 3 2" xfId="5330" xr:uid="{1BD3A21A-D31B-4526-ADA2-4B9BCE765F26}"/>
    <cellStyle name="Calculation 2 3 16 3 3 2 2" xfId="5331" xr:uid="{40E6161B-CD00-4D3C-BD85-AF27E1AE9CC1}"/>
    <cellStyle name="Calculation 2 3 16 3 3 3" xfId="5332" xr:uid="{46836A59-475B-4DEC-A541-2D6EF4CDA1AC}"/>
    <cellStyle name="Calculation 2 3 16 3 3 4" xfId="5333" xr:uid="{BD82DCCB-56B4-48ED-B322-3F2963073140}"/>
    <cellStyle name="Calculation 2 3 16 3 4" xfId="5334" xr:uid="{FC2535E5-E4F8-4922-83A9-F568D7F80F88}"/>
    <cellStyle name="Calculation 2 3 16 3 4 2" xfId="5335" xr:uid="{252D839F-0536-4551-B5C8-FB8DD41C3E91}"/>
    <cellStyle name="Calculation 2 3 16 3 4 2 2" xfId="5336" xr:uid="{6CD29CC6-F68C-469C-90EE-799E9E182E87}"/>
    <cellStyle name="Calculation 2 3 16 3 4 3" xfId="5337" xr:uid="{AE258944-FF51-428F-B726-52653ED64069}"/>
    <cellStyle name="Calculation 2 3 16 3 4 4" xfId="5338" xr:uid="{840F1541-BE07-46E7-8748-D64EDA91F623}"/>
    <cellStyle name="Calculation 2 3 16 3 5" xfId="5339" xr:uid="{59E1E998-2E26-414B-B329-879797CFA183}"/>
    <cellStyle name="Calculation 2 3 16 3 5 2" xfId="5340" xr:uid="{EE9135C5-B7AA-436B-A213-61AB5AF0BC10}"/>
    <cellStyle name="Calculation 2 3 16 3 5 2 2" xfId="5341" xr:uid="{80653AFB-0F36-4EF2-A4E3-64FB120AD6A8}"/>
    <cellStyle name="Calculation 2 3 16 3 5 3" xfId="5342" xr:uid="{06BB41BD-3270-43EA-83A4-5AF223468388}"/>
    <cellStyle name="Calculation 2 3 16 3 5 4" xfId="5343" xr:uid="{5F2A2514-46C7-4874-B3DF-17AA0D55CB27}"/>
    <cellStyle name="Calculation 2 3 16 3 6" xfId="5344" xr:uid="{8194ED01-26BB-4D10-ACFE-07F7C41E9882}"/>
    <cellStyle name="Calculation 2 3 16 3 6 2" xfId="5345" xr:uid="{669A1F85-2A8B-4C32-9F10-47708A65F82A}"/>
    <cellStyle name="Calculation 2 3 16 3 6 3" xfId="5346" xr:uid="{B1D549DF-C07B-4F18-9553-6B836D36910A}"/>
    <cellStyle name="Calculation 2 3 16 3 7" xfId="5347" xr:uid="{1E3DA9D9-F772-4AC3-975C-0150682CFF7B}"/>
    <cellStyle name="Calculation 2 3 16 3 7 2" xfId="5348" xr:uid="{136C393B-71BA-49D7-9B18-91F698B9156C}"/>
    <cellStyle name="Calculation 2 3 16 3 8" xfId="5349" xr:uid="{B984F6F4-F9AD-47C0-A09E-496FBC6E0785}"/>
    <cellStyle name="Calculation 2 3 16 3 9" xfId="5350" xr:uid="{0ED260AE-BEE7-4601-90E7-4FE26A51C990}"/>
    <cellStyle name="Calculation 2 3 16 4" xfId="5351" xr:uid="{D35A6596-A00C-4DBF-AF47-413A884F2F15}"/>
    <cellStyle name="Calculation 2 3 16 4 2" xfId="5352" xr:uid="{D661E11E-5701-437F-87C0-F08AF7210BA8}"/>
    <cellStyle name="Calculation 2 3 16 4 2 2" xfId="5353" xr:uid="{70CA6E16-C69F-4E79-8284-AD204ABEEF99}"/>
    <cellStyle name="Calculation 2 3 16 4 2 2 2" xfId="5354" xr:uid="{BC9E2B9F-D188-4BB2-B20D-2F44E39FB621}"/>
    <cellStyle name="Calculation 2 3 16 4 2 3" xfId="5355" xr:uid="{C1332336-0FE8-432E-9CFF-4469715B9C5A}"/>
    <cellStyle name="Calculation 2 3 16 4 2 4" xfId="5356" xr:uid="{B6B10E9A-A696-4D63-928C-2F3741751BCA}"/>
    <cellStyle name="Calculation 2 3 16 4 3" xfId="5357" xr:uid="{0F74E66D-E0E0-45E8-ACAF-337C3987335D}"/>
    <cellStyle name="Calculation 2 3 16 4 3 2" xfId="5358" xr:uid="{6B462458-4DC9-4682-9870-EBA3D13CCDD1}"/>
    <cellStyle name="Calculation 2 3 16 4 3 2 2" xfId="5359" xr:uid="{8C2F895D-98A5-4706-A736-07FACB7BBCC4}"/>
    <cellStyle name="Calculation 2 3 16 4 3 3" xfId="5360" xr:uid="{BB036306-A369-4303-9022-700B8FC81968}"/>
    <cellStyle name="Calculation 2 3 16 4 3 4" xfId="5361" xr:uid="{99C16B79-4BFC-4A0E-995C-EB3221B45BD0}"/>
    <cellStyle name="Calculation 2 3 16 4 4" xfId="5362" xr:uid="{E48BAF95-FA78-433A-85D2-676516798FB6}"/>
    <cellStyle name="Calculation 2 3 16 4 4 2" xfId="5363" xr:uid="{42D006F9-3F11-4719-9710-CD651D5E9444}"/>
    <cellStyle name="Calculation 2 3 16 4 4 2 2" xfId="5364" xr:uid="{0DFA1B18-36CE-4C0D-9D6A-22CEE373EB18}"/>
    <cellStyle name="Calculation 2 3 16 4 4 3" xfId="5365" xr:uid="{F153D333-B4E3-4E4A-BF71-C1FF0F9BF7F5}"/>
    <cellStyle name="Calculation 2 3 16 4 4 4" xfId="5366" xr:uid="{99D0B3BF-B045-48B6-9804-5C6033481B61}"/>
    <cellStyle name="Calculation 2 3 16 4 5" xfId="5367" xr:uid="{3957A007-675B-4A29-A37E-7BD0E1D22F94}"/>
    <cellStyle name="Calculation 2 3 16 4 5 2" xfId="5368" xr:uid="{1C49F64C-D099-4924-9B8D-25AF7D6FD689}"/>
    <cellStyle name="Calculation 2 3 16 4 5 3" xfId="5369" xr:uid="{7FDAC56A-7711-4CC0-BF46-A9A13B6DB4A6}"/>
    <cellStyle name="Calculation 2 3 16 4 6" xfId="5370" xr:uid="{A89EE354-F55C-4002-9E29-6EAFF3FA196D}"/>
    <cellStyle name="Calculation 2 3 16 4 6 2" xfId="5371" xr:uid="{949A81E3-AB59-4940-9E65-40C72590161A}"/>
    <cellStyle name="Calculation 2 3 16 4 7" xfId="5372" xr:uid="{18CA5B34-D20F-4763-8F0E-C65271C0EC4E}"/>
    <cellStyle name="Calculation 2 3 16 4 8" xfId="5373" xr:uid="{80AD9C46-3D36-4680-BAA7-A5AC5D9E5145}"/>
    <cellStyle name="Calculation 2 3 16 5" xfId="5374" xr:uid="{31FA043E-E3A7-441D-B5CC-7DCF7D62B750}"/>
    <cellStyle name="Calculation 2 3 16 5 2" xfId="5375" xr:uid="{6A69F17B-0171-4FED-847B-679F28DF16BB}"/>
    <cellStyle name="Calculation 2 3 16 5 2 2" xfId="5376" xr:uid="{8AEB461B-673A-4FCD-BBDC-7E4467DBA9C0}"/>
    <cellStyle name="Calculation 2 3 16 5 3" xfId="5377" xr:uid="{AF40DC33-DB97-415B-A2AC-283041C28E3F}"/>
    <cellStyle name="Calculation 2 3 16 5 4" xfId="5378" xr:uid="{1437BC94-2A99-4CF9-879E-1E61CFE19FA0}"/>
    <cellStyle name="Calculation 2 3 16 6" xfId="5379" xr:uid="{E2BF34E0-1B25-4450-8E5F-0CC93D172658}"/>
    <cellStyle name="Calculation 2 3 16 6 2" xfId="5380" xr:uid="{BE746C49-04DA-44D4-93FB-1829A9DA25EC}"/>
    <cellStyle name="Calculation 2 3 16 6 2 2" xfId="5381" xr:uid="{89AFAC83-ABC0-4F81-BF1D-D6F9E9F01E6E}"/>
    <cellStyle name="Calculation 2 3 16 6 3" xfId="5382" xr:uid="{05CEE4BA-3694-4974-86D6-9BD05AE728CB}"/>
    <cellStyle name="Calculation 2 3 16 6 4" xfId="5383" xr:uid="{0057D54D-1B71-4308-B25C-AD67FB188FE9}"/>
    <cellStyle name="Calculation 2 3 16 7" xfId="5384" xr:uid="{2B254311-5686-4853-A1F2-910DB1B84543}"/>
    <cellStyle name="Calculation 2 3 16 7 2" xfId="5385" xr:uid="{D77D7396-2AB8-4B43-AAD3-B25292D517B9}"/>
    <cellStyle name="Calculation 2 3 16 7 2 2" xfId="5386" xr:uid="{0E5161EE-029B-41CE-B658-B1792B2DCE2F}"/>
    <cellStyle name="Calculation 2 3 16 7 3" xfId="5387" xr:uid="{D80D6547-B54E-49BD-987F-535AFC5263E2}"/>
    <cellStyle name="Calculation 2 3 16 7 4" xfId="5388" xr:uid="{2FC9D2B1-E4BE-41AA-A611-E2F9E83D5298}"/>
    <cellStyle name="Calculation 2 3 16 8" xfId="5389" xr:uid="{C4704E17-AD5F-4263-9739-EA52AD9667B9}"/>
    <cellStyle name="Calculation 2 3 16 8 2" xfId="5390" xr:uid="{49293700-1E2D-49F1-8D7F-EC987C019BDB}"/>
    <cellStyle name="Calculation 2 3 16 8 2 2" xfId="5391" xr:uid="{17784823-FBB5-42FC-85FD-4301458A43F8}"/>
    <cellStyle name="Calculation 2 3 16 8 3" xfId="5392" xr:uid="{54244473-3921-4BB6-B471-D884C8837065}"/>
    <cellStyle name="Calculation 2 3 16 8 4" xfId="5393" xr:uid="{7DBD2084-BB2D-473C-8EF8-35FAEB944E3E}"/>
    <cellStyle name="Calculation 2 3 16 9" xfId="5394" xr:uid="{34030CFD-D407-4FF1-8644-D2DB6ADC9C41}"/>
    <cellStyle name="Calculation 2 3 16 9 2" xfId="5395" xr:uid="{62F78F8E-5338-40F3-B72B-0420D1480339}"/>
    <cellStyle name="Calculation 2 3 16 9 3" xfId="5396" xr:uid="{89DEBA7C-8F58-4DF5-BCC5-EF0164B14159}"/>
    <cellStyle name="Calculation 2 3 17" xfId="5397" xr:uid="{6EF9C987-5211-46F9-88FF-FEAA6E50D2BC}"/>
    <cellStyle name="Calculation 2 3 17 10" xfId="5398" xr:uid="{3D36ACA0-F324-4C22-8B03-40234508DCE7}"/>
    <cellStyle name="Calculation 2 3 17 11" xfId="5399" xr:uid="{10637A38-C6C9-4240-B543-E59AE04EF045}"/>
    <cellStyle name="Calculation 2 3 17 2" xfId="5400" xr:uid="{F8BEEAEF-A9A6-46A8-988F-49A413BE66E8}"/>
    <cellStyle name="Calculation 2 3 17 2 2" xfId="5401" xr:uid="{DB9DDBEE-CB59-4CFC-B023-F7E3ABB4AF10}"/>
    <cellStyle name="Calculation 2 3 17 2 2 2" xfId="5402" xr:uid="{AD36676F-B14D-4A23-939D-28412E25E387}"/>
    <cellStyle name="Calculation 2 3 17 2 2 2 2" xfId="5403" xr:uid="{CD82EB74-5300-4EA8-BF72-388B7A66FA64}"/>
    <cellStyle name="Calculation 2 3 17 2 2 3" xfId="5404" xr:uid="{70DA233E-CB18-4387-A51E-4F0FD0C779A4}"/>
    <cellStyle name="Calculation 2 3 17 2 2 4" xfId="5405" xr:uid="{DFDF7CA3-D625-4CDB-8DA1-4BB12743C0A2}"/>
    <cellStyle name="Calculation 2 3 17 2 3" xfId="5406" xr:uid="{E2D04A17-6935-4F6B-89B9-1106FE490EBD}"/>
    <cellStyle name="Calculation 2 3 17 2 3 2" xfId="5407" xr:uid="{44851117-F208-424B-9BDF-874D2DF2FBA0}"/>
    <cellStyle name="Calculation 2 3 17 2 3 2 2" xfId="5408" xr:uid="{9E775838-8486-444B-9EAB-639BF6F3653E}"/>
    <cellStyle name="Calculation 2 3 17 2 3 3" xfId="5409" xr:uid="{8C6C720A-E155-4084-8763-D0592186A2E4}"/>
    <cellStyle name="Calculation 2 3 17 2 3 4" xfId="5410" xr:uid="{87564603-7126-486E-8BD8-2D4EBEE01338}"/>
    <cellStyle name="Calculation 2 3 17 2 4" xfId="5411" xr:uid="{F1134AA8-7E29-41B9-8252-E2E8795D1505}"/>
    <cellStyle name="Calculation 2 3 17 2 4 2" xfId="5412" xr:uid="{6A6A8050-E758-4CB0-BDD0-8EF18E56065B}"/>
    <cellStyle name="Calculation 2 3 17 2 4 2 2" xfId="5413" xr:uid="{78DBBAB0-639B-49FB-BEE5-B23FD0E19EEA}"/>
    <cellStyle name="Calculation 2 3 17 2 4 3" xfId="5414" xr:uid="{C4C29583-4D1D-41FE-9997-E6B54E2A3909}"/>
    <cellStyle name="Calculation 2 3 17 2 4 4" xfId="5415" xr:uid="{8646044D-07CF-47A2-AA96-7AA2C70BF713}"/>
    <cellStyle name="Calculation 2 3 17 2 5" xfId="5416" xr:uid="{A0D84F8F-28EB-415B-BF34-6AB019CD34B4}"/>
    <cellStyle name="Calculation 2 3 17 2 5 2" xfId="5417" xr:uid="{FC6427C9-7FA3-4837-92B1-9AA62353E4B8}"/>
    <cellStyle name="Calculation 2 3 17 2 5 2 2" xfId="5418" xr:uid="{02DAAA7A-3081-45F5-B2F1-AD27FF494534}"/>
    <cellStyle name="Calculation 2 3 17 2 5 3" xfId="5419" xr:uid="{3B6444CD-466C-48AF-87F8-13456BFDE23A}"/>
    <cellStyle name="Calculation 2 3 17 2 5 4" xfId="5420" xr:uid="{9C14AF69-361B-49D5-9F97-E8AD123A5E8C}"/>
    <cellStyle name="Calculation 2 3 17 2 6" xfId="5421" xr:uid="{FCFF2DE1-6436-40A8-98AA-8A60EC8BBD29}"/>
    <cellStyle name="Calculation 2 3 17 2 6 2" xfId="5422" xr:uid="{D239EF72-1A74-4FE4-B12E-19A2B5747341}"/>
    <cellStyle name="Calculation 2 3 17 2 6 3" xfId="5423" xr:uid="{F82FEB07-BEA6-407D-A909-DDD1C56EB8A0}"/>
    <cellStyle name="Calculation 2 3 17 2 7" xfId="5424" xr:uid="{0B59373F-3A98-4E47-A37E-828DC73B1FE0}"/>
    <cellStyle name="Calculation 2 3 17 2 7 2" xfId="5425" xr:uid="{6246DE90-0E0D-4BDA-9EA2-9A5B9C537A7E}"/>
    <cellStyle name="Calculation 2 3 17 2 8" xfId="5426" xr:uid="{D884E178-57D6-4585-AB00-D0B45BBCDA19}"/>
    <cellStyle name="Calculation 2 3 17 2 9" xfId="5427" xr:uid="{334B3D6A-E10E-48A9-A6C2-369372F37C1D}"/>
    <cellStyle name="Calculation 2 3 17 3" xfId="5428" xr:uid="{BFABBB85-EBB5-43DE-BD31-BE469928F7AA}"/>
    <cellStyle name="Calculation 2 3 17 3 2" xfId="5429" xr:uid="{8E849BBE-50CF-47FF-95D8-27ED7BF24076}"/>
    <cellStyle name="Calculation 2 3 17 3 2 2" xfId="5430" xr:uid="{0EE7C980-5C72-408C-A29D-D05DA101D6C8}"/>
    <cellStyle name="Calculation 2 3 17 3 2 2 2" xfId="5431" xr:uid="{0E625B89-E452-4C84-876D-A7068C1A433A}"/>
    <cellStyle name="Calculation 2 3 17 3 2 3" xfId="5432" xr:uid="{52058D37-E154-4FC1-81B1-9BC27A7EF20C}"/>
    <cellStyle name="Calculation 2 3 17 3 2 4" xfId="5433" xr:uid="{5667BE33-487E-4791-901C-C018FFC4CF5B}"/>
    <cellStyle name="Calculation 2 3 17 3 3" xfId="5434" xr:uid="{815993A2-5D36-4A76-A1AF-86A66158E90D}"/>
    <cellStyle name="Calculation 2 3 17 3 3 2" xfId="5435" xr:uid="{4717F87D-2B1C-4362-8675-FE218FA755D8}"/>
    <cellStyle name="Calculation 2 3 17 3 3 2 2" xfId="5436" xr:uid="{1CF29816-AC33-4048-96B8-0C824B352D89}"/>
    <cellStyle name="Calculation 2 3 17 3 3 3" xfId="5437" xr:uid="{E7F8D45E-C8A4-4F71-AFA8-3B8E90B0BB9A}"/>
    <cellStyle name="Calculation 2 3 17 3 3 4" xfId="5438" xr:uid="{C14A338B-33F4-41AE-AA7D-6E13BF3F1278}"/>
    <cellStyle name="Calculation 2 3 17 3 4" xfId="5439" xr:uid="{983DB318-9E52-481C-A577-2B3B11FFAF4A}"/>
    <cellStyle name="Calculation 2 3 17 3 4 2" xfId="5440" xr:uid="{ADA93BCB-AA19-4C77-AEEA-298C5CBF7DBC}"/>
    <cellStyle name="Calculation 2 3 17 3 4 2 2" xfId="5441" xr:uid="{6818AECF-BFDB-4DB4-ACDA-E4CCBA1EA823}"/>
    <cellStyle name="Calculation 2 3 17 3 4 3" xfId="5442" xr:uid="{E272EAB8-2511-4184-8939-63BBE7D49809}"/>
    <cellStyle name="Calculation 2 3 17 3 4 4" xfId="5443" xr:uid="{1296E1E5-EC82-4724-A5AB-04758EB12084}"/>
    <cellStyle name="Calculation 2 3 17 3 5" xfId="5444" xr:uid="{BD04C690-7C8B-4E7A-BE7B-8DBEFCEFC02C}"/>
    <cellStyle name="Calculation 2 3 17 3 5 2" xfId="5445" xr:uid="{A58AE920-9DD0-437A-B4D2-C5EB809BB138}"/>
    <cellStyle name="Calculation 2 3 17 3 5 3" xfId="5446" xr:uid="{5180FC67-C7A0-42A0-8240-7AF0211D8FEA}"/>
    <cellStyle name="Calculation 2 3 17 3 6" xfId="5447" xr:uid="{65D6848D-9208-46B5-900D-C587A40C196E}"/>
    <cellStyle name="Calculation 2 3 17 3 6 2" xfId="5448" xr:uid="{0DC0BF91-732C-47BB-98E7-1500A2AF6C3C}"/>
    <cellStyle name="Calculation 2 3 17 3 7" xfId="5449" xr:uid="{24C678F8-1043-4CFA-82E0-9CC4ED2D87F2}"/>
    <cellStyle name="Calculation 2 3 17 3 8" xfId="5450" xr:uid="{9B5A8FBA-017A-47D9-9A9B-BF3C7CFD80C1}"/>
    <cellStyle name="Calculation 2 3 17 4" xfId="5451" xr:uid="{B80491BA-BF27-42EE-BF24-81EDB198863F}"/>
    <cellStyle name="Calculation 2 3 17 4 2" xfId="5452" xr:uid="{B53AA2BD-59EB-485E-984C-7E1C557D9FD2}"/>
    <cellStyle name="Calculation 2 3 17 4 2 2" xfId="5453" xr:uid="{9C60F766-9272-4A9A-833C-9133FBE38073}"/>
    <cellStyle name="Calculation 2 3 17 4 3" xfId="5454" xr:uid="{681C11AA-8112-47F6-BDD0-19DB624624BB}"/>
    <cellStyle name="Calculation 2 3 17 4 4" xfId="5455" xr:uid="{4A77882B-D470-4257-A3F5-56B62100C0A4}"/>
    <cellStyle name="Calculation 2 3 17 5" xfId="5456" xr:uid="{50293C73-D2CD-4736-A456-39938EBF8B06}"/>
    <cellStyle name="Calculation 2 3 17 5 2" xfId="5457" xr:uid="{FAFBE546-E7A3-4E7F-A306-960647B278BD}"/>
    <cellStyle name="Calculation 2 3 17 5 2 2" xfId="5458" xr:uid="{A8D2041B-3BD1-443D-A705-33B64D998730}"/>
    <cellStyle name="Calculation 2 3 17 5 3" xfId="5459" xr:uid="{FDBA3A68-B695-4F91-9B25-48532ABF5CF0}"/>
    <cellStyle name="Calculation 2 3 17 5 4" xfId="5460" xr:uid="{74E80410-D810-4D3E-A4F0-6AB24F612EE3}"/>
    <cellStyle name="Calculation 2 3 17 6" xfId="5461" xr:uid="{F267361C-8A8F-455D-9363-05B9D3878F0D}"/>
    <cellStyle name="Calculation 2 3 17 6 2" xfId="5462" xr:uid="{6546A41B-3EE2-4004-9461-38AE19585E5B}"/>
    <cellStyle name="Calculation 2 3 17 6 2 2" xfId="5463" xr:uid="{E89AD09F-6D94-40DC-972E-EF881E65D429}"/>
    <cellStyle name="Calculation 2 3 17 6 3" xfId="5464" xr:uid="{38DEA523-7171-4D54-A55C-DC9508DF8AD2}"/>
    <cellStyle name="Calculation 2 3 17 6 4" xfId="5465" xr:uid="{10ECA89A-09E0-4BFD-B3D1-3DDC954DB969}"/>
    <cellStyle name="Calculation 2 3 17 7" xfId="5466" xr:uid="{9D6EE676-84AB-4B79-A56D-70A275C68004}"/>
    <cellStyle name="Calculation 2 3 17 7 2" xfId="5467" xr:uid="{884BA669-F8D5-4667-A48A-CB17C5A71732}"/>
    <cellStyle name="Calculation 2 3 17 7 2 2" xfId="5468" xr:uid="{AAF7F30C-DC2D-43EC-A095-8E0968709BB3}"/>
    <cellStyle name="Calculation 2 3 17 7 3" xfId="5469" xr:uid="{A9FDA95B-8097-4834-90B6-93318E4B8138}"/>
    <cellStyle name="Calculation 2 3 17 7 4" xfId="5470" xr:uid="{3BABBEAA-2B6D-4F61-A80D-6A12BEC52000}"/>
    <cellStyle name="Calculation 2 3 17 8" xfId="5471" xr:uid="{FA6CCD4E-F39C-4071-BEF3-7735192E3143}"/>
    <cellStyle name="Calculation 2 3 17 8 2" xfId="5472" xr:uid="{17FE55DB-CDAD-4446-BFF1-304B6A1A4AEB}"/>
    <cellStyle name="Calculation 2 3 17 8 3" xfId="5473" xr:uid="{291C172C-1D39-4E8B-9FF0-C553BADCBA78}"/>
    <cellStyle name="Calculation 2 3 17 9" xfId="5474" xr:uid="{E7CC494E-1B2B-4A64-8A54-44733E0C19D0}"/>
    <cellStyle name="Calculation 2 3 17 9 2" xfId="5475" xr:uid="{5B0FEDF6-D9D0-4FAF-B561-9608FA1EACFF}"/>
    <cellStyle name="Calculation 2 3 18" xfId="5476" xr:uid="{7E5B6E7A-3FA9-4A75-9C66-EA6E0D52BACC}"/>
    <cellStyle name="Calculation 2 3 19" xfId="4000" xr:uid="{4FCFEA85-50FB-4180-93E7-29B3887CF53C}"/>
    <cellStyle name="Calculation 2 3 2" xfId="5477" xr:uid="{EB56136D-8647-4626-8FD5-EBBD5BF90857}"/>
    <cellStyle name="Calculation 2 3 2 2" xfId="5478" xr:uid="{D7F87E98-FA34-4C0A-849E-066649475F8A}"/>
    <cellStyle name="Calculation 2 3 2 2 10" xfId="5479" xr:uid="{EEAA93EF-C369-46D6-84B1-7AEA3FF1D86B}"/>
    <cellStyle name="Calculation 2 3 2 2 10 2" xfId="5480" xr:uid="{D18C91CB-B130-42DE-97F4-E8B69877AD15}"/>
    <cellStyle name="Calculation 2 3 2 2 11" xfId="5481" xr:uid="{3C9CF7CC-92CE-4240-9E49-98BA02B23BB8}"/>
    <cellStyle name="Calculation 2 3 2 2 12" xfId="5482" xr:uid="{66F702BC-3BD1-435B-85E8-7AD8FFB0A480}"/>
    <cellStyle name="Calculation 2 3 2 2 2" xfId="5483" xr:uid="{431A0D59-789F-4E72-819E-4F084758DA53}"/>
    <cellStyle name="Calculation 2 3 2 2 2 10" xfId="5484" xr:uid="{C6026EBF-BBD2-43A4-9C54-ABFD67B6556C}"/>
    <cellStyle name="Calculation 2 3 2 2 2 2" xfId="5485" xr:uid="{D4FAD7C0-AEAC-4A6A-87B6-1AE5275E0D0F}"/>
    <cellStyle name="Calculation 2 3 2 2 2 2 2" xfId="5486" xr:uid="{3696BC6D-D13B-465F-A92E-DF43CE0317C2}"/>
    <cellStyle name="Calculation 2 3 2 2 2 2 2 2" xfId="5487" xr:uid="{744C89CE-25E9-4F6E-8597-A095F6B45FFF}"/>
    <cellStyle name="Calculation 2 3 2 2 2 2 2 2 2" xfId="5488" xr:uid="{413ADEA4-13D4-4040-814E-49846B1C6AE6}"/>
    <cellStyle name="Calculation 2 3 2 2 2 2 2 3" xfId="5489" xr:uid="{D561826C-43BA-423B-BC02-92FC3CB38A2A}"/>
    <cellStyle name="Calculation 2 3 2 2 2 2 2 4" xfId="5490" xr:uid="{BD8998BA-F30B-4AE0-AD0B-D24936589514}"/>
    <cellStyle name="Calculation 2 3 2 2 2 2 3" xfId="5491" xr:uid="{5B35109D-E0FC-4942-B52C-91691A365454}"/>
    <cellStyle name="Calculation 2 3 2 2 2 2 3 2" xfId="5492" xr:uid="{E96406B6-B7CF-4C5B-8C12-57DBE0F5CD87}"/>
    <cellStyle name="Calculation 2 3 2 2 2 2 3 2 2" xfId="5493" xr:uid="{45A223E4-0ED2-4014-BFE9-B22C4EF9992C}"/>
    <cellStyle name="Calculation 2 3 2 2 2 2 3 3" xfId="5494" xr:uid="{1A825663-68F1-45AA-BD76-B8BA6F62958C}"/>
    <cellStyle name="Calculation 2 3 2 2 2 2 3 4" xfId="5495" xr:uid="{CD004E54-0BD6-437A-A17A-46CC3A4D7461}"/>
    <cellStyle name="Calculation 2 3 2 2 2 2 4" xfId="5496" xr:uid="{C0A0AD4A-155F-47D8-A32C-F7B50A4CCDE1}"/>
    <cellStyle name="Calculation 2 3 2 2 2 2 4 2" xfId="5497" xr:uid="{703AFDC4-84FC-4012-B7C2-662DA898C8BE}"/>
    <cellStyle name="Calculation 2 3 2 2 2 2 4 2 2" xfId="5498" xr:uid="{0DB38FC1-398F-418F-8CC4-E8669E21477A}"/>
    <cellStyle name="Calculation 2 3 2 2 2 2 4 3" xfId="5499" xr:uid="{1B264F1B-3421-4DC9-8902-DE0802FC559E}"/>
    <cellStyle name="Calculation 2 3 2 2 2 2 4 4" xfId="5500" xr:uid="{D07C2FB1-9F4F-4ACC-A8B4-4B51270BE028}"/>
    <cellStyle name="Calculation 2 3 2 2 2 2 5" xfId="5501" xr:uid="{FDB7EC20-5BDE-4911-AEBD-592912CEFF94}"/>
    <cellStyle name="Calculation 2 3 2 2 2 2 5 2" xfId="5502" xr:uid="{3742EBAF-E6AA-4C19-B6AE-5E592297937F}"/>
    <cellStyle name="Calculation 2 3 2 2 2 2 5 3" xfId="5503" xr:uid="{7E1FABCB-357B-4396-A59C-4A93D3735197}"/>
    <cellStyle name="Calculation 2 3 2 2 2 2 6" xfId="5504" xr:uid="{AFAC235C-3EE5-4854-AD7D-25A44E15FCBF}"/>
    <cellStyle name="Calculation 2 3 2 2 2 2 6 2" xfId="5505" xr:uid="{3A579E7E-25DA-41AF-8C28-C012C414AFA3}"/>
    <cellStyle name="Calculation 2 3 2 2 2 2 7" xfId="5506" xr:uid="{842ABC99-0746-4E46-A7B9-21C519BB7001}"/>
    <cellStyle name="Calculation 2 3 2 2 2 2 8" xfId="5507" xr:uid="{3AC402D7-8EAE-46BB-B6B9-B7D46791AF9D}"/>
    <cellStyle name="Calculation 2 3 2 2 2 3" xfId="5508" xr:uid="{57AD45A4-83CA-4C6A-9655-F106EAEF406B}"/>
    <cellStyle name="Calculation 2 3 2 2 2 3 2" xfId="5509" xr:uid="{B6ADEA8C-40BD-4E81-95FC-5F5A83218CD0}"/>
    <cellStyle name="Calculation 2 3 2 2 2 3 2 2" xfId="5510" xr:uid="{ACCD4251-B233-4EAD-8F4F-694CF26C64AC}"/>
    <cellStyle name="Calculation 2 3 2 2 2 3 3" xfId="5511" xr:uid="{171F8319-1FB7-48FD-973C-5260FF8DFCC1}"/>
    <cellStyle name="Calculation 2 3 2 2 2 3 4" xfId="5512" xr:uid="{C29826E6-D919-4BCD-B37E-26ABD10AE865}"/>
    <cellStyle name="Calculation 2 3 2 2 2 4" xfId="5513" xr:uid="{C08E7E6C-CE5A-40A1-8A68-96471F174858}"/>
    <cellStyle name="Calculation 2 3 2 2 2 4 2" xfId="5514" xr:uid="{56FC807C-F608-4F21-995F-37A0A1D05808}"/>
    <cellStyle name="Calculation 2 3 2 2 2 4 2 2" xfId="5515" xr:uid="{6EA07A24-7565-4ADF-A70A-79AC329B4347}"/>
    <cellStyle name="Calculation 2 3 2 2 2 4 3" xfId="5516" xr:uid="{4EE17EFD-BBE9-4A32-819B-65BA6A01CDB9}"/>
    <cellStyle name="Calculation 2 3 2 2 2 4 4" xfId="5517" xr:uid="{5BA6ABC3-0FD5-4096-BD04-2ED15EAAB8F9}"/>
    <cellStyle name="Calculation 2 3 2 2 2 5" xfId="5518" xr:uid="{6B4ACBB1-02FB-45D9-B4E9-2754DCA3F78A}"/>
    <cellStyle name="Calculation 2 3 2 2 2 5 2" xfId="5519" xr:uid="{1D1D3F0B-05E9-4050-A485-682A042AA44C}"/>
    <cellStyle name="Calculation 2 3 2 2 2 5 2 2" xfId="5520" xr:uid="{30C1C3A0-F974-449F-A5AB-3A612DDA4409}"/>
    <cellStyle name="Calculation 2 3 2 2 2 5 3" xfId="5521" xr:uid="{040107B6-958F-4716-8D75-BBC12E099BCE}"/>
    <cellStyle name="Calculation 2 3 2 2 2 5 4" xfId="5522" xr:uid="{670A6736-50F5-492D-9532-557C89707624}"/>
    <cellStyle name="Calculation 2 3 2 2 2 6" xfId="5523" xr:uid="{CDF019A2-077D-4C01-8465-82F88CBDD9C5}"/>
    <cellStyle name="Calculation 2 3 2 2 2 6 2" xfId="5524" xr:uid="{74D50DF1-B63B-44A4-91FB-57145529E573}"/>
    <cellStyle name="Calculation 2 3 2 2 2 6 2 2" xfId="5525" xr:uid="{18BBCE66-A252-4CEA-BD03-AAC7BB742B6C}"/>
    <cellStyle name="Calculation 2 3 2 2 2 6 3" xfId="5526" xr:uid="{47B59F91-7157-4154-8C65-784F3A13761D}"/>
    <cellStyle name="Calculation 2 3 2 2 2 6 4" xfId="5527" xr:uid="{C81B19E4-B173-4410-AB6E-68F86859309B}"/>
    <cellStyle name="Calculation 2 3 2 2 2 7" xfId="5528" xr:uid="{AC900AE2-B6C6-4425-A9C5-7239FA454A31}"/>
    <cellStyle name="Calculation 2 3 2 2 2 7 2" xfId="5529" xr:uid="{FC0BA079-0B02-49CC-B219-3780010F3812}"/>
    <cellStyle name="Calculation 2 3 2 2 2 7 3" xfId="5530" xr:uid="{AF058380-A7AC-47FC-9CAB-F585A500395D}"/>
    <cellStyle name="Calculation 2 3 2 2 2 8" xfId="5531" xr:uid="{69CFC2F5-2575-4A57-ACF5-EA87AD868870}"/>
    <cellStyle name="Calculation 2 3 2 2 2 8 2" xfId="5532" xr:uid="{94EE2797-C7AE-44F8-940C-F3F41FEE9A6F}"/>
    <cellStyle name="Calculation 2 3 2 2 2 9" xfId="5533" xr:uid="{0E2553F9-DB16-4D3B-A7C6-F3AE4CAE18BA}"/>
    <cellStyle name="Calculation 2 3 2 2 3" xfId="5534" xr:uid="{5A622E55-1E9F-4A90-A96C-4052E02D4F89}"/>
    <cellStyle name="Calculation 2 3 2 2 3 2" xfId="5535" xr:uid="{0CA550A9-CCCC-4E1A-8983-16330E3876DC}"/>
    <cellStyle name="Calculation 2 3 2 2 3 2 2" xfId="5536" xr:uid="{1E5BB1CC-66FA-453C-93A3-9580F9E58FCF}"/>
    <cellStyle name="Calculation 2 3 2 2 3 2 2 2" xfId="5537" xr:uid="{730DA858-D8D0-4667-B602-56188E4737AF}"/>
    <cellStyle name="Calculation 2 3 2 2 3 2 3" xfId="5538" xr:uid="{FA3220E0-4397-4150-BBA4-B3BB9A532BFC}"/>
    <cellStyle name="Calculation 2 3 2 2 3 2 4" xfId="5539" xr:uid="{48E46985-EFE8-420E-911A-41DF18DEF939}"/>
    <cellStyle name="Calculation 2 3 2 2 3 3" xfId="5540" xr:uid="{31B98713-756C-4927-A4D6-C2936C02A72D}"/>
    <cellStyle name="Calculation 2 3 2 2 3 3 2" xfId="5541" xr:uid="{C72B0DEF-1025-433A-A664-A204CD732FA4}"/>
    <cellStyle name="Calculation 2 3 2 2 3 3 2 2" xfId="5542" xr:uid="{4EAB62F7-059B-4504-A8A4-D9EF9254FA34}"/>
    <cellStyle name="Calculation 2 3 2 2 3 3 3" xfId="5543" xr:uid="{B2FF9333-697A-4B67-90ED-9F4F2FB32C45}"/>
    <cellStyle name="Calculation 2 3 2 2 3 3 4" xfId="5544" xr:uid="{B329EC25-7D1C-495E-9956-E86A447701E3}"/>
    <cellStyle name="Calculation 2 3 2 2 3 4" xfId="5545" xr:uid="{04DD878E-66BA-42A7-8F68-602D7383E45E}"/>
    <cellStyle name="Calculation 2 3 2 2 3 4 2" xfId="5546" xr:uid="{34D18189-7589-4D86-BC8B-A9544C04AD9E}"/>
    <cellStyle name="Calculation 2 3 2 2 3 4 2 2" xfId="5547" xr:uid="{640B8E0B-55B3-40AA-B81A-E1A19FA88B9C}"/>
    <cellStyle name="Calculation 2 3 2 2 3 4 3" xfId="5548" xr:uid="{0326FFCA-F666-489D-A532-00F90A6A10AE}"/>
    <cellStyle name="Calculation 2 3 2 2 3 4 4" xfId="5549" xr:uid="{5D9D31DD-23D0-4DD4-A2C0-AE8A7BF54A84}"/>
    <cellStyle name="Calculation 2 3 2 2 3 5" xfId="5550" xr:uid="{58681830-42D5-47DB-9C0E-7FB6A7DFDE4F}"/>
    <cellStyle name="Calculation 2 3 2 2 3 5 2" xfId="5551" xr:uid="{E9A38A9D-4937-452F-B181-350CB934D49D}"/>
    <cellStyle name="Calculation 2 3 2 2 3 5 2 2" xfId="5552" xr:uid="{7041554B-4241-4B4D-BC6A-F84EB1717E70}"/>
    <cellStyle name="Calculation 2 3 2 2 3 5 3" xfId="5553" xr:uid="{D2349992-28E4-4FCD-8B80-C2ED3B217318}"/>
    <cellStyle name="Calculation 2 3 2 2 3 5 4" xfId="5554" xr:uid="{ED8D43BF-1EC4-4483-832B-0DD313381003}"/>
    <cellStyle name="Calculation 2 3 2 2 3 6" xfId="5555" xr:uid="{A014432E-3512-4AAC-BAC5-99E65A282379}"/>
    <cellStyle name="Calculation 2 3 2 2 3 6 2" xfId="5556" xr:uid="{E7D6FC10-5E77-49F2-A49D-662ECBC1C1C1}"/>
    <cellStyle name="Calculation 2 3 2 2 3 6 3" xfId="5557" xr:uid="{DD709249-B955-4D81-81DF-C5FC8DF69913}"/>
    <cellStyle name="Calculation 2 3 2 2 3 7" xfId="5558" xr:uid="{F4B50AF9-684F-48E1-9373-09E846EBDF6E}"/>
    <cellStyle name="Calculation 2 3 2 2 3 7 2" xfId="5559" xr:uid="{3EC27CBE-D638-4556-A9B6-6CD44E7BB609}"/>
    <cellStyle name="Calculation 2 3 2 2 3 8" xfId="5560" xr:uid="{1F548791-8559-4E1C-8F1B-865E2825E6C8}"/>
    <cellStyle name="Calculation 2 3 2 2 3 9" xfId="5561" xr:uid="{0838DDA2-AA45-4320-856A-82F6F537D22E}"/>
    <cellStyle name="Calculation 2 3 2 2 4" xfId="5562" xr:uid="{697B8CAF-1E55-43AA-8E95-ABE418FC9FFC}"/>
    <cellStyle name="Calculation 2 3 2 2 4 2" xfId="5563" xr:uid="{FD256B98-7D0B-4E51-90F1-17F64D2C2980}"/>
    <cellStyle name="Calculation 2 3 2 2 4 2 2" xfId="5564" xr:uid="{0F64A0A0-0739-48CC-858A-9A0763BF5673}"/>
    <cellStyle name="Calculation 2 3 2 2 4 2 2 2" xfId="5565" xr:uid="{6A01D67F-01A9-4C00-A69C-7EFDFD242B8F}"/>
    <cellStyle name="Calculation 2 3 2 2 4 2 3" xfId="5566" xr:uid="{4B169882-3409-4F13-8CD1-FBE42197B38C}"/>
    <cellStyle name="Calculation 2 3 2 2 4 2 4" xfId="5567" xr:uid="{F2FC82B1-8A07-4653-8652-87ABF0967D92}"/>
    <cellStyle name="Calculation 2 3 2 2 4 3" xfId="5568" xr:uid="{54450C09-5DAA-4675-A5FA-BCC36EC90EB3}"/>
    <cellStyle name="Calculation 2 3 2 2 4 3 2" xfId="5569" xr:uid="{7611806D-406A-4639-8DDB-6D7852CCE6BF}"/>
    <cellStyle name="Calculation 2 3 2 2 4 3 2 2" xfId="5570" xr:uid="{3EAA3823-30EA-4A6F-AF6E-55E6986AEC7F}"/>
    <cellStyle name="Calculation 2 3 2 2 4 3 3" xfId="5571" xr:uid="{7C4151B5-AFF5-4FB0-AF88-31E118BEAE07}"/>
    <cellStyle name="Calculation 2 3 2 2 4 3 4" xfId="5572" xr:uid="{46799736-3D4D-4383-B58B-FED9B32304C1}"/>
    <cellStyle name="Calculation 2 3 2 2 4 4" xfId="5573" xr:uid="{067F0A40-C7DD-423C-8150-FC24DAFDC005}"/>
    <cellStyle name="Calculation 2 3 2 2 4 4 2" xfId="5574" xr:uid="{B8DAB7AA-185F-4257-9FE5-610609A56198}"/>
    <cellStyle name="Calculation 2 3 2 2 4 4 2 2" xfId="5575" xr:uid="{EADF27F4-9080-4CD2-98B8-9C09D5C2A2BE}"/>
    <cellStyle name="Calculation 2 3 2 2 4 4 3" xfId="5576" xr:uid="{58343634-4976-4B5B-BEDC-4674B2F3295E}"/>
    <cellStyle name="Calculation 2 3 2 2 4 4 4" xfId="5577" xr:uid="{5B52B97F-3D16-4941-AACA-CFE3A1679CF9}"/>
    <cellStyle name="Calculation 2 3 2 2 4 5" xfId="5578" xr:uid="{2D36882F-44EC-4E5C-BBF2-45E6E2FECE7C}"/>
    <cellStyle name="Calculation 2 3 2 2 4 5 2" xfId="5579" xr:uid="{67680130-4605-4DBF-B54D-D53C65BAD2D4}"/>
    <cellStyle name="Calculation 2 3 2 2 4 5 3" xfId="5580" xr:uid="{F0AA3927-607F-4777-ADD5-ADA6BB6988A2}"/>
    <cellStyle name="Calculation 2 3 2 2 4 6" xfId="5581" xr:uid="{0D418B31-D7CA-423F-8926-58910B1C292A}"/>
    <cellStyle name="Calculation 2 3 2 2 4 6 2" xfId="5582" xr:uid="{272F065C-1164-469B-B566-FE4DEBDABB00}"/>
    <cellStyle name="Calculation 2 3 2 2 4 7" xfId="5583" xr:uid="{9A796810-7488-436B-9F3E-5BC585B092FC}"/>
    <cellStyle name="Calculation 2 3 2 2 4 8" xfId="5584" xr:uid="{05958EA8-2C72-4F68-8736-F250AA2EC12F}"/>
    <cellStyle name="Calculation 2 3 2 2 5" xfId="5585" xr:uid="{440F35D8-EF96-423C-A656-687741FA3D5A}"/>
    <cellStyle name="Calculation 2 3 2 2 5 2" xfId="5586" xr:uid="{13276E5E-4503-4C4F-A869-AD09083BB47E}"/>
    <cellStyle name="Calculation 2 3 2 2 5 2 2" xfId="5587" xr:uid="{1C5D94AD-6A3E-48D6-9FA8-02F50FBD0FCD}"/>
    <cellStyle name="Calculation 2 3 2 2 5 3" xfId="5588" xr:uid="{6571034F-DC71-48D6-8A91-01A19C02CDE5}"/>
    <cellStyle name="Calculation 2 3 2 2 5 4" xfId="5589" xr:uid="{9706DDED-7830-4E59-B7A9-6517EE72240F}"/>
    <cellStyle name="Calculation 2 3 2 2 6" xfId="5590" xr:uid="{2B84DCCC-F2DA-4FC0-8B2F-10018D48014C}"/>
    <cellStyle name="Calculation 2 3 2 2 6 2" xfId="5591" xr:uid="{DCEC2F41-F83E-45C9-A0A6-11697619F3D4}"/>
    <cellStyle name="Calculation 2 3 2 2 6 2 2" xfId="5592" xr:uid="{BC165DD5-B844-40EA-B019-779B0FCF9555}"/>
    <cellStyle name="Calculation 2 3 2 2 6 3" xfId="5593" xr:uid="{E6B30AC9-D6AB-4CAE-BBA0-EE3ECE305080}"/>
    <cellStyle name="Calculation 2 3 2 2 6 4" xfId="5594" xr:uid="{ACF9BBAC-CD57-4A8F-9130-28BFA08AF445}"/>
    <cellStyle name="Calculation 2 3 2 2 7" xfId="5595" xr:uid="{A9DC215A-ECC5-4FF4-A8C9-2F74EE4B6DD7}"/>
    <cellStyle name="Calculation 2 3 2 2 7 2" xfId="5596" xr:uid="{775AFED2-107D-412D-998B-E14406389518}"/>
    <cellStyle name="Calculation 2 3 2 2 7 2 2" xfId="5597" xr:uid="{D1361837-47AB-4B8C-901C-E9D9766CD418}"/>
    <cellStyle name="Calculation 2 3 2 2 7 3" xfId="5598" xr:uid="{7D7CACF1-F910-4CC6-88F9-88EFCF20F976}"/>
    <cellStyle name="Calculation 2 3 2 2 7 4" xfId="5599" xr:uid="{F0F3A87B-EE08-4CEF-9597-3D35EE2ED665}"/>
    <cellStyle name="Calculation 2 3 2 2 8" xfId="5600" xr:uid="{7D7508AD-21DC-4D16-9FCF-CA40DE872AD6}"/>
    <cellStyle name="Calculation 2 3 2 2 8 2" xfId="5601" xr:uid="{C8DBB57F-AF5B-4096-9799-030C7A85522E}"/>
    <cellStyle name="Calculation 2 3 2 2 8 2 2" xfId="5602" xr:uid="{DD9608C1-135B-4DC3-8631-49EE54439BB3}"/>
    <cellStyle name="Calculation 2 3 2 2 8 3" xfId="5603" xr:uid="{C8EAE801-92A8-4673-9FFB-EEF9A6375EB7}"/>
    <cellStyle name="Calculation 2 3 2 2 8 4" xfId="5604" xr:uid="{9103D4F3-4AB5-4443-A3F7-2CA514C5ED3C}"/>
    <cellStyle name="Calculation 2 3 2 2 9" xfId="5605" xr:uid="{20A0FE61-C80D-4F46-9762-5FA0A32EEE94}"/>
    <cellStyle name="Calculation 2 3 2 2 9 2" xfId="5606" xr:uid="{85FDF735-30C2-439F-A3FC-DA3D3198C159}"/>
    <cellStyle name="Calculation 2 3 2 2 9 3" xfId="5607" xr:uid="{2B3076F1-1D37-4DCB-92EB-05AEE0A44C7B}"/>
    <cellStyle name="Calculation 2 3 2 3" xfId="5608" xr:uid="{6A568F96-D1DF-4BD1-85FA-81BD1718B150}"/>
    <cellStyle name="Calculation 2 3 2 3 10" xfId="5609" xr:uid="{2C25AE96-9E42-41AB-ABEE-4FB5FA5AB021}"/>
    <cellStyle name="Calculation 2 3 2 3 11" xfId="5610" xr:uid="{51FD411D-861E-4FB1-A60B-0BE82EDB8B5A}"/>
    <cellStyle name="Calculation 2 3 2 3 2" xfId="5611" xr:uid="{426980DA-114A-4771-B000-D4EC1C3C3E6D}"/>
    <cellStyle name="Calculation 2 3 2 3 2 2" xfId="5612" xr:uid="{EC3B8F3A-D8AC-4C49-99F2-BDF7F842CD3A}"/>
    <cellStyle name="Calculation 2 3 2 3 2 2 2" xfId="5613" xr:uid="{25E8361E-0EC3-4660-9587-999CD9E7D9B4}"/>
    <cellStyle name="Calculation 2 3 2 3 2 2 2 2" xfId="5614" xr:uid="{B8A90B5A-4C83-4B56-AC84-2868FCE37380}"/>
    <cellStyle name="Calculation 2 3 2 3 2 2 3" xfId="5615" xr:uid="{337B2B78-4A62-4002-A210-AD6103567B93}"/>
    <cellStyle name="Calculation 2 3 2 3 2 2 4" xfId="5616" xr:uid="{47484502-0B5F-4F7A-A8BD-0AD6CDD96FB4}"/>
    <cellStyle name="Calculation 2 3 2 3 2 3" xfId="5617" xr:uid="{00FA9BCA-1AF8-4D00-BB45-AB14D10BB082}"/>
    <cellStyle name="Calculation 2 3 2 3 2 3 2" xfId="5618" xr:uid="{94DB40BF-3275-484C-9613-AA723F435367}"/>
    <cellStyle name="Calculation 2 3 2 3 2 3 2 2" xfId="5619" xr:uid="{B5EC8AC3-978D-4371-8081-07369EFA484B}"/>
    <cellStyle name="Calculation 2 3 2 3 2 3 3" xfId="5620" xr:uid="{6C90C53A-713B-419E-A4C8-A17EBC32DF5C}"/>
    <cellStyle name="Calculation 2 3 2 3 2 3 4" xfId="5621" xr:uid="{D56708E7-6518-446C-BA6E-1CF0B65CDF1B}"/>
    <cellStyle name="Calculation 2 3 2 3 2 4" xfId="5622" xr:uid="{DF0450A6-151D-45E5-AA06-91469BBB9242}"/>
    <cellStyle name="Calculation 2 3 2 3 2 4 2" xfId="5623" xr:uid="{5DB2898C-DA63-4E06-BE94-3D372C3549A2}"/>
    <cellStyle name="Calculation 2 3 2 3 2 4 2 2" xfId="5624" xr:uid="{87587AA6-1F44-408F-9DD7-4FB66E5A1888}"/>
    <cellStyle name="Calculation 2 3 2 3 2 4 3" xfId="5625" xr:uid="{796FE686-0505-4BD1-B75F-FF837A9F1D05}"/>
    <cellStyle name="Calculation 2 3 2 3 2 4 4" xfId="5626" xr:uid="{DACEB1A6-C0E9-4D81-A78F-5B946E00ACF5}"/>
    <cellStyle name="Calculation 2 3 2 3 2 5" xfId="5627" xr:uid="{38866C05-7DC5-40C1-8A7A-41068D291BD4}"/>
    <cellStyle name="Calculation 2 3 2 3 2 5 2" xfId="5628" xr:uid="{1F853F14-DAEB-4894-875B-833227DF1C55}"/>
    <cellStyle name="Calculation 2 3 2 3 2 5 2 2" xfId="5629" xr:uid="{1C6F3538-8198-429B-AF0D-1FE5BBC9A376}"/>
    <cellStyle name="Calculation 2 3 2 3 2 5 3" xfId="5630" xr:uid="{7B944BC5-7614-4B40-816F-CDF9E59C826D}"/>
    <cellStyle name="Calculation 2 3 2 3 2 5 4" xfId="5631" xr:uid="{7F64CED2-F059-4C96-9643-0BFDF3382F46}"/>
    <cellStyle name="Calculation 2 3 2 3 2 6" xfId="5632" xr:uid="{3C8394AC-0D00-49E3-A92E-772DEF8D950F}"/>
    <cellStyle name="Calculation 2 3 2 3 2 6 2" xfId="5633" xr:uid="{17BB79EA-683D-4380-B3A8-96B3F5D379E4}"/>
    <cellStyle name="Calculation 2 3 2 3 2 6 3" xfId="5634" xr:uid="{0423946B-F4BF-42A9-9D56-38BD05B51092}"/>
    <cellStyle name="Calculation 2 3 2 3 2 7" xfId="5635" xr:uid="{18B27976-D282-4C70-8742-505250B76DB4}"/>
    <cellStyle name="Calculation 2 3 2 3 2 7 2" xfId="5636" xr:uid="{65DDA180-1DB6-4F7D-A2CA-1BE40C38078B}"/>
    <cellStyle name="Calculation 2 3 2 3 2 8" xfId="5637" xr:uid="{72FC47D7-8ABB-43DE-8A4D-77BFAFCB73D5}"/>
    <cellStyle name="Calculation 2 3 2 3 2 9" xfId="5638" xr:uid="{CF70AED3-E1E1-449D-BE72-80D63BD73A7E}"/>
    <cellStyle name="Calculation 2 3 2 3 3" xfId="5639" xr:uid="{F742F2DE-FC9A-4BF3-838C-55DA9DD42EEF}"/>
    <cellStyle name="Calculation 2 3 2 3 3 2" xfId="5640" xr:uid="{5D6A2931-EE75-4369-B632-A48E581F9BD5}"/>
    <cellStyle name="Calculation 2 3 2 3 3 2 2" xfId="5641" xr:uid="{C086E44C-538B-430A-BB90-69D6B9214B21}"/>
    <cellStyle name="Calculation 2 3 2 3 3 2 2 2" xfId="5642" xr:uid="{AF8E76D7-D858-461A-957C-F39B9E1B5060}"/>
    <cellStyle name="Calculation 2 3 2 3 3 2 3" xfId="5643" xr:uid="{CB4380AD-01D0-4766-9DF5-C61E17815DBA}"/>
    <cellStyle name="Calculation 2 3 2 3 3 2 4" xfId="5644" xr:uid="{4CE39AE1-AE4F-4D73-834B-E9A9BDBC5C62}"/>
    <cellStyle name="Calculation 2 3 2 3 3 3" xfId="5645" xr:uid="{A9EB6531-2755-4C8D-92F9-3B968561EC32}"/>
    <cellStyle name="Calculation 2 3 2 3 3 3 2" xfId="5646" xr:uid="{B81BB5CB-096B-42C7-AA75-9A3CEA574048}"/>
    <cellStyle name="Calculation 2 3 2 3 3 3 2 2" xfId="5647" xr:uid="{29209701-0032-4DEC-8345-729BB32259E0}"/>
    <cellStyle name="Calculation 2 3 2 3 3 3 3" xfId="5648" xr:uid="{209F7EC9-E2D7-4689-8B08-CE6A5F8FF05C}"/>
    <cellStyle name="Calculation 2 3 2 3 3 3 4" xfId="5649" xr:uid="{5CD03ED1-D81C-4ADF-9B99-6B9E779B580A}"/>
    <cellStyle name="Calculation 2 3 2 3 3 4" xfId="5650" xr:uid="{7B2E7783-6E3F-4B41-8389-2824F30FFC95}"/>
    <cellStyle name="Calculation 2 3 2 3 3 4 2" xfId="5651" xr:uid="{74E29D8E-9A50-4D2C-AC79-2CD24AEA9552}"/>
    <cellStyle name="Calculation 2 3 2 3 3 4 2 2" xfId="5652" xr:uid="{83988DB2-3EE1-42D6-9F3F-D06930F546A0}"/>
    <cellStyle name="Calculation 2 3 2 3 3 4 3" xfId="5653" xr:uid="{A9DD4D60-4918-4FED-9BE9-49BEDB927E8B}"/>
    <cellStyle name="Calculation 2 3 2 3 3 4 4" xfId="5654" xr:uid="{4042610E-147D-42F3-A33F-720057CF7E9D}"/>
    <cellStyle name="Calculation 2 3 2 3 3 5" xfId="5655" xr:uid="{B8B56E39-53A2-4F5B-BB4C-3D9D773EBF8F}"/>
    <cellStyle name="Calculation 2 3 2 3 3 5 2" xfId="5656" xr:uid="{3205761E-FA5E-4468-9995-8B9B6863446A}"/>
    <cellStyle name="Calculation 2 3 2 3 3 5 3" xfId="5657" xr:uid="{F0AAD885-34CB-413D-90C9-FB083AAF85CA}"/>
    <cellStyle name="Calculation 2 3 2 3 3 6" xfId="5658" xr:uid="{9CD36644-BEDE-4902-8494-AACFCF4FA932}"/>
    <cellStyle name="Calculation 2 3 2 3 3 6 2" xfId="5659" xr:uid="{0EE4DEF8-EA99-4C03-9B34-2B3439C01FAE}"/>
    <cellStyle name="Calculation 2 3 2 3 3 7" xfId="5660" xr:uid="{F865263C-3652-4EBB-B263-E122635AA4A1}"/>
    <cellStyle name="Calculation 2 3 2 3 3 8" xfId="5661" xr:uid="{239A39CA-1221-4142-B984-6E8571219668}"/>
    <cellStyle name="Calculation 2 3 2 3 4" xfId="5662" xr:uid="{7BF85422-EE56-423E-BD33-D5C3B2DF708D}"/>
    <cellStyle name="Calculation 2 3 2 3 4 2" xfId="5663" xr:uid="{23B6D6DC-C973-4C61-9DD0-47092C49539E}"/>
    <cellStyle name="Calculation 2 3 2 3 4 2 2" xfId="5664" xr:uid="{C0390A48-A5C7-4101-B92F-73DB0CD82C3F}"/>
    <cellStyle name="Calculation 2 3 2 3 4 3" xfId="5665" xr:uid="{B9CD6992-D0E6-4F9B-A53F-5253B668F19E}"/>
    <cellStyle name="Calculation 2 3 2 3 4 4" xfId="5666" xr:uid="{B519ED99-6547-431D-93E0-B6C100054920}"/>
    <cellStyle name="Calculation 2 3 2 3 5" xfId="5667" xr:uid="{2071BECB-6AED-421B-B551-0C73F3D7DBE2}"/>
    <cellStyle name="Calculation 2 3 2 3 5 2" xfId="5668" xr:uid="{84C256CF-0180-485E-9646-005F43CB3376}"/>
    <cellStyle name="Calculation 2 3 2 3 5 2 2" xfId="5669" xr:uid="{45553A42-A168-4AAF-915E-2AB4F6644E8E}"/>
    <cellStyle name="Calculation 2 3 2 3 5 3" xfId="5670" xr:uid="{06723E37-F67A-4BEF-A6F1-09BE06810CBD}"/>
    <cellStyle name="Calculation 2 3 2 3 5 4" xfId="5671" xr:uid="{515E09C9-D6D5-404A-8432-EE0AFD3C67E1}"/>
    <cellStyle name="Calculation 2 3 2 3 6" xfId="5672" xr:uid="{95125FC9-CA7B-4CA2-B679-77FF11DF9F2F}"/>
    <cellStyle name="Calculation 2 3 2 3 6 2" xfId="5673" xr:uid="{A16CA474-9F7C-484D-8349-28E708DFE449}"/>
    <cellStyle name="Calculation 2 3 2 3 6 2 2" xfId="5674" xr:uid="{38AF5014-F3A5-4FAD-BD91-AAA259D5F73C}"/>
    <cellStyle name="Calculation 2 3 2 3 6 3" xfId="5675" xr:uid="{A44E0398-D515-4223-BF48-15E84D4959E3}"/>
    <cellStyle name="Calculation 2 3 2 3 6 4" xfId="5676" xr:uid="{1FF9BF72-66F6-4B25-A1EE-FEFBDE1D8A4A}"/>
    <cellStyle name="Calculation 2 3 2 3 7" xfId="5677" xr:uid="{1A92B697-34F0-45E0-A973-05E2E7F0EB26}"/>
    <cellStyle name="Calculation 2 3 2 3 7 2" xfId="5678" xr:uid="{6CB67525-A0B9-490C-95CB-8DD8B2968AB2}"/>
    <cellStyle name="Calculation 2 3 2 3 7 2 2" xfId="5679" xr:uid="{E3052F95-2D52-4DF4-8937-A28F8D4E8AFE}"/>
    <cellStyle name="Calculation 2 3 2 3 7 3" xfId="5680" xr:uid="{F7BE17D6-87B0-4E2B-BD51-9D52058F951D}"/>
    <cellStyle name="Calculation 2 3 2 3 7 4" xfId="5681" xr:uid="{869B70B7-26B3-487A-A974-D988A0690D39}"/>
    <cellStyle name="Calculation 2 3 2 3 8" xfId="5682" xr:uid="{31360BA1-9F2C-4B07-A006-9559ADF9FE02}"/>
    <cellStyle name="Calculation 2 3 2 3 8 2" xfId="5683" xr:uid="{1798818D-E94B-4851-B4B2-714FA557F8CA}"/>
    <cellStyle name="Calculation 2 3 2 3 8 3" xfId="5684" xr:uid="{4DEA0B82-0025-427B-B25A-4FB7E78F8DE3}"/>
    <cellStyle name="Calculation 2 3 2 3 9" xfId="5685" xr:uid="{FEF3D4A4-EF6C-40D2-BB7C-8BD7F1DFF807}"/>
    <cellStyle name="Calculation 2 3 2 3 9 2" xfId="5686" xr:uid="{DD74C261-DCA9-4844-B488-C4CD160840D3}"/>
    <cellStyle name="Calculation 2 3 2 4" xfId="5687" xr:uid="{04D68C11-AB7A-41B5-B34D-AD3952C7E62F}"/>
    <cellStyle name="Calculation 2 3 3" xfId="5688" xr:uid="{15557E63-E0AC-411B-B13F-267C087C3563}"/>
    <cellStyle name="Calculation 2 3 3 2" xfId="5689" xr:uid="{768AC460-A0B5-4DB8-ABB5-12B2C9B71DCB}"/>
    <cellStyle name="Calculation 2 3 3 2 10" xfId="5690" xr:uid="{1EB347BA-F58D-4BA1-95C4-1A9665FBBF01}"/>
    <cellStyle name="Calculation 2 3 3 2 10 2" xfId="5691" xr:uid="{96AD2BFD-FB4F-4257-A11B-B2F3557CA73E}"/>
    <cellStyle name="Calculation 2 3 3 2 11" xfId="5692" xr:uid="{B416BAF0-D02E-4CF3-BDA0-FFA952616983}"/>
    <cellStyle name="Calculation 2 3 3 2 12" xfId="5693" xr:uid="{8463B701-5CA4-4785-8F15-0A813C045967}"/>
    <cellStyle name="Calculation 2 3 3 2 2" xfId="5694" xr:uid="{6BB22A49-407C-4EFE-A4E9-17960D2A735B}"/>
    <cellStyle name="Calculation 2 3 3 2 2 10" xfId="5695" xr:uid="{5B9AF413-F67E-4DD8-8306-8EED2D363780}"/>
    <cellStyle name="Calculation 2 3 3 2 2 2" xfId="5696" xr:uid="{608498A2-B919-4871-9FDE-F1B2B18710C2}"/>
    <cellStyle name="Calculation 2 3 3 2 2 2 2" xfId="5697" xr:uid="{99D11308-2664-4BC1-9200-E0B0E9DC8805}"/>
    <cellStyle name="Calculation 2 3 3 2 2 2 2 2" xfId="5698" xr:uid="{FDD5894A-0728-42B2-AC07-713FD145160F}"/>
    <cellStyle name="Calculation 2 3 3 2 2 2 2 2 2" xfId="5699" xr:uid="{750B5A31-4E19-4490-9CC3-41F75308AB2E}"/>
    <cellStyle name="Calculation 2 3 3 2 2 2 2 3" xfId="5700" xr:uid="{9FA3577F-431E-49B6-89FC-60269F5069CF}"/>
    <cellStyle name="Calculation 2 3 3 2 2 2 2 4" xfId="5701" xr:uid="{689E8F01-C306-4062-9C60-8F8ABF0B5215}"/>
    <cellStyle name="Calculation 2 3 3 2 2 2 3" xfId="5702" xr:uid="{046F5A8D-B60A-44D0-8BAD-98A9E238115E}"/>
    <cellStyle name="Calculation 2 3 3 2 2 2 3 2" xfId="5703" xr:uid="{7D77CC7B-55B7-487C-891B-CACF62FE1B76}"/>
    <cellStyle name="Calculation 2 3 3 2 2 2 3 2 2" xfId="5704" xr:uid="{3BB96248-4453-4A47-8A2A-A3DCFE91C4BE}"/>
    <cellStyle name="Calculation 2 3 3 2 2 2 3 3" xfId="5705" xr:uid="{075EF5BD-61CF-4BA0-A598-14F4946107D8}"/>
    <cellStyle name="Calculation 2 3 3 2 2 2 3 4" xfId="5706" xr:uid="{6A6F07BA-E40A-4AA3-AEFA-366A8E33CB4D}"/>
    <cellStyle name="Calculation 2 3 3 2 2 2 4" xfId="5707" xr:uid="{76CEEF24-AD35-4D1C-A734-61E96167412D}"/>
    <cellStyle name="Calculation 2 3 3 2 2 2 4 2" xfId="5708" xr:uid="{F4FBCCE9-CB96-426E-8C65-F5EB5454DE0A}"/>
    <cellStyle name="Calculation 2 3 3 2 2 2 4 2 2" xfId="5709" xr:uid="{30324A34-F6E2-4E9A-838A-B08DEF79CCBE}"/>
    <cellStyle name="Calculation 2 3 3 2 2 2 4 3" xfId="5710" xr:uid="{FC4B754A-7490-4763-BBA1-816B1E653686}"/>
    <cellStyle name="Calculation 2 3 3 2 2 2 4 4" xfId="5711" xr:uid="{AB4F4B29-025F-45E9-9E20-2D135072CE64}"/>
    <cellStyle name="Calculation 2 3 3 2 2 2 5" xfId="5712" xr:uid="{2C1D2493-F218-4BD8-BE40-1CC65454E2E9}"/>
    <cellStyle name="Calculation 2 3 3 2 2 2 5 2" xfId="5713" xr:uid="{35BF9C33-32A9-4BFC-9374-0CC1F0B796CE}"/>
    <cellStyle name="Calculation 2 3 3 2 2 2 5 3" xfId="5714" xr:uid="{B92F28C6-FBDE-49E0-969B-DD7F8618B94F}"/>
    <cellStyle name="Calculation 2 3 3 2 2 2 6" xfId="5715" xr:uid="{B5807943-F388-49A7-AEE4-3BCC5DA021DD}"/>
    <cellStyle name="Calculation 2 3 3 2 2 2 6 2" xfId="5716" xr:uid="{10A7778B-3110-4704-B21E-932F6C167B44}"/>
    <cellStyle name="Calculation 2 3 3 2 2 2 7" xfId="5717" xr:uid="{CDD08936-8116-4242-9383-D51B37357AD7}"/>
    <cellStyle name="Calculation 2 3 3 2 2 2 8" xfId="5718" xr:uid="{F0331126-8D6C-45AE-B7AD-6DDA965A4D96}"/>
    <cellStyle name="Calculation 2 3 3 2 2 3" xfId="5719" xr:uid="{C6F3D185-B1B1-408F-835F-E9EA7933C27B}"/>
    <cellStyle name="Calculation 2 3 3 2 2 3 2" xfId="5720" xr:uid="{DCA26EB1-C18C-47AC-ACBA-BD1115C59C41}"/>
    <cellStyle name="Calculation 2 3 3 2 2 3 2 2" xfId="5721" xr:uid="{35B2B65F-7246-4C11-B944-7E0C0F6BF06A}"/>
    <cellStyle name="Calculation 2 3 3 2 2 3 3" xfId="5722" xr:uid="{9B29E61C-A4D2-481A-939D-AC45154C9D32}"/>
    <cellStyle name="Calculation 2 3 3 2 2 3 4" xfId="5723" xr:uid="{84298A9C-2168-453E-8C9B-5B49425B6E10}"/>
    <cellStyle name="Calculation 2 3 3 2 2 4" xfId="5724" xr:uid="{A9427C38-01CA-4FC4-BD09-14F497924FDB}"/>
    <cellStyle name="Calculation 2 3 3 2 2 4 2" xfId="5725" xr:uid="{29CD15D7-283B-4740-A696-03BAA1D9B51B}"/>
    <cellStyle name="Calculation 2 3 3 2 2 4 2 2" xfId="5726" xr:uid="{5E4BC6A6-38DF-447A-BD10-92EA715EB968}"/>
    <cellStyle name="Calculation 2 3 3 2 2 4 3" xfId="5727" xr:uid="{239D7844-836B-4802-BDEB-F14F85BF31AB}"/>
    <cellStyle name="Calculation 2 3 3 2 2 4 4" xfId="5728" xr:uid="{541BD61E-6BA2-4CED-99A3-4AB2E079B63A}"/>
    <cellStyle name="Calculation 2 3 3 2 2 5" xfId="5729" xr:uid="{689746CF-7C46-495F-ADCF-FC9DC9504D33}"/>
    <cellStyle name="Calculation 2 3 3 2 2 5 2" xfId="5730" xr:uid="{86015F44-A273-4DAC-BB89-BA25285C7484}"/>
    <cellStyle name="Calculation 2 3 3 2 2 5 2 2" xfId="5731" xr:uid="{A4C41124-F177-4566-BF9B-8541AA9B2324}"/>
    <cellStyle name="Calculation 2 3 3 2 2 5 3" xfId="5732" xr:uid="{03A10415-CB4F-428C-9997-5A3CDF7A8FE0}"/>
    <cellStyle name="Calculation 2 3 3 2 2 5 4" xfId="5733" xr:uid="{E9FF1415-7A56-4550-AFDA-20D2B5E8CBFB}"/>
    <cellStyle name="Calculation 2 3 3 2 2 6" xfId="5734" xr:uid="{FDD3ED6B-AD5A-4D41-9125-EA362FBB6C82}"/>
    <cellStyle name="Calculation 2 3 3 2 2 6 2" xfId="5735" xr:uid="{2580D1BA-965D-419F-B883-2FDE25B5A02E}"/>
    <cellStyle name="Calculation 2 3 3 2 2 6 2 2" xfId="5736" xr:uid="{55274543-10CF-49DF-9BD4-1791279B8460}"/>
    <cellStyle name="Calculation 2 3 3 2 2 6 3" xfId="5737" xr:uid="{0BB827C1-5526-4C87-B49F-E7E4F240359A}"/>
    <cellStyle name="Calculation 2 3 3 2 2 6 4" xfId="5738" xr:uid="{63BA3CC6-112E-4A67-B6CF-16B4DD724C76}"/>
    <cellStyle name="Calculation 2 3 3 2 2 7" xfId="5739" xr:uid="{F43B1F0D-4B86-4F2C-AB8C-31BB1CDF207E}"/>
    <cellStyle name="Calculation 2 3 3 2 2 7 2" xfId="5740" xr:uid="{76FBE397-EB54-4777-A9B4-42A8F63443E9}"/>
    <cellStyle name="Calculation 2 3 3 2 2 7 3" xfId="5741" xr:uid="{B5B68E5F-AEAD-454B-9F62-608AE6BF8DD4}"/>
    <cellStyle name="Calculation 2 3 3 2 2 8" xfId="5742" xr:uid="{6AA6B3D8-4268-4D98-86CB-A180816F6E88}"/>
    <cellStyle name="Calculation 2 3 3 2 2 8 2" xfId="5743" xr:uid="{A7A3AE2E-88C6-44C2-95CC-50B63954D139}"/>
    <cellStyle name="Calculation 2 3 3 2 2 9" xfId="5744" xr:uid="{1D922206-F484-4D4C-8DF1-1375711C75B0}"/>
    <cellStyle name="Calculation 2 3 3 2 3" xfId="5745" xr:uid="{1EDDE9F9-F9D3-4744-9544-0E84353437BC}"/>
    <cellStyle name="Calculation 2 3 3 2 3 2" xfId="5746" xr:uid="{00B02CE3-0CF4-4C4B-B8E9-7ADA6DD94506}"/>
    <cellStyle name="Calculation 2 3 3 2 3 2 2" xfId="5747" xr:uid="{9CB516F0-BAB3-48CD-BE4D-CA6ED0F1DD50}"/>
    <cellStyle name="Calculation 2 3 3 2 3 2 2 2" xfId="5748" xr:uid="{01089AB0-7F73-4A5C-8B43-0EF4E3B13B47}"/>
    <cellStyle name="Calculation 2 3 3 2 3 2 3" xfId="5749" xr:uid="{5387361F-0769-4474-901E-29F8A724898D}"/>
    <cellStyle name="Calculation 2 3 3 2 3 2 4" xfId="5750" xr:uid="{00248221-41DF-4D5F-B60D-37027E8EFBB0}"/>
    <cellStyle name="Calculation 2 3 3 2 3 3" xfId="5751" xr:uid="{EAC4A376-6C23-4997-A918-FE1B34C8D3FB}"/>
    <cellStyle name="Calculation 2 3 3 2 3 3 2" xfId="5752" xr:uid="{F2EE9810-259C-4695-A0B1-0B168B4C99D2}"/>
    <cellStyle name="Calculation 2 3 3 2 3 3 2 2" xfId="5753" xr:uid="{8E09521F-DD53-4DFD-99E2-B000D7CA43ED}"/>
    <cellStyle name="Calculation 2 3 3 2 3 3 3" xfId="5754" xr:uid="{B2A959EB-4733-4A68-9134-299B5EDF7DAD}"/>
    <cellStyle name="Calculation 2 3 3 2 3 3 4" xfId="5755" xr:uid="{B32037EB-2B6E-41CA-B16B-39D4290658FF}"/>
    <cellStyle name="Calculation 2 3 3 2 3 4" xfId="5756" xr:uid="{96EB855E-3215-4722-9348-10D49780EE1E}"/>
    <cellStyle name="Calculation 2 3 3 2 3 4 2" xfId="5757" xr:uid="{304BF8EE-5519-4278-88CE-3398261DF65B}"/>
    <cellStyle name="Calculation 2 3 3 2 3 4 2 2" xfId="5758" xr:uid="{ED5D1C5C-B85E-4908-A086-D6AFFB406DD3}"/>
    <cellStyle name="Calculation 2 3 3 2 3 4 3" xfId="5759" xr:uid="{B684E29A-4378-43C5-BE67-60D8FF3D9F77}"/>
    <cellStyle name="Calculation 2 3 3 2 3 4 4" xfId="5760" xr:uid="{5B4DC08B-BA55-4603-AE5F-350EE176ADA8}"/>
    <cellStyle name="Calculation 2 3 3 2 3 5" xfId="5761" xr:uid="{5734BB3F-676A-4035-A1CB-85CEECD71778}"/>
    <cellStyle name="Calculation 2 3 3 2 3 5 2" xfId="5762" xr:uid="{BBF6376D-BA54-4007-899F-0858CA0F4D8A}"/>
    <cellStyle name="Calculation 2 3 3 2 3 5 2 2" xfId="5763" xr:uid="{1FC6A1B4-7503-4CAA-B851-6466BDBA6C8E}"/>
    <cellStyle name="Calculation 2 3 3 2 3 5 3" xfId="5764" xr:uid="{83E5D468-AD07-4A6F-AA77-A6616E9B92E5}"/>
    <cellStyle name="Calculation 2 3 3 2 3 5 4" xfId="5765" xr:uid="{6CAB2819-072A-4A7F-BC5B-2E38E7134AA6}"/>
    <cellStyle name="Calculation 2 3 3 2 3 6" xfId="5766" xr:uid="{23340CE1-678C-40D0-9342-26BB129C9ACE}"/>
    <cellStyle name="Calculation 2 3 3 2 3 6 2" xfId="5767" xr:uid="{2E05C617-96F8-4505-A013-64B4AB707F22}"/>
    <cellStyle name="Calculation 2 3 3 2 3 6 3" xfId="5768" xr:uid="{67BCE130-66B6-4774-8E7A-E1DD22E7C659}"/>
    <cellStyle name="Calculation 2 3 3 2 3 7" xfId="5769" xr:uid="{A0C3A0E2-0DC2-47BD-8F15-7A48839A1C3B}"/>
    <cellStyle name="Calculation 2 3 3 2 3 7 2" xfId="5770" xr:uid="{259A7C10-B912-4A9A-BE4F-DC27D4D7EDCA}"/>
    <cellStyle name="Calculation 2 3 3 2 3 8" xfId="5771" xr:uid="{9674D9DE-33AE-4D60-BF39-EEB4990427DB}"/>
    <cellStyle name="Calculation 2 3 3 2 3 9" xfId="5772" xr:uid="{969925BA-313F-4CC0-984D-D9188B8DF677}"/>
    <cellStyle name="Calculation 2 3 3 2 4" xfId="5773" xr:uid="{9B0525C6-CD57-4052-9D3A-5B4CC6EE3D4B}"/>
    <cellStyle name="Calculation 2 3 3 2 4 2" xfId="5774" xr:uid="{B7C5A6F5-45FC-492B-8421-9A990ADF878D}"/>
    <cellStyle name="Calculation 2 3 3 2 4 2 2" xfId="5775" xr:uid="{0EB71D98-CAB4-4EF4-B3BE-CDABF0813942}"/>
    <cellStyle name="Calculation 2 3 3 2 4 2 2 2" xfId="5776" xr:uid="{AC0C3E16-4969-453D-ACDD-4C4810BFCB5C}"/>
    <cellStyle name="Calculation 2 3 3 2 4 2 3" xfId="5777" xr:uid="{9178CF9E-F62F-46DD-9F20-6145752C2BFC}"/>
    <cellStyle name="Calculation 2 3 3 2 4 2 4" xfId="5778" xr:uid="{8B7C7632-6798-4924-86E7-CF224BAF0E02}"/>
    <cellStyle name="Calculation 2 3 3 2 4 3" xfId="5779" xr:uid="{B050A497-1798-4503-B387-DF7A76DFFFF8}"/>
    <cellStyle name="Calculation 2 3 3 2 4 3 2" xfId="5780" xr:uid="{AEBD4942-ED32-4C79-A588-AB95BDF4A338}"/>
    <cellStyle name="Calculation 2 3 3 2 4 3 2 2" xfId="5781" xr:uid="{5A719263-3717-459C-BE49-4310F3F0B681}"/>
    <cellStyle name="Calculation 2 3 3 2 4 3 3" xfId="5782" xr:uid="{9148CE93-612E-4D20-A99F-0AFA71CBE13C}"/>
    <cellStyle name="Calculation 2 3 3 2 4 3 4" xfId="5783" xr:uid="{48304BFA-6960-4009-8934-526EC8540B20}"/>
    <cellStyle name="Calculation 2 3 3 2 4 4" xfId="5784" xr:uid="{296AFD59-BBC4-4F6F-BA51-588D28B4BF51}"/>
    <cellStyle name="Calculation 2 3 3 2 4 4 2" xfId="5785" xr:uid="{8E295F1D-F75E-45EF-A80F-335C40DBABD9}"/>
    <cellStyle name="Calculation 2 3 3 2 4 4 2 2" xfId="5786" xr:uid="{EB827AD0-2C82-43EB-B73E-7A8E1CE4D58B}"/>
    <cellStyle name="Calculation 2 3 3 2 4 4 3" xfId="5787" xr:uid="{8039D57C-25C3-4E9B-BB2B-EA92B660586A}"/>
    <cellStyle name="Calculation 2 3 3 2 4 4 4" xfId="5788" xr:uid="{34D9F34F-A2B8-45D5-B08A-A9EEBFCB93AF}"/>
    <cellStyle name="Calculation 2 3 3 2 4 5" xfId="5789" xr:uid="{5074A981-BB67-4080-82A6-E270D9A06C33}"/>
    <cellStyle name="Calculation 2 3 3 2 4 5 2" xfId="5790" xr:uid="{0B4E4C54-4265-4D73-898D-CEED23E0ACE9}"/>
    <cellStyle name="Calculation 2 3 3 2 4 5 3" xfId="5791" xr:uid="{CCA10AB3-B89F-4288-B78A-4666534702CF}"/>
    <cellStyle name="Calculation 2 3 3 2 4 6" xfId="5792" xr:uid="{658CA08D-ADA6-40B0-8B4A-A41640C6E21C}"/>
    <cellStyle name="Calculation 2 3 3 2 4 6 2" xfId="5793" xr:uid="{2CE9E431-361E-4981-8DF5-7EC1B6ADD2A7}"/>
    <cellStyle name="Calculation 2 3 3 2 4 7" xfId="5794" xr:uid="{08175666-04EB-4B57-85DB-FF97A674CCD4}"/>
    <cellStyle name="Calculation 2 3 3 2 4 8" xfId="5795" xr:uid="{D4D91553-A2FD-440C-AB99-02C354F129DB}"/>
    <cellStyle name="Calculation 2 3 3 2 5" xfId="5796" xr:uid="{3D206A1F-E5A8-4469-8940-3391EB8FD7D8}"/>
    <cellStyle name="Calculation 2 3 3 2 5 2" xfId="5797" xr:uid="{9142A9D8-4648-4C80-AEFC-B9AC6B6A3712}"/>
    <cellStyle name="Calculation 2 3 3 2 5 2 2" xfId="5798" xr:uid="{0F3E5F6E-EED2-44CF-8EB7-4C37296F92A2}"/>
    <cellStyle name="Calculation 2 3 3 2 5 3" xfId="5799" xr:uid="{D0595D0B-FA12-4BB7-B6DD-83562578228E}"/>
    <cellStyle name="Calculation 2 3 3 2 5 4" xfId="5800" xr:uid="{9AA95249-E8FB-4C4B-AD9C-814F5F0C458D}"/>
    <cellStyle name="Calculation 2 3 3 2 6" xfId="5801" xr:uid="{7A3AD4F3-14EA-4A56-9B34-9393713E352F}"/>
    <cellStyle name="Calculation 2 3 3 2 6 2" xfId="5802" xr:uid="{C0EDCC3F-B14F-420B-B8D7-14CA2BDB4800}"/>
    <cellStyle name="Calculation 2 3 3 2 6 2 2" xfId="5803" xr:uid="{F79A1A29-970B-4781-9996-65ABBD0B946D}"/>
    <cellStyle name="Calculation 2 3 3 2 6 3" xfId="5804" xr:uid="{5DDD6333-2844-4118-968A-A337C6F10375}"/>
    <cellStyle name="Calculation 2 3 3 2 6 4" xfId="5805" xr:uid="{01D8567E-F952-4D17-B3CF-49B4C078CB08}"/>
    <cellStyle name="Calculation 2 3 3 2 7" xfId="5806" xr:uid="{E6809E34-05BD-4314-BB9A-DC3390E094DC}"/>
    <cellStyle name="Calculation 2 3 3 2 7 2" xfId="5807" xr:uid="{8A5FCA0B-E712-49FF-9A04-F755A62139DF}"/>
    <cellStyle name="Calculation 2 3 3 2 7 2 2" xfId="5808" xr:uid="{B4FD1345-5131-4919-9DC6-BF9E68764BB3}"/>
    <cellStyle name="Calculation 2 3 3 2 7 3" xfId="5809" xr:uid="{7B2A19B4-3747-484F-806F-B5F9536EBE56}"/>
    <cellStyle name="Calculation 2 3 3 2 7 4" xfId="5810" xr:uid="{EE45E677-76CC-465B-8835-1201C5D0D065}"/>
    <cellStyle name="Calculation 2 3 3 2 8" xfId="5811" xr:uid="{D36CEA8C-E9A9-43B8-9F15-CDF6DA247A73}"/>
    <cellStyle name="Calculation 2 3 3 2 8 2" xfId="5812" xr:uid="{11F44324-949D-4BAC-ADA2-03E6B00DD5C4}"/>
    <cellStyle name="Calculation 2 3 3 2 8 2 2" xfId="5813" xr:uid="{07BDC9F7-7DFA-4147-B37B-94E2C32A71F9}"/>
    <cellStyle name="Calculation 2 3 3 2 8 3" xfId="5814" xr:uid="{939C830D-A43F-4791-B2DD-71529F203DDE}"/>
    <cellStyle name="Calculation 2 3 3 2 8 4" xfId="5815" xr:uid="{4D67AE28-B8A4-4D65-BFAF-7C69EFB5823D}"/>
    <cellStyle name="Calculation 2 3 3 2 9" xfId="5816" xr:uid="{65F96095-C195-43BD-8D2A-8DD66B1607E0}"/>
    <cellStyle name="Calculation 2 3 3 2 9 2" xfId="5817" xr:uid="{464632B7-FD5C-4DD0-9EB8-107A3263B17F}"/>
    <cellStyle name="Calculation 2 3 3 2 9 3" xfId="5818" xr:uid="{B884DA5C-6E8E-47CA-9EF5-2BB417851329}"/>
    <cellStyle name="Calculation 2 3 3 3" xfId="5819" xr:uid="{9B1624FE-3358-44CE-89AD-B79D22CA8EA9}"/>
    <cellStyle name="Calculation 2 3 3 3 10" xfId="5820" xr:uid="{E9508BEC-B872-4698-8EFF-A96A7154C853}"/>
    <cellStyle name="Calculation 2 3 3 3 11" xfId="5821" xr:uid="{A9FA856F-EA49-44B8-A1E6-75359AD4035C}"/>
    <cellStyle name="Calculation 2 3 3 3 2" xfId="5822" xr:uid="{9676D1C2-926D-40AA-901F-BD64A3CC5C63}"/>
    <cellStyle name="Calculation 2 3 3 3 2 2" xfId="5823" xr:uid="{9B9CB83C-C3B1-477F-8BBA-B6D2A6F5B6ED}"/>
    <cellStyle name="Calculation 2 3 3 3 2 2 2" xfId="5824" xr:uid="{66A52211-4D4F-4CB7-B139-1E2C84EEF15F}"/>
    <cellStyle name="Calculation 2 3 3 3 2 2 2 2" xfId="5825" xr:uid="{91B29B5C-223F-4F64-A492-82821C4D1C1D}"/>
    <cellStyle name="Calculation 2 3 3 3 2 2 3" xfId="5826" xr:uid="{077A63FA-28FE-4EF5-BDE3-263B4B0F5D80}"/>
    <cellStyle name="Calculation 2 3 3 3 2 2 4" xfId="5827" xr:uid="{54B3F80D-8708-4C15-A292-4BC5CE732BBF}"/>
    <cellStyle name="Calculation 2 3 3 3 2 3" xfId="5828" xr:uid="{3587A9AD-28F0-40B4-996D-5B686A7E5E3A}"/>
    <cellStyle name="Calculation 2 3 3 3 2 3 2" xfId="5829" xr:uid="{25F6C727-17D7-47DE-8DA3-8F611230CCE0}"/>
    <cellStyle name="Calculation 2 3 3 3 2 3 2 2" xfId="5830" xr:uid="{55130B9E-4DD9-4040-B82D-DD1612754601}"/>
    <cellStyle name="Calculation 2 3 3 3 2 3 3" xfId="5831" xr:uid="{30D1794A-8C98-4814-83E6-DFF084A74F4B}"/>
    <cellStyle name="Calculation 2 3 3 3 2 3 4" xfId="5832" xr:uid="{45C337F2-FA05-4EEF-9861-B325507909FE}"/>
    <cellStyle name="Calculation 2 3 3 3 2 4" xfId="5833" xr:uid="{7CBAB060-2E8A-4460-B2B3-44B2C9A696DE}"/>
    <cellStyle name="Calculation 2 3 3 3 2 4 2" xfId="5834" xr:uid="{D3481846-3940-4168-8D3F-9E187C9A6BED}"/>
    <cellStyle name="Calculation 2 3 3 3 2 4 2 2" xfId="5835" xr:uid="{D15004F1-DCEB-4466-A97C-D57FAFE40438}"/>
    <cellStyle name="Calculation 2 3 3 3 2 4 3" xfId="5836" xr:uid="{507D8E6B-FE30-4CD2-88F8-E004BF8E87AB}"/>
    <cellStyle name="Calculation 2 3 3 3 2 4 4" xfId="5837" xr:uid="{3833EAFC-7E67-4AF0-9ED5-824E4D2D02AE}"/>
    <cellStyle name="Calculation 2 3 3 3 2 5" xfId="5838" xr:uid="{4DA6BBD6-E9A1-4E1A-8AA4-DD2A1808E485}"/>
    <cellStyle name="Calculation 2 3 3 3 2 5 2" xfId="5839" xr:uid="{22AE0843-9130-4325-8AF1-4A47FAC84D76}"/>
    <cellStyle name="Calculation 2 3 3 3 2 5 2 2" xfId="5840" xr:uid="{76A9F8FB-02AE-4B38-B786-86524C9A7F5D}"/>
    <cellStyle name="Calculation 2 3 3 3 2 5 3" xfId="5841" xr:uid="{5285FF8D-45F5-4FFE-8F31-8B5B34728FA5}"/>
    <cellStyle name="Calculation 2 3 3 3 2 5 4" xfId="5842" xr:uid="{811C3B3D-3E4D-4010-8B0E-2F8989318E9F}"/>
    <cellStyle name="Calculation 2 3 3 3 2 6" xfId="5843" xr:uid="{C21C76DC-7EB2-4960-B29A-68E1FF793FCA}"/>
    <cellStyle name="Calculation 2 3 3 3 2 6 2" xfId="5844" xr:uid="{23AAFDB1-C832-4912-B4DB-80FC629608B5}"/>
    <cellStyle name="Calculation 2 3 3 3 2 6 3" xfId="5845" xr:uid="{4115B661-4E39-452A-A7B4-CCEC8107C0AF}"/>
    <cellStyle name="Calculation 2 3 3 3 2 7" xfId="5846" xr:uid="{025B03B5-A577-4DF6-A4FE-22D6BEE792D9}"/>
    <cellStyle name="Calculation 2 3 3 3 2 7 2" xfId="5847" xr:uid="{54D04F2C-C3E2-441D-A0A5-6CD86B073F52}"/>
    <cellStyle name="Calculation 2 3 3 3 2 8" xfId="5848" xr:uid="{8D4FFC27-3AE7-4DF2-9552-04ABC8CE5B2E}"/>
    <cellStyle name="Calculation 2 3 3 3 2 9" xfId="5849" xr:uid="{6D091EA3-773F-4AF1-80AF-C2E14E50BC9D}"/>
    <cellStyle name="Calculation 2 3 3 3 3" xfId="5850" xr:uid="{29C7B1E4-8FC7-4680-A3BC-5009DAE480D5}"/>
    <cellStyle name="Calculation 2 3 3 3 3 2" xfId="5851" xr:uid="{F99877B7-2775-4DA4-897B-359489B8B476}"/>
    <cellStyle name="Calculation 2 3 3 3 3 2 2" xfId="5852" xr:uid="{114EF4A3-A9D1-4B01-A6CA-FC14C699C691}"/>
    <cellStyle name="Calculation 2 3 3 3 3 2 2 2" xfId="5853" xr:uid="{F94F7AFB-8907-4FC9-84B2-7B3AC587DA81}"/>
    <cellStyle name="Calculation 2 3 3 3 3 2 3" xfId="5854" xr:uid="{69A2D6A4-C73B-4AB3-BE91-3F0FAE7DBAF5}"/>
    <cellStyle name="Calculation 2 3 3 3 3 2 4" xfId="5855" xr:uid="{FA2422CB-79F8-4FE7-8FD4-51BAB0DCCB36}"/>
    <cellStyle name="Calculation 2 3 3 3 3 3" xfId="5856" xr:uid="{2693147A-DA05-4B1C-B338-1DCB89AF4272}"/>
    <cellStyle name="Calculation 2 3 3 3 3 3 2" xfId="5857" xr:uid="{3628621B-E4EB-4A4A-B88C-0CA810D5C63F}"/>
    <cellStyle name="Calculation 2 3 3 3 3 3 2 2" xfId="5858" xr:uid="{338D5EA6-AAA7-4E01-AAAB-1BC7F551693A}"/>
    <cellStyle name="Calculation 2 3 3 3 3 3 3" xfId="5859" xr:uid="{55708CE1-02D7-4357-851B-846B4BFDFCFD}"/>
    <cellStyle name="Calculation 2 3 3 3 3 3 4" xfId="5860" xr:uid="{E9F4EEDA-DB59-4B5C-8023-3C52C9DDD9B6}"/>
    <cellStyle name="Calculation 2 3 3 3 3 4" xfId="5861" xr:uid="{7681E1B7-66F8-42EE-BABD-85225BE8F51C}"/>
    <cellStyle name="Calculation 2 3 3 3 3 4 2" xfId="5862" xr:uid="{56252841-F620-400E-A1DC-ACA592CAD02D}"/>
    <cellStyle name="Calculation 2 3 3 3 3 4 2 2" xfId="5863" xr:uid="{B16D9A9D-3547-439B-AFC0-39DF3DE23BAA}"/>
    <cellStyle name="Calculation 2 3 3 3 3 4 3" xfId="5864" xr:uid="{EF50687E-B6AE-42CE-B7BF-A234962FAA92}"/>
    <cellStyle name="Calculation 2 3 3 3 3 4 4" xfId="5865" xr:uid="{D791649E-17F0-401E-B9E3-95784587194F}"/>
    <cellStyle name="Calculation 2 3 3 3 3 5" xfId="5866" xr:uid="{849109FA-9E77-46F8-9686-5DECA7C916E2}"/>
    <cellStyle name="Calculation 2 3 3 3 3 5 2" xfId="5867" xr:uid="{7014C537-44FF-43F9-B948-A6451A173B7C}"/>
    <cellStyle name="Calculation 2 3 3 3 3 5 3" xfId="5868" xr:uid="{D1D6D27D-0C56-475B-97C6-BDCB20FA228A}"/>
    <cellStyle name="Calculation 2 3 3 3 3 6" xfId="5869" xr:uid="{1B5351CD-0167-46E2-8937-3A9BDB7A1042}"/>
    <cellStyle name="Calculation 2 3 3 3 3 6 2" xfId="5870" xr:uid="{D4D0ADB2-42BC-4D28-8927-173E1982D7C3}"/>
    <cellStyle name="Calculation 2 3 3 3 3 7" xfId="5871" xr:uid="{D711FCB3-82ED-4DE4-A74F-9E2A1045FC4E}"/>
    <cellStyle name="Calculation 2 3 3 3 3 8" xfId="5872" xr:uid="{0F3659C5-95D7-4C53-9070-6B6B6CA31D27}"/>
    <cellStyle name="Calculation 2 3 3 3 4" xfId="5873" xr:uid="{B0745F40-BFE2-41D4-9055-FFF444BFF291}"/>
    <cellStyle name="Calculation 2 3 3 3 4 2" xfId="5874" xr:uid="{84C42740-4823-4C1B-BF30-4E6AFB32F87F}"/>
    <cellStyle name="Calculation 2 3 3 3 4 2 2" xfId="5875" xr:uid="{FAC0F21E-7052-48FC-ADEB-6F2D6A0BA428}"/>
    <cellStyle name="Calculation 2 3 3 3 4 3" xfId="5876" xr:uid="{483C0E3E-B06E-4B8D-90E0-CF02FE1D7903}"/>
    <cellStyle name="Calculation 2 3 3 3 4 4" xfId="5877" xr:uid="{E498BD21-3FC8-460A-9CFE-1EF11D51AEC1}"/>
    <cellStyle name="Calculation 2 3 3 3 5" xfId="5878" xr:uid="{82B5B635-ED7C-4502-A3D3-21C71D8F87D0}"/>
    <cellStyle name="Calculation 2 3 3 3 5 2" xfId="5879" xr:uid="{BEACD5E5-8EBA-4DA1-B81B-2CEAAEA0C50C}"/>
    <cellStyle name="Calculation 2 3 3 3 5 2 2" xfId="5880" xr:uid="{0AA72C4F-2193-45DA-BAE7-4E6DA679B3B7}"/>
    <cellStyle name="Calculation 2 3 3 3 5 3" xfId="5881" xr:uid="{F3747602-1804-4C67-A055-933C73C15ED4}"/>
    <cellStyle name="Calculation 2 3 3 3 5 4" xfId="5882" xr:uid="{5F6101B6-DA0B-4CAC-A935-42B2C0329E1F}"/>
    <cellStyle name="Calculation 2 3 3 3 6" xfId="5883" xr:uid="{74045B35-074B-4E69-AEEC-7E314556BF30}"/>
    <cellStyle name="Calculation 2 3 3 3 6 2" xfId="5884" xr:uid="{FBC96BB6-D7C9-4933-A6CA-0CA834C210EA}"/>
    <cellStyle name="Calculation 2 3 3 3 6 2 2" xfId="5885" xr:uid="{04CB8D9E-44C7-4C4A-A212-69ADE32357FA}"/>
    <cellStyle name="Calculation 2 3 3 3 6 3" xfId="5886" xr:uid="{2B94D7F4-C563-4760-A5F5-CFBCF9E2DE79}"/>
    <cellStyle name="Calculation 2 3 3 3 6 4" xfId="5887" xr:uid="{7C514ED5-889B-4292-AE98-03A5E979B13E}"/>
    <cellStyle name="Calculation 2 3 3 3 7" xfId="5888" xr:uid="{810F294D-510E-4C0B-90F7-7C7B71333BFF}"/>
    <cellStyle name="Calculation 2 3 3 3 7 2" xfId="5889" xr:uid="{4E5AA493-0A5C-4D81-8FBF-60DBFA469C5A}"/>
    <cellStyle name="Calculation 2 3 3 3 7 2 2" xfId="5890" xr:uid="{D97C46EB-541D-46D3-9AD9-6931C8FCCC34}"/>
    <cellStyle name="Calculation 2 3 3 3 7 3" xfId="5891" xr:uid="{DABFEB15-D0B8-4DF8-9E89-91701CB098B9}"/>
    <cellStyle name="Calculation 2 3 3 3 7 4" xfId="5892" xr:uid="{D22827C7-A365-4294-A880-EA716CFED736}"/>
    <cellStyle name="Calculation 2 3 3 3 8" xfId="5893" xr:uid="{D3C7791F-050D-40B4-9AE7-B8F2C9B01AD3}"/>
    <cellStyle name="Calculation 2 3 3 3 8 2" xfId="5894" xr:uid="{FA11FED2-6CB8-4554-9326-A9698819E923}"/>
    <cellStyle name="Calculation 2 3 3 3 8 3" xfId="5895" xr:uid="{75F7B9FC-2660-4176-97F6-AB3145C5154B}"/>
    <cellStyle name="Calculation 2 3 3 3 9" xfId="5896" xr:uid="{C574AC5E-BCD5-4F5D-9C31-3ABC8714CED1}"/>
    <cellStyle name="Calculation 2 3 3 3 9 2" xfId="5897" xr:uid="{6B62FB59-4E3A-49FD-85C9-C5FAB1D0CDE3}"/>
    <cellStyle name="Calculation 2 3 3 4" xfId="5898" xr:uid="{B5EB96BF-ED6B-4257-B92A-4CBA8322E7A9}"/>
    <cellStyle name="Calculation 2 3 4" xfId="5899" xr:uid="{49A0DF9F-4384-40D7-8452-20663AE88E14}"/>
    <cellStyle name="Calculation 2 3 4 2" xfId="5900" xr:uid="{A1802990-8F2F-451E-8809-98979538113C}"/>
    <cellStyle name="Calculation 2 3 4 2 10" xfId="5901" xr:uid="{78D1A3F2-029B-471E-8D4F-C82D3A06F0BE}"/>
    <cellStyle name="Calculation 2 3 4 2 10 2" xfId="5902" xr:uid="{B0D3DA7B-C5D3-45B8-B197-AFEE0411B8DA}"/>
    <cellStyle name="Calculation 2 3 4 2 11" xfId="5903" xr:uid="{1C88FBED-B508-4284-9067-64E0B7F3F3FB}"/>
    <cellStyle name="Calculation 2 3 4 2 12" xfId="5904" xr:uid="{07D6C18C-5698-486F-BE5A-6D1328011A5F}"/>
    <cellStyle name="Calculation 2 3 4 2 2" xfId="5905" xr:uid="{D805E005-1F85-48E4-A923-07637747F3FA}"/>
    <cellStyle name="Calculation 2 3 4 2 2 10" xfId="5906" xr:uid="{18ADD8C8-67D8-44EF-B300-0B8AB64FAF77}"/>
    <cellStyle name="Calculation 2 3 4 2 2 2" xfId="5907" xr:uid="{7A35B852-6636-42B9-9C85-0EC5DCE8A5FD}"/>
    <cellStyle name="Calculation 2 3 4 2 2 2 2" xfId="5908" xr:uid="{AC222F0A-3CFE-47DC-B986-58C77E9F256C}"/>
    <cellStyle name="Calculation 2 3 4 2 2 2 2 2" xfId="5909" xr:uid="{C5E882D8-EAFA-4D28-9FC0-CDDF8D968E0D}"/>
    <cellStyle name="Calculation 2 3 4 2 2 2 2 2 2" xfId="5910" xr:uid="{55521D42-F6C5-42C4-90AA-7523CCBE5AA6}"/>
    <cellStyle name="Calculation 2 3 4 2 2 2 2 3" xfId="5911" xr:uid="{9EDE5624-3D56-4D37-BE9E-CF1BE0F9A423}"/>
    <cellStyle name="Calculation 2 3 4 2 2 2 2 4" xfId="5912" xr:uid="{71B2AF27-9409-4D43-84E0-AE0453144342}"/>
    <cellStyle name="Calculation 2 3 4 2 2 2 3" xfId="5913" xr:uid="{F3F023D2-CA98-4420-8EA5-87438DB5E115}"/>
    <cellStyle name="Calculation 2 3 4 2 2 2 3 2" xfId="5914" xr:uid="{524377B5-A53D-4C58-81A2-12AFCEAB8F16}"/>
    <cellStyle name="Calculation 2 3 4 2 2 2 3 2 2" xfId="5915" xr:uid="{663B5473-A6A7-4643-98BA-FF7E31397477}"/>
    <cellStyle name="Calculation 2 3 4 2 2 2 3 3" xfId="5916" xr:uid="{8F560ACE-CB77-4CBD-BA27-93A0F2AE746D}"/>
    <cellStyle name="Calculation 2 3 4 2 2 2 3 4" xfId="5917" xr:uid="{833E9724-4DB1-4CFF-B0F7-5EC16F7DD835}"/>
    <cellStyle name="Calculation 2 3 4 2 2 2 4" xfId="5918" xr:uid="{B4D64461-85FD-433F-BD89-B116A4DF2BAD}"/>
    <cellStyle name="Calculation 2 3 4 2 2 2 4 2" xfId="5919" xr:uid="{2B379E7D-73CF-4957-AFA4-47F8A93C1468}"/>
    <cellStyle name="Calculation 2 3 4 2 2 2 4 2 2" xfId="5920" xr:uid="{5B42F604-426F-4D7B-A9A4-34486C088AF9}"/>
    <cellStyle name="Calculation 2 3 4 2 2 2 4 3" xfId="5921" xr:uid="{E4B9CFAA-94F1-4DC6-B6C8-DE7C361DA5B0}"/>
    <cellStyle name="Calculation 2 3 4 2 2 2 4 4" xfId="5922" xr:uid="{70BB86D4-F787-490A-BF4E-A3FE9BFF1569}"/>
    <cellStyle name="Calculation 2 3 4 2 2 2 5" xfId="5923" xr:uid="{763542C9-D746-4F80-8FC8-8A6807530A4F}"/>
    <cellStyle name="Calculation 2 3 4 2 2 2 5 2" xfId="5924" xr:uid="{5DC346FA-2DED-41E5-BC2A-9F17B6F60453}"/>
    <cellStyle name="Calculation 2 3 4 2 2 2 5 3" xfId="5925" xr:uid="{13E4AF01-E0F7-4FD6-B363-DDD302858AD1}"/>
    <cellStyle name="Calculation 2 3 4 2 2 2 6" xfId="5926" xr:uid="{99039F40-AA6B-4B9F-88C6-873A8CEC081F}"/>
    <cellStyle name="Calculation 2 3 4 2 2 2 6 2" xfId="5927" xr:uid="{7EC1EBB0-748F-4C6C-8969-FF0BC6400639}"/>
    <cellStyle name="Calculation 2 3 4 2 2 2 7" xfId="5928" xr:uid="{1D386CFE-4F6B-43EE-8D09-386C3C712E22}"/>
    <cellStyle name="Calculation 2 3 4 2 2 2 8" xfId="5929" xr:uid="{78FEF84E-04FA-4D06-B288-576BB4DF507B}"/>
    <cellStyle name="Calculation 2 3 4 2 2 3" xfId="5930" xr:uid="{341A49FE-A0FE-48C3-B75D-8F7F16CF8369}"/>
    <cellStyle name="Calculation 2 3 4 2 2 3 2" xfId="5931" xr:uid="{3EAD6EC6-359F-4613-A5E0-C6B76C0B0570}"/>
    <cellStyle name="Calculation 2 3 4 2 2 3 2 2" xfId="5932" xr:uid="{C411DFCD-A4B6-4993-8CF0-D59499F1FFFB}"/>
    <cellStyle name="Calculation 2 3 4 2 2 3 3" xfId="5933" xr:uid="{883EBD40-FFE1-4DBB-A04D-86C12318E0C0}"/>
    <cellStyle name="Calculation 2 3 4 2 2 3 4" xfId="5934" xr:uid="{2FB1EDFF-D7EC-4654-A875-8E99F685E71F}"/>
    <cellStyle name="Calculation 2 3 4 2 2 4" xfId="5935" xr:uid="{0248A67C-F714-4756-8C1C-3A5383451B6D}"/>
    <cellStyle name="Calculation 2 3 4 2 2 4 2" xfId="5936" xr:uid="{746C7DA3-74D4-439C-AC7F-607C3E33E6E0}"/>
    <cellStyle name="Calculation 2 3 4 2 2 4 2 2" xfId="5937" xr:uid="{0AC4950D-3412-437D-AA5B-AD5FF69B429D}"/>
    <cellStyle name="Calculation 2 3 4 2 2 4 3" xfId="5938" xr:uid="{0B332E2E-1FC3-4A47-AC04-E62D14EAEEED}"/>
    <cellStyle name="Calculation 2 3 4 2 2 4 4" xfId="5939" xr:uid="{0E34DC8C-BBE5-4EB6-9E38-5721ED34FD9F}"/>
    <cellStyle name="Calculation 2 3 4 2 2 5" xfId="5940" xr:uid="{432B9768-6F88-42E8-A511-02F721C8BAC6}"/>
    <cellStyle name="Calculation 2 3 4 2 2 5 2" xfId="5941" xr:uid="{8373CA60-A7FE-4699-9DD6-F9E87844DF89}"/>
    <cellStyle name="Calculation 2 3 4 2 2 5 2 2" xfId="5942" xr:uid="{35711D4A-3605-4504-A5D2-A21DC02B4364}"/>
    <cellStyle name="Calculation 2 3 4 2 2 5 3" xfId="5943" xr:uid="{72720321-1CC3-4004-A3B3-5589A9A5F240}"/>
    <cellStyle name="Calculation 2 3 4 2 2 5 4" xfId="5944" xr:uid="{D2A429A8-1E36-41D5-B6DB-629E0B943921}"/>
    <cellStyle name="Calculation 2 3 4 2 2 6" xfId="5945" xr:uid="{8A0D777A-C760-40DB-9725-C7EA351BB1BB}"/>
    <cellStyle name="Calculation 2 3 4 2 2 6 2" xfId="5946" xr:uid="{C1AACA98-8354-4298-9A0E-15F1A3C3063A}"/>
    <cellStyle name="Calculation 2 3 4 2 2 6 2 2" xfId="5947" xr:uid="{0C4F4472-6132-41BC-BA14-7C392FA937F6}"/>
    <cellStyle name="Calculation 2 3 4 2 2 6 3" xfId="5948" xr:uid="{050FE9E5-BCFF-4242-A202-23405303B0A6}"/>
    <cellStyle name="Calculation 2 3 4 2 2 6 4" xfId="5949" xr:uid="{61F0FCFB-85F0-4F1D-A1B8-B6CD90564602}"/>
    <cellStyle name="Calculation 2 3 4 2 2 7" xfId="5950" xr:uid="{F8062AA9-2E5E-4AE6-AC66-31769BD5F3D5}"/>
    <cellStyle name="Calculation 2 3 4 2 2 7 2" xfId="5951" xr:uid="{630C9EEE-926D-47A6-A953-081AEABCE731}"/>
    <cellStyle name="Calculation 2 3 4 2 2 7 3" xfId="5952" xr:uid="{C154D91C-4E21-4CA3-AD23-A5433937474D}"/>
    <cellStyle name="Calculation 2 3 4 2 2 8" xfId="5953" xr:uid="{F75E33E4-6016-46C5-994B-3962301251D0}"/>
    <cellStyle name="Calculation 2 3 4 2 2 8 2" xfId="5954" xr:uid="{FB8A38B3-092C-485E-AB25-DFD071D38AD3}"/>
    <cellStyle name="Calculation 2 3 4 2 2 9" xfId="5955" xr:uid="{BCDC16D0-21B4-4A3E-BE4E-3E8C09C8533A}"/>
    <cellStyle name="Calculation 2 3 4 2 3" xfId="5956" xr:uid="{C3A1C7B7-F96F-4BD9-82AA-67B9BEB60826}"/>
    <cellStyle name="Calculation 2 3 4 2 3 2" xfId="5957" xr:uid="{F2551740-C7FC-4155-8CC9-BCD2D2AFA612}"/>
    <cellStyle name="Calculation 2 3 4 2 3 2 2" xfId="5958" xr:uid="{E7A3E7C4-6EDC-48A8-9B07-215CD43C9D28}"/>
    <cellStyle name="Calculation 2 3 4 2 3 2 2 2" xfId="5959" xr:uid="{B29CC7A2-D4BE-4155-B564-A40241C13275}"/>
    <cellStyle name="Calculation 2 3 4 2 3 2 3" xfId="5960" xr:uid="{F6F2AD80-0B88-4D55-AC20-0D3F90D703D3}"/>
    <cellStyle name="Calculation 2 3 4 2 3 2 4" xfId="5961" xr:uid="{30748CDD-70CE-4D7A-A6E1-17F1A11A2865}"/>
    <cellStyle name="Calculation 2 3 4 2 3 3" xfId="5962" xr:uid="{205970F7-15F1-4927-BF37-69D37C822C1E}"/>
    <cellStyle name="Calculation 2 3 4 2 3 3 2" xfId="5963" xr:uid="{9A39B29D-FFD1-4707-9AE1-95B02EC1AAEE}"/>
    <cellStyle name="Calculation 2 3 4 2 3 3 2 2" xfId="5964" xr:uid="{58E3621F-49D6-4D72-80E6-E404BC62B059}"/>
    <cellStyle name="Calculation 2 3 4 2 3 3 3" xfId="5965" xr:uid="{83DD9D5D-A604-4992-9F29-8A0386F4F9B5}"/>
    <cellStyle name="Calculation 2 3 4 2 3 3 4" xfId="5966" xr:uid="{B8D2C7CB-FD93-4E13-8764-46088577A618}"/>
    <cellStyle name="Calculation 2 3 4 2 3 4" xfId="5967" xr:uid="{B143AADE-1561-4C59-8B65-9231ED08FCDA}"/>
    <cellStyle name="Calculation 2 3 4 2 3 4 2" xfId="5968" xr:uid="{81C1491B-5A26-4109-9317-0D84090AD9F6}"/>
    <cellStyle name="Calculation 2 3 4 2 3 4 2 2" xfId="5969" xr:uid="{5DCFA99D-E7A3-40D7-B601-E6AD60E02FBB}"/>
    <cellStyle name="Calculation 2 3 4 2 3 4 3" xfId="5970" xr:uid="{35267E74-4682-417E-81B1-EE3D111B735B}"/>
    <cellStyle name="Calculation 2 3 4 2 3 4 4" xfId="5971" xr:uid="{C7A6CFAA-2952-4963-B560-70B958562DA6}"/>
    <cellStyle name="Calculation 2 3 4 2 3 5" xfId="5972" xr:uid="{E3892FD1-59EB-49D8-BE00-ABE37F34B8CF}"/>
    <cellStyle name="Calculation 2 3 4 2 3 5 2" xfId="5973" xr:uid="{DD23CBF9-3FDB-4467-8221-62EB191E617D}"/>
    <cellStyle name="Calculation 2 3 4 2 3 5 2 2" xfId="5974" xr:uid="{EC18307A-B9D4-46C8-B30B-749C025272AA}"/>
    <cellStyle name="Calculation 2 3 4 2 3 5 3" xfId="5975" xr:uid="{63D57739-CE8F-4E6C-B796-3F0EB9C0AD69}"/>
    <cellStyle name="Calculation 2 3 4 2 3 5 4" xfId="5976" xr:uid="{64E01F9B-6B4E-4B01-BDCF-1E07360CE702}"/>
    <cellStyle name="Calculation 2 3 4 2 3 6" xfId="5977" xr:uid="{285C002E-904D-4821-AADF-4DAF3A90340E}"/>
    <cellStyle name="Calculation 2 3 4 2 3 6 2" xfId="5978" xr:uid="{44BCF5D0-1F45-445C-9F68-82DC3DCADE45}"/>
    <cellStyle name="Calculation 2 3 4 2 3 6 3" xfId="5979" xr:uid="{83B6F5D5-DF7F-4164-919C-7C1555EC5AAB}"/>
    <cellStyle name="Calculation 2 3 4 2 3 7" xfId="5980" xr:uid="{91867B4F-30FB-4370-AF01-15E1F3AD72FD}"/>
    <cellStyle name="Calculation 2 3 4 2 3 7 2" xfId="5981" xr:uid="{3D634FA7-4D26-4455-9636-E7CCFAE73B35}"/>
    <cellStyle name="Calculation 2 3 4 2 3 8" xfId="5982" xr:uid="{585B334C-9DE2-4405-B7FC-D39A8B4A5FA6}"/>
    <cellStyle name="Calculation 2 3 4 2 3 9" xfId="5983" xr:uid="{6303546B-0BBA-4DEF-B7B1-8210ED915960}"/>
    <cellStyle name="Calculation 2 3 4 2 4" xfId="5984" xr:uid="{79ED0D94-26F1-407F-B58D-78AD227332B0}"/>
    <cellStyle name="Calculation 2 3 4 2 4 2" xfId="5985" xr:uid="{18E760ED-3BC7-4A9B-B294-B8F09D7DFFBC}"/>
    <cellStyle name="Calculation 2 3 4 2 4 2 2" xfId="5986" xr:uid="{EB7E9E28-0CB4-4E00-888F-E6E91343D772}"/>
    <cellStyle name="Calculation 2 3 4 2 4 2 2 2" xfId="5987" xr:uid="{CFD7FD5D-86BD-4905-BCF1-B2B5215DF164}"/>
    <cellStyle name="Calculation 2 3 4 2 4 2 3" xfId="5988" xr:uid="{6A688768-1AAD-4297-B325-8C5D0D016AA1}"/>
    <cellStyle name="Calculation 2 3 4 2 4 2 4" xfId="5989" xr:uid="{65CFE84F-5AFB-42E0-83F6-69BEF9EEAC51}"/>
    <cellStyle name="Calculation 2 3 4 2 4 3" xfId="5990" xr:uid="{2D6DDB35-F062-48F2-B9B9-549B9E4F4F4F}"/>
    <cellStyle name="Calculation 2 3 4 2 4 3 2" xfId="5991" xr:uid="{46A45243-F5FE-4363-8DC4-4A96B7134CBB}"/>
    <cellStyle name="Calculation 2 3 4 2 4 3 2 2" xfId="5992" xr:uid="{C95E103C-AC6E-4775-96CF-A7D0387B4E5D}"/>
    <cellStyle name="Calculation 2 3 4 2 4 3 3" xfId="5993" xr:uid="{5D90484E-ADF6-4A91-8D67-BFAEB5A477F8}"/>
    <cellStyle name="Calculation 2 3 4 2 4 3 4" xfId="5994" xr:uid="{6D78B9B6-8580-412D-A593-F63F8B3616A2}"/>
    <cellStyle name="Calculation 2 3 4 2 4 4" xfId="5995" xr:uid="{58F98E58-1CD3-40E2-9CDB-13A4BF5B237B}"/>
    <cellStyle name="Calculation 2 3 4 2 4 4 2" xfId="5996" xr:uid="{FCCEC092-EBF3-4696-B43A-1ABC6E4688CB}"/>
    <cellStyle name="Calculation 2 3 4 2 4 4 2 2" xfId="5997" xr:uid="{83E95ED6-512D-4311-AE5C-13BBBAE02CA6}"/>
    <cellStyle name="Calculation 2 3 4 2 4 4 3" xfId="5998" xr:uid="{4BA05176-492D-4742-AFE5-252F5D93CB28}"/>
    <cellStyle name="Calculation 2 3 4 2 4 4 4" xfId="5999" xr:uid="{273E5800-E266-4BEE-A119-932C2835699B}"/>
    <cellStyle name="Calculation 2 3 4 2 4 5" xfId="6000" xr:uid="{4B7CEAE7-3A8D-4B28-A187-9D4A0FE10F79}"/>
    <cellStyle name="Calculation 2 3 4 2 4 5 2" xfId="6001" xr:uid="{FBAAC799-E301-415E-BD9C-ACEEB8355CBC}"/>
    <cellStyle name="Calculation 2 3 4 2 4 5 3" xfId="6002" xr:uid="{D593C6B0-8187-40DF-9BD1-E388CC12EBE7}"/>
    <cellStyle name="Calculation 2 3 4 2 4 6" xfId="6003" xr:uid="{ACFB54E0-D54E-4530-8AAC-1D78BE626052}"/>
    <cellStyle name="Calculation 2 3 4 2 4 6 2" xfId="6004" xr:uid="{D4BD24A0-1876-47F9-9B96-B48576956268}"/>
    <cellStyle name="Calculation 2 3 4 2 4 7" xfId="6005" xr:uid="{224650E5-8BDC-4C5B-B10C-CDBA30BA6C50}"/>
    <cellStyle name="Calculation 2 3 4 2 4 8" xfId="6006" xr:uid="{5EDC5149-FD4F-441A-8D47-A99D639B32BB}"/>
    <cellStyle name="Calculation 2 3 4 2 5" xfId="6007" xr:uid="{6EF06CB6-89A9-430D-8475-C7C1488DCF7C}"/>
    <cellStyle name="Calculation 2 3 4 2 5 2" xfId="6008" xr:uid="{DAECA3BD-8DD3-4A80-A566-5747A075ED05}"/>
    <cellStyle name="Calculation 2 3 4 2 5 2 2" xfId="6009" xr:uid="{DA51D0E0-6343-40FD-9161-720CBF5DEF19}"/>
    <cellStyle name="Calculation 2 3 4 2 5 3" xfId="6010" xr:uid="{20ABA4A7-A9EA-4F6A-A753-2FA16EA59A46}"/>
    <cellStyle name="Calculation 2 3 4 2 5 4" xfId="6011" xr:uid="{50A676C5-8E8C-4B7D-B264-8E0E81DA6B2A}"/>
    <cellStyle name="Calculation 2 3 4 2 6" xfId="6012" xr:uid="{C885CFE6-2D68-4290-AF5D-224E3BFD7B25}"/>
    <cellStyle name="Calculation 2 3 4 2 6 2" xfId="6013" xr:uid="{3C6AD473-D73F-488E-9258-7FBA25E310EC}"/>
    <cellStyle name="Calculation 2 3 4 2 6 2 2" xfId="6014" xr:uid="{E26A16F7-710E-4CA3-8E1D-83C3E05286B5}"/>
    <cellStyle name="Calculation 2 3 4 2 6 3" xfId="6015" xr:uid="{B7DB36F5-7419-40B1-8754-5B77CEA95B1E}"/>
    <cellStyle name="Calculation 2 3 4 2 6 4" xfId="6016" xr:uid="{FA65875D-802B-4021-BEA2-FCCEA4C8607E}"/>
    <cellStyle name="Calculation 2 3 4 2 7" xfId="6017" xr:uid="{EE236750-5ADE-41A1-B1EB-C1B3C5F83A9F}"/>
    <cellStyle name="Calculation 2 3 4 2 7 2" xfId="6018" xr:uid="{7FB6B1D2-CA57-4CC8-BCDA-68B1BF412946}"/>
    <cellStyle name="Calculation 2 3 4 2 7 2 2" xfId="6019" xr:uid="{5881743A-D6AC-46F8-A6ED-345076370779}"/>
    <cellStyle name="Calculation 2 3 4 2 7 3" xfId="6020" xr:uid="{1653A03C-18E0-4DAB-A45A-0F97D27D2ACA}"/>
    <cellStyle name="Calculation 2 3 4 2 7 4" xfId="6021" xr:uid="{99469750-33D3-44A3-885D-936400E094FC}"/>
    <cellStyle name="Calculation 2 3 4 2 8" xfId="6022" xr:uid="{7BB0C8C1-963F-4ED2-8378-4D284F0C703F}"/>
    <cellStyle name="Calculation 2 3 4 2 8 2" xfId="6023" xr:uid="{04626C16-1289-4037-8E2D-E23B271C3E66}"/>
    <cellStyle name="Calculation 2 3 4 2 8 2 2" xfId="6024" xr:uid="{8E3F8258-456C-4CE9-B7C1-11F9F4EADB41}"/>
    <cellStyle name="Calculation 2 3 4 2 8 3" xfId="6025" xr:uid="{D7AFC4A5-067A-4454-99CE-66123DA9147A}"/>
    <cellStyle name="Calculation 2 3 4 2 8 4" xfId="6026" xr:uid="{8499E5A5-1081-404B-967A-C6554F66AD02}"/>
    <cellStyle name="Calculation 2 3 4 2 9" xfId="6027" xr:uid="{A75B69C5-4600-4428-BD16-1A7021315A4C}"/>
    <cellStyle name="Calculation 2 3 4 2 9 2" xfId="6028" xr:uid="{2A036A39-89C9-4686-935E-5801B8401893}"/>
    <cellStyle name="Calculation 2 3 4 2 9 3" xfId="6029" xr:uid="{F0DF9A04-3DB1-4A29-A1DB-EECA6EFD5E01}"/>
    <cellStyle name="Calculation 2 3 4 3" xfId="6030" xr:uid="{D187466A-C81C-45F2-97FC-41EF2F747CB2}"/>
    <cellStyle name="Calculation 2 3 4 3 10" xfId="6031" xr:uid="{3A92E0AB-9A4D-467E-9F18-7D0DD686E78B}"/>
    <cellStyle name="Calculation 2 3 4 3 11" xfId="6032" xr:uid="{279F3B35-0EA8-46D8-B1D4-108E7011DBAD}"/>
    <cellStyle name="Calculation 2 3 4 3 2" xfId="6033" xr:uid="{9C640117-946F-4FDB-A082-701EE2323712}"/>
    <cellStyle name="Calculation 2 3 4 3 2 2" xfId="6034" xr:uid="{11BBBEB0-0248-41DF-AAC9-39AD0EE0D43D}"/>
    <cellStyle name="Calculation 2 3 4 3 2 2 2" xfId="6035" xr:uid="{1371D3A2-11AD-4FC8-A5A6-151A702FAE32}"/>
    <cellStyle name="Calculation 2 3 4 3 2 2 2 2" xfId="6036" xr:uid="{CAC48627-FD54-4B61-9233-C0CFB62DF71A}"/>
    <cellStyle name="Calculation 2 3 4 3 2 2 3" xfId="6037" xr:uid="{6D19CDAB-B2B7-44D8-A86A-ECFCD73FD9E1}"/>
    <cellStyle name="Calculation 2 3 4 3 2 2 4" xfId="6038" xr:uid="{38063E0D-6F82-48DD-8D05-0D5AEEE3B376}"/>
    <cellStyle name="Calculation 2 3 4 3 2 3" xfId="6039" xr:uid="{6BA36E07-F353-45D0-9E09-6FD46C02D0F0}"/>
    <cellStyle name="Calculation 2 3 4 3 2 3 2" xfId="6040" xr:uid="{C665C9F6-6B7F-4015-B97F-21671012D469}"/>
    <cellStyle name="Calculation 2 3 4 3 2 3 2 2" xfId="6041" xr:uid="{277D9264-765F-4E05-8552-CCAAA67FB3C4}"/>
    <cellStyle name="Calculation 2 3 4 3 2 3 3" xfId="6042" xr:uid="{837C094E-DFB0-4D5D-ACD6-610609F25DE7}"/>
    <cellStyle name="Calculation 2 3 4 3 2 3 4" xfId="6043" xr:uid="{CFAB759D-1DF5-41F0-ACDC-3BF31083F839}"/>
    <cellStyle name="Calculation 2 3 4 3 2 4" xfId="6044" xr:uid="{48BA17FE-ECC6-42E8-864D-8406BCDC5AAF}"/>
    <cellStyle name="Calculation 2 3 4 3 2 4 2" xfId="6045" xr:uid="{F3AA6C7F-1AA0-471E-BF0F-AE592905B368}"/>
    <cellStyle name="Calculation 2 3 4 3 2 4 2 2" xfId="6046" xr:uid="{5A83FD77-E943-4D22-8FC6-C4950FD116BC}"/>
    <cellStyle name="Calculation 2 3 4 3 2 4 3" xfId="6047" xr:uid="{F71E1191-E3D7-4367-ACFD-AA6C370D1DA8}"/>
    <cellStyle name="Calculation 2 3 4 3 2 4 4" xfId="6048" xr:uid="{8B5753D4-8E63-4456-9398-E7595CB204C3}"/>
    <cellStyle name="Calculation 2 3 4 3 2 5" xfId="6049" xr:uid="{B01DFE52-A354-4E93-BAFC-1AE028C6DCB3}"/>
    <cellStyle name="Calculation 2 3 4 3 2 5 2" xfId="6050" xr:uid="{BAF697CF-8A8A-4973-A4BF-BDCFBB88553D}"/>
    <cellStyle name="Calculation 2 3 4 3 2 5 2 2" xfId="6051" xr:uid="{71646906-B094-401B-811B-2692F70FBEE1}"/>
    <cellStyle name="Calculation 2 3 4 3 2 5 3" xfId="6052" xr:uid="{B60A688D-097D-4F10-8701-54AA0B264540}"/>
    <cellStyle name="Calculation 2 3 4 3 2 5 4" xfId="6053" xr:uid="{A6D626D8-F492-423F-8C31-125DE615A042}"/>
    <cellStyle name="Calculation 2 3 4 3 2 6" xfId="6054" xr:uid="{CD72169F-06BF-4571-B434-8195B165DFF6}"/>
    <cellStyle name="Calculation 2 3 4 3 2 6 2" xfId="6055" xr:uid="{F1A2CF1E-BADF-4CA1-A301-E9825EA823BE}"/>
    <cellStyle name="Calculation 2 3 4 3 2 6 3" xfId="6056" xr:uid="{C175F05A-157D-4D45-BF56-880E4F0C43E2}"/>
    <cellStyle name="Calculation 2 3 4 3 2 7" xfId="6057" xr:uid="{80F4EC22-97B9-404E-A87B-93AE521EE2F8}"/>
    <cellStyle name="Calculation 2 3 4 3 2 7 2" xfId="6058" xr:uid="{BB33262C-52C9-4C66-B970-2CBB7ED926D4}"/>
    <cellStyle name="Calculation 2 3 4 3 2 8" xfId="6059" xr:uid="{21E5BB97-B1C1-4A58-983D-A35768318432}"/>
    <cellStyle name="Calculation 2 3 4 3 2 9" xfId="6060" xr:uid="{2254243F-EC40-403D-BDF1-5C2E6F2F5275}"/>
    <cellStyle name="Calculation 2 3 4 3 3" xfId="6061" xr:uid="{A1E19721-D7D4-4530-91CC-7FB0A8D801B7}"/>
    <cellStyle name="Calculation 2 3 4 3 3 2" xfId="6062" xr:uid="{D29B17D9-4D31-4E2E-A9E1-13C640019575}"/>
    <cellStyle name="Calculation 2 3 4 3 3 2 2" xfId="6063" xr:uid="{EC5BECEF-8F39-431E-A572-282AB18AD12E}"/>
    <cellStyle name="Calculation 2 3 4 3 3 2 2 2" xfId="6064" xr:uid="{28602F8C-0C97-40FB-ACAE-689AD9E2B44E}"/>
    <cellStyle name="Calculation 2 3 4 3 3 2 3" xfId="6065" xr:uid="{F69B52D4-86B9-4A66-A5AF-7BA419CABA56}"/>
    <cellStyle name="Calculation 2 3 4 3 3 2 4" xfId="6066" xr:uid="{ECAEAA99-3EA6-4C72-A014-3822FDB48DA0}"/>
    <cellStyle name="Calculation 2 3 4 3 3 3" xfId="6067" xr:uid="{837146AC-C5C7-4630-90E1-35A0D064926F}"/>
    <cellStyle name="Calculation 2 3 4 3 3 3 2" xfId="6068" xr:uid="{C7400908-A057-4AE3-AD54-4BA0C0610464}"/>
    <cellStyle name="Calculation 2 3 4 3 3 3 2 2" xfId="6069" xr:uid="{8D312DFB-9861-4B84-B0D0-A3A9B9FA0FE1}"/>
    <cellStyle name="Calculation 2 3 4 3 3 3 3" xfId="6070" xr:uid="{B03D9ABA-475F-41CF-A9C7-269FA8225EF0}"/>
    <cellStyle name="Calculation 2 3 4 3 3 3 4" xfId="6071" xr:uid="{DCCE80D7-55DA-4BCE-A864-67A043C501FE}"/>
    <cellStyle name="Calculation 2 3 4 3 3 4" xfId="6072" xr:uid="{5C069C81-6ADF-4051-ACAF-F0C779A69642}"/>
    <cellStyle name="Calculation 2 3 4 3 3 4 2" xfId="6073" xr:uid="{EF01F296-B4F7-4E2F-89ED-AA90D6046E47}"/>
    <cellStyle name="Calculation 2 3 4 3 3 4 2 2" xfId="6074" xr:uid="{1D30D59E-74FB-4F2F-9A55-E278C03155BA}"/>
    <cellStyle name="Calculation 2 3 4 3 3 4 3" xfId="6075" xr:uid="{F98076B8-EC48-4271-BF98-40B61F62CBD4}"/>
    <cellStyle name="Calculation 2 3 4 3 3 4 4" xfId="6076" xr:uid="{71288588-07D5-487E-941C-96777170C069}"/>
    <cellStyle name="Calculation 2 3 4 3 3 5" xfId="6077" xr:uid="{27412AEB-4C0A-46E2-ACE9-637B98DC6B5C}"/>
    <cellStyle name="Calculation 2 3 4 3 3 5 2" xfId="6078" xr:uid="{DB964D9D-F60F-438A-A817-3DDB2EF996A9}"/>
    <cellStyle name="Calculation 2 3 4 3 3 5 3" xfId="6079" xr:uid="{337F7E92-A705-423F-8898-58FFB38AEF11}"/>
    <cellStyle name="Calculation 2 3 4 3 3 6" xfId="6080" xr:uid="{D3AB7840-CFDA-4A4F-BB31-EA6CA163B950}"/>
    <cellStyle name="Calculation 2 3 4 3 3 6 2" xfId="6081" xr:uid="{9155D571-C069-4A9C-925B-DE7D1E03D4CC}"/>
    <cellStyle name="Calculation 2 3 4 3 3 7" xfId="6082" xr:uid="{B5E18146-AD5F-4F99-8BAE-BB24B97E7944}"/>
    <cellStyle name="Calculation 2 3 4 3 3 8" xfId="6083" xr:uid="{CC99DDF1-BBC4-410B-9102-BCEB7918ED70}"/>
    <cellStyle name="Calculation 2 3 4 3 4" xfId="6084" xr:uid="{0CA911A2-A43E-47B6-9698-95302666FE61}"/>
    <cellStyle name="Calculation 2 3 4 3 4 2" xfId="6085" xr:uid="{858602A2-3014-433F-AA8E-F87EC87B6470}"/>
    <cellStyle name="Calculation 2 3 4 3 4 2 2" xfId="6086" xr:uid="{E5CB1501-9FA1-4B54-9BE3-E2A63C5F21D9}"/>
    <cellStyle name="Calculation 2 3 4 3 4 3" xfId="6087" xr:uid="{B1B01321-B73F-4DB5-A1D0-373B00132872}"/>
    <cellStyle name="Calculation 2 3 4 3 4 4" xfId="6088" xr:uid="{6F9D87BF-2558-4771-8BEF-315DBB0C1B2E}"/>
    <cellStyle name="Calculation 2 3 4 3 5" xfId="6089" xr:uid="{1A4EB88B-9D08-4C24-8211-2058BDA17DA8}"/>
    <cellStyle name="Calculation 2 3 4 3 5 2" xfId="6090" xr:uid="{7599E892-D124-4419-953A-785DE828D6BD}"/>
    <cellStyle name="Calculation 2 3 4 3 5 2 2" xfId="6091" xr:uid="{5F6AA948-C298-40D1-8B26-6F42096C0766}"/>
    <cellStyle name="Calculation 2 3 4 3 5 3" xfId="6092" xr:uid="{C130631A-28BE-4BEF-A75D-F6639D295BC1}"/>
    <cellStyle name="Calculation 2 3 4 3 5 4" xfId="6093" xr:uid="{532A839D-F40B-40A3-956D-8AFD44CEC2EE}"/>
    <cellStyle name="Calculation 2 3 4 3 6" xfId="6094" xr:uid="{ED7F7546-2824-4156-8A94-31FD4A069007}"/>
    <cellStyle name="Calculation 2 3 4 3 6 2" xfId="6095" xr:uid="{0F3C4064-B764-4AFF-99BB-42FB3D57CBED}"/>
    <cellStyle name="Calculation 2 3 4 3 6 2 2" xfId="6096" xr:uid="{CE9D32B8-3A24-422C-A360-B7A359A5DAE7}"/>
    <cellStyle name="Calculation 2 3 4 3 6 3" xfId="6097" xr:uid="{6297C628-C562-477E-A871-58882C206F20}"/>
    <cellStyle name="Calculation 2 3 4 3 6 4" xfId="6098" xr:uid="{A2F1B200-5D64-4A1A-9011-32E123A75087}"/>
    <cellStyle name="Calculation 2 3 4 3 7" xfId="6099" xr:uid="{F372B884-F384-4F0F-924F-E32CFA1D999B}"/>
    <cellStyle name="Calculation 2 3 4 3 7 2" xfId="6100" xr:uid="{E2DB2A1A-6A60-4F39-8CAD-8870083C1B9F}"/>
    <cellStyle name="Calculation 2 3 4 3 7 2 2" xfId="6101" xr:uid="{0267DF8D-077A-437B-9F9B-68EE419F9945}"/>
    <cellStyle name="Calculation 2 3 4 3 7 3" xfId="6102" xr:uid="{BF1F38A4-C5B9-443B-8DDE-56089362EAEF}"/>
    <cellStyle name="Calculation 2 3 4 3 7 4" xfId="6103" xr:uid="{3E1771C1-3115-45D6-B17E-2DE5FFD432E6}"/>
    <cellStyle name="Calculation 2 3 4 3 8" xfId="6104" xr:uid="{7F3EF448-1036-42B0-8226-A5B3F92880D6}"/>
    <cellStyle name="Calculation 2 3 4 3 8 2" xfId="6105" xr:uid="{842685E2-7B61-4F5A-94D7-DAB4C8B88233}"/>
    <cellStyle name="Calculation 2 3 4 3 8 3" xfId="6106" xr:uid="{5A55C852-F128-4DE0-B7D5-0B69B69D2C2D}"/>
    <cellStyle name="Calculation 2 3 4 3 9" xfId="6107" xr:uid="{15364F93-3049-4432-9F07-63ECDB31211A}"/>
    <cellStyle name="Calculation 2 3 4 3 9 2" xfId="6108" xr:uid="{D298B95C-C9A6-4CA3-B02F-88EF6B186D46}"/>
    <cellStyle name="Calculation 2 3 4 4" xfId="6109" xr:uid="{449FD195-237E-479F-94F0-1A56C2ACE8CC}"/>
    <cellStyle name="Calculation 2 3 5" xfId="6110" xr:uid="{05236D21-F49E-4043-B29D-7614CB71C81B}"/>
    <cellStyle name="Calculation 2 3 5 2" xfId="6111" xr:uid="{3C8C5246-0085-4FD3-90C4-B57C80E2F03E}"/>
    <cellStyle name="Calculation 2 3 5 2 10" xfId="6112" xr:uid="{E97767B5-402E-4F89-BD09-ABD91E7E808D}"/>
    <cellStyle name="Calculation 2 3 5 2 10 2" xfId="6113" xr:uid="{5199EDDA-2C92-49EE-9D96-1F962F9B1FB8}"/>
    <cellStyle name="Calculation 2 3 5 2 11" xfId="6114" xr:uid="{E4D123CC-2600-41E0-A17F-46344465C2CF}"/>
    <cellStyle name="Calculation 2 3 5 2 12" xfId="6115" xr:uid="{F5A4E70F-412C-44A8-B721-8B19BAC4BEC1}"/>
    <cellStyle name="Calculation 2 3 5 2 2" xfId="6116" xr:uid="{CD96FB3B-4CDB-4CB3-9177-6E49B593776D}"/>
    <cellStyle name="Calculation 2 3 5 2 2 10" xfId="6117" xr:uid="{19AB7E4B-3378-495A-83BD-3091306ABD35}"/>
    <cellStyle name="Calculation 2 3 5 2 2 2" xfId="6118" xr:uid="{6457BBEE-5372-4E0E-BC95-B01BBFFF1121}"/>
    <cellStyle name="Calculation 2 3 5 2 2 2 2" xfId="6119" xr:uid="{5EC5841C-6774-4EA8-9E37-36BACA684E65}"/>
    <cellStyle name="Calculation 2 3 5 2 2 2 2 2" xfId="6120" xr:uid="{4D03E71F-CDB0-40E5-A88D-E6609B9E9256}"/>
    <cellStyle name="Calculation 2 3 5 2 2 2 2 2 2" xfId="6121" xr:uid="{DD2A3A76-AA0B-4B5A-A2E2-ED0763E73AA2}"/>
    <cellStyle name="Calculation 2 3 5 2 2 2 2 3" xfId="6122" xr:uid="{C0F858AB-01D7-473C-8930-589FEDCAD54B}"/>
    <cellStyle name="Calculation 2 3 5 2 2 2 2 4" xfId="6123" xr:uid="{43A8F638-8C94-492A-9FDD-2CEB62E04709}"/>
    <cellStyle name="Calculation 2 3 5 2 2 2 3" xfId="6124" xr:uid="{3DD38D12-D25E-464C-9F1F-9D5B2449410E}"/>
    <cellStyle name="Calculation 2 3 5 2 2 2 3 2" xfId="6125" xr:uid="{8C186BB7-8D22-4B32-87F5-6405FECB1DF1}"/>
    <cellStyle name="Calculation 2 3 5 2 2 2 3 2 2" xfId="6126" xr:uid="{5794EAA6-3307-43A2-8FD5-95334DF0105F}"/>
    <cellStyle name="Calculation 2 3 5 2 2 2 3 3" xfId="6127" xr:uid="{056A3CF9-6510-4CE6-B1B5-477397423120}"/>
    <cellStyle name="Calculation 2 3 5 2 2 2 3 4" xfId="6128" xr:uid="{52D66B6D-7390-459A-A4BB-26BC5FDDBFF6}"/>
    <cellStyle name="Calculation 2 3 5 2 2 2 4" xfId="6129" xr:uid="{4A8F50E2-45A7-45E4-8A97-4A52B819E10A}"/>
    <cellStyle name="Calculation 2 3 5 2 2 2 4 2" xfId="6130" xr:uid="{27FAFF01-8704-490C-A0A1-1FBB0556A865}"/>
    <cellStyle name="Calculation 2 3 5 2 2 2 4 2 2" xfId="6131" xr:uid="{50DB623B-7CCB-4607-BFAD-159CA9B15C44}"/>
    <cellStyle name="Calculation 2 3 5 2 2 2 4 3" xfId="6132" xr:uid="{9267AC18-C60B-4C9C-A6BC-6C909A633CCB}"/>
    <cellStyle name="Calculation 2 3 5 2 2 2 4 4" xfId="6133" xr:uid="{64BBB46B-B02D-4532-99AA-CDCF90A3FDCF}"/>
    <cellStyle name="Calculation 2 3 5 2 2 2 5" xfId="6134" xr:uid="{D37D0DA0-391E-4C13-8C26-FB1E5DD6FDAE}"/>
    <cellStyle name="Calculation 2 3 5 2 2 2 5 2" xfId="6135" xr:uid="{E9B86C99-635C-44F3-8406-080A85ED8650}"/>
    <cellStyle name="Calculation 2 3 5 2 2 2 5 3" xfId="6136" xr:uid="{0A00659B-2D4F-487A-92CC-C501FE1EF194}"/>
    <cellStyle name="Calculation 2 3 5 2 2 2 6" xfId="6137" xr:uid="{CD1DBE5A-5745-42E6-845C-D7806DE00A6B}"/>
    <cellStyle name="Calculation 2 3 5 2 2 2 6 2" xfId="6138" xr:uid="{632F0C4D-C132-43B6-8248-BD451EF67694}"/>
    <cellStyle name="Calculation 2 3 5 2 2 2 7" xfId="6139" xr:uid="{9BC7F91F-7DDF-4CA4-8434-9CB2967EF14E}"/>
    <cellStyle name="Calculation 2 3 5 2 2 2 8" xfId="6140" xr:uid="{10B98002-BCD3-481C-9EE0-EC3B85936FD4}"/>
    <cellStyle name="Calculation 2 3 5 2 2 3" xfId="6141" xr:uid="{2E329E23-4065-4DD5-AD9A-763BFC1FC6F5}"/>
    <cellStyle name="Calculation 2 3 5 2 2 3 2" xfId="6142" xr:uid="{69058160-2628-40AC-BB85-F1F676D93A60}"/>
    <cellStyle name="Calculation 2 3 5 2 2 3 2 2" xfId="6143" xr:uid="{E441A63C-32EC-41EA-AA3C-E77D8CAFAF4B}"/>
    <cellStyle name="Calculation 2 3 5 2 2 3 3" xfId="6144" xr:uid="{EAC6A47E-897D-4F7C-9C2B-FC6BC0AED5C6}"/>
    <cellStyle name="Calculation 2 3 5 2 2 3 4" xfId="6145" xr:uid="{932ABF83-FC41-4771-AA38-1E0D6CDC9B75}"/>
    <cellStyle name="Calculation 2 3 5 2 2 4" xfId="6146" xr:uid="{E99C8BEF-D89C-4089-A9B1-7DD0121F2CEC}"/>
    <cellStyle name="Calculation 2 3 5 2 2 4 2" xfId="6147" xr:uid="{F66189F8-E009-408B-8D43-06B0ED9D960D}"/>
    <cellStyle name="Calculation 2 3 5 2 2 4 2 2" xfId="6148" xr:uid="{54B2750A-C2DF-4D1F-B725-0EE3EFF2CD7A}"/>
    <cellStyle name="Calculation 2 3 5 2 2 4 3" xfId="6149" xr:uid="{1C5DEC41-CC7D-4446-B43E-336D567F93CC}"/>
    <cellStyle name="Calculation 2 3 5 2 2 4 4" xfId="6150" xr:uid="{EE761BCC-4821-43D2-8691-6CAD259C7588}"/>
    <cellStyle name="Calculation 2 3 5 2 2 5" xfId="6151" xr:uid="{F6E63546-3BF0-4C20-A23D-54C7498979CD}"/>
    <cellStyle name="Calculation 2 3 5 2 2 5 2" xfId="6152" xr:uid="{49F33DDD-6C19-46CF-9544-031EBB167F5D}"/>
    <cellStyle name="Calculation 2 3 5 2 2 5 2 2" xfId="6153" xr:uid="{A2C872C3-EE3C-4C0B-81A0-6541EF0FC541}"/>
    <cellStyle name="Calculation 2 3 5 2 2 5 3" xfId="6154" xr:uid="{6E0AA919-6180-432E-98BB-98136494BBD2}"/>
    <cellStyle name="Calculation 2 3 5 2 2 5 4" xfId="6155" xr:uid="{551E9C54-9EF2-4DA9-A18E-1DEF5E311B90}"/>
    <cellStyle name="Calculation 2 3 5 2 2 6" xfId="6156" xr:uid="{86DD0F5A-D0A2-4B24-9BF7-A738FE9E245E}"/>
    <cellStyle name="Calculation 2 3 5 2 2 6 2" xfId="6157" xr:uid="{D4968DEF-2D96-471C-9EED-AFD6F3EFB3E9}"/>
    <cellStyle name="Calculation 2 3 5 2 2 6 2 2" xfId="6158" xr:uid="{F1A8786C-7D2B-4977-BE99-3AF2437BC13B}"/>
    <cellStyle name="Calculation 2 3 5 2 2 6 3" xfId="6159" xr:uid="{756E19E4-D789-4A2B-A579-09FBBEE15D5B}"/>
    <cellStyle name="Calculation 2 3 5 2 2 6 4" xfId="6160" xr:uid="{1E7C1349-FE15-4E1A-A149-92303E1193B3}"/>
    <cellStyle name="Calculation 2 3 5 2 2 7" xfId="6161" xr:uid="{64C7052D-55B9-40FE-89BF-DCD8A2F29A8E}"/>
    <cellStyle name="Calculation 2 3 5 2 2 7 2" xfId="6162" xr:uid="{2FD1B17D-190A-435E-A20B-FE656A91AD62}"/>
    <cellStyle name="Calculation 2 3 5 2 2 7 3" xfId="6163" xr:uid="{EA08A414-9F91-4B60-8D99-EA3400138445}"/>
    <cellStyle name="Calculation 2 3 5 2 2 8" xfId="6164" xr:uid="{69C63ADB-227E-4B68-A45E-E6BB8F6A0AE3}"/>
    <cellStyle name="Calculation 2 3 5 2 2 8 2" xfId="6165" xr:uid="{2CF4D6A3-7AFC-413E-97F2-B103797452A4}"/>
    <cellStyle name="Calculation 2 3 5 2 2 9" xfId="6166" xr:uid="{78100A25-D075-48BA-BB31-4FDEE76CD054}"/>
    <cellStyle name="Calculation 2 3 5 2 3" xfId="6167" xr:uid="{C8014A64-D2E5-42C3-BF5C-95EBCAEB1ACF}"/>
    <cellStyle name="Calculation 2 3 5 2 3 2" xfId="6168" xr:uid="{4E9B199D-D2CB-4E0A-8102-FC8EB122828F}"/>
    <cellStyle name="Calculation 2 3 5 2 3 2 2" xfId="6169" xr:uid="{D3481FB0-931C-48B0-9A18-B48637F6E38E}"/>
    <cellStyle name="Calculation 2 3 5 2 3 2 2 2" xfId="6170" xr:uid="{2B063CD9-671D-4567-ABB1-95E4520FEAC8}"/>
    <cellStyle name="Calculation 2 3 5 2 3 2 3" xfId="6171" xr:uid="{FAB2A045-1628-433E-935A-63D39A77EC13}"/>
    <cellStyle name="Calculation 2 3 5 2 3 2 4" xfId="6172" xr:uid="{84FDF30B-84EB-42B1-B836-F8F02948AC64}"/>
    <cellStyle name="Calculation 2 3 5 2 3 3" xfId="6173" xr:uid="{AFACCCC4-D501-47F2-8CA2-370FEE85687B}"/>
    <cellStyle name="Calculation 2 3 5 2 3 3 2" xfId="6174" xr:uid="{76B6B30A-0A7B-4263-B739-82FC125E6A77}"/>
    <cellStyle name="Calculation 2 3 5 2 3 3 2 2" xfId="6175" xr:uid="{510ABF5D-E16B-4DD3-B09A-7BE31DE0DD34}"/>
    <cellStyle name="Calculation 2 3 5 2 3 3 3" xfId="6176" xr:uid="{9D721BD9-76F9-44EF-8D70-BAF741E9326E}"/>
    <cellStyle name="Calculation 2 3 5 2 3 3 4" xfId="6177" xr:uid="{C821DB23-A481-4110-B7FD-20DA544BF12A}"/>
    <cellStyle name="Calculation 2 3 5 2 3 4" xfId="6178" xr:uid="{CA67DDA0-37E6-4FE7-8EB9-B268853817D1}"/>
    <cellStyle name="Calculation 2 3 5 2 3 4 2" xfId="6179" xr:uid="{A6D9EB2D-8A13-4D81-BC7C-B2E05DE19DCB}"/>
    <cellStyle name="Calculation 2 3 5 2 3 4 2 2" xfId="6180" xr:uid="{CD63DACB-ABF9-4A13-8566-6690E4F96DDE}"/>
    <cellStyle name="Calculation 2 3 5 2 3 4 3" xfId="6181" xr:uid="{D79CE5F9-DA67-4457-BA36-FFF26D632D02}"/>
    <cellStyle name="Calculation 2 3 5 2 3 4 4" xfId="6182" xr:uid="{E1DCD639-2413-4F65-9CD6-F1A2F276C097}"/>
    <cellStyle name="Calculation 2 3 5 2 3 5" xfId="6183" xr:uid="{DC461EEE-6466-4C01-A0EA-BF9310A87E5E}"/>
    <cellStyle name="Calculation 2 3 5 2 3 5 2" xfId="6184" xr:uid="{EE1ABA37-4EEC-4690-8D7C-9BF293EF3561}"/>
    <cellStyle name="Calculation 2 3 5 2 3 5 2 2" xfId="6185" xr:uid="{B1F12A74-EEDC-460E-B590-250CEFF46476}"/>
    <cellStyle name="Calculation 2 3 5 2 3 5 3" xfId="6186" xr:uid="{D06CF72B-EDE5-484C-88BA-7652040D0E23}"/>
    <cellStyle name="Calculation 2 3 5 2 3 5 4" xfId="6187" xr:uid="{54DCEB4A-5385-482D-A01E-EC018A2ED095}"/>
    <cellStyle name="Calculation 2 3 5 2 3 6" xfId="6188" xr:uid="{73BB8A00-DE92-4532-8FE2-80DDF2EC598C}"/>
    <cellStyle name="Calculation 2 3 5 2 3 6 2" xfId="6189" xr:uid="{7076AA53-48DD-4A66-A0BA-5658EA36E997}"/>
    <cellStyle name="Calculation 2 3 5 2 3 6 3" xfId="6190" xr:uid="{12DE43A8-7C53-42D7-A76A-B1C5205A0B10}"/>
    <cellStyle name="Calculation 2 3 5 2 3 7" xfId="6191" xr:uid="{D45D0F94-9A6F-4115-8033-99D8B8762188}"/>
    <cellStyle name="Calculation 2 3 5 2 3 7 2" xfId="6192" xr:uid="{A2247FA4-99C5-40DE-987A-84F4117750D4}"/>
    <cellStyle name="Calculation 2 3 5 2 3 8" xfId="6193" xr:uid="{1D2D25C2-B2EB-4A05-AFA4-B2FA11EF18D7}"/>
    <cellStyle name="Calculation 2 3 5 2 3 9" xfId="6194" xr:uid="{A57A9288-98CB-439F-83EC-73232C4913AF}"/>
    <cellStyle name="Calculation 2 3 5 2 4" xfId="6195" xr:uid="{428D5451-625F-406E-80E9-8A4EBF9B089E}"/>
    <cellStyle name="Calculation 2 3 5 2 4 2" xfId="6196" xr:uid="{8E9382B3-266B-419D-B0F5-75D26E8AA889}"/>
    <cellStyle name="Calculation 2 3 5 2 4 2 2" xfId="6197" xr:uid="{6FDC6016-EE1F-4A62-8EF0-18A9A55C3B96}"/>
    <cellStyle name="Calculation 2 3 5 2 4 2 2 2" xfId="6198" xr:uid="{CC45CF10-DBA3-475C-9686-7DD0E56196C8}"/>
    <cellStyle name="Calculation 2 3 5 2 4 2 3" xfId="6199" xr:uid="{993B275D-0815-4F5D-9612-A0C59904CA89}"/>
    <cellStyle name="Calculation 2 3 5 2 4 2 4" xfId="6200" xr:uid="{FE577148-AC4E-4D57-974F-B7596D3F9154}"/>
    <cellStyle name="Calculation 2 3 5 2 4 3" xfId="6201" xr:uid="{ADE067E0-D125-4B6F-88DC-888C34C091B0}"/>
    <cellStyle name="Calculation 2 3 5 2 4 3 2" xfId="6202" xr:uid="{E218640F-C093-4ACF-ACA4-2D8862318D4F}"/>
    <cellStyle name="Calculation 2 3 5 2 4 3 2 2" xfId="6203" xr:uid="{7FEFBC4A-72F9-4730-9848-16DF63F12ABB}"/>
    <cellStyle name="Calculation 2 3 5 2 4 3 3" xfId="6204" xr:uid="{6A75F2DA-AB22-49A2-A25C-DFCF77ADCA6B}"/>
    <cellStyle name="Calculation 2 3 5 2 4 3 4" xfId="6205" xr:uid="{DA5D049F-7D31-471B-A6B4-8491FDC2BA0E}"/>
    <cellStyle name="Calculation 2 3 5 2 4 4" xfId="6206" xr:uid="{C2FC6A6B-28FB-4982-8E86-34C198A767D9}"/>
    <cellStyle name="Calculation 2 3 5 2 4 4 2" xfId="6207" xr:uid="{F4E133CF-65B4-4900-9846-0652B8E2E5CB}"/>
    <cellStyle name="Calculation 2 3 5 2 4 4 2 2" xfId="6208" xr:uid="{4261AB66-5B98-46A7-8A88-9721272044FA}"/>
    <cellStyle name="Calculation 2 3 5 2 4 4 3" xfId="6209" xr:uid="{1F86D9B1-CC7A-428E-B5F9-F9DEF58F2E21}"/>
    <cellStyle name="Calculation 2 3 5 2 4 4 4" xfId="6210" xr:uid="{F6217737-5654-44ED-A8CD-42E83F0A015D}"/>
    <cellStyle name="Calculation 2 3 5 2 4 5" xfId="6211" xr:uid="{12B34F34-C3E7-482B-B9FD-2305AF1A5303}"/>
    <cellStyle name="Calculation 2 3 5 2 4 5 2" xfId="6212" xr:uid="{5EB90755-F20E-44EF-8137-B3A846EBC638}"/>
    <cellStyle name="Calculation 2 3 5 2 4 5 3" xfId="6213" xr:uid="{DDF2A122-185F-4D5D-9CB4-7E1965D8B4D9}"/>
    <cellStyle name="Calculation 2 3 5 2 4 6" xfId="6214" xr:uid="{154E2B5C-CB42-4540-80AE-1C899A2CF4BC}"/>
    <cellStyle name="Calculation 2 3 5 2 4 6 2" xfId="6215" xr:uid="{2ECB3B15-09E9-4BBA-8A7E-4260B3438A5E}"/>
    <cellStyle name="Calculation 2 3 5 2 4 7" xfId="6216" xr:uid="{40076BBA-B953-4406-B451-568A00C32378}"/>
    <cellStyle name="Calculation 2 3 5 2 4 8" xfId="6217" xr:uid="{C015AC05-362F-4038-BE3C-FE39CA338EF2}"/>
    <cellStyle name="Calculation 2 3 5 2 5" xfId="6218" xr:uid="{9C540E3E-967E-42CB-AE82-2F8AFDF264C4}"/>
    <cellStyle name="Calculation 2 3 5 2 5 2" xfId="6219" xr:uid="{BDA4E0E3-C963-4BE5-B348-8063A7C3FDFB}"/>
    <cellStyle name="Calculation 2 3 5 2 5 2 2" xfId="6220" xr:uid="{2D0F9528-4054-4E77-AC5D-7F52FD0059F7}"/>
    <cellStyle name="Calculation 2 3 5 2 5 3" xfId="6221" xr:uid="{FAB1D252-3E60-4C8F-9A09-71159F8A32E8}"/>
    <cellStyle name="Calculation 2 3 5 2 5 4" xfId="6222" xr:uid="{A7C32F29-F294-4100-A130-30E840663D21}"/>
    <cellStyle name="Calculation 2 3 5 2 6" xfId="6223" xr:uid="{6BF9CC37-F88C-4D70-90A9-FAB47A63F6B6}"/>
    <cellStyle name="Calculation 2 3 5 2 6 2" xfId="6224" xr:uid="{B4CB9F1E-2098-4448-804F-FCF1AC632FAB}"/>
    <cellStyle name="Calculation 2 3 5 2 6 2 2" xfId="6225" xr:uid="{D8E1C928-45CE-4C30-B0A9-EBBC27CB4179}"/>
    <cellStyle name="Calculation 2 3 5 2 6 3" xfId="6226" xr:uid="{4F6DA389-86E7-40E6-AFDD-E553BBA433C7}"/>
    <cellStyle name="Calculation 2 3 5 2 6 4" xfId="6227" xr:uid="{CA5C1A82-E3A2-4AAE-9EAC-CE2A66604BE0}"/>
    <cellStyle name="Calculation 2 3 5 2 7" xfId="6228" xr:uid="{B98D9CD5-0302-47E0-893D-76310A88E454}"/>
    <cellStyle name="Calculation 2 3 5 2 7 2" xfId="6229" xr:uid="{9C58F77E-5A77-4060-903F-13E53FA28BC9}"/>
    <cellStyle name="Calculation 2 3 5 2 7 2 2" xfId="6230" xr:uid="{ED168F9A-BEFD-4B75-BC8D-52F0D5739EC5}"/>
    <cellStyle name="Calculation 2 3 5 2 7 3" xfId="6231" xr:uid="{F26148F5-1938-42E5-998E-A2573770BDC5}"/>
    <cellStyle name="Calculation 2 3 5 2 7 4" xfId="6232" xr:uid="{539CDDD1-AF18-4580-98D6-B64BB35EB1FC}"/>
    <cellStyle name="Calculation 2 3 5 2 8" xfId="6233" xr:uid="{0899096A-006A-4860-9262-438486D20305}"/>
    <cellStyle name="Calculation 2 3 5 2 8 2" xfId="6234" xr:uid="{1BC19D12-0435-4A7B-9CC8-2CBD0AB6290D}"/>
    <cellStyle name="Calculation 2 3 5 2 8 2 2" xfId="6235" xr:uid="{7AB24D69-1734-4BFA-AFA8-8A088995C8FE}"/>
    <cellStyle name="Calculation 2 3 5 2 8 3" xfId="6236" xr:uid="{BDA5FB40-D07F-4CDC-8E66-237CA9C66BE5}"/>
    <cellStyle name="Calculation 2 3 5 2 8 4" xfId="6237" xr:uid="{855ECAAA-EC42-4C93-8336-76BDE9234DBA}"/>
    <cellStyle name="Calculation 2 3 5 2 9" xfId="6238" xr:uid="{796169AE-2EC0-4A9C-9F41-9E68C7D5C142}"/>
    <cellStyle name="Calculation 2 3 5 2 9 2" xfId="6239" xr:uid="{99223BBB-9AC8-4376-A505-32FE7511C35A}"/>
    <cellStyle name="Calculation 2 3 5 2 9 3" xfId="6240" xr:uid="{CB8C6140-F72A-4A9A-9D8E-5ED0DE456988}"/>
    <cellStyle name="Calculation 2 3 5 3" xfId="6241" xr:uid="{82455209-27E7-47A3-8FE2-B1D6153E2048}"/>
    <cellStyle name="Calculation 2 3 5 3 10" xfId="6242" xr:uid="{9E434F77-7D20-4FD8-B1CD-834ACB571A26}"/>
    <cellStyle name="Calculation 2 3 5 3 11" xfId="6243" xr:uid="{72768FA8-A386-4546-A82D-D070375C2007}"/>
    <cellStyle name="Calculation 2 3 5 3 2" xfId="6244" xr:uid="{0C3D258D-31B8-4C52-A6BB-B2A570DAFEA8}"/>
    <cellStyle name="Calculation 2 3 5 3 2 2" xfId="6245" xr:uid="{3BEEAF91-20BC-4824-A599-6921FD81D644}"/>
    <cellStyle name="Calculation 2 3 5 3 2 2 2" xfId="6246" xr:uid="{37151454-45AC-4498-9970-FEFD3A5D2A79}"/>
    <cellStyle name="Calculation 2 3 5 3 2 2 2 2" xfId="6247" xr:uid="{49BAF66F-D550-421A-8F19-DD4F6F5610E1}"/>
    <cellStyle name="Calculation 2 3 5 3 2 2 3" xfId="6248" xr:uid="{8A737770-F22C-4F14-A50E-2A8FE5773471}"/>
    <cellStyle name="Calculation 2 3 5 3 2 2 4" xfId="6249" xr:uid="{07F8A753-64F5-4192-B6E3-14C87C8D42E1}"/>
    <cellStyle name="Calculation 2 3 5 3 2 3" xfId="6250" xr:uid="{03A5CB6C-E6FE-4CB0-A12A-FCB9B670808C}"/>
    <cellStyle name="Calculation 2 3 5 3 2 3 2" xfId="6251" xr:uid="{EED78BA0-913D-46B8-BFAA-0D0F4322791D}"/>
    <cellStyle name="Calculation 2 3 5 3 2 3 2 2" xfId="6252" xr:uid="{F3F1029E-5FDA-4D8B-8E79-EE8D8174F7BA}"/>
    <cellStyle name="Calculation 2 3 5 3 2 3 3" xfId="6253" xr:uid="{B6555673-9272-4B13-B786-17473EEEB67B}"/>
    <cellStyle name="Calculation 2 3 5 3 2 3 4" xfId="6254" xr:uid="{B7CBA579-D5CD-4351-910A-611C4069DB2D}"/>
    <cellStyle name="Calculation 2 3 5 3 2 4" xfId="6255" xr:uid="{01AD8958-002F-4821-9B59-1B1B8B7C1600}"/>
    <cellStyle name="Calculation 2 3 5 3 2 4 2" xfId="6256" xr:uid="{D746B485-4560-4980-AA68-E94B1B54BE0A}"/>
    <cellStyle name="Calculation 2 3 5 3 2 4 2 2" xfId="6257" xr:uid="{8221E450-C2E9-479F-9480-47F26D6B0FF9}"/>
    <cellStyle name="Calculation 2 3 5 3 2 4 3" xfId="6258" xr:uid="{D3CC1B7E-8D48-4BA4-BECE-78D07FFF9B3D}"/>
    <cellStyle name="Calculation 2 3 5 3 2 4 4" xfId="6259" xr:uid="{BA156174-1F12-4CD0-A51B-2BC81EFBD2DF}"/>
    <cellStyle name="Calculation 2 3 5 3 2 5" xfId="6260" xr:uid="{3AD56830-472D-4396-8481-65B558B57EF6}"/>
    <cellStyle name="Calculation 2 3 5 3 2 5 2" xfId="6261" xr:uid="{5D076163-616A-4FFA-9296-F00B55C7B6CF}"/>
    <cellStyle name="Calculation 2 3 5 3 2 5 2 2" xfId="6262" xr:uid="{8C55F9EC-D2BE-4DC6-ABB5-DF50AAD7090C}"/>
    <cellStyle name="Calculation 2 3 5 3 2 5 3" xfId="6263" xr:uid="{5A46CB3A-C6C2-4837-A2A2-E0052DA1CDC6}"/>
    <cellStyle name="Calculation 2 3 5 3 2 5 4" xfId="6264" xr:uid="{5083EC3A-B734-4419-A767-66A0DA4E6CF6}"/>
    <cellStyle name="Calculation 2 3 5 3 2 6" xfId="6265" xr:uid="{16F103E7-F320-4042-8A9E-1165DC42FDC2}"/>
    <cellStyle name="Calculation 2 3 5 3 2 6 2" xfId="6266" xr:uid="{B0192015-53CF-461C-919C-DFE0B3CAA435}"/>
    <cellStyle name="Calculation 2 3 5 3 2 6 3" xfId="6267" xr:uid="{CD1EAD4C-B3DF-496C-82C9-1D4DE4AE7A6D}"/>
    <cellStyle name="Calculation 2 3 5 3 2 7" xfId="6268" xr:uid="{B5F96C0F-1015-4669-8266-C4A492B36986}"/>
    <cellStyle name="Calculation 2 3 5 3 2 7 2" xfId="6269" xr:uid="{80E3920F-7A68-40CF-884F-1FA49E60128E}"/>
    <cellStyle name="Calculation 2 3 5 3 2 8" xfId="6270" xr:uid="{32FEA2AF-C930-43F9-8836-28F73EFA3A6A}"/>
    <cellStyle name="Calculation 2 3 5 3 2 9" xfId="6271" xr:uid="{95F9CD4D-7ECE-4A85-B5E8-C5342013758A}"/>
    <cellStyle name="Calculation 2 3 5 3 3" xfId="6272" xr:uid="{DA34CBF3-6A87-476F-A271-D3810B3F994B}"/>
    <cellStyle name="Calculation 2 3 5 3 3 2" xfId="6273" xr:uid="{9DA3DAB8-5769-49BE-BE7C-3CCE094531F9}"/>
    <cellStyle name="Calculation 2 3 5 3 3 2 2" xfId="6274" xr:uid="{2547E9CE-D5C3-4980-9641-E8AC5520B3CE}"/>
    <cellStyle name="Calculation 2 3 5 3 3 2 2 2" xfId="6275" xr:uid="{A77AE9B1-9C3B-460B-8735-52E81E91E1AC}"/>
    <cellStyle name="Calculation 2 3 5 3 3 2 3" xfId="6276" xr:uid="{E3A87BFB-9B08-4649-AA5C-9A2A5FFFB5E5}"/>
    <cellStyle name="Calculation 2 3 5 3 3 2 4" xfId="6277" xr:uid="{888D4438-F881-421B-8141-DAED7A8ADE2A}"/>
    <cellStyle name="Calculation 2 3 5 3 3 3" xfId="6278" xr:uid="{270F6F40-421E-41BC-B37C-15D97FCB7423}"/>
    <cellStyle name="Calculation 2 3 5 3 3 3 2" xfId="6279" xr:uid="{BCEA1E03-1F24-49DB-863F-F019C9116CF2}"/>
    <cellStyle name="Calculation 2 3 5 3 3 3 2 2" xfId="6280" xr:uid="{6AD738AE-D1E1-4A1A-B6C2-12E72EA20119}"/>
    <cellStyle name="Calculation 2 3 5 3 3 3 3" xfId="6281" xr:uid="{8FD8DFB0-8CB8-4ED0-B0E7-220C01BA84FC}"/>
    <cellStyle name="Calculation 2 3 5 3 3 3 4" xfId="6282" xr:uid="{DA4318B8-76B7-4565-A149-B2C7688C472B}"/>
    <cellStyle name="Calculation 2 3 5 3 3 4" xfId="6283" xr:uid="{7D68D2C8-C2C9-4984-B656-A9B359CEA6B9}"/>
    <cellStyle name="Calculation 2 3 5 3 3 4 2" xfId="6284" xr:uid="{4C4EF81D-D4C7-4F0D-BFBC-76CA7186AD18}"/>
    <cellStyle name="Calculation 2 3 5 3 3 4 2 2" xfId="6285" xr:uid="{EC776A62-DD90-4303-AD90-E4D786982E58}"/>
    <cellStyle name="Calculation 2 3 5 3 3 4 3" xfId="6286" xr:uid="{F2BD6B73-1D54-49BA-B338-775855EA2300}"/>
    <cellStyle name="Calculation 2 3 5 3 3 4 4" xfId="6287" xr:uid="{B03DBDDB-571D-4EE0-AE03-CF8340B9A159}"/>
    <cellStyle name="Calculation 2 3 5 3 3 5" xfId="6288" xr:uid="{16F9A485-71E0-4743-85F6-04E7EE75BFF2}"/>
    <cellStyle name="Calculation 2 3 5 3 3 5 2" xfId="6289" xr:uid="{2C59F6CA-136A-47B2-97E6-D9C269E7562A}"/>
    <cellStyle name="Calculation 2 3 5 3 3 5 3" xfId="6290" xr:uid="{C2C078D9-3871-4652-8A6E-E8BECB3174D2}"/>
    <cellStyle name="Calculation 2 3 5 3 3 6" xfId="6291" xr:uid="{C62CEEEC-AB20-465C-8BB3-C2DFC041D6D0}"/>
    <cellStyle name="Calculation 2 3 5 3 3 6 2" xfId="6292" xr:uid="{28E35A15-5BDF-4C66-8373-828993B854D2}"/>
    <cellStyle name="Calculation 2 3 5 3 3 7" xfId="6293" xr:uid="{0071202A-FC91-4994-AD4C-B7A16A7D60F7}"/>
    <cellStyle name="Calculation 2 3 5 3 3 8" xfId="6294" xr:uid="{8176EDFB-848F-46E5-B07B-67E566568ACA}"/>
    <cellStyle name="Calculation 2 3 5 3 4" xfId="6295" xr:uid="{338C2B06-CF4E-4042-8CC6-CC0F9D65CCD0}"/>
    <cellStyle name="Calculation 2 3 5 3 4 2" xfId="6296" xr:uid="{F7A858CD-CE4F-4A70-B551-7DDF067BF5D9}"/>
    <cellStyle name="Calculation 2 3 5 3 4 2 2" xfId="6297" xr:uid="{32118D78-6E2F-468A-A641-FCB3A12EB84C}"/>
    <cellStyle name="Calculation 2 3 5 3 4 3" xfId="6298" xr:uid="{D211EBE7-8CA4-45D5-8828-F929D879925A}"/>
    <cellStyle name="Calculation 2 3 5 3 4 4" xfId="6299" xr:uid="{F2EC0E03-5554-4E0C-A0AE-877A1756464F}"/>
    <cellStyle name="Calculation 2 3 5 3 5" xfId="6300" xr:uid="{E0623B6D-9D8A-4691-AB6F-DC4F86F9E223}"/>
    <cellStyle name="Calculation 2 3 5 3 5 2" xfId="6301" xr:uid="{A0AD20D4-22B9-49EA-BE0C-D228F00B4775}"/>
    <cellStyle name="Calculation 2 3 5 3 5 2 2" xfId="6302" xr:uid="{659133E2-D388-43A3-B1DB-0A587ED2145A}"/>
    <cellStyle name="Calculation 2 3 5 3 5 3" xfId="6303" xr:uid="{40B8126C-2D2B-4A9D-8A9A-D9CF9A46470D}"/>
    <cellStyle name="Calculation 2 3 5 3 5 4" xfId="6304" xr:uid="{2359694F-6FE6-4A05-AE7A-1250C2AFAAE8}"/>
    <cellStyle name="Calculation 2 3 5 3 6" xfId="6305" xr:uid="{486A4F21-A2BF-48D2-A144-036BCC3C4E13}"/>
    <cellStyle name="Calculation 2 3 5 3 6 2" xfId="6306" xr:uid="{6EB8B775-8E6D-4770-AF80-70DCB25E7AF3}"/>
    <cellStyle name="Calculation 2 3 5 3 6 2 2" xfId="6307" xr:uid="{BDF44A3F-0146-4526-8DB0-7803781F5555}"/>
    <cellStyle name="Calculation 2 3 5 3 6 3" xfId="6308" xr:uid="{96CEEE82-0D58-4631-AF67-2F4DDBE92E58}"/>
    <cellStyle name="Calculation 2 3 5 3 6 4" xfId="6309" xr:uid="{CC3D71C7-998F-4BDC-831E-BE811368FC4C}"/>
    <cellStyle name="Calculation 2 3 5 3 7" xfId="6310" xr:uid="{106A165C-897B-4267-90B1-13F7D1184F7D}"/>
    <cellStyle name="Calculation 2 3 5 3 7 2" xfId="6311" xr:uid="{4182B280-7EB3-4651-AD76-E1C5FE2E1196}"/>
    <cellStyle name="Calculation 2 3 5 3 7 2 2" xfId="6312" xr:uid="{3ED43B32-BCB4-48E5-91A3-D31C62243E74}"/>
    <cellStyle name="Calculation 2 3 5 3 7 3" xfId="6313" xr:uid="{1A40FD3F-145A-40C1-9F5D-888693FD3224}"/>
    <cellStyle name="Calculation 2 3 5 3 7 4" xfId="6314" xr:uid="{1CA9FEEA-A2B0-43D5-B5B7-45F03D2159DE}"/>
    <cellStyle name="Calculation 2 3 5 3 8" xfId="6315" xr:uid="{8332F789-6716-419D-A83B-CC135AE34706}"/>
    <cellStyle name="Calculation 2 3 5 3 8 2" xfId="6316" xr:uid="{959D3855-33E8-4594-BA56-E147ACCFD876}"/>
    <cellStyle name="Calculation 2 3 5 3 8 3" xfId="6317" xr:uid="{B8559DB0-73FB-4E81-BCC2-7F8EDAD2A25E}"/>
    <cellStyle name="Calculation 2 3 5 3 9" xfId="6318" xr:uid="{1B8BB54A-ABC2-4D5C-B876-E135651E4EC4}"/>
    <cellStyle name="Calculation 2 3 5 3 9 2" xfId="6319" xr:uid="{C7DB4B31-139E-4D32-8A40-23C23B61D9B0}"/>
    <cellStyle name="Calculation 2 3 5 4" xfId="6320" xr:uid="{92E22951-97AC-4B87-AE58-4549F556308B}"/>
    <cellStyle name="Calculation 2 3 6" xfId="6321" xr:uid="{DD72AAD9-C717-4B61-9EB6-CE3F182BC11C}"/>
    <cellStyle name="Calculation 2 3 6 2" xfId="6322" xr:uid="{F53406F1-CBAF-47EA-BAF8-5F32D934F479}"/>
    <cellStyle name="Calculation 2 3 6 2 10" xfId="6323" xr:uid="{7AE0FE04-0867-4865-B4B8-2F07A6D39B89}"/>
    <cellStyle name="Calculation 2 3 6 2 10 2" xfId="6324" xr:uid="{EE1988A0-77AD-4D7A-950F-44FC4B6DC976}"/>
    <cellStyle name="Calculation 2 3 6 2 11" xfId="6325" xr:uid="{9C110CE8-A288-49FA-A437-7B578D28B90B}"/>
    <cellStyle name="Calculation 2 3 6 2 12" xfId="6326" xr:uid="{BC31D67A-2195-4201-B8FF-A688BE04B145}"/>
    <cellStyle name="Calculation 2 3 6 2 2" xfId="6327" xr:uid="{51FA26D7-0C2D-439D-9AF6-E3A50A728CC8}"/>
    <cellStyle name="Calculation 2 3 6 2 2 10" xfId="6328" xr:uid="{36C1E35F-43FC-4CCC-A2B4-395F1D341E61}"/>
    <cellStyle name="Calculation 2 3 6 2 2 2" xfId="6329" xr:uid="{73252452-651D-4248-94C0-17332F9A3480}"/>
    <cellStyle name="Calculation 2 3 6 2 2 2 2" xfId="6330" xr:uid="{39D90FA3-D07F-40F8-9149-7C0029F8010C}"/>
    <cellStyle name="Calculation 2 3 6 2 2 2 2 2" xfId="6331" xr:uid="{D056A44C-D096-4665-8748-4105CC7C11EB}"/>
    <cellStyle name="Calculation 2 3 6 2 2 2 2 2 2" xfId="6332" xr:uid="{2CF86EE1-27F3-4E53-BC50-6758279B8B82}"/>
    <cellStyle name="Calculation 2 3 6 2 2 2 2 3" xfId="6333" xr:uid="{7B17B0F5-A47A-4EA4-9002-7AE80F6D2B5B}"/>
    <cellStyle name="Calculation 2 3 6 2 2 2 2 4" xfId="6334" xr:uid="{B3345F9B-AFB4-4C44-AE7C-ED205163A146}"/>
    <cellStyle name="Calculation 2 3 6 2 2 2 3" xfId="6335" xr:uid="{DD021166-9F71-41EA-9EB0-305B8C745EA6}"/>
    <cellStyle name="Calculation 2 3 6 2 2 2 3 2" xfId="6336" xr:uid="{368D8658-58D1-4A7F-A5F9-BC9035C39978}"/>
    <cellStyle name="Calculation 2 3 6 2 2 2 3 2 2" xfId="6337" xr:uid="{56866281-EC58-49EE-81EC-4D29D4F252EF}"/>
    <cellStyle name="Calculation 2 3 6 2 2 2 3 3" xfId="6338" xr:uid="{48D0E2D3-0657-4FA3-BCDB-2AD744142F39}"/>
    <cellStyle name="Calculation 2 3 6 2 2 2 3 4" xfId="6339" xr:uid="{34D3F252-E2BE-4A1F-BF78-402F90DF4907}"/>
    <cellStyle name="Calculation 2 3 6 2 2 2 4" xfId="6340" xr:uid="{6AB99958-B66C-4311-8514-6C222CE9D9ED}"/>
    <cellStyle name="Calculation 2 3 6 2 2 2 4 2" xfId="6341" xr:uid="{A4DC078E-E9C7-42B7-8B77-AE9FFCE8C0C3}"/>
    <cellStyle name="Calculation 2 3 6 2 2 2 4 2 2" xfId="6342" xr:uid="{244F992B-6241-430B-AA0A-657E6A2736E4}"/>
    <cellStyle name="Calculation 2 3 6 2 2 2 4 3" xfId="6343" xr:uid="{1ECF4E96-4E53-471D-9172-DDBA8A5014C0}"/>
    <cellStyle name="Calculation 2 3 6 2 2 2 4 4" xfId="6344" xr:uid="{B1487377-0173-44F8-89FF-B7A4B1CEB41A}"/>
    <cellStyle name="Calculation 2 3 6 2 2 2 5" xfId="6345" xr:uid="{322A74EF-FED5-4A6D-982B-65FCDBAE1CA5}"/>
    <cellStyle name="Calculation 2 3 6 2 2 2 5 2" xfId="6346" xr:uid="{5C34DF10-D2DC-4323-AF61-7DBCE72808A1}"/>
    <cellStyle name="Calculation 2 3 6 2 2 2 5 3" xfId="6347" xr:uid="{FF1AA5CA-70B5-4117-91BA-18D1C5FBF02B}"/>
    <cellStyle name="Calculation 2 3 6 2 2 2 6" xfId="6348" xr:uid="{AEC843F6-2491-4476-9833-DFEC92C25864}"/>
    <cellStyle name="Calculation 2 3 6 2 2 2 6 2" xfId="6349" xr:uid="{64EB85F8-16AE-4302-9FC3-2117844B9247}"/>
    <cellStyle name="Calculation 2 3 6 2 2 2 7" xfId="6350" xr:uid="{D2314DA7-3708-4EA8-B4F6-064BE2C95108}"/>
    <cellStyle name="Calculation 2 3 6 2 2 2 8" xfId="6351" xr:uid="{60D08B24-4334-45FB-A751-6242F366FFB5}"/>
    <cellStyle name="Calculation 2 3 6 2 2 3" xfId="6352" xr:uid="{3E075345-41D9-4CCC-943F-8B6E0D8567B5}"/>
    <cellStyle name="Calculation 2 3 6 2 2 3 2" xfId="6353" xr:uid="{DD1A902C-7B3F-41C2-8B0E-71FDE1A1EA04}"/>
    <cellStyle name="Calculation 2 3 6 2 2 3 2 2" xfId="6354" xr:uid="{2FA75BC1-04F8-4721-860F-EC45CB8C68FC}"/>
    <cellStyle name="Calculation 2 3 6 2 2 3 3" xfId="6355" xr:uid="{047CF1D2-36C7-4C14-B03C-40C41F4F79AD}"/>
    <cellStyle name="Calculation 2 3 6 2 2 3 4" xfId="6356" xr:uid="{77383B4E-A4D0-480A-A8D8-C89BDAF4A27E}"/>
    <cellStyle name="Calculation 2 3 6 2 2 4" xfId="6357" xr:uid="{53B6BF29-B787-4052-84A3-58638F99B4CF}"/>
    <cellStyle name="Calculation 2 3 6 2 2 4 2" xfId="6358" xr:uid="{03D30489-D983-42B1-90C0-8054CCA71886}"/>
    <cellStyle name="Calculation 2 3 6 2 2 4 2 2" xfId="6359" xr:uid="{4F9FDE8F-59BC-42A3-B517-5A8CB5BF34C1}"/>
    <cellStyle name="Calculation 2 3 6 2 2 4 3" xfId="6360" xr:uid="{C9638032-1242-46DF-AE6E-DC5C890FDFBE}"/>
    <cellStyle name="Calculation 2 3 6 2 2 4 4" xfId="6361" xr:uid="{EB66AFA1-FBEC-4CD8-B19D-FD17FEC08775}"/>
    <cellStyle name="Calculation 2 3 6 2 2 5" xfId="6362" xr:uid="{61901A93-3452-499F-AEC1-9AA81C78B24A}"/>
    <cellStyle name="Calculation 2 3 6 2 2 5 2" xfId="6363" xr:uid="{7855B35E-43AC-4D17-A20D-A68C869B4254}"/>
    <cellStyle name="Calculation 2 3 6 2 2 5 2 2" xfId="6364" xr:uid="{7757DCE9-D403-45FB-99A4-873496428526}"/>
    <cellStyle name="Calculation 2 3 6 2 2 5 3" xfId="6365" xr:uid="{2C8D2841-2C85-498B-8D95-74F648E15DEB}"/>
    <cellStyle name="Calculation 2 3 6 2 2 5 4" xfId="6366" xr:uid="{76DC41AA-9EF1-4F3D-A642-C31B75EDE153}"/>
    <cellStyle name="Calculation 2 3 6 2 2 6" xfId="6367" xr:uid="{6F7D085E-049A-4EA7-A755-235B311ECB04}"/>
    <cellStyle name="Calculation 2 3 6 2 2 6 2" xfId="6368" xr:uid="{B63F7E89-3AA1-482B-B871-47014B1294A1}"/>
    <cellStyle name="Calculation 2 3 6 2 2 6 2 2" xfId="6369" xr:uid="{168250B4-23DE-41D4-86C1-1F040C4780AA}"/>
    <cellStyle name="Calculation 2 3 6 2 2 6 3" xfId="6370" xr:uid="{4257A04B-A3AB-4CC8-8DC6-C8ED73F929C6}"/>
    <cellStyle name="Calculation 2 3 6 2 2 6 4" xfId="6371" xr:uid="{68B6992F-16CC-4C85-BEC7-180E2E657049}"/>
    <cellStyle name="Calculation 2 3 6 2 2 7" xfId="6372" xr:uid="{AA47EE57-4AB0-4754-AB8E-B6E634BA751F}"/>
    <cellStyle name="Calculation 2 3 6 2 2 7 2" xfId="6373" xr:uid="{5FA3DA73-DA31-4D6B-8F69-C8A6427C9322}"/>
    <cellStyle name="Calculation 2 3 6 2 2 7 3" xfId="6374" xr:uid="{1F4B7FA2-4202-4FE3-B1E2-F7D89CF2D076}"/>
    <cellStyle name="Calculation 2 3 6 2 2 8" xfId="6375" xr:uid="{20A74D5E-58FA-4651-ABB3-C22F15259061}"/>
    <cellStyle name="Calculation 2 3 6 2 2 8 2" xfId="6376" xr:uid="{5771412B-8A1C-4DD9-8FDA-BB3C6131DC26}"/>
    <cellStyle name="Calculation 2 3 6 2 2 9" xfId="6377" xr:uid="{733FF435-9423-4EF9-B8BC-7EDED4415279}"/>
    <cellStyle name="Calculation 2 3 6 2 3" xfId="6378" xr:uid="{0096EF41-1BED-468C-9BF3-61049EF1CB61}"/>
    <cellStyle name="Calculation 2 3 6 2 3 2" xfId="6379" xr:uid="{B75DD735-335A-4251-9399-97B71F9A41F5}"/>
    <cellStyle name="Calculation 2 3 6 2 3 2 2" xfId="6380" xr:uid="{FD85C95A-7A03-4D22-8D58-FDD4380D7327}"/>
    <cellStyle name="Calculation 2 3 6 2 3 2 2 2" xfId="6381" xr:uid="{2C2D8FC9-7DFF-4F83-AD2F-82779E9F5DAE}"/>
    <cellStyle name="Calculation 2 3 6 2 3 2 3" xfId="6382" xr:uid="{72DB8AF1-C8EE-46C4-A183-54A4B65EB833}"/>
    <cellStyle name="Calculation 2 3 6 2 3 2 4" xfId="6383" xr:uid="{94CC2827-4C63-4660-8712-F15B0A82DCAC}"/>
    <cellStyle name="Calculation 2 3 6 2 3 3" xfId="6384" xr:uid="{A84ABF99-4B4B-4E0C-A60E-386C96894F1B}"/>
    <cellStyle name="Calculation 2 3 6 2 3 3 2" xfId="6385" xr:uid="{5BD4556D-7994-460D-B280-D0D4FB520CE6}"/>
    <cellStyle name="Calculation 2 3 6 2 3 3 2 2" xfId="6386" xr:uid="{7413CB8A-78D0-4413-904A-8162F2E3D128}"/>
    <cellStyle name="Calculation 2 3 6 2 3 3 3" xfId="6387" xr:uid="{29C0939F-8C11-445A-A78F-E26FDCF875BD}"/>
    <cellStyle name="Calculation 2 3 6 2 3 3 4" xfId="6388" xr:uid="{300E653C-D31A-4E67-851E-948142A6B8FD}"/>
    <cellStyle name="Calculation 2 3 6 2 3 4" xfId="6389" xr:uid="{72BAC131-6AFE-453B-9BE1-29AFC91FDEDA}"/>
    <cellStyle name="Calculation 2 3 6 2 3 4 2" xfId="6390" xr:uid="{B521CAB6-22D2-4321-8138-885F2A4245C7}"/>
    <cellStyle name="Calculation 2 3 6 2 3 4 2 2" xfId="6391" xr:uid="{BB4A0E5D-4800-4D3B-859D-A5A0FD631329}"/>
    <cellStyle name="Calculation 2 3 6 2 3 4 3" xfId="6392" xr:uid="{82EC882D-012B-4728-A8CF-B9F31BF1B816}"/>
    <cellStyle name="Calculation 2 3 6 2 3 4 4" xfId="6393" xr:uid="{3471CA04-EA9B-4AEC-9EE9-B782AE410839}"/>
    <cellStyle name="Calculation 2 3 6 2 3 5" xfId="6394" xr:uid="{B17824E6-5316-44FA-B77D-D04F042D7084}"/>
    <cellStyle name="Calculation 2 3 6 2 3 5 2" xfId="6395" xr:uid="{D894A4DE-F7D1-45D4-A14F-D9E09BA72FA4}"/>
    <cellStyle name="Calculation 2 3 6 2 3 5 2 2" xfId="6396" xr:uid="{61509B28-286A-4EBC-8465-80362C3557B1}"/>
    <cellStyle name="Calculation 2 3 6 2 3 5 3" xfId="6397" xr:uid="{272329EC-B8B7-434B-8126-DBC56F388227}"/>
    <cellStyle name="Calculation 2 3 6 2 3 5 4" xfId="6398" xr:uid="{5A7080CF-2F66-4CB5-BBEF-2A0B78847596}"/>
    <cellStyle name="Calculation 2 3 6 2 3 6" xfId="6399" xr:uid="{4FF0462E-C6C0-4F93-AB8C-D27D04449FD5}"/>
    <cellStyle name="Calculation 2 3 6 2 3 6 2" xfId="6400" xr:uid="{CA0A2E2F-B443-4E8B-AE4F-23455AFF9472}"/>
    <cellStyle name="Calculation 2 3 6 2 3 6 3" xfId="6401" xr:uid="{8D94370B-6723-4D42-AF97-C3A46A163A5C}"/>
    <cellStyle name="Calculation 2 3 6 2 3 7" xfId="6402" xr:uid="{97402BD1-6C02-4B04-B6E3-9425687E662C}"/>
    <cellStyle name="Calculation 2 3 6 2 3 7 2" xfId="6403" xr:uid="{B3E5EB1C-549F-46B0-B27B-2B245FD07526}"/>
    <cellStyle name="Calculation 2 3 6 2 3 8" xfId="6404" xr:uid="{E6E3733B-5771-4E90-9E59-49940D588A66}"/>
    <cellStyle name="Calculation 2 3 6 2 3 9" xfId="6405" xr:uid="{0DE19F0F-B4BB-4351-B14C-EF18310F1E4E}"/>
    <cellStyle name="Calculation 2 3 6 2 4" xfId="6406" xr:uid="{5B035048-803A-4EA6-83A7-F6E673A384C5}"/>
    <cellStyle name="Calculation 2 3 6 2 4 2" xfId="6407" xr:uid="{A81F13C3-D9D1-4197-B941-8C65263D9DB3}"/>
    <cellStyle name="Calculation 2 3 6 2 4 2 2" xfId="6408" xr:uid="{D0B3F4CB-B736-4BB7-A24A-38EAF0A4D99F}"/>
    <cellStyle name="Calculation 2 3 6 2 4 2 2 2" xfId="6409" xr:uid="{E5094448-DC5E-4463-9419-311AD8C34C08}"/>
    <cellStyle name="Calculation 2 3 6 2 4 2 3" xfId="6410" xr:uid="{1B44AD1D-B84C-41B1-957E-245F2057E1DD}"/>
    <cellStyle name="Calculation 2 3 6 2 4 2 4" xfId="6411" xr:uid="{29C20282-EDF2-4853-B79A-865BBA191468}"/>
    <cellStyle name="Calculation 2 3 6 2 4 3" xfId="6412" xr:uid="{9E359729-1C8E-40E4-BE12-22C4BB97350C}"/>
    <cellStyle name="Calculation 2 3 6 2 4 3 2" xfId="6413" xr:uid="{849E5F19-106C-4C0D-B6D8-FCC33BA731F3}"/>
    <cellStyle name="Calculation 2 3 6 2 4 3 2 2" xfId="6414" xr:uid="{AD4CC98F-B628-4477-BDC1-BC60BE8BD8F7}"/>
    <cellStyle name="Calculation 2 3 6 2 4 3 3" xfId="6415" xr:uid="{8CA9B248-CD5D-4DF9-8706-C7411CF55ED1}"/>
    <cellStyle name="Calculation 2 3 6 2 4 3 4" xfId="6416" xr:uid="{423FE392-4B1C-4885-9201-B65F9568B76B}"/>
    <cellStyle name="Calculation 2 3 6 2 4 4" xfId="6417" xr:uid="{56A8BDA5-670B-4623-8036-C99D3DC72103}"/>
    <cellStyle name="Calculation 2 3 6 2 4 4 2" xfId="6418" xr:uid="{8AEC16EE-A275-45DC-A9EC-2FEDC41CAC3B}"/>
    <cellStyle name="Calculation 2 3 6 2 4 4 2 2" xfId="6419" xr:uid="{1B286C36-13E4-4330-A9C5-9E4D6DF1884E}"/>
    <cellStyle name="Calculation 2 3 6 2 4 4 3" xfId="6420" xr:uid="{0DCE905A-AC6C-46A8-A93F-A34169EEDDC0}"/>
    <cellStyle name="Calculation 2 3 6 2 4 4 4" xfId="6421" xr:uid="{B9D815BB-AF7D-4F58-B067-AFFEAEB3C808}"/>
    <cellStyle name="Calculation 2 3 6 2 4 5" xfId="6422" xr:uid="{0ED364F0-02EF-4DA5-B833-1AD7FBB29E3C}"/>
    <cellStyle name="Calculation 2 3 6 2 4 5 2" xfId="6423" xr:uid="{CAC3919E-D66F-4FBB-BD48-6D4359FB1194}"/>
    <cellStyle name="Calculation 2 3 6 2 4 5 3" xfId="6424" xr:uid="{37B973E3-82B8-43B7-87A3-2F795191AE9C}"/>
    <cellStyle name="Calculation 2 3 6 2 4 6" xfId="6425" xr:uid="{07B53273-6359-41C3-945D-0E835316B74D}"/>
    <cellStyle name="Calculation 2 3 6 2 4 6 2" xfId="6426" xr:uid="{9811CD98-CBCF-4188-9A83-EB1B055DC99C}"/>
    <cellStyle name="Calculation 2 3 6 2 4 7" xfId="6427" xr:uid="{EED13C10-2107-4D7C-9DAE-3FDA2DD8DADA}"/>
    <cellStyle name="Calculation 2 3 6 2 4 8" xfId="6428" xr:uid="{7B12853D-E062-4EB7-AB56-2F8DDA9C5213}"/>
    <cellStyle name="Calculation 2 3 6 2 5" xfId="6429" xr:uid="{62A072B6-8AF7-45CE-9B42-E58948324DB1}"/>
    <cellStyle name="Calculation 2 3 6 2 5 2" xfId="6430" xr:uid="{8F5D67EB-8FFA-44F6-BA0A-0C6F28F039F6}"/>
    <cellStyle name="Calculation 2 3 6 2 5 2 2" xfId="6431" xr:uid="{21B11943-44D2-4536-A6AA-B480B292522D}"/>
    <cellStyle name="Calculation 2 3 6 2 5 3" xfId="6432" xr:uid="{9E1EE652-E290-4C33-BD9C-821608CDFAEB}"/>
    <cellStyle name="Calculation 2 3 6 2 5 4" xfId="6433" xr:uid="{183BC2FB-2517-426D-A78C-AF8FCD26E011}"/>
    <cellStyle name="Calculation 2 3 6 2 6" xfId="6434" xr:uid="{37923238-E238-4523-AECB-5457DF16E1E5}"/>
    <cellStyle name="Calculation 2 3 6 2 6 2" xfId="6435" xr:uid="{0E6B1F15-3878-456C-B0DE-4885E8093087}"/>
    <cellStyle name="Calculation 2 3 6 2 6 2 2" xfId="6436" xr:uid="{15509DF3-28C6-4B49-9CB3-1134FA15B5AF}"/>
    <cellStyle name="Calculation 2 3 6 2 6 3" xfId="6437" xr:uid="{B941E9D5-70FF-467F-8C12-6C0DFFF0E08F}"/>
    <cellStyle name="Calculation 2 3 6 2 6 4" xfId="6438" xr:uid="{00876B94-1E32-4F80-AEFA-B6DC4B8723CE}"/>
    <cellStyle name="Calculation 2 3 6 2 7" xfId="6439" xr:uid="{6D2D4775-7F0C-4134-8F0A-3F9BD6742508}"/>
    <cellStyle name="Calculation 2 3 6 2 7 2" xfId="6440" xr:uid="{1BD4913B-08C7-4903-AC51-306594B7CBE9}"/>
    <cellStyle name="Calculation 2 3 6 2 7 2 2" xfId="6441" xr:uid="{744D3070-33C1-4578-8F5D-9053492AA49D}"/>
    <cellStyle name="Calculation 2 3 6 2 7 3" xfId="6442" xr:uid="{ED145AEA-2615-4280-9666-59089943C356}"/>
    <cellStyle name="Calculation 2 3 6 2 7 4" xfId="6443" xr:uid="{094420B1-26C9-45DA-92EF-05D5D89E6292}"/>
    <cellStyle name="Calculation 2 3 6 2 8" xfId="6444" xr:uid="{E905CEBB-55E2-46F6-BB68-F876CCF90206}"/>
    <cellStyle name="Calculation 2 3 6 2 8 2" xfId="6445" xr:uid="{94FEF6B9-CE22-4C9B-8B1B-E7CF20835868}"/>
    <cellStyle name="Calculation 2 3 6 2 8 2 2" xfId="6446" xr:uid="{84F3E347-CC15-41B4-A3AE-A77B09A9AA66}"/>
    <cellStyle name="Calculation 2 3 6 2 8 3" xfId="6447" xr:uid="{CEF018AD-4E2B-4E8A-949D-BA453CC6404B}"/>
    <cellStyle name="Calculation 2 3 6 2 8 4" xfId="6448" xr:uid="{F2F018EB-E3F4-4C1E-AE4B-0AD96FFE8814}"/>
    <cellStyle name="Calculation 2 3 6 2 9" xfId="6449" xr:uid="{4614C88D-5536-4B88-BCD9-DDFBB685B9EB}"/>
    <cellStyle name="Calculation 2 3 6 2 9 2" xfId="6450" xr:uid="{3BC66701-53E4-4936-85D4-F5BA3034702F}"/>
    <cellStyle name="Calculation 2 3 6 2 9 3" xfId="6451" xr:uid="{9F6FF8BE-AC9F-45FF-95BA-12BFCB5F33AD}"/>
    <cellStyle name="Calculation 2 3 6 3" xfId="6452" xr:uid="{5C7E0EA2-DB9F-402F-AB9B-9BB6C911DF76}"/>
    <cellStyle name="Calculation 2 3 6 3 10" xfId="6453" xr:uid="{54706C66-F9D1-49A3-BE05-741D9CF0236D}"/>
    <cellStyle name="Calculation 2 3 6 3 11" xfId="6454" xr:uid="{CCA56E16-03C0-4CF0-81F5-67E1AAF85C05}"/>
    <cellStyle name="Calculation 2 3 6 3 2" xfId="6455" xr:uid="{E1697A8D-7D0B-4718-8D63-4DD72EB13C6B}"/>
    <cellStyle name="Calculation 2 3 6 3 2 2" xfId="6456" xr:uid="{963E4A26-436B-472E-9195-D3DDDB121350}"/>
    <cellStyle name="Calculation 2 3 6 3 2 2 2" xfId="6457" xr:uid="{59516168-8F94-47AC-AAEE-3E1C61AB5071}"/>
    <cellStyle name="Calculation 2 3 6 3 2 2 2 2" xfId="6458" xr:uid="{84933110-9734-475E-AF04-24A221E70F65}"/>
    <cellStyle name="Calculation 2 3 6 3 2 2 3" xfId="6459" xr:uid="{1C68307D-FB11-4219-B39C-18C8542B5F75}"/>
    <cellStyle name="Calculation 2 3 6 3 2 2 4" xfId="6460" xr:uid="{61243CFD-1762-4B1A-92BB-F3BDF36742C2}"/>
    <cellStyle name="Calculation 2 3 6 3 2 3" xfId="6461" xr:uid="{FC22BA94-D0B4-4528-AD94-FFD0BCE2874E}"/>
    <cellStyle name="Calculation 2 3 6 3 2 3 2" xfId="6462" xr:uid="{33DA4726-D6B7-4788-B051-AB8B8527887E}"/>
    <cellStyle name="Calculation 2 3 6 3 2 3 2 2" xfId="6463" xr:uid="{D0C0AE79-2B60-4772-9FD2-DA970CEF86BB}"/>
    <cellStyle name="Calculation 2 3 6 3 2 3 3" xfId="6464" xr:uid="{A1B77A10-6511-4D66-AB5D-32F8528270C6}"/>
    <cellStyle name="Calculation 2 3 6 3 2 3 4" xfId="6465" xr:uid="{052B328B-7C2D-48DB-917F-30E29DCD1142}"/>
    <cellStyle name="Calculation 2 3 6 3 2 4" xfId="6466" xr:uid="{D01340D2-AF2A-407C-876A-557B84C63910}"/>
    <cellStyle name="Calculation 2 3 6 3 2 4 2" xfId="6467" xr:uid="{2A15F6E8-0FEE-43E6-879B-95093326A425}"/>
    <cellStyle name="Calculation 2 3 6 3 2 4 2 2" xfId="6468" xr:uid="{C1AA2AB6-81A8-41F7-98E8-AC432F8AE654}"/>
    <cellStyle name="Calculation 2 3 6 3 2 4 3" xfId="6469" xr:uid="{F4C046F9-B9B3-401C-A575-D09A7FF784FF}"/>
    <cellStyle name="Calculation 2 3 6 3 2 4 4" xfId="6470" xr:uid="{ED124C86-1259-4555-A51F-D15262AE02E2}"/>
    <cellStyle name="Calculation 2 3 6 3 2 5" xfId="6471" xr:uid="{A8E59984-7FD4-4624-AC41-AE9BA28D5451}"/>
    <cellStyle name="Calculation 2 3 6 3 2 5 2" xfId="6472" xr:uid="{6547E1FD-DE17-42A2-87F0-FF4950923D1C}"/>
    <cellStyle name="Calculation 2 3 6 3 2 5 2 2" xfId="6473" xr:uid="{F3238DB8-2430-4ED0-AD6C-7ECB0183E2A7}"/>
    <cellStyle name="Calculation 2 3 6 3 2 5 3" xfId="6474" xr:uid="{5C2EAA41-0BB9-446D-B030-531F591D20CE}"/>
    <cellStyle name="Calculation 2 3 6 3 2 5 4" xfId="6475" xr:uid="{04B68211-0566-4B48-A8A5-49BFB4652FD8}"/>
    <cellStyle name="Calculation 2 3 6 3 2 6" xfId="6476" xr:uid="{AD03356A-C36C-4E54-BE1F-8527106647D5}"/>
    <cellStyle name="Calculation 2 3 6 3 2 6 2" xfId="6477" xr:uid="{4A1B0A5C-D5AB-4DD5-A0FE-D75F2382A68F}"/>
    <cellStyle name="Calculation 2 3 6 3 2 6 3" xfId="6478" xr:uid="{5397977C-AB97-4631-A9F7-10EDB29F88AF}"/>
    <cellStyle name="Calculation 2 3 6 3 2 7" xfId="6479" xr:uid="{B9F1CBAE-DA2D-4480-A228-660C772B6A45}"/>
    <cellStyle name="Calculation 2 3 6 3 2 7 2" xfId="6480" xr:uid="{65BA5650-0FB4-4A41-B11B-4565FC614355}"/>
    <cellStyle name="Calculation 2 3 6 3 2 8" xfId="6481" xr:uid="{A80B0B01-FFEB-4C0F-9733-4B785FF8ED6F}"/>
    <cellStyle name="Calculation 2 3 6 3 2 9" xfId="6482" xr:uid="{1309E314-4C20-4609-A132-21C5231CFD7E}"/>
    <cellStyle name="Calculation 2 3 6 3 3" xfId="6483" xr:uid="{9835EF73-54DF-4C35-923B-AD234525A1B3}"/>
    <cellStyle name="Calculation 2 3 6 3 3 2" xfId="6484" xr:uid="{1AD88D26-BC0A-412A-8D79-20601033E86C}"/>
    <cellStyle name="Calculation 2 3 6 3 3 2 2" xfId="6485" xr:uid="{EF7B4723-936E-4EF7-9D44-66C56FDD0359}"/>
    <cellStyle name="Calculation 2 3 6 3 3 2 2 2" xfId="6486" xr:uid="{3D722C3A-F777-4652-9586-39FA024E23C5}"/>
    <cellStyle name="Calculation 2 3 6 3 3 2 3" xfId="6487" xr:uid="{837D4F61-25AA-4DFB-9832-34DC171C2B63}"/>
    <cellStyle name="Calculation 2 3 6 3 3 2 4" xfId="6488" xr:uid="{8D59ECF1-C492-4987-BFE5-053B0149DC27}"/>
    <cellStyle name="Calculation 2 3 6 3 3 3" xfId="6489" xr:uid="{478401FC-BC90-49AE-B579-CCA6A555AAF5}"/>
    <cellStyle name="Calculation 2 3 6 3 3 3 2" xfId="6490" xr:uid="{62E66710-E192-450E-9DFC-F211CE0708B0}"/>
    <cellStyle name="Calculation 2 3 6 3 3 3 2 2" xfId="6491" xr:uid="{5785ED94-C0DB-436B-996F-0834A40B0D41}"/>
    <cellStyle name="Calculation 2 3 6 3 3 3 3" xfId="6492" xr:uid="{4C923E1A-CB0B-4925-9054-350565DB499D}"/>
    <cellStyle name="Calculation 2 3 6 3 3 3 4" xfId="6493" xr:uid="{D2611BFC-82B9-4DD2-B10D-022C97364A07}"/>
    <cellStyle name="Calculation 2 3 6 3 3 4" xfId="6494" xr:uid="{7A945C9B-F76C-4080-850B-38282B1914E8}"/>
    <cellStyle name="Calculation 2 3 6 3 3 4 2" xfId="6495" xr:uid="{ACAADFF5-CA15-4BCD-9497-15FF34300A8C}"/>
    <cellStyle name="Calculation 2 3 6 3 3 4 2 2" xfId="6496" xr:uid="{339D82A7-8C99-4EBC-99B8-3FE899FB78D0}"/>
    <cellStyle name="Calculation 2 3 6 3 3 4 3" xfId="6497" xr:uid="{E870C976-031D-4696-BDFC-6967D78DD5A7}"/>
    <cellStyle name="Calculation 2 3 6 3 3 4 4" xfId="6498" xr:uid="{7B7E74E5-21B6-4A19-B690-88A815F37FEB}"/>
    <cellStyle name="Calculation 2 3 6 3 3 5" xfId="6499" xr:uid="{49983C0A-C3EF-4501-96D7-83541CD518BE}"/>
    <cellStyle name="Calculation 2 3 6 3 3 5 2" xfId="6500" xr:uid="{012EB798-9A2B-412C-B482-3188935FBA92}"/>
    <cellStyle name="Calculation 2 3 6 3 3 5 3" xfId="6501" xr:uid="{8E803F87-30F8-44D4-BEAA-F70115F8F07F}"/>
    <cellStyle name="Calculation 2 3 6 3 3 6" xfId="6502" xr:uid="{1F192A60-1AA2-4978-A00D-31F8A3BB8321}"/>
    <cellStyle name="Calculation 2 3 6 3 3 6 2" xfId="6503" xr:uid="{B1F78F00-C12F-4F9A-BE63-21696CF5ABDC}"/>
    <cellStyle name="Calculation 2 3 6 3 3 7" xfId="6504" xr:uid="{C7D368D4-DDFD-4409-A5F6-67BEA889CC5C}"/>
    <cellStyle name="Calculation 2 3 6 3 3 8" xfId="6505" xr:uid="{66FAFC01-2502-4CF5-8920-5902D2747495}"/>
    <cellStyle name="Calculation 2 3 6 3 4" xfId="6506" xr:uid="{E03FAED6-BA87-4EEB-A1E6-F02963B14A5B}"/>
    <cellStyle name="Calculation 2 3 6 3 4 2" xfId="6507" xr:uid="{73524D3C-B35F-42D4-9C95-126780EDADB4}"/>
    <cellStyle name="Calculation 2 3 6 3 4 2 2" xfId="6508" xr:uid="{BD8D9354-E05B-471E-8622-2FBE6EFF9903}"/>
    <cellStyle name="Calculation 2 3 6 3 4 3" xfId="6509" xr:uid="{C74B26E7-1421-4D64-89AC-512267FA9F8B}"/>
    <cellStyle name="Calculation 2 3 6 3 4 4" xfId="6510" xr:uid="{9FD60188-1F16-428C-862D-918D76ADFD0C}"/>
    <cellStyle name="Calculation 2 3 6 3 5" xfId="6511" xr:uid="{4C508F3F-46E1-49C1-AEC9-DAE4A2E4B122}"/>
    <cellStyle name="Calculation 2 3 6 3 5 2" xfId="6512" xr:uid="{5F1BFEA0-9D20-4C5E-BA4D-C9FE0E62AF64}"/>
    <cellStyle name="Calculation 2 3 6 3 5 2 2" xfId="6513" xr:uid="{1F6770CC-561A-414F-B150-E7FA90E41E78}"/>
    <cellStyle name="Calculation 2 3 6 3 5 3" xfId="6514" xr:uid="{F04BD5BF-4036-41A5-8DAA-D0EEA17FF999}"/>
    <cellStyle name="Calculation 2 3 6 3 5 4" xfId="6515" xr:uid="{99D6BDAA-94A4-439F-AA79-205DDCEC5346}"/>
    <cellStyle name="Calculation 2 3 6 3 6" xfId="6516" xr:uid="{72C33F02-60E6-4E45-9A70-ADFEAEC7343B}"/>
    <cellStyle name="Calculation 2 3 6 3 6 2" xfId="6517" xr:uid="{EC064375-859F-4697-99C0-0ED279C10969}"/>
    <cellStyle name="Calculation 2 3 6 3 6 2 2" xfId="6518" xr:uid="{E91BA2E3-A8BA-488A-80E6-CC5257D24223}"/>
    <cellStyle name="Calculation 2 3 6 3 6 3" xfId="6519" xr:uid="{39F7A481-7D20-4E9C-98A3-2806323B5727}"/>
    <cellStyle name="Calculation 2 3 6 3 6 4" xfId="6520" xr:uid="{39EBA541-64D6-451C-87ED-DF9B6F449EFB}"/>
    <cellStyle name="Calculation 2 3 6 3 7" xfId="6521" xr:uid="{F5FBEFA6-8FCB-479C-8F82-2D495B0F73FB}"/>
    <cellStyle name="Calculation 2 3 6 3 7 2" xfId="6522" xr:uid="{B0FFEF19-54CA-426E-84D5-21CB6A2F54C8}"/>
    <cellStyle name="Calculation 2 3 6 3 7 2 2" xfId="6523" xr:uid="{2774764E-2857-437E-A655-79A6EB898936}"/>
    <cellStyle name="Calculation 2 3 6 3 7 3" xfId="6524" xr:uid="{6C077521-832E-4EC6-99C2-75C5E26826DA}"/>
    <cellStyle name="Calculation 2 3 6 3 7 4" xfId="6525" xr:uid="{746995C1-AE0C-44F2-8391-86E0960ABF11}"/>
    <cellStyle name="Calculation 2 3 6 3 8" xfId="6526" xr:uid="{335BD226-3510-4438-841B-07C8A4C2E840}"/>
    <cellStyle name="Calculation 2 3 6 3 8 2" xfId="6527" xr:uid="{B14036E3-18C8-4571-B915-6FA6908BB942}"/>
    <cellStyle name="Calculation 2 3 6 3 8 3" xfId="6528" xr:uid="{04C23D97-A0C7-4B3A-89FA-25FB09D6C34B}"/>
    <cellStyle name="Calculation 2 3 6 3 9" xfId="6529" xr:uid="{6269BC3E-BF44-46FD-B4A2-7EBB3952BA03}"/>
    <cellStyle name="Calculation 2 3 6 3 9 2" xfId="6530" xr:uid="{D982240A-E1DA-49E6-8523-331F2213C31F}"/>
    <cellStyle name="Calculation 2 3 6 4" xfId="6531" xr:uid="{5260F56C-6C5F-4147-8FDC-7BEBA453E451}"/>
    <cellStyle name="Calculation 2 3 7" xfId="6532" xr:uid="{EE6CC6FD-7E90-43A9-AE20-E7D182E3B0DE}"/>
    <cellStyle name="Calculation 2 3 7 2" xfId="6533" xr:uid="{F15C2FA7-C8E6-4A00-B32A-102A92A4012F}"/>
    <cellStyle name="Calculation 2 3 7 2 10" xfId="6534" xr:uid="{CD7439C0-9900-4282-9C22-1697F6AC3725}"/>
    <cellStyle name="Calculation 2 3 7 2 10 2" xfId="6535" xr:uid="{F7FA3ECF-3666-4C59-ADDA-5FED9B7B8D45}"/>
    <cellStyle name="Calculation 2 3 7 2 11" xfId="6536" xr:uid="{251660F2-07B4-48A3-BD6E-D8D8AF031CAE}"/>
    <cellStyle name="Calculation 2 3 7 2 12" xfId="6537" xr:uid="{D72CDF14-B5EF-4683-B8C9-EA1F48B8CA4E}"/>
    <cellStyle name="Calculation 2 3 7 2 2" xfId="6538" xr:uid="{8DCF73D2-03B5-44B5-B89B-3146AC4E79B8}"/>
    <cellStyle name="Calculation 2 3 7 2 2 10" xfId="6539" xr:uid="{B22B1AB5-6CF8-4524-8500-E8147FEF1FAC}"/>
    <cellStyle name="Calculation 2 3 7 2 2 2" xfId="6540" xr:uid="{ABE4D908-A29A-4A0B-A9A0-D7F1E3C192F9}"/>
    <cellStyle name="Calculation 2 3 7 2 2 2 2" xfId="6541" xr:uid="{DF7F161D-FE8E-43EA-9A9C-F569604245FB}"/>
    <cellStyle name="Calculation 2 3 7 2 2 2 2 2" xfId="6542" xr:uid="{F9313030-C3D4-4A0E-8D8C-A439EF472E90}"/>
    <cellStyle name="Calculation 2 3 7 2 2 2 2 2 2" xfId="6543" xr:uid="{1C663897-FFF0-42EC-950A-77C2C2778886}"/>
    <cellStyle name="Calculation 2 3 7 2 2 2 2 3" xfId="6544" xr:uid="{52DBD0AD-7023-49E0-A5EF-760AA41B3585}"/>
    <cellStyle name="Calculation 2 3 7 2 2 2 2 4" xfId="6545" xr:uid="{541F1938-AA21-4D37-9A58-95B16CB504B2}"/>
    <cellStyle name="Calculation 2 3 7 2 2 2 3" xfId="6546" xr:uid="{9C279418-D87B-4AFE-AF14-E7D2FE294128}"/>
    <cellStyle name="Calculation 2 3 7 2 2 2 3 2" xfId="6547" xr:uid="{233338AF-977E-4E99-A38D-089BB8ED8DA8}"/>
    <cellStyle name="Calculation 2 3 7 2 2 2 3 2 2" xfId="6548" xr:uid="{347C702E-6157-4872-8AB6-CD7BB8E5A6FC}"/>
    <cellStyle name="Calculation 2 3 7 2 2 2 3 3" xfId="6549" xr:uid="{C040FFD6-652D-437D-96B9-5DC3295EE538}"/>
    <cellStyle name="Calculation 2 3 7 2 2 2 3 4" xfId="6550" xr:uid="{B7276B25-1975-41FC-8CE4-CDE2A927C3A1}"/>
    <cellStyle name="Calculation 2 3 7 2 2 2 4" xfId="6551" xr:uid="{12BCE3E7-20BA-460E-BB1C-1D7170D7D6CE}"/>
    <cellStyle name="Calculation 2 3 7 2 2 2 4 2" xfId="6552" xr:uid="{40D03A15-828E-4883-A9C9-E72D46F9FCAA}"/>
    <cellStyle name="Calculation 2 3 7 2 2 2 4 2 2" xfId="6553" xr:uid="{B50300FA-775E-4989-9063-A93E87E99939}"/>
    <cellStyle name="Calculation 2 3 7 2 2 2 4 3" xfId="6554" xr:uid="{9DE74120-2C56-45D1-9619-7912FB0BDEA7}"/>
    <cellStyle name="Calculation 2 3 7 2 2 2 4 4" xfId="6555" xr:uid="{9EA4B6BA-64D7-447A-8B09-FDA8E0AA2E6D}"/>
    <cellStyle name="Calculation 2 3 7 2 2 2 5" xfId="6556" xr:uid="{EBE841C4-15D9-44D5-9779-C2E8812B9506}"/>
    <cellStyle name="Calculation 2 3 7 2 2 2 5 2" xfId="6557" xr:uid="{DF476FA5-7DC0-42A1-8380-B287676B29BE}"/>
    <cellStyle name="Calculation 2 3 7 2 2 2 5 3" xfId="6558" xr:uid="{6F8400BC-3FD2-4E5B-AAB0-E7185D2F4C37}"/>
    <cellStyle name="Calculation 2 3 7 2 2 2 6" xfId="6559" xr:uid="{107DB3CA-EACD-4C76-8110-95AE4444E2D3}"/>
    <cellStyle name="Calculation 2 3 7 2 2 2 6 2" xfId="6560" xr:uid="{87F7F470-39B5-44EB-A0AF-B5C63CEC2A14}"/>
    <cellStyle name="Calculation 2 3 7 2 2 2 7" xfId="6561" xr:uid="{C6AE2AA7-A9FC-40B4-981B-A0F61FC18A2E}"/>
    <cellStyle name="Calculation 2 3 7 2 2 2 8" xfId="6562" xr:uid="{7AEE0E20-280D-445E-A170-21B2FAD9F823}"/>
    <cellStyle name="Calculation 2 3 7 2 2 3" xfId="6563" xr:uid="{59C1DEF8-EDB9-4EA5-BD39-69ADD1A658C2}"/>
    <cellStyle name="Calculation 2 3 7 2 2 3 2" xfId="6564" xr:uid="{07EE48F2-044E-4064-A71A-B98773778BBA}"/>
    <cellStyle name="Calculation 2 3 7 2 2 3 2 2" xfId="6565" xr:uid="{E1766FCE-DC18-4AF0-8656-C15255836CD3}"/>
    <cellStyle name="Calculation 2 3 7 2 2 3 3" xfId="6566" xr:uid="{4E8BAADA-864F-404F-B3CE-A936F3EC3E06}"/>
    <cellStyle name="Calculation 2 3 7 2 2 3 4" xfId="6567" xr:uid="{9121E51C-6709-484A-A092-FACC0787739D}"/>
    <cellStyle name="Calculation 2 3 7 2 2 4" xfId="6568" xr:uid="{42F9DCBE-DC7E-4DE2-81FC-B4C174A26F2E}"/>
    <cellStyle name="Calculation 2 3 7 2 2 4 2" xfId="6569" xr:uid="{3CF2D59E-2A3D-41E2-8D52-6B223B4C9755}"/>
    <cellStyle name="Calculation 2 3 7 2 2 4 2 2" xfId="6570" xr:uid="{B6F005F2-4164-408D-9074-E4D868293497}"/>
    <cellStyle name="Calculation 2 3 7 2 2 4 3" xfId="6571" xr:uid="{36B8A811-D4F1-4B13-A060-2A5115865657}"/>
    <cellStyle name="Calculation 2 3 7 2 2 4 4" xfId="6572" xr:uid="{B3DB2B8E-296B-439F-B7D1-808C9465F8AD}"/>
    <cellStyle name="Calculation 2 3 7 2 2 5" xfId="6573" xr:uid="{92B7D560-29E8-45E8-9B7E-E2AEA5500ECF}"/>
    <cellStyle name="Calculation 2 3 7 2 2 5 2" xfId="6574" xr:uid="{F7A631E4-D5FD-469E-AC2E-334C676CB9ED}"/>
    <cellStyle name="Calculation 2 3 7 2 2 5 2 2" xfId="6575" xr:uid="{F6AA167E-ACAC-43DB-B1B5-2C3E25ACCCD7}"/>
    <cellStyle name="Calculation 2 3 7 2 2 5 3" xfId="6576" xr:uid="{1B3E4748-636C-49A8-8B6E-54CC02FD088F}"/>
    <cellStyle name="Calculation 2 3 7 2 2 5 4" xfId="6577" xr:uid="{518B55B6-52D4-4417-889E-2A224B75F309}"/>
    <cellStyle name="Calculation 2 3 7 2 2 6" xfId="6578" xr:uid="{C1D29339-50CC-4FC3-8516-9563AFDCF47F}"/>
    <cellStyle name="Calculation 2 3 7 2 2 6 2" xfId="6579" xr:uid="{216EA0FF-D665-4645-8A88-35FECC377CF9}"/>
    <cellStyle name="Calculation 2 3 7 2 2 6 2 2" xfId="6580" xr:uid="{DFBA07EE-D4F8-4A39-808B-CFEBE2F0F35E}"/>
    <cellStyle name="Calculation 2 3 7 2 2 6 3" xfId="6581" xr:uid="{5833A93A-06DD-4A39-AD98-2D9FF0FEA153}"/>
    <cellStyle name="Calculation 2 3 7 2 2 6 4" xfId="6582" xr:uid="{AC0EE8D4-BBB3-466F-A470-773E7CDFCE79}"/>
    <cellStyle name="Calculation 2 3 7 2 2 7" xfId="6583" xr:uid="{84FBE768-3F97-4780-8569-56AE8CC11395}"/>
    <cellStyle name="Calculation 2 3 7 2 2 7 2" xfId="6584" xr:uid="{ADE400FB-2304-400A-8990-6905549D3374}"/>
    <cellStyle name="Calculation 2 3 7 2 2 7 3" xfId="6585" xr:uid="{247269D4-72F9-4055-BE27-E49B928750B8}"/>
    <cellStyle name="Calculation 2 3 7 2 2 8" xfId="6586" xr:uid="{6DDE00E1-8D95-4D34-B03F-AD2C67DCE6DE}"/>
    <cellStyle name="Calculation 2 3 7 2 2 8 2" xfId="6587" xr:uid="{46F2EBCE-45A4-4E97-A233-72CC1A77D447}"/>
    <cellStyle name="Calculation 2 3 7 2 2 9" xfId="6588" xr:uid="{99427741-D7EE-4478-B00C-889522203AD6}"/>
    <cellStyle name="Calculation 2 3 7 2 3" xfId="6589" xr:uid="{BAE15871-A92F-4034-BB05-38F42CF25CDA}"/>
    <cellStyle name="Calculation 2 3 7 2 3 2" xfId="6590" xr:uid="{73573C62-A6F6-46A7-B368-D5FC63D72277}"/>
    <cellStyle name="Calculation 2 3 7 2 3 2 2" xfId="6591" xr:uid="{709E5137-D5F1-4AE5-8BE8-DD97CC972EDB}"/>
    <cellStyle name="Calculation 2 3 7 2 3 2 2 2" xfId="6592" xr:uid="{2C6EC988-D098-41DA-87F1-B1EF64094F70}"/>
    <cellStyle name="Calculation 2 3 7 2 3 2 3" xfId="6593" xr:uid="{0578CCB7-AF78-4429-9F6E-B70633682C8E}"/>
    <cellStyle name="Calculation 2 3 7 2 3 2 4" xfId="6594" xr:uid="{B031409C-3A15-4210-B513-188C583F33F9}"/>
    <cellStyle name="Calculation 2 3 7 2 3 3" xfId="6595" xr:uid="{882F401D-0C81-46BB-A8C8-2DC0947465FD}"/>
    <cellStyle name="Calculation 2 3 7 2 3 3 2" xfId="6596" xr:uid="{F1A48AB2-CE6B-47AF-9A67-23FC549F09F5}"/>
    <cellStyle name="Calculation 2 3 7 2 3 3 2 2" xfId="6597" xr:uid="{ABBCF04A-3CA4-4DA5-85E0-38C0BD4B8467}"/>
    <cellStyle name="Calculation 2 3 7 2 3 3 3" xfId="6598" xr:uid="{485BD85B-5FDA-43AB-918E-3CFBBE26E39B}"/>
    <cellStyle name="Calculation 2 3 7 2 3 3 4" xfId="6599" xr:uid="{393FB260-3A7F-47B0-BE02-C204D6C19CCF}"/>
    <cellStyle name="Calculation 2 3 7 2 3 4" xfId="6600" xr:uid="{6F0C56F7-020A-4E6C-831F-53B76A5F97CB}"/>
    <cellStyle name="Calculation 2 3 7 2 3 4 2" xfId="6601" xr:uid="{64E13EF3-1FB4-419C-A304-4A9574159FEF}"/>
    <cellStyle name="Calculation 2 3 7 2 3 4 2 2" xfId="6602" xr:uid="{F82F9E0B-629D-4BC8-A719-5ABE3C468922}"/>
    <cellStyle name="Calculation 2 3 7 2 3 4 3" xfId="6603" xr:uid="{C74DF108-86CE-48A1-B3D0-81124738ABC2}"/>
    <cellStyle name="Calculation 2 3 7 2 3 4 4" xfId="6604" xr:uid="{E36FB32C-AFC4-452D-B865-4086256D3E6D}"/>
    <cellStyle name="Calculation 2 3 7 2 3 5" xfId="6605" xr:uid="{A887A527-8F23-4A91-995C-D68A5A6BD0C7}"/>
    <cellStyle name="Calculation 2 3 7 2 3 5 2" xfId="6606" xr:uid="{D412EC65-A657-40FE-9C34-05FCE2C87561}"/>
    <cellStyle name="Calculation 2 3 7 2 3 5 2 2" xfId="6607" xr:uid="{FB5A182E-2285-4F09-A6BA-8F05DAE3FCCE}"/>
    <cellStyle name="Calculation 2 3 7 2 3 5 3" xfId="6608" xr:uid="{E2E9ADD7-4BAC-4A54-A037-6B19C9979915}"/>
    <cellStyle name="Calculation 2 3 7 2 3 5 4" xfId="6609" xr:uid="{9AE1FE8F-C735-4BBE-993D-BBC1E2F84C82}"/>
    <cellStyle name="Calculation 2 3 7 2 3 6" xfId="6610" xr:uid="{C3A85748-0AEA-4E36-B0AF-7A051867FBFF}"/>
    <cellStyle name="Calculation 2 3 7 2 3 6 2" xfId="6611" xr:uid="{3935CF8D-C464-4EFF-A15E-9D09CAE8B901}"/>
    <cellStyle name="Calculation 2 3 7 2 3 6 3" xfId="6612" xr:uid="{469B7B5D-51E9-47AA-AC42-5FB2AA5F6CA5}"/>
    <cellStyle name="Calculation 2 3 7 2 3 7" xfId="6613" xr:uid="{17962E5E-9934-40FA-93C2-8E692A12F7D7}"/>
    <cellStyle name="Calculation 2 3 7 2 3 7 2" xfId="6614" xr:uid="{E35E5123-1DD6-4AD6-B6D0-704F49E8C3B4}"/>
    <cellStyle name="Calculation 2 3 7 2 3 8" xfId="6615" xr:uid="{DF6A236B-0DA8-41F3-862F-098BA848D4C2}"/>
    <cellStyle name="Calculation 2 3 7 2 3 9" xfId="6616" xr:uid="{E818A423-2503-4B8A-9A58-A6019022C19B}"/>
    <cellStyle name="Calculation 2 3 7 2 4" xfId="6617" xr:uid="{6C5AC9D9-9037-4C17-AB84-B647F2FE3DBF}"/>
    <cellStyle name="Calculation 2 3 7 2 4 2" xfId="6618" xr:uid="{7E8ACFE4-217A-41C3-B881-D74378881BDA}"/>
    <cellStyle name="Calculation 2 3 7 2 4 2 2" xfId="6619" xr:uid="{677442EA-9069-4449-B4D3-FD14A851EC31}"/>
    <cellStyle name="Calculation 2 3 7 2 4 2 2 2" xfId="6620" xr:uid="{F5F6745C-8451-4791-98F2-D93698922C91}"/>
    <cellStyle name="Calculation 2 3 7 2 4 2 3" xfId="6621" xr:uid="{1DB6C8DD-998C-46BA-8D65-DB353B68C8CB}"/>
    <cellStyle name="Calculation 2 3 7 2 4 2 4" xfId="6622" xr:uid="{ADC8C387-F169-4897-92EA-8E8A26A44FB0}"/>
    <cellStyle name="Calculation 2 3 7 2 4 3" xfId="6623" xr:uid="{A311B4E5-2D68-4455-8A85-97444C2B97A3}"/>
    <cellStyle name="Calculation 2 3 7 2 4 3 2" xfId="6624" xr:uid="{168E1FF4-BE64-4D80-AA94-8804346AEC34}"/>
    <cellStyle name="Calculation 2 3 7 2 4 3 2 2" xfId="6625" xr:uid="{69673FC6-6447-4B4B-8B6A-B47F774C91C4}"/>
    <cellStyle name="Calculation 2 3 7 2 4 3 3" xfId="6626" xr:uid="{317259AA-A90F-4BAC-9B2B-94631AA78F98}"/>
    <cellStyle name="Calculation 2 3 7 2 4 3 4" xfId="6627" xr:uid="{B1B493FE-C8A2-4087-8F06-C4CFA4688BFA}"/>
    <cellStyle name="Calculation 2 3 7 2 4 4" xfId="6628" xr:uid="{3667212D-1018-4B4C-813F-290AFCBFBD0A}"/>
    <cellStyle name="Calculation 2 3 7 2 4 4 2" xfId="6629" xr:uid="{53491176-7C7B-4EDE-A7BC-B319A2C0ECA6}"/>
    <cellStyle name="Calculation 2 3 7 2 4 4 2 2" xfId="6630" xr:uid="{623C7874-F3F2-4CF4-9CA1-E7964A3F3CB8}"/>
    <cellStyle name="Calculation 2 3 7 2 4 4 3" xfId="6631" xr:uid="{26C7B656-22AD-4D9C-BA41-430AFD7409F9}"/>
    <cellStyle name="Calculation 2 3 7 2 4 4 4" xfId="6632" xr:uid="{CE539560-883B-4712-A622-9CBAAFC8EC5E}"/>
    <cellStyle name="Calculation 2 3 7 2 4 5" xfId="6633" xr:uid="{4801A550-9292-48C9-9BF2-222C39A7ED3B}"/>
    <cellStyle name="Calculation 2 3 7 2 4 5 2" xfId="6634" xr:uid="{54BF6B65-73AB-4B7F-87F0-2F1E21069AFF}"/>
    <cellStyle name="Calculation 2 3 7 2 4 5 3" xfId="6635" xr:uid="{132FFF12-107E-4B86-A2A0-1A632D4C5483}"/>
    <cellStyle name="Calculation 2 3 7 2 4 6" xfId="6636" xr:uid="{DFAD7E7C-CBF3-49EC-8E24-8E6F4E45F8FD}"/>
    <cellStyle name="Calculation 2 3 7 2 4 6 2" xfId="6637" xr:uid="{5E8E8DCE-2CB1-41E2-ACB1-1C782969970E}"/>
    <cellStyle name="Calculation 2 3 7 2 4 7" xfId="6638" xr:uid="{FB2AD7CB-F486-438F-9694-DA40DB5ACC36}"/>
    <cellStyle name="Calculation 2 3 7 2 4 8" xfId="6639" xr:uid="{994136DD-AA69-4CBA-83C0-EFD553F5427E}"/>
    <cellStyle name="Calculation 2 3 7 2 5" xfId="6640" xr:uid="{70BBFBDB-73CD-44E1-B54B-A30F719AFBCC}"/>
    <cellStyle name="Calculation 2 3 7 2 5 2" xfId="6641" xr:uid="{19C86A00-F66F-435E-9497-CE0DFA8D14E2}"/>
    <cellStyle name="Calculation 2 3 7 2 5 2 2" xfId="6642" xr:uid="{B2AA4407-F99B-4683-83B3-0D8B68B9E906}"/>
    <cellStyle name="Calculation 2 3 7 2 5 3" xfId="6643" xr:uid="{E8D9D353-D808-4F84-8249-8B204BF7E6FD}"/>
    <cellStyle name="Calculation 2 3 7 2 5 4" xfId="6644" xr:uid="{EFB9AD84-6F57-4070-AA6A-A7CDB0CAF238}"/>
    <cellStyle name="Calculation 2 3 7 2 6" xfId="6645" xr:uid="{A6C24820-DD59-460E-9FD3-BE21A74D56CF}"/>
    <cellStyle name="Calculation 2 3 7 2 6 2" xfId="6646" xr:uid="{55C29570-AA9E-41DE-BDD9-C31D87321005}"/>
    <cellStyle name="Calculation 2 3 7 2 6 2 2" xfId="6647" xr:uid="{CE071ECA-B3BC-4005-AAD9-0ACF29C1A6C1}"/>
    <cellStyle name="Calculation 2 3 7 2 6 3" xfId="6648" xr:uid="{C15206F6-DF41-40B8-80B7-4A79549F7013}"/>
    <cellStyle name="Calculation 2 3 7 2 6 4" xfId="6649" xr:uid="{8019D2AD-3C6D-4305-A394-C5E4E27437CD}"/>
    <cellStyle name="Calculation 2 3 7 2 7" xfId="6650" xr:uid="{0A265D49-210F-425E-8E93-CF526200533E}"/>
    <cellStyle name="Calculation 2 3 7 2 7 2" xfId="6651" xr:uid="{1C007401-277A-4E78-8EF2-8F77C53C914E}"/>
    <cellStyle name="Calculation 2 3 7 2 7 2 2" xfId="6652" xr:uid="{CFE5891A-EA0C-4A0C-A1F5-903043E92FB0}"/>
    <cellStyle name="Calculation 2 3 7 2 7 3" xfId="6653" xr:uid="{A0BBB777-8440-4F69-962A-9078AA9EA19F}"/>
    <cellStyle name="Calculation 2 3 7 2 7 4" xfId="6654" xr:uid="{4D05CE41-A217-480A-BA2B-D8C3EB75105B}"/>
    <cellStyle name="Calculation 2 3 7 2 8" xfId="6655" xr:uid="{8F5F237C-6FD6-40F5-A68D-F5569152B14D}"/>
    <cellStyle name="Calculation 2 3 7 2 8 2" xfId="6656" xr:uid="{13C5BA02-43F8-4C7C-BF93-1106F4064156}"/>
    <cellStyle name="Calculation 2 3 7 2 8 2 2" xfId="6657" xr:uid="{E605D8F8-1516-4620-92D5-A4603F1C9659}"/>
    <cellStyle name="Calculation 2 3 7 2 8 3" xfId="6658" xr:uid="{731BE044-F59C-4B31-9C87-248354E8C97E}"/>
    <cellStyle name="Calculation 2 3 7 2 8 4" xfId="6659" xr:uid="{57B00208-D5D9-405D-8DC2-A4BE29489743}"/>
    <cellStyle name="Calculation 2 3 7 2 9" xfId="6660" xr:uid="{FA8636C0-7659-4D57-ADE8-E593851BE3E1}"/>
    <cellStyle name="Calculation 2 3 7 2 9 2" xfId="6661" xr:uid="{4E9518DC-F5A2-402E-8C61-D40DA84F776D}"/>
    <cellStyle name="Calculation 2 3 7 2 9 3" xfId="6662" xr:uid="{F83A358C-3135-4729-BCFD-57ABBE62C50C}"/>
    <cellStyle name="Calculation 2 3 7 3" xfId="6663" xr:uid="{680B7EA2-2549-4823-81BC-85CDFF0347C1}"/>
    <cellStyle name="Calculation 2 3 7 3 10" xfId="6664" xr:uid="{EAE7E2E8-0560-4446-9E7D-1C176D15AB3A}"/>
    <cellStyle name="Calculation 2 3 7 3 11" xfId="6665" xr:uid="{18E570A3-6FD9-4745-88FD-0093C5F178BB}"/>
    <cellStyle name="Calculation 2 3 7 3 2" xfId="6666" xr:uid="{2F93593A-77DD-4DA5-8816-0802C25954E2}"/>
    <cellStyle name="Calculation 2 3 7 3 2 2" xfId="6667" xr:uid="{CC32113F-28D4-4E70-AFEC-73E2752B24E2}"/>
    <cellStyle name="Calculation 2 3 7 3 2 2 2" xfId="6668" xr:uid="{E8B75566-8A4B-4BB1-BF2A-AE414BCAA45B}"/>
    <cellStyle name="Calculation 2 3 7 3 2 2 2 2" xfId="6669" xr:uid="{5512F148-4BE2-4E87-AA7D-431CF1AF5E11}"/>
    <cellStyle name="Calculation 2 3 7 3 2 2 3" xfId="6670" xr:uid="{65C5779B-4108-4D40-8311-7C6F6324E348}"/>
    <cellStyle name="Calculation 2 3 7 3 2 2 4" xfId="6671" xr:uid="{BF522141-06E2-4108-9109-9A84A86C4960}"/>
    <cellStyle name="Calculation 2 3 7 3 2 3" xfId="6672" xr:uid="{C5CC2050-4A48-4AB6-96DD-C314E1FD0BE8}"/>
    <cellStyle name="Calculation 2 3 7 3 2 3 2" xfId="6673" xr:uid="{AB496328-AF43-4D67-922E-C65D232CB035}"/>
    <cellStyle name="Calculation 2 3 7 3 2 3 2 2" xfId="6674" xr:uid="{F2F79394-8790-480F-80FF-CF550C2474F3}"/>
    <cellStyle name="Calculation 2 3 7 3 2 3 3" xfId="6675" xr:uid="{9ACE9582-D3E8-414D-B21B-F1002C9B5D3A}"/>
    <cellStyle name="Calculation 2 3 7 3 2 3 4" xfId="6676" xr:uid="{C398CF8F-C1C6-4CFB-B61A-C5084235F4FF}"/>
    <cellStyle name="Calculation 2 3 7 3 2 4" xfId="6677" xr:uid="{840342D8-595C-4360-BBB7-09F3AD5B29A0}"/>
    <cellStyle name="Calculation 2 3 7 3 2 4 2" xfId="6678" xr:uid="{F3C42BCC-5128-4D89-A705-4936E76ADEE7}"/>
    <cellStyle name="Calculation 2 3 7 3 2 4 2 2" xfId="6679" xr:uid="{3F9208D3-1CA3-4006-9320-1DB473D58564}"/>
    <cellStyle name="Calculation 2 3 7 3 2 4 3" xfId="6680" xr:uid="{5F27AFCC-EA05-4090-A6DB-788DFB526348}"/>
    <cellStyle name="Calculation 2 3 7 3 2 4 4" xfId="6681" xr:uid="{CE07FAE4-E41C-437E-9AFB-97166D03BF4C}"/>
    <cellStyle name="Calculation 2 3 7 3 2 5" xfId="6682" xr:uid="{373F173F-BA23-4BDE-98BF-700852D7A3FF}"/>
    <cellStyle name="Calculation 2 3 7 3 2 5 2" xfId="6683" xr:uid="{F13DD789-A950-4A10-A383-97D152E711F3}"/>
    <cellStyle name="Calculation 2 3 7 3 2 5 2 2" xfId="6684" xr:uid="{103706E6-DB8E-4FCC-90FE-60F54F7AF594}"/>
    <cellStyle name="Calculation 2 3 7 3 2 5 3" xfId="6685" xr:uid="{61C3D8AA-3DD4-4A0E-A505-3463DDF89970}"/>
    <cellStyle name="Calculation 2 3 7 3 2 5 4" xfId="6686" xr:uid="{E4FFDFDD-A642-4A72-B4C0-2685B37B7B71}"/>
    <cellStyle name="Calculation 2 3 7 3 2 6" xfId="6687" xr:uid="{BE6F5505-BF11-40A9-B487-2D783409FE0F}"/>
    <cellStyle name="Calculation 2 3 7 3 2 6 2" xfId="6688" xr:uid="{103BD684-3233-4FA4-9996-16230937CDFB}"/>
    <cellStyle name="Calculation 2 3 7 3 2 6 3" xfId="6689" xr:uid="{E77F1223-A42C-40BF-A6FB-C811C62398AE}"/>
    <cellStyle name="Calculation 2 3 7 3 2 7" xfId="6690" xr:uid="{D49F7804-8100-46BE-AA45-6F0DA792EFF8}"/>
    <cellStyle name="Calculation 2 3 7 3 2 7 2" xfId="6691" xr:uid="{B5ECE5B4-9CA7-4DC0-B025-EFD8BE1B25BE}"/>
    <cellStyle name="Calculation 2 3 7 3 2 8" xfId="6692" xr:uid="{A3E6624C-0A50-403F-BF94-5440AB170514}"/>
    <cellStyle name="Calculation 2 3 7 3 2 9" xfId="6693" xr:uid="{EFBBAE6F-F6B5-486B-9ECC-120AD782DD8D}"/>
    <cellStyle name="Calculation 2 3 7 3 3" xfId="6694" xr:uid="{C958B445-2819-4784-B882-77296DC5CDD4}"/>
    <cellStyle name="Calculation 2 3 7 3 3 2" xfId="6695" xr:uid="{EE947044-BA80-4815-BF88-C2C9E2EE883B}"/>
    <cellStyle name="Calculation 2 3 7 3 3 2 2" xfId="6696" xr:uid="{98BA7194-EF70-4F2B-83EB-63175A690C8C}"/>
    <cellStyle name="Calculation 2 3 7 3 3 2 2 2" xfId="6697" xr:uid="{30CF42FC-C346-4405-A4FA-53EA9F523A9C}"/>
    <cellStyle name="Calculation 2 3 7 3 3 2 3" xfId="6698" xr:uid="{6BAD00F8-2500-4984-B4CF-DD350E398176}"/>
    <cellStyle name="Calculation 2 3 7 3 3 2 4" xfId="6699" xr:uid="{5E7DD28E-66FB-42E3-846D-D5238A7A5B0B}"/>
    <cellStyle name="Calculation 2 3 7 3 3 3" xfId="6700" xr:uid="{10ECB8F0-5279-4420-A102-BE82BD49AB4F}"/>
    <cellStyle name="Calculation 2 3 7 3 3 3 2" xfId="6701" xr:uid="{D8E423D7-BD51-4500-9C16-822DCBBD9076}"/>
    <cellStyle name="Calculation 2 3 7 3 3 3 2 2" xfId="6702" xr:uid="{9C4C22F3-D9E4-4C64-8652-2288FE6FB566}"/>
    <cellStyle name="Calculation 2 3 7 3 3 3 3" xfId="6703" xr:uid="{31E3C6F8-8E2D-4B56-BBD9-9083E2CBCD7A}"/>
    <cellStyle name="Calculation 2 3 7 3 3 3 4" xfId="6704" xr:uid="{2E1C2020-CE5E-4313-BAFD-0D245BF087AF}"/>
    <cellStyle name="Calculation 2 3 7 3 3 4" xfId="6705" xr:uid="{8F3A6711-DCD5-41F2-BBD7-8CFF9ABF7F45}"/>
    <cellStyle name="Calculation 2 3 7 3 3 4 2" xfId="6706" xr:uid="{86F1BC5B-101D-47F1-9325-6D32495D58E7}"/>
    <cellStyle name="Calculation 2 3 7 3 3 4 2 2" xfId="6707" xr:uid="{18582D10-0A5B-49CB-9278-6163AEBEECCF}"/>
    <cellStyle name="Calculation 2 3 7 3 3 4 3" xfId="6708" xr:uid="{EA1BBC77-626B-4A4F-A694-C34FD1B38C3B}"/>
    <cellStyle name="Calculation 2 3 7 3 3 4 4" xfId="6709" xr:uid="{0CF72F5F-E4C1-4C8F-9457-988D1588BFF2}"/>
    <cellStyle name="Calculation 2 3 7 3 3 5" xfId="6710" xr:uid="{543745DB-0A8E-4DF2-BD6D-B2A9A77853E6}"/>
    <cellStyle name="Calculation 2 3 7 3 3 5 2" xfId="6711" xr:uid="{64EBE435-0C16-4B3A-92B4-CEF8CC5E8DA8}"/>
    <cellStyle name="Calculation 2 3 7 3 3 5 3" xfId="6712" xr:uid="{0C4CED8E-97D6-4BB5-95E2-4DF6037F7652}"/>
    <cellStyle name="Calculation 2 3 7 3 3 6" xfId="6713" xr:uid="{064D108B-3AE8-4ABB-B5CC-7FA91E434C67}"/>
    <cellStyle name="Calculation 2 3 7 3 3 6 2" xfId="6714" xr:uid="{9E46C055-DCF1-441B-B405-5862744D9C2B}"/>
    <cellStyle name="Calculation 2 3 7 3 3 7" xfId="6715" xr:uid="{96A41EE0-3744-4F2B-9651-C1EF7DFC3FD2}"/>
    <cellStyle name="Calculation 2 3 7 3 3 8" xfId="6716" xr:uid="{42879921-676C-4C25-9DF5-3A912BD5329B}"/>
    <cellStyle name="Calculation 2 3 7 3 4" xfId="6717" xr:uid="{AD9C3959-8367-4A80-AEF3-5D21099B5716}"/>
    <cellStyle name="Calculation 2 3 7 3 4 2" xfId="6718" xr:uid="{D481CAAB-BBB2-4B7E-8E11-47273879F2D2}"/>
    <cellStyle name="Calculation 2 3 7 3 4 2 2" xfId="6719" xr:uid="{D83B9C3D-3A9F-4A2C-B319-279C4ABD0EC7}"/>
    <cellStyle name="Calculation 2 3 7 3 4 3" xfId="6720" xr:uid="{F346CFA9-DA0A-4EE0-82DE-CEFF6D7B1C99}"/>
    <cellStyle name="Calculation 2 3 7 3 4 4" xfId="6721" xr:uid="{A5AB6D76-1820-46CA-8311-81C06C5E3FE3}"/>
    <cellStyle name="Calculation 2 3 7 3 5" xfId="6722" xr:uid="{22B07622-9D09-4397-A6FD-9A978F0DF138}"/>
    <cellStyle name="Calculation 2 3 7 3 5 2" xfId="6723" xr:uid="{CA535AF3-92DF-4D5B-BA1A-31FF6425DE0C}"/>
    <cellStyle name="Calculation 2 3 7 3 5 2 2" xfId="6724" xr:uid="{16E48CD5-2FE3-45BC-AA04-71FF1579CD4A}"/>
    <cellStyle name="Calculation 2 3 7 3 5 3" xfId="6725" xr:uid="{CB702683-2EA7-4039-BDC6-BE83A7CDAE18}"/>
    <cellStyle name="Calculation 2 3 7 3 5 4" xfId="6726" xr:uid="{B58EDC53-4096-409F-B920-9E59672C65D6}"/>
    <cellStyle name="Calculation 2 3 7 3 6" xfId="6727" xr:uid="{C339EA8F-A083-4906-89D7-845BC498F8ED}"/>
    <cellStyle name="Calculation 2 3 7 3 6 2" xfId="6728" xr:uid="{3DBA5822-DC84-4DCA-8FE2-E40B8755FAC3}"/>
    <cellStyle name="Calculation 2 3 7 3 6 2 2" xfId="6729" xr:uid="{F191A80A-60CA-495B-A627-63EFDCF3BBA1}"/>
    <cellStyle name="Calculation 2 3 7 3 6 3" xfId="6730" xr:uid="{52A55C93-879C-437E-B07D-50B48FDA788B}"/>
    <cellStyle name="Calculation 2 3 7 3 6 4" xfId="6731" xr:uid="{B77586F0-CB55-498E-909E-67BD2246C6B1}"/>
    <cellStyle name="Calculation 2 3 7 3 7" xfId="6732" xr:uid="{A419FD6E-C3AD-4F51-838F-5A0E7E861FA1}"/>
    <cellStyle name="Calculation 2 3 7 3 7 2" xfId="6733" xr:uid="{1A484470-2123-4001-B4F0-2BAEB19204DC}"/>
    <cellStyle name="Calculation 2 3 7 3 7 2 2" xfId="6734" xr:uid="{297D06A6-0AF4-4889-9F5D-754CFA062E6B}"/>
    <cellStyle name="Calculation 2 3 7 3 7 3" xfId="6735" xr:uid="{25B13699-22BF-4695-8642-983582BF1DA2}"/>
    <cellStyle name="Calculation 2 3 7 3 7 4" xfId="6736" xr:uid="{ECBF5FF0-56B2-4FE0-AF11-2479DCB629E7}"/>
    <cellStyle name="Calculation 2 3 7 3 8" xfId="6737" xr:uid="{6F527F6C-F8BC-49E4-A594-7D4825C146B1}"/>
    <cellStyle name="Calculation 2 3 7 3 8 2" xfId="6738" xr:uid="{9B5CB13E-2895-41C1-9952-97945B7BB67C}"/>
    <cellStyle name="Calculation 2 3 7 3 8 3" xfId="6739" xr:uid="{B9ADC3D2-3C2F-46C4-B21C-302B32BEFC2C}"/>
    <cellStyle name="Calculation 2 3 7 3 9" xfId="6740" xr:uid="{13E8B679-5570-424F-A9E5-D032AA5DAC7F}"/>
    <cellStyle name="Calculation 2 3 7 3 9 2" xfId="6741" xr:uid="{4279E691-66A8-4940-908C-2AF5343F118E}"/>
    <cellStyle name="Calculation 2 3 7 4" xfId="6742" xr:uid="{35BAFFC1-288E-4560-A4AD-4A3069431E71}"/>
    <cellStyle name="Calculation 2 3 8" xfId="6743" xr:uid="{44853354-B5CC-4C43-847C-417EEB49318B}"/>
    <cellStyle name="Calculation 2 3 8 2" xfId="6744" xr:uid="{8E34668E-F681-4F0C-807A-CB9720E832FE}"/>
    <cellStyle name="Calculation 2 3 8 2 10" xfId="6745" xr:uid="{7320E4FE-9D3A-451A-A7A6-6B2FC508B22C}"/>
    <cellStyle name="Calculation 2 3 8 2 10 2" xfId="6746" xr:uid="{C1CF9D81-2870-4586-81DC-BEB951F02E1F}"/>
    <cellStyle name="Calculation 2 3 8 2 11" xfId="6747" xr:uid="{3BD87A30-21CF-485A-955A-819BC67683EF}"/>
    <cellStyle name="Calculation 2 3 8 2 12" xfId="6748" xr:uid="{E0CB2D6A-8570-4AE6-A340-557B1F9542AF}"/>
    <cellStyle name="Calculation 2 3 8 2 2" xfId="6749" xr:uid="{D3475FD4-1645-46FE-8BEB-6D33B497F948}"/>
    <cellStyle name="Calculation 2 3 8 2 2 10" xfId="6750" xr:uid="{510D56B1-3631-49F4-ADAD-D403511461F6}"/>
    <cellStyle name="Calculation 2 3 8 2 2 2" xfId="6751" xr:uid="{B53CD0F1-D953-48EC-90DC-329411BEC8FC}"/>
    <cellStyle name="Calculation 2 3 8 2 2 2 2" xfId="6752" xr:uid="{DFCB59D1-365C-43EA-BECC-5B4991E7CC69}"/>
    <cellStyle name="Calculation 2 3 8 2 2 2 2 2" xfId="6753" xr:uid="{6697C876-8B1D-4FB2-BE51-958F6BD6098D}"/>
    <cellStyle name="Calculation 2 3 8 2 2 2 2 2 2" xfId="6754" xr:uid="{FB34F35E-87FF-441F-BB27-9AA04B592A67}"/>
    <cellStyle name="Calculation 2 3 8 2 2 2 2 3" xfId="6755" xr:uid="{0516ECB0-C9AB-4841-9DCD-BD7969BC44E4}"/>
    <cellStyle name="Calculation 2 3 8 2 2 2 2 4" xfId="6756" xr:uid="{2451BEBA-8AB4-45D9-9DFA-FC5362218CA0}"/>
    <cellStyle name="Calculation 2 3 8 2 2 2 3" xfId="6757" xr:uid="{A3B811ED-7592-4A87-9E05-A038B03A1F23}"/>
    <cellStyle name="Calculation 2 3 8 2 2 2 3 2" xfId="6758" xr:uid="{8E728C77-4121-4D3C-BB39-89D63AAB33FE}"/>
    <cellStyle name="Calculation 2 3 8 2 2 2 3 2 2" xfId="6759" xr:uid="{7AF60E4E-35B8-4EF9-949A-4D0D94E661F8}"/>
    <cellStyle name="Calculation 2 3 8 2 2 2 3 3" xfId="6760" xr:uid="{EC850B5F-AAE6-419D-8343-A7FDA10424B9}"/>
    <cellStyle name="Calculation 2 3 8 2 2 2 3 4" xfId="6761" xr:uid="{7F62A4D1-0155-4364-9E80-3291819B3838}"/>
    <cellStyle name="Calculation 2 3 8 2 2 2 4" xfId="6762" xr:uid="{C8164B6F-868F-4CFA-B438-1282569259FB}"/>
    <cellStyle name="Calculation 2 3 8 2 2 2 4 2" xfId="6763" xr:uid="{C08BD346-ADAD-490C-8ABE-406EA0B0EF9F}"/>
    <cellStyle name="Calculation 2 3 8 2 2 2 4 2 2" xfId="6764" xr:uid="{93ED0457-5966-4B74-AFCD-E1D2F46D7F90}"/>
    <cellStyle name="Calculation 2 3 8 2 2 2 4 3" xfId="6765" xr:uid="{70B9C231-00C8-48C2-B1A1-E9822130AD4A}"/>
    <cellStyle name="Calculation 2 3 8 2 2 2 4 4" xfId="6766" xr:uid="{5C2DD781-C6CD-4C06-AC78-C57D4D9625D0}"/>
    <cellStyle name="Calculation 2 3 8 2 2 2 5" xfId="6767" xr:uid="{8E2601A8-6637-4C90-8E42-D78D0C563FCD}"/>
    <cellStyle name="Calculation 2 3 8 2 2 2 5 2" xfId="6768" xr:uid="{3AB5B115-F43D-4FC1-BFC2-8022582FEFBF}"/>
    <cellStyle name="Calculation 2 3 8 2 2 2 5 3" xfId="6769" xr:uid="{CC6D2E64-CBC7-4E42-8FAD-9B895E757865}"/>
    <cellStyle name="Calculation 2 3 8 2 2 2 6" xfId="6770" xr:uid="{1B00C254-E28F-4FE1-941F-B2092637849D}"/>
    <cellStyle name="Calculation 2 3 8 2 2 2 6 2" xfId="6771" xr:uid="{500761AB-2B59-486D-9C11-C0F4004F9EBC}"/>
    <cellStyle name="Calculation 2 3 8 2 2 2 7" xfId="6772" xr:uid="{D7F392EC-7340-40F8-A3BD-49EBAB65DBD6}"/>
    <cellStyle name="Calculation 2 3 8 2 2 2 8" xfId="6773" xr:uid="{420232F2-46BA-4BA6-9B26-283EDC0F210C}"/>
    <cellStyle name="Calculation 2 3 8 2 2 3" xfId="6774" xr:uid="{15885303-C07A-4980-99A3-4ABE94A62FC5}"/>
    <cellStyle name="Calculation 2 3 8 2 2 3 2" xfId="6775" xr:uid="{0F209E5A-592E-494D-BB4D-FA6C42324D80}"/>
    <cellStyle name="Calculation 2 3 8 2 2 3 2 2" xfId="6776" xr:uid="{AC38C88F-A0FE-488B-AF9E-635BEB920F79}"/>
    <cellStyle name="Calculation 2 3 8 2 2 3 3" xfId="6777" xr:uid="{9F33759C-D4D0-4D9F-BAAF-E881B8891A0A}"/>
    <cellStyle name="Calculation 2 3 8 2 2 3 4" xfId="6778" xr:uid="{6A6711FD-303A-4E65-B04F-3BE82AD9852C}"/>
    <cellStyle name="Calculation 2 3 8 2 2 4" xfId="6779" xr:uid="{6AF38CC1-EE8D-451D-BBE4-24D35BC5FEE3}"/>
    <cellStyle name="Calculation 2 3 8 2 2 4 2" xfId="6780" xr:uid="{C9FD0FAA-ADC0-422F-B86A-24DAAEA2829C}"/>
    <cellStyle name="Calculation 2 3 8 2 2 4 2 2" xfId="6781" xr:uid="{23A78529-7B79-495B-8BE2-7D9776C472F7}"/>
    <cellStyle name="Calculation 2 3 8 2 2 4 3" xfId="6782" xr:uid="{F5F96429-0C8D-485C-B963-1770AB1C74E7}"/>
    <cellStyle name="Calculation 2 3 8 2 2 4 4" xfId="6783" xr:uid="{E41AC4D5-0FAE-4928-8C66-2B737CF632BD}"/>
    <cellStyle name="Calculation 2 3 8 2 2 5" xfId="6784" xr:uid="{3DCD5C32-A8DF-47C4-BAB9-CC65683D8AEC}"/>
    <cellStyle name="Calculation 2 3 8 2 2 5 2" xfId="6785" xr:uid="{AB6DC46D-6243-400C-A1E5-97E71065107C}"/>
    <cellStyle name="Calculation 2 3 8 2 2 5 2 2" xfId="6786" xr:uid="{14C2867F-3C9D-40A6-BC06-BD21DB9A67D9}"/>
    <cellStyle name="Calculation 2 3 8 2 2 5 3" xfId="6787" xr:uid="{78065725-B2B3-4C62-82DD-1F29A40CAD70}"/>
    <cellStyle name="Calculation 2 3 8 2 2 5 4" xfId="6788" xr:uid="{27DC4DFB-2333-4AA7-9F47-9C2E361A3C6C}"/>
    <cellStyle name="Calculation 2 3 8 2 2 6" xfId="6789" xr:uid="{8DAAB755-FEB7-4BBC-B599-F7480C9A3218}"/>
    <cellStyle name="Calculation 2 3 8 2 2 6 2" xfId="6790" xr:uid="{1AD87859-70D1-48D6-BFAD-EA74C13CCBE4}"/>
    <cellStyle name="Calculation 2 3 8 2 2 6 2 2" xfId="6791" xr:uid="{75E44361-5924-4AE4-A858-C401D8CE6DE8}"/>
    <cellStyle name="Calculation 2 3 8 2 2 6 3" xfId="6792" xr:uid="{A33B129A-C859-46BF-86CB-51256CED09AB}"/>
    <cellStyle name="Calculation 2 3 8 2 2 6 4" xfId="6793" xr:uid="{3AC7381F-4D8E-4A32-89F9-244BA1F53B59}"/>
    <cellStyle name="Calculation 2 3 8 2 2 7" xfId="6794" xr:uid="{7FE66018-9E7D-4582-92A6-EC0C06F7AF60}"/>
    <cellStyle name="Calculation 2 3 8 2 2 7 2" xfId="6795" xr:uid="{975F0BC3-BE8F-4096-8AB6-C0EAD889976F}"/>
    <cellStyle name="Calculation 2 3 8 2 2 7 3" xfId="6796" xr:uid="{CCE46996-49EA-44B8-B17E-CB99C34ACA7C}"/>
    <cellStyle name="Calculation 2 3 8 2 2 8" xfId="6797" xr:uid="{FA7F6448-81BA-4CB3-B8D9-BE43DA721787}"/>
    <cellStyle name="Calculation 2 3 8 2 2 8 2" xfId="6798" xr:uid="{1EA5C736-F87F-4100-AA74-22BAA27F091C}"/>
    <cellStyle name="Calculation 2 3 8 2 2 9" xfId="6799" xr:uid="{6D55FA0E-D320-4AD6-88BB-E546A4058B98}"/>
    <cellStyle name="Calculation 2 3 8 2 3" xfId="6800" xr:uid="{200B8621-4656-454D-8730-FEB1BC144AD6}"/>
    <cellStyle name="Calculation 2 3 8 2 3 2" xfId="6801" xr:uid="{98740884-A21E-4464-88AF-38A80CC02636}"/>
    <cellStyle name="Calculation 2 3 8 2 3 2 2" xfId="6802" xr:uid="{1E45FD2F-A07E-4842-8AEB-CB9F99862F35}"/>
    <cellStyle name="Calculation 2 3 8 2 3 2 2 2" xfId="6803" xr:uid="{80B8FD03-FF90-4503-B604-A0A1D8DCD94F}"/>
    <cellStyle name="Calculation 2 3 8 2 3 2 3" xfId="6804" xr:uid="{9A83F14D-72EC-4D91-A93A-AAFFB37067F1}"/>
    <cellStyle name="Calculation 2 3 8 2 3 2 4" xfId="6805" xr:uid="{57C437AE-8B7C-4E49-9BAB-3189F2531759}"/>
    <cellStyle name="Calculation 2 3 8 2 3 3" xfId="6806" xr:uid="{F477C3B3-4D52-4053-8BA1-A0D8A2EADE4D}"/>
    <cellStyle name="Calculation 2 3 8 2 3 3 2" xfId="6807" xr:uid="{A3DB8B01-82F1-4B8F-8A64-989599F5C774}"/>
    <cellStyle name="Calculation 2 3 8 2 3 3 2 2" xfId="6808" xr:uid="{8A5B392F-A739-4C5C-8458-8BCBFB9C4585}"/>
    <cellStyle name="Calculation 2 3 8 2 3 3 3" xfId="6809" xr:uid="{E2864DC3-EC9F-4E92-8C0D-BD500A969E3D}"/>
    <cellStyle name="Calculation 2 3 8 2 3 3 4" xfId="6810" xr:uid="{E8A182F4-A664-474F-A9F3-B18DF481F305}"/>
    <cellStyle name="Calculation 2 3 8 2 3 4" xfId="6811" xr:uid="{34D97321-17F0-4AE1-AFEE-458ADD58A004}"/>
    <cellStyle name="Calculation 2 3 8 2 3 4 2" xfId="6812" xr:uid="{BB77FAA6-68FF-4B47-91FC-3C43C51A8BC0}"/>
    <cellStyle name="Calculation 2 3 8 2 3 4 2 2" xfId="6813" xr:uid="{00486B81-788A-492F-B18C-F93973DA636F}"/>
    <cellStyle name="Calculation 2 3 8 2 3 4 3" xfId="6814" xr:uid="{87017920-A0CA-425A-A266-8B7040B9FB6F}"/>
    <cellStyle name="Calculation 2 3 8 2 3 4 4" xfId="6815" xr:uid="{4A59F7F8-EA8F-4DBE-A579-312DBFBDCE0D}"/>
    <cellStyle name="Calculation 2 3 8 2 3 5" xfId="6816" xr:uid="{579A7CEB-1461-49BA-889D-E79EC69D635F}"/>
    <cellStyle name="Calculation 2 3 8 2 3 5 2" xfId="6817" xr:uid="{97F82363-6069-467B-BA9B-A38CF418CCF5}"/>
    <cellStyle name="Calculation 2 3 8 2 3 5 2 2" xfId="6818" xr:uid="{EAA2DFF8-C63B-4491-9C39-F7D06F787782}"/>
    <cellStyle name="Calculation 2 3 8 2 3 5 3" xfId="6819" xr:uid="{D67CA05B-24D4-4351-A62A-0B35629B79E0}"/>
    <cellStyle name="Calculation 2 3 8 2 3 5 4" xfId="6820" xr:uid="{4E643361-FCFF-4EE0-9F83-CF5736CF42D2}"/>
    <cellStyle name="Calculation 2 3 8 2 3 6" xfId="6821" xr:uid="{5FECB7E0-656F-40D4-A96C-C6D61B1E357D}"/>
    <cellStyle name="Calculation 2 3 8 2 3 6 2" xfId="6822" xr:uid="{4D6D4339-A4F3-4159-8788-E20DCAFEC11B}"/>
    <cellStyle name="Calculation 2 3 8 2 3 6 3" xfId="6823" xr:uid="{85501CF3-DD05-4DB0-A34F-6C18C77B2E4B}"/>
    <cellStyle name="Calculation 2 3 8 2 3 7" xfId="6824" xr:uid="{205D9BD1-B7B7-4797-A426-76CA87DEB9D6}"/>
    <cellStyle name="Calculation 2 3 8 2 3 7 2" xfId="6825" xr:uid="{63F91200-ACF4-4D32-ABE9-A2ADB2912DA1}"/>
    <cellStyle name="Calculation 2 3 8 2 3 8" xfId="6826" xr:uid="{0FFB01DC-2C2B-4F39-A4D9-C28EB561392F}"/>
    <cellStyle name="Calculation 2 3 8 2 3 9" xfId="6827" xr:uid="{E4BA72A6-CD4D-42EF-A729-EEA12CFAE374}"/>
    <cellStyle name="Calculation 2 3 8 2 4" xfId="6828" xr:uid="{66F8AA71-AA8C-4CB3-A69A-A01B20A6DBD7}"/>
    <cellStyle name="Calculation 2 3 8 2 4 2" xfId="6829" xr:uid="{7FC7B6A0-E68A-4C11-88B6-993832368536}"/>
    <cellStyle name="Calculation 2 3 8 2 4 2 2" xfId="6830" xr:uid="{2575C189-A158-4928-929A-47914C3DC4BB}"/>
    <cellStyle name="Calculation 2 3 8 2 4 2 2 2" xfId="6831" xr:uid="{D3F0F64E-C21F-4F32-B75E-84260C830930}"/>
    <cellStyle name="Calculation 2 3 8 2 4 2 3" xfId="6832" xr:uid="{6FF2D886-6F6C-47D8-A7D3-C028D0FF2DA9}"/>
    <cellStyle name="Calculation 2 3 8 2 4 2 4" xfId="6833" xr:uid="{13B813C8-0B60-49AD-8A74-008D3C2584B0}"/>
    <cellStyle name="Calculation 2 3 8 2 4 3" xfId="6834" xr:uid="{7226BC6A-36C3-498F-9B1D-588F38850078}"/>
    <cellStyle name="Calculation 2 3 8 2 4 3 2" xfId="6835" xr:uid="{B03B84C4-59AC-4F32-A928-7E4D901C2081}"/>
    <cellStyle name="Calculation 2 3 8 2 4 3 2 2" xfId="6836" xr:uid="{E3B1D441-A708-4C8D-865C-CF9F6F85C40A}"/>
    <cellStyle name="Calculation 2 3 8 2 4 3 3" xfId="6837" xr:uid="{B327D900-D43B-452E-855E-79EC7D26A278}"/>
    <cellStyle name="Calculation 2 3 8 2 4 3 4" xfId="6838" xr:uid="{8B086D47-6E84-4993-96E6-9E2B6A78F512}"/>
    <cellStyle name="Calculation 2 3 8 2 4 4" xfId="6839" xr:uid="{11BA015B-2D1A-4D59-A777-E4C08B62D3B2}"/>
    <cellStyle name="Calculation 2 3 8 2 4 4 2" xfId="6840" xr:uid="{8DF709F1-5FCD-4880-9822-F7C0CE630F64}"/>
    <cellStyle name="Calculation 2 3 8 2 4 4 2 2" xfId="6841" xr:uid="{D66BA2E2-04CE-4DDB-800C-2A26E7E65973}"/>
    <cellStyle name="Calculation 2 3 8 2 4 4 3" xfId="6842" xr:uid="{3C2FCD23-9A83-44A4-9B6B-7F78CE218A67}"/>
    <cellStyle name="Calculation 2 3 8 2 4 4 4" xfId="6843" xr:uid="{95651436-2F29-4499-8E7E-0672EEFA7CFF}"/>
    <cellStyle name="Calculation 2 3 8 2 4 5" xfId="6844" xr:uid="{42D00F3F-57A1-42E2-8AA1-A772FD76424F}"/>
    <cellStyle name="Calculation 2 3 8 2 4 5 2" xfId="6845" xr:uid="{69B908C3-85AB-42C3-BF40-B24CC36E791E}"/>
    <cellStyle name="Calculation 2 3 8 2 4 5 3" xfId="6846" xr:uid="{21AD7EBA-CEB2-41B0-8019-958775451657}"/>
    <cellStyle name="Calculation 2 3 8 2 4 6" xfId="6847" xr:uid="{CD2515D4-B636-46CC-9906-9A10BB04C251}"/>
    <cellStyle name="Calculation 2 3 8 2 4 6 2" xfId="6848" xr:uid="{B50F9687-F0F1-4171-8D74-9AA140D41A51}"/>
    <cellStyle name="Calculation 2 3 8 2 4 7" xfId="6849" xr:uid="{3F54352A-735C-4F4C-9E4D-CF8AC5EAB5B2}"/>
    <cellStyle name="Calculation 2 3 8 2 4 8" xfId="6850" xr:uid="{1E2882AD-78E0-4A10-8463-E981997B3725}"/>
    <cellStyle name="Calculation 2 3 8 2 5" xfId="6851" xr:uid="{9DD5E4C1-A93A-4835-A274-2E7138A3DF33}"/>
    <cellStyle name="Calculation 2 3 8 2 5 2" xfId="6852" xr:uid="{D61CB9B9-4FAC-4E93-B89B-117CB1331AAA}"/>
    <cellStyle name="Calculation 2 3 8 2 5 2 2" xfId="6853" xr:uid="{66FE4B12-F36B-4455-B2BA-CFCD9DD0A087}"/>
    <cellStyle name="Calculation 2 3 8 2 5 3" xfId="6854" xr:uid="{019B1AC9-2EF5-4BC6-8FC4-E425FCCCFE32}"/>
    <cellStyle name="Calculation 2 3 8 2 5 4" xfId="6855" xr:uid="{C022AE4A-96B8-47A9-B308-7821A1F2A710}"/>
    <cellStyle name="Calculation 2 3 8 2 6" xfId="6856" xr:uid="{CED9AEF1-6EFB-4377-9EAE-07268F90778E}"/>
    <cellStyle name="Calculation 2 3 8 2 6 2" xfId="6857" xr:uid="{40F638FC-241D-4052-9436-D6BC7E6106DE}"/>
    <cellStyle name="Calculation 2 3 8 2 6 2 2" xfId="6858" xr:uid="{017227E0-F03A-4DDD-9A6B-7397F63676FB}"/>
    <cellStyle name="Calculation 2 3 8 2 6 3" xfId="6859" xr:uid="{F3F00E9E-3B7F-4644-B2B5-6A00101F484A}"/>
    <cellStyle name="Calculation 2 3 8 2 6 4" xfId="6860" xr:uid="{A746B78C-7F3F-4632-9238-8ABBB8C2604D}"/>
    <cellStyle name="Calculation 2 3 8 2 7" xfId="6861" xr:uid="{2327E561-364E-43FC-ACC1-B444DC942775}"/>
    <cellStyle name="Calculation 2 3 8 2 7 2" xfId="6862" xr:uid="{5F9E8702-5A92-4ED0-8E2B-B3178540822F}"/>
    <cellStyle name="Calculation 2 3 8 2 7 2 2" xfId="6863" xr:uid="{72B55E98-AF8C-4056-AEE6-CFAD855BFA93}"/>
    <cellStyle name="Calculation 2 3 8 2 7 3" xfId="6864" xr:uid="{97866F14-CB6A-4F05-898A-9451638210DE}"/>
    <cellStyle name="Calculation 2 3 8 2 7 4" xfId="6865" xr:uid="{7CA090A0-4731-4809-BAEC-831E243EF19B}"/>
    <cellStyle name="Calculation 2 3 8 2 8" xfId="6866" xr:uid="{9DC52862-1B69-4804-8653-4F04DF53953F}"/>
    <cellStyle name="Calculation 2 3 8 2 8 2" xfId="6867" xr:uid="{E7348DC6-E7C2-4399-8D54-69177C5E1DF6}"/>
    <cellStyle name="Calculation 2 3 8 2 8 2 2" xfId="6868" xr:uid="{AE113BBB-09D1-4025-9539-3BAA3F2E8AC6}"/>
    <cellStyle name="Calculation 2 3 8 2 8 3" xfId="6869" xr:uid="{3A69580E-4CDB-4507-8615-21FB8C421BF5}"/>
    <cellStyle name="Calculation 2 3 8 2 8 4" xfId="6870" xr:uid="{77DB9E40-5798-4671-A9D9-72350F02253D}"/>
    <cellStyle name="Calculation 2 3 8 2 9" xfId="6871" xr:uid="{41505380-D234-4E99-BDCC-9FA12037064B}"/>
    <cellStyle name="Calculation 2 3 8 2 9 2" xfId="6872" xr:uid="{FD78D8D0-C661-4AB7-8177-E54D2A0FC149}"/>
    <cellStyle name="Calculation 2 3 8 2 9 3" xfId="6873" xr:uid="{0FB07816-94F1-4B7E-8274-9BC245F60EF3}"/>
    <cellStyle name="Calculation 2 3 8 3" xfId="6874" xr:uid="{FFE9DB59-FFC0-40AC-9063-A2509782714F}"/>
    <cellStyle name="Calculation 2 3 8 3 10" xfId="6875" xr:uid="{8953D16C-2494-4C0B-BAF9-DEADC9FEE0B0}"/>
    <cellStyle name="Calculation 2 3 8 3 11" xfId="6876" xr:uid="{82399B49-3111-4834-9475-71C1AC3BCF7F}"/>
    <cellStyle name="Calculation 2 3 8 3 2" xfId="6877" xr:uid="{6861E97F-17ED-4CD4-9EFF-38E83C544399}"/>
    <cellStyle name="Calculation 2 3 8 3 2 2" xfId="6878" xr:uid="{B5FF7595-AF35-4371-AEF5-11044D180402}"/>
    <cellStyle name="Calculation 2 3 8 3 2 2 2" xfId="6879" xr:uid="{4308E55B-2AD3-4944-94F3-C1674A2E6533}"/>
    <cellStyle name="Calculation 2 3 8 3 2 2 2 2" xfId="6880" xr:uid="{C3289B17-F2ED-4ED2-9509-6FE7780058AC}"/>
    <cellStyle name="Calculation 2 3 8 3 2 2 3" xfId="6881" xr:uid="{FD4EA856-6415-450D-9694-9EBA4BEFB14A}"/>
    <cellStyle name="Calculation 2 3 8 3 2 2 4" xfId="6882" xr:uid="{38730C5F-2BD5-476B-9F1D-13860EA989F0}"/>
    <cellStyle name="Calculation 2 3 8 3 2 3" xfId="6883" xr:uid="{C3C2103A-191C-4F46-A92A-5294AFFC1EDC}"/>
    <cellStyle name="Calculation 2 3 8 3 2 3 2" xfId="6884" xr:uid="{C668B356-069D-4139-BFE2-CC1C11311098}"/>
    <cellStyle name="Calculation 2 3 8 3 2 3 2 2" xfId="6885" xr:uid="{64E683C0-3FEA-4EC6-8EAF-79A7995D8FB1}"/>
    <cellStyle name="Calculation 2 3 8 3 2 3 3" xfId="6886" xr:uid="{FACC5D5B-CA22-434A-B52C-82C1024F51FD}"/>
    <cellStyle name="Calculation 2 3 8 3 2 3 4" xfId="6887" xr:uid="{BD1625A0-257E-4BB0-A28C-DEB9B567DD06}"/>
    <cellStyle name="Calculation 2 3 8 3 2 4" xfId="6888" xr:uid="{9D630494-A825-42AF-98A5-4F9CBE2258B8}"/>
    <cellStyle name="Calculation 2 3 8 3 2 4 2" xfId="6889" xr:uid="{9A826511-0163-453A-B877-E76856CFDAB4}"/>
    <cellStyle name="Calculation 2 3 8 3 2 4 2 2" xfId="6890" xr:uid="{60069B4C-D55E-4DEB-BC2C-5BC9D0B3E451}"/>
    <cellStyle name="Calculation 2 3 8 3 2 4 3" xfId="6891" xr:uid="{3CE31D4B-A6AA-4412-B4FD-2EAEF3A44AE0}"/>
    <cellStyle name="Calculation 2 3 8 3 2 4 4" xfId="6892" xr:uid="{A6BAF357-57AB-4C58-AE3C-84565299DA0C}"/>
    <cellStyle name="Calculation 2 3 8 3 2 5" xfId="6893" xr:uid="{7CA37CBD-7413-41E3-B1A8-68412F945541}"/>
    <cellStyle name="Calculation 2 3 8 3 2 5 2" xfId="6894" xr:uid="{20CA6FA3-5C25-4811-84E0-E13E63FACAC7}"/>
    <cellStyle name="Calculation 2 3 8 3 2 5 2 2" xfId="6895" xr:uid="{D2D892A2-21A8-4C85-8ED1-FA11FC399565}"/>
    <cellStyle name="Calculation 2 3 8 3 2 5 3" xfId="6896" xr:uid="{A687D50B-CC2B-4120-9185-1D50F0DDA5AE}"/>
    <cellStyle name="Calculation 2 3 8 3 2 5 4" xfId="6897" xr:uid="{691A5BCF-14B5-4958-AB2F-EF62EEBCAD48}"/>
    <cellStyle name="Calculation 2 3 8 3 2 6" xfId="6898" xr:uid="{5BFACDC1-521C-4341-83CC-5D318E8FA4A4}"/>
    <cellStyle name="Calculation 2 3 8 3 2 6 2" xfId="6899" xr:uid="{F2F05257-1F35-4A10-BECB-4719EA3EFD71}"/>
    <cellStyle name="Calculation 2 3 8 3 2 6 3" xfId="6900" xr:uid="{27E541BE-5C0D-4237-9E63-DF772982654F}"/>
    <cellStyle name="Calculation 2 3 8 3 2 7" xfId="6901" xr:uid="{3D90A4B4-8F2E-4789-9B9C-C49817A59A2F}"/>
    <cellStyle name="Calculation 2 3 8 3 2 7 2" xfId="6902" xr:uid="{F015EAA6-F717-4FF8-AE31-964C5ED96C8B}"/>
    <cellStyle name="Calculation 2 3 8 3 2 8" xfId="6903" xr:uid="{4E3598E1-6B17-4E85-8EF8-C26B9986AEB0}"/>
    <cellStyle name="Calculation 2 3 8 3 2 9" xfId="6904" xr:uid="{EC9AD1B2-4EEF-4625-A226-80E7F1D21A2E}"/>
    <cellStyle name="Calculation 2 3 8 3 3" xfId="6905" xr:uid="{4AA54C5F-CFA8-456B-8DA9-8F530EDED86F}"/>
    <cellStyle name="Calculation 2 3 8 3 3 2" xfId="6906" xr:uid="{2ACA7F25-873B-4FC9-88F9-1D19543BAD2E}"/>
    <cellStyle name="Calculation 2 3 8 3 3 2 2" xfId="6907" xr:uid="{912154C1-680F-4B0D-94A3-2010193DD90B}"/>
    <cellStyle name="Calculation 2 3 8 3 3 2 2 2" xfId="6908" xr:uid="{E45BE611-4BAB-4ECE-A401-E337F4E22020}"/>
    <cellStyle name="Calculation 2 3 8 3 3 2 3" xfId="6909" xr:uid="{A493E254-7C89-4404-8005-ABCC283D3F28}"/>
    <cellStyle name="Calculation 2 3 8 3 3 2 4" xfId="6910" xr:uid="{270A6F6A-1FB1-44E8-9E21-6DF074238903}"/>
    <cellStyle name="Calculation 2 3 8 3 3 3" xfId="6911" xr:uid="{C2C7770A-EA3A-49F4-9F89-C142513F59B4}"/>
    <cellStyle name="Calculation 2 3 8 3 3 3 2" xfId="6912" xr:uid="{91E3E972-ACCC-4780-85F0-768E7D583B99}"/>
    <cellStyle name="Calculation 2 3 8 3 3 3 2 2" xfId="6913" xr:uid="{E282BD1F-C10B-4F93-9D02-D27770C067CF}"/>
    <cellStyle name="Calculation 2 3 8 3 3 3 3" xfId="6914" xr:uid="{250D84B0-5028-481A-A83E-D784A412CD9E}"/>
    <cellStyle name="Calculation 2 3 8 3 3 3 4" xfId="6915" xr:uid="{A98E35DA-F090-463E-9CF0-65D3FB03CC55}"/>
    <cellStyle name="Calculation 2 3 8 3 3 4" xfId="6916" xr:uid="{A13158E2-5262-446B-A35D-54663BD82CC6}"/>
    <cellStyle name="Calculation 2 3 8 3 3 4 2" xfId="6917" xr:uid="{D42F103B-742B-4D7A-ADE5-7454B70F83E6}"/>
    <cellStyle name="Calculation 2 3 8 3 3 4 2 2" xfId="6918" xr:uid="{44528812-F5A2-4881-95C6-6BE152D4D434}"/>
    <cellStyle name="Calculation 2 3 8 3 3 4 3" xfId="6919" xr:uid="{21C6A5AB-C063-47C0-8121-B935EBF3AF2D}"/>
    <cellStyle name="Calculation 2 3 8 3 3 4 4" xfId="6920" xr:uid="{2EA0AAE1-3C0D-407E-A07B-8E7272E22EF5}"/>
    <cellStyle name="Calculation 2 3 8 3 3 5" xfId="6921" xr:uid="{E2AF4DFA-041B-4C7C-B1DC-09C00ED7E4B8}"/>
    <cellStyle name="Calculation 2 3 8 3 3 5 2" xfId="6922" xr:uid="{E2ADCC04-72E2-45FE-82F0-50947E21B88D}"/>
    <cellStyle name="Calculation 2 3 8 3 3 5 3" xfId="6923" xr:uid="{3F355B95-3E5C-4C44-B487-A8ED6C78E467}"/>
    <cellStyle name="Calculation 2 3 8 3 3 6" xfId="6924" xr:uid="{23C2B051-5741-4D98-904D-A9F683A3ABD7}"/>
    <cellStyle name="Calculation 2 3 8 3 3 6 2" xfId="6925" xr:uid="{FFD04082-C751-43CE-AA67-2BB9C8449BC2}"/>
    <cellStyle name="Calculation 2 3 8 3 3 7" xfId="6926" xr:uid="{2B0799A8-2A89-4CE8-B9E0-AAFD21DADD2A}"/>
    <cellStyle name="Calculation 2 3 8 3 3 8" xfId="6927" xr:uid="{95009126-512C-43C9-B8BB-01AEC6F98427}"/>
    <cellStyle name="Calculation 2 3 8 3 4" xfId="6928" xr:uid="{89F18E84-F4A0-4B39-8DD5-BF1D74BC2920}"/>
    <cellStyle name="Calculation 2 3 8 3 4 2" xfId="6929" xr:uid="{FD43E80B-8113-4E17-A5B4-48597F7F21D8}"/>
    <cellStyle name="Calculation 2 3 8 3 4 2 2" xfId="6930" xr:uid="{96164F1D-31A8-4C71-A230-E5EB99C3E453}"/>
    <cellStyle name="Calculation 2 3 8 3 4 3" xfId="6931" xr:uid="{74FB9277-0DA5-4798-BA37-2B806FFB3EE4}"/>
    <cellStyle name="Calculation 2 3 8 3 4 4" xfId="6932" xr:uid="{25B4BFA5-37D3-47DC-B636-159C68E2956C}"/>
    <cellStyle name="Calculation 2 3 8 3 5" xfId="6933" xr:uid="{0528223B-0287-40D3-9849-454F77B2C3AA}"/>
    <cellStyle name="Calculation 2 3 8 3 5 2" xfId="6934" xr:uid="{4A90CED0-C530-4146-AD8E-6FF02164F645}"/>
    <cellStyle name="Calculation 2 3 8 3 5 2 2" xfId="6935" xr:uid="{B30F00E2-A2B5-40CE-8852-78D1E5473801}"/>
    <cellStyle name="Calculation 2 3 8 3 5 3" xfId="6936" xr:uid="{08AB455F-0386-4C39-85EB-4E8BC13F5F35}"/>
    <cellStyle name="Calculation 2 3 8 3 5 4" xfId="6937" xr:uid="{C6905A39-AE03-4BAE-92C7-41848411D8B8}"/>
    <cellStyle name="Calculation 2 3 8 3 6" xfId="6938" xr:uid="{6B6357E7-C154-425E-8BE1-B65240FF7359}"/>
    <cellStyle name="Calculation 2 3 8 3 6 2" xfId="6939" xr:uid="{79798BFB-2785-4D23-BDBA-9E5139E3D728}"/>
    <cellStyle name="Calculation 2 3 8 3 6 2 2" xfId="6940" xr:uid="{B0C0B53F-8BA2-4A46-8A46-A4D0C87418E0}"/>
    <cellStyle name="Calculation 2 3 8 3 6 3" xfId="6941" xr:uid="{EA5D5984-DB44-4F6B-9270-383FD7919EAC}"/>
    <cellStyle name="Calculation 2 3 8 3 6 4" xfId="6942" xr:uid="{E7732322-2889-4009-B439-30FA109FE4C3}"/>
    <cellStyle name="Calculation 2 3 8 3 7" xfId="6943" xr:uid="{2B3A228D-DB13-48A8-9E59-60713A1C7B45}"/>
    <cellStyle name="Calculation 2 3 8 3 7 2" xfId="6944" xr:uid="{B6B47765-D00F-4016-B0E9-A7D630342804}"/>
    <cellStyle name="Calculation 2 3 8 3 7 2 2" xfId="6945" xr:uid="{FD287712-C97A-433B-8A09-7C799AC7B084}"/>
    <cellStyle name="Calculation 2 3 8 3 7 3" xfId="6946" xr:uid="{4B7E0F1D-BAA7-4CB2-827E-88E69D0F7515}"/>
    <cellStyle name="Calculation 2 3 8 3 7 4" xfId="6947" xr:uid="{E023D4F0-17E2-4E8B-96B1-F22DBAC76BC1}"/>
    <cellStyle name="Calculation 2 3 8 3 8" xfId="6948" xr:uid="{95F22819-B577-4A68-B2EA-485551A6E752}"/>
    <cellStyle name="Calculation 2 3 8 3 8 2" xfId="6949" xr:uid="{C664AF93-B7D4-450F-A952-8858F6B363FC}"/>
    <cellStyle name="Calculation 2 3 8 3 8 3" xfId="6950" xr:uid="{83AFAA6F-5135-44BE-ACF0-9AC0DA784C75}"/>
    <cellStyle name="Calculation 2 3 8 3 9" xfId="6951" xr:uid="{388F548D-02D4-424C-BF35-A3B261CD9154}"/>
    <cellStyle name="Calculation 2 3 8 3 9 2" xfId="6952" xr:uid="{04CF0F05-CF0D-48E6-AD03-D47CE467596E}"/>
    <cellStyle name="Calculation 2 3 8 4" xfId="6953" xr:uid="{9D2640F3-86B5-4A5F-9BE2-EE51EB0050D5}"/>
    <cellStyle name="Calculation 2 3 9" xfId="6954" xr:uid="{DEFE6407-ED65-426C-9686-C77ADCE9B3F0}"/>
    <cellStyle name="Calculation 2 3 9 2" xfId="6955" xr:uid="{BA13E937-EBD8-4706-B4B0-0195C082B98D}"/>
    <cellStyle name="Calculation 2 3 9 2 10" xfId="6956" xr:uid="{B95A898D-69BD-4E53-A181-D9C14366761D}"/>
    <cellStyle name="Calculation 2 3 9 2 10 2" xfId="6957" xr:uid="{0791B4BB-F069-4892-996A-599C3657E780}"/>
    <cellStyle name="Calculation 2 3 9 2 11" xfId="6958" xr:uid="{B42C2659-B01E-4D7F-831F-7FE9277AA82E}"/>
    <cellStyle name="Calculation 2 3 9 2 12" xfId="6959" xr:uid="{017EB7B8-A0F3-4534-9A65-D4EE7224EE3B}"/>
    <cellStyle name="Calculation 2 3 9 2 2" xfId="6960" xr:uid="{B2B39FC5-0A35-4FF1-B219-E53FAF96A872}"/>
    <cellStyle name="Calculation 2 3 9 2 2 10" xfId="6961" xr:uid="{135C563C-F55F-41DC-8A3D-DDF8DFD247B8}"/>
    <cellStyle name="Calculation 2 3 9 2 2 2" xfId="6962" xr:uid="{550EE063-A757-43F9-BC4E-E1E00C95CE6A}"/>
    <cellStyle name="Calculation 2 3 9 2 2 2 2" xfId="6963" xr:uid="{D9EF7877-9BB4-4DCB-84D9-A29FC6DE64C4}"/>
    <cellStyle name="Calculation 2 3 9 2 2 2 2 2" xfId="6964" xr:uid="{C59627BC-368A-41A8-A5F1-CF135ED01B21}"/>
    <cellStyle name="Calculation 2 3 9 2 2 2 2 2 2" xfId="6965" xr:uid="{86C2F803-E81B-4B55-BFAE-D3B6E3A455CD}"/>
    <cellStyle name="Calculation 2 3 9 2 2 2 2 3" xfId="6966" xr:uid="{E6B31943-7063-48AA-939D-A221A063D33B}"/>
    <cellStyle name="Calculation 2 3 9 2 2 2 2 4" xfId="6967" xr:uid="{C6E78931-9A7E-4717-9F79-B20388477FBB}"/>
    <cellStyle name="Calculation 2 3 9 2 2 2 3" xfId="6968" xr:uid="{017B4740-D3E1-4E93-BAA5-66B2349024A1}"/>
    <cellStyle name="Calculation 2 3 9 2 2 2 3 2" xfId="6969" xr:uid="{1D54E6D1-CAD8-4742-8BAD-3BE1F7A9F526}"/>
    <cellStyle name="Calculation 2 3 9 2 2 2 3 2 2" xfId="6970" xr:uid="{3B13BBE3-1AA6-4F60-9B67-DED105D8DF4D}"/>
    <cellStyle name="Calculation 2 3 9 2 2 2 3 3" xfId="6971" xr:uid="{745CD4A1-371D-440F-A444-BAF54A209D41}"/>
    <cellStyle name="Calculation 2 3 9 2 2 2 3 4" xfId="6972" xr:uid="{06F8C2EC-D154-4FEC-8428-D8B38E1595A8}"/>
    <cellStyle name="Calculation 2 3 9 2 2 2 4" xfId="6973" xr:uid="{84B95BD8-3FBC-43EB-8169-6A7EC7A30A4E}"/>
    <cellStyle name="Calculation 2 3 9 2 2 2 4 2" xfId="6974" xr:uid="{A77796B5-8189-4CD0-A610-D475375E4EBF}"/>
    <cellStyle name="Calculation 2 3 9 2 2 2 4 2 2" xfId="6975" xr:uid="{A477BB25-9E69-4BF5-B042-7523D9D4CEBC}"/>
    <cellStyle name="Calculation 2 3 9 2 2 2 4 3" xfId="6976" xr:uid="{2FEFF907-C2B5-4EDC-A948-0B8808B2DB12}"/>
    <cellStyle name="Calculation 2 3 9 2 2 2 4 4" xfId="6977" xr:uid="{03CB1538-9CF8-4EAF-8695-C98AACF96848}"/>
    <cellStyle name="Calculation 2 3 9 2 2 2 5" xfId="6978" xr:uid="{84DDCF7C-4E46-4323-BBFC-860877A7D9BE}"/>
    <cellStyle name="Calculation 2 3 9 2 2 2 5 2" xfId="6979" xr:uid="{C4AFB62F-6CDC-4E75-BDBD-27B1B7C69791}"/>
    <cellStyle name="Calculation 2 3 9 2 2 2 5 3" xfId="6980" xr:uid="{AA14DB0D-9378-4972-AA94-28D7F492AF77}"/>
    <cellStyle name="Calculation 2 3 9 2 2 2 6" xfId="6981" xr:uid="{F5F69CBE-B1BD-4EC1-A2A2-3801ED0B8DE3}"/>
    <cellStyle name="Calculation 2 3 9 2 2 2 6 2" xfId="6982" xr:uid="{FCB9B58A-077E-4776-84B7-BBA09CC4982D}"/>
    <cellStyle name="Calculation 2 3 9 2 2 2 7" xfId="6983" xr:uid="{AA432471-5112-487D-B48A-82F72BA2BD71}"/>
    <cellStyle name="Calculation 2 3 9 2 2 2 8" xfId="6984" xr:uid="{D7BF18EF-AFEA-410D-9EE5-89CAB8681D3A}"/>
    <cellStyle name="Calculation 2 3 9 2 2 3" xfId="6985" xr:uid="{35496A9A-50A3-4343-99AF-F6789E1C2B9C}"/>
    <cellStyle name="Calculation 2 3 9 2 2 3 2" xfId="6986" xr:uid="{B970638F-0BD1-427F-B476-2B7AA8E7A8F6}"/>
    <cellStyle name="Calculation 2 3 9 2 2 3 2 2" xfId="6987" xr:uid="{51616B18-BF84-4C6B-8570-5139761409FD}"/>
    <cellStyle name="Calculation 2 3 9 2 2 3 3" xfId="6988" xr:uid="{1DE4DDB7-9BBA-4DA2-A4B8-92F9ADC5D922}"/>
    <cellStyle name="Calculation 2 3 9 2 2 3 4" xfId="6989" xr:uid="{1F41D6E7-89F0-4B7C-BF65-2012CAC06EE6}"/>
    <cellStyle name="Calculation 2 3 9 2 2 4" xfId="6990" xr:uid="{1B77A229-D649-4912-B208-5CA29DD48811}"/>
    <cellStyle name="Calculation 2 3 9 2 2 4 2" xfId="6991" xr:uid="{7489F99F-7CAF-4B84-9C49-0EF791E85482}"/>
    <cellStyle name="Calculation 2 3 9 2 2 4 2 2" xfId="6992" xr:uid="{7454C382-2A61-4DA0-89AB-070230BB4FB3}"/>
    <cellStyle name="Calculation 2 3 9 2 2 4 3" xfId="6993" xr:uid="{D22BFA45-93A0-4F0B-9B61-8FFFB1697901}"/>
    <cellStyle name="Calculation 2 3 9 2 2 4 4" xfId="6994" xr:uid="{8A097E89-E19F-47CD-806C-4D4F97A6DF88}"/>
    <cellStyle name="Calculation 2 3 9 2 2 5" xfId="6995" xr:uid="{ABF48A69-FD4C-4717-8C48-1A7FF747374A}"/>
    <cellStyle name="Calculation 2 3 9 2 2 5 2" xfId="6996" xr:uid="{5D5C705E-5C2F-4A9E-B5C3-2097EA88D128}"/>
    <cellStyle name="Calculation 2 3 9 2 2 5 2 2" xfId="6997" xr:uid="{1D7571F9-94DF-41B5-89AD-E4414E3C0118}"/>
    <cellStyle name="Calculation 2 3 9 2 2 5 3" xfId="6998" xr:uid="{6FE002C4-C19B-44E1-9CBC-FA4814DE6815}"/>
    <cellStyle name="Calculation 2 3 9 2 2 5 4" xfId="6999" xr:uid="{3C4F19AC-9DC9-4D38-A7D1-F49BF717FBC0}"/>
    <cellStyle name="Calculation 2 3 9 2 2 6" xfId="7000" xr:uid="{75C60352-D814-4F18-83BE-16AFCDFD74D8}"/>
    <cellStyle name="Calculation 2 3 9 2 2 6 2" xfId="7001" xr:uid="{C1B4B0E3-3C00-448C-88A1-0D96C1E1F5A8}"/>
    <cellStyle name="Calculation 2 3 9 2 2 6 2 2" xfId="7002" xr:uid="{1514CE6E-006D-4DFE-BA7A-341DBE52ACFA}"/>
    <cellStyle name="Calculation 2 3 9 2 2 6 3" xfId="7003" xr:uid="{061F51CE-F9E2-4E3C-9BAC-1EAAF84FED37}"/>
    <cellStyle name="Calculation 2 3 9 2 2 6 4" xfId="7004" xr:uid="{703864C4-3912-45A8-9B2A-057AC2A80F20}"/>
    <cellStyle name="Calculation 2 3 9 2 2 7" xfId="7005" xr:uid="{44B11E93-689D-4C7C-AED0-A8C5C213F646}"/>
    <cellStyle name="Calculation 2 3 9 2 2 7 2" xfId="7006" xr:uid="{649A1331-F678-44F6-BB89-70B3E8DB3499}"/>
    <cellStyle name="Calculation 2 3 9 2 2 7 3" xfId="7007" xr:uid="{AB2C9A75-2AFF-4046-B2BD-AE1EC82485C6}"/>
    <cellStyle name="Calculation 2 3 9 2 2 8" xfId="7008" xr:uid="{57DB7A77-CDC5-4588-A3C6-A002E476D463}"/>
    <cellStyle name="Calculation 2 3 9 2 2 8 2" xfId="7009" xr:uid="{5FC54C6B-8FE1-4D67-AE7C-AC341274A96A}"/>
    <cellStyle name="Calculation 2 3 9 2 2 9" xfId="7010" xr:uid="{E61D0B84-5F60-4BD7-AD7B-53B205E4BB4F}"/>
    <cellStyle name="Calculation 2 3 9 2 3" xfId="7011" xr:uid="{C1F68C96-B211-4610-9EFC-218137284BFA}"/>
    <cellStyle name="Calculation 2 3 9 2 3 2" xfId="7012" xr:uid="{C2B32699-9102-4876-90FE-56720E5A33A1}"/>
    <cellStyle name="Calculation 2 3 9 2 3 2 2" xfId="7013" xr:uid="{FEFFF4DE-B219-4107-B0B1-A37F3FAA5978}"/>
    <cellStyle name="Calculation 2 3 9 2 3 2 2 2" xfId="7014" xr:uid="{4F4F1D05-77DF-44A1-A6F7-7131748F8A38}"/>
    <cellStyle name="Calculation 2 3 9 2 3 2 3" xfId="7015" xr:uid="{6854DCA9-ED1B-4B85-AE9C-8C790EF5E553}"/>
    <cellStyle name="Calculation 2 3 9 2 3 2 4" xfId="7016" xr:uid="{F513B20A-0A3C-492D-9982-3F95BD7F09AE}"/>
    <cellStyle name="Calculation 2 3 9 2 3 3" xfId="7017" xr:uid="{F0F613C9-B150-444C-B338-6ADD93D6BE25}"/>
    <cellStyle name="Calculation 2 3 9 2 3 3 2" xfId="7018" xr:uid="{4E5A0F0C-5DB9-4A88-9649-9556436D331B}"/>
    <cellStyle name="Calculation 2 3 9 2 3 3 2 2" xfId="7019" xr:uid="{32AF0E64-0B43-40A7-9C30-6BDA7DD632EE}"/>
    <cellStyle name="Calculation 2 3 9 2 3 3 3" xfId="7020" xr:uid="{C914ADEC-FFF5-45D1-8B7C-BE43F5A4664A}"/>
    <cellStyle name="Calculation 2 3 9 2 3 3 4" xfId="7021" xr:uid="{68E83BEE-CEE3-4AE3-98E3-785FD1EEB9AC}"/>
    <cellStyle name="Calculation 2 3 9 2 3 4" xfId="7022" xr:uid="{1835726F-A676-4C91-95F5-9E2411937481}"/>
    <cellStyle name="Calculation 2 3 9 2 3 4 2" xfId="7023" xr:uid="{2261F105-CA34-4A7D-856F-A8780BAE988C}"/>
    <cellStyle name="Calculation 2 3 9 2 3 4 2 2" xfId="7024" xr:uid="{7D02A91E-496F-49CF-9F89-30CC722C0C36}"/>
    <cellStyle name="Calculation 2 3 9 2 3 4 3" xfId="7025" xr:uid="{2FF18764-1E15-43FF-8992-A66D9C233898}"/>
    <cellStyle name="Calculation 2 3 9 2 3 4 4" xfId="7026" xr:uid="{6DE83A1C-A334-41AC-88D1-137906D42F8C}"/>
    <cellStyle name="Calculation 2 3 9 2 3 5" xfId="7027" xr:uid="{63B578DC-F04B-4594-913F-FD46F8925226}"/>
    <cellStyle name="Calculation 2 3 9 2 3 5 2" xfId="7028" xr:uid="{F1E10566-9E71-4D5D-8518-110FC0FA4EE5}"/>
    <cellStyle name="Calculation 2 3 9 2 3 5 2 2" xfId="7029" xr:uid="{0548A405-E606-4C84-AE89-7EAA80CA4302}"/>
    <cellStyle name="Calculation 2 3 9 2 3 5 3" xfId="7030" xr:uid="{E98ECF7B-F20F-4150-82DD-F90E5227CC31}"/>
    <cellStyle name="Calculation 2 3 9 2 3 5 4" xfId="7031" xr:uid="{63D7E10B-65C9-4A18-B536-924FBBF76813}"/>
    <cellStyle name="Calculation 2 3 9 2 3 6" xfId="7032" xr:uid="{61838770-C08C-43F5-BCFF-358309C397CF}"/>
    <cellStyle name="Calculation 2 3 9 2 3 6 2" xfId="7033" xr:uid="{42AB0B07-6CE9-4CD0-8809-9450999EB8F1}"/>
    <cellStyle name="Calculation 2 3 9 2 3 6 3" xfId="7034" xr:uid="{CAA1B6DF-8F43-4AC7-B8FD-031E5C8A1803}"/>
    <cellStyle name="Calculation 2 3 9 2 3 7" xfId="7035" xr:uid="{CD3E278B-664A-4C5B-B0BF-B3FC1CD4A2F5}"/>
    <cellStyle name="Calculation 2 3 9 2 3 7 2" xfId="7036" xr:uid="{B603A178-BB13-4294-A879-51BD8A152FD7}"/>
    <cellStyle name="Calculation 2 3 9 2 3 8" xfId="7037" xr:uid="{A045E92E-5B8D-4524-94B8-00F7A3BB4B22}"/>
    <cellStyle name="Calculation 2 3 9 2 3 9" xfId="7038" xr:uid="{7EF3B39D-3792-41C2-A0DE-DD5B34316478}"/>
    <cellStyle name="Calculation 2 3 9 2 4" xfId="7039" xr:uid="{FF4F1445-CBBC-4499-A2FF-2890BAD912E8}"/>
    <cellStyle name="Calculation 2 3 9 2 4 2" xfId="7040" xr:uid="{A96B2BF2-3B38-4947-A280-24F3F85CBA33}"/>
    <cellStyle name="Calculation 2 3 9 2 4 2 2" xfId="7041" xr:uid="{A84611C3-D043-4121-93CB-78CDA06341DF}"/>
    <cellStyle name="Calculation 2 3 9 2 4 2 2 2" xfId="7042" xr:uid="{3573D7FC-FAB0-4C8D-A30D-E2678B81FE57}"/>
    <cellStyle name="Calculation 2 3 9 2 4 2 3" xfId="7043" xr:uid="{7C976276-E820-46FF-A34D-45E81F35489E}"/>
    <cellStyle name="Calculation 2 3 9 2 4 2 4" xfId="7044" xr:uid="{E27C20BB-BA67-42E3-8234-C82D43106A25}"/>
    <cellStyle name="Calculation 2 3 9 2 4 3" xfId="7045" xr:uid="{4B5329F2-72F7-451B-8157-96ECB06FBCF2}"/>
    <cellStyle name="Calculation 2 3 9 2 4 3 2" xfId="7046" xr:uid="{CD66B51D-4556-4099-BCCD-0EF97849875B}"/>
    <cellStyle name="Calculation 2 3 9 2 4 3 2 2" xfId="7047" xr:uid="{FBD6A834-241E-4794-90F4-E0CC75E3CD72}"/>
    <cellStyle name="Calculation 2 3 9 2 4 3 3" xfId="7048" xr:uid="{2DFE5DC8-B63D-45E8-B162-BE75961465FD}"/>
    <cellStyle name="Calculation 2 3 9 2 4 3 4" xfId="7049" xr:uid="{A2213A4C-D027-4F4B-A55E-6E0B9763DF1E}"/>
    <cellStyle name="Calculation 2 3 9 2 4 4" xfId="7050" xr:uid="{410A69F6-5EAA-421D-868E-4E86DB3EBDFA}"/>
    <cellStyle name="Calculation 2 3 9 2 4 4 2" xfId="7051" xr:uid="{33B095FC-086E-4B59-BBE5-5756F7DCE015}"/>
    <cellStyle name="Calculation 2 3 9 2 4 4 2 2" xfId="7052" xr:uid="{4BF264CA-C626-4FAA-AF69-8F8930145119}"/>
    <cellStyle name="Calculation 2 3 9 2 4 4 3" xfId="7053" xr:uid="{F4E01B3E-1529-42FB-A894-B9E2EACF7B81}"/>
    <cellStyle name="Calculation 2 3 9 2 4 4 4" xfId="7054" xr:uid="{571E7EB6-7826-4486-A646-DABA9C566E1E}"/>
    <cellStyle name="Calculation 2 3 9 2 4 5" xfId="7055" xr:uid="{68EE45CA-5405-43A3-99FC-86841A2142E0}"/>
    <cellStyle name="Calculation 2 3 9 2 4 5 2" xfId="7056" xr:uid="{586D5CB2-137A-4CBC-959F-3273527A1C52}"/>
    <cellStyle name="Calculation 2 3 9 2 4 5 3" xfId="7057" xr:uid="{D3973E5B-2A61-40FF-B773-F79D8EDEC42A}"/>
    <cellStyle name="Calculation 2 3 9 2 4 6" xfId="7058" xr:uid="{48E28DCE-CE93-4E7A-AAA2-789182F93F0A}"/>
    <cellStyle name="Calculation 2 3 9 2 4 6 2" xfId="7059" xr:uid="{3ECD7D87-96FD-47FD-A6E5-7FA769D4D75C}"/>
    <cellStyle name="Calculation 2 3 9 2 4 7" xfId="7060" xr:uid="{6B68358F-4604-4B07-97F1-B51BE97A6249}"/>
    <cellStyle name="Calculation 2 3 9 2 4 8" xfId="7061" xr:uid="{01DA2FC5-E88F-4A1E-99F2-A3ADAA502AAF}"/>
    <cellStyle name="Calculation 2 3 9 2 5" xfId="7062" xr:uid="{BAD0C608-EB0E-4F31-AB61-84420433DEB4}"/>
    <cellStyle name="Calculation 2 3 9 2 5 2" xfId="7063" xr:uid="{71E317F9-32C4-4D21-9C47-ACC1FC4C14BE}"/>
    <cellStyle name="Calculation 2 3 9 2 5 2 2" xfId="7064" xr:uid="{AA49371B-1279-43C8-BC59-612E25E275DD}"/>
    <cellStyle name="Calculation 2 3 9 2 5 3" xfId="7065" xr:uid="{89CBE7BA-6240-4EEE-AD5C-1F12F98F7909}"/>
    <cellStyle name="Calculation 2 3 9 2 5 4" xfId="7066" xr:uid="{07EE555A-F36A-4306-83F3-B79D3038F535}"/>
    <cellStyle name="Calculation 2 3 9 2 6" xfId="7067" xr:uid="{1190E011-06A9-4DDF-885A-E480830CFD74}"/>
    <cellStyle name="Calculation 2 3 9 2 6 2" xfId="7068" xr:uid="{0B3ECB2C-8A32-45BD-9278-93C73FAA3BF4}"/>
    <cellStyle name="Calculation 2 3 9 2 6 2 2" xfId="7069" xr:uid="{243AC86A-48E6-40DF-905E-9F535AF215A2}"/>
    <cellStyle name="Calculation 2 3 9 2 6 3" xfId="7070" xr:uid="{E8CA1CD0-4E03-4E3A-A87D-8A14430FD58C}"/>
    <cellStyle name="Calculation 2 3 9 2 6 4" xfId="7071" xr:uid="{134CE430-C843-407A-B8BB-7701F7AE8C29}"/>
    <cellStyle name="Calculation 2 3 9 2 7" xfId="7072" xr:uid="{9FE17EF9-1E01-4E7A-821D-CD185F493A67}"/>
    <cellStyle name="Calculation 2 3 9 2 7 2" xfId="7073" xr:uid="{6C564FE9-E844-4F6E-92D0-B3C30E235234}"/>
    <cellStyle name="Calculation 2 3 9 2 7 2 2" xfId="7074" xr:uid="{03097C2E-DAA0-48C6-8E1D-3ACE511E3981}"/>
    <cellStyle name="Calculation 2 3 9 2 7 3" xfId="7075" xr:uid="{E762DCCB-B2CC-47C6-BE6C-EA9790B48A64}"/>
    <cellStyle name="Calculation 2 3 9 2 7 4" xfId="7076" xr:uid="{E4D8981A-4E3D-42BB-AD62-1B936C68B9E9}"/>
    <cellStyle name="Calculation 2 3 9 2 8" xfId="7077" xr:uid="{193CFFC3-D386-46E3-925D-2037AA5D31A6}"/>
    <cellStyle name="Calculation 2 3 9 2 8 2" xfId="7078" xr:uid="{B5DAAEFA-1B46-4BEC-88E8-3D81B018D288}"/>
    <cellStyle name="Calculation 2 3 9 2 8 2 2" xfId="7079" xr:uid="{BE83871F-ED88-4D5D-9278-9B44E3B11E50}"/>
    <cellStyle name="Calculation 2 3 9 2 8 3" xfId="7080" xr:uid="{4DA0CE4A-72F6-4EC3-891F-FC500421CDB1}"/>
    <cellStyle name="Calculation 2 3 9 2 8 4" xfId="7081" xr:uid="{59B15714-613E-4DC4-8A56-BFB77D61E7C4}"/>
    <cellStyle name="Calculation 2 3 9 2 9" xfId="7082" xr:uid="{7BFD4B64-114F-4E9B-BEDE-B8325BA3CD06}"/>
    <cellStyle name="Calculation 2 3 9 2 9 2" xfId="7083" xr:uid="{01F88D84-FEC5-40A8-AC6A-B6B4C8857043}"/>
    <cellStyle name="Calculation 2 3 9 2 9 3" xfId="7084" xr:uid="{E66878B0-15BC-426D-B8ED-29658C0C10DE}"/>
    <cellStyle name="Calculation 2 3 9 3" xfId="7085" xr:uid="{F0E5FA20-ED5B-4027-BE3F-47B1378C6A3C}"/>
    <cellStyle name="Calculation 2 3 9 3 10" xfId="7086" xr:uid="{BC72CA89-B8D9-4A55-A0B3-AB6A0C03D536}"/>
    <cellStyle name="Calculation 2 3 9 3 11" xfId="7087" xr:uid="{9C167CFF-8FB0-42AC-8D31-1657F5A65685}"/>
    <cellStyle name="Calculation 2 3 9 3 2" xfId="7088" xr:uid="{387BB1DF-E9E1-453C-8BEE-D290689E2F48}"/>
    <cellStyle name="Calculation 2 3 9 3 2 2" xfId="7089" xr:uid="{1DBF26EA-475E-4F8C-819E-00B674B2930A}"/>
    <cellStyle name="Calculation 2 3 9 3 2 2 2" xfId="7090" xr:uid="{1A7B0373-1156-4B83-8C4E-4CC77F9E8D62}"/>
    <cellStyle name="Calculation 2 3 9 3 2 2 2 2" xfId="7091" xr:uid="{E5B8F0F0-860C-4AD1-981A-D9E70C2E48CB}"/>
    <cellStyle name="Calculation 2 3 9 3 2 2 3" xfId="7092" xr:uid="{0AF760CE-C31B-4BB3-8D37-3BD08A2A2E1A}"/>
    <cellStyle name="Calculation 2 3 9 3 2 2 4" xfId="7093" xr:uid="{130F357D-1DE7-40BC-8E2A-4C4643596C74}"/>
    <cellStyle name="Calculation 2 3 9 3 2 3" xfId="7094" xr:uid="{EACCBA63-45D7-4C69-8CEA-DAB733C661F9}"/>
    <cellStyle name="Calculation 2 3 9 3 2 3 2" xfId="7095" xr:uid="{02B8AF24-C58D-49CB-B057-30E0FFF847CD}"/>
    <cellStyle name="Calculation 2 3 9 3 2 3 2 2" xfId="7096" xr:uid="{4DFDE960-83FC-4273-9013-8A4E3C4CE692}"/>
    <cellStyle name="Calculation 2 3 9 3 2 3 3" xfId="7097" xr:uid="{7D33B61D-3825-4ECC-88FA-5FC2FBB99B89}"/>
    <cellStyle name="Calculation 2 3 9 3 2 3 4" xfId="7098" xr:uid="{92A4C8A1-BDBC-4591-960F-B5DACBA4616D}"/>
    <cellStyle name="Calculation 2 3 9 3 2 4" xfId="7099" xr:uid="{D0DB8318-643E-40BA-8947-C8D8D734DF70}"/>
    <cellStyle name="Calculation 2 3 9 3 2 4 2" xfId="7100" xr:uid="{1F1D0AC9-E347-4EF4-98E6-CBDC0D8CAFBC}"/>
    <cellStyle name="Calculation 2 3 9 3 2 4 2 2" xfId="7101" xr:uid="{7301D489-EA06-4AA8-880D-05A07E558753}"/>
    <cellStyle name="Calculation 2 3 9 3 2 4 3" xfId="7102" xr:uid="{0780F4B9-2AD7-4E7E-9BF1-7FC2B956CBC2}"/>
    <cellStyle name="Calculation 2 3 9 3 2 4 4" xfId="7103" xr:uid="{14658D6F-4B52-4A49-A584-B75B6FE457FF}"/>
    <cellStyle name="Calculation 2 3 9 3 2 5" xfId="7104" xr:uid="{91EAF444-0FA6-486A-9EBA-64727CE7B1BE}"/>
    <cellStyle name="Calculation 2 3 9 3 2 5 2" xfId="7105" xr:uid="{499D93B5-889D-4FA6-A2F8-46CA2ADC794B}"/>
    <cellStyle name="Calculation 2 3 9 3 2 5 2 2" xfId="7106" xr:uid="{93F9697F-7DE2-4C73-ADD8-D86381394048}"/>
    <cellStyle name="Calculation 2 3 9 3 2 5 3" xfId="7107" xr:uid="{301FC249-EB45-420B-A6F2-E0BE3E219BE5}"/>
    <cellStyle name="Calculation 2 3 9 3 2 5 4" xfId="7108" xr:uid="{77B4499D-C526-48B5-993C-AA9BC905EFC1}"/>
    <cellStyle name="Calculation 2 3 9 3 2 6" xfId="7109" xr:uid="{5DB6DF90-BF91-468C-A726-775E9726B1E3}"/>
    <cellStyle name="Calculation 2 3 9 3 2 6 2" xfId="7110" xr:uid="{270FC4CF-97EC-46D2-BF66-FA1A0301C384}"/>
    <cellStyle name="Calculation 2 3 9 3 2 6 3" xfId="7111" xr:uid="{F8E51FBF-306A-4C8E-970E-C664A26FA003}"/>
    <cellStyle name="Calculation 2 3 9 3 2 7" xfId="7112" xr:uid="{CB48D450-93AC-4CF2-8346-D67EAE6380DD}"/>
    <cellStyle name="Calculation 2 3 9 3 2 7 2" xfId="7113" xr:uid="{11130962-0572-40C0-B237-A08BAB552DAF}"/>
    <cellStyle name="Calculation 2 3 9 3 2 8" xfId="7114" xr:uid="{21D43FAE-982D-400C-AA31-69446A6E2AB2}"/>
    <cellStyle name="Calculation 2 3 9 3 2 9" xfId="7115" xr:uid="{D13FECD1-1C05-41EE-8255-A83275627F7D}"/>
    <cellStyle name="Calculation 2 3 9 3 3" xfId="7116" xr:uid="{B8B84EAD-F433-4DA9-ACA3-3F12CBE5F0B3}"/>
    <cellStyle name="Calculation 2 3 9 3 3 2" xfId="7117" xr:uid="{09F53C04-06E1-418D-BBD3-03E9EBB9A8B8}"/>
    <cellStyle name="Calculation 2 3 9 3 3 2 2" xfId="7118" xr:uid="{70C3CBDE-5369-41DE-B6C2-627F3234A44C}"/>
    <cellStyle name="Calculation 2 3 9 3 3 2 2 2" xfId="7119" xr:uid="{B02628AC-0CAE-4236-B79E-F0B26A03B5F4}"/>
    <cellStyle name="Calculation 2 3 9 3 3 2 3" xfId="7120" xr:uid="{B7608AD4-9303-4DCE-995B-A48740A1A56D}"/>
    <cellStyle name="Calculation 2 3 9 3 3 2 4" xfId="7121" xr:uid="{02BA3607-6B51-403A-A70F-BFF0AC0854F3}"/>
    <cellStyle name="Calculation 2 3 9 3 3 3" xfId="7122" xr:uid="{4DDFDD26-9BF4-44A4-B7E8-29006CA578D6}"/>
    <cellStyle name="Calculation 2 3 9 3 3 3 2" xfId="7123" xr:uid="{2A108CC0-5B67-4582-9B84-EF6173305035}"/>
    <cellStyle name="Calculation 2 3 9 3 3 3 2 2" xfId="7124" xr:uid="{96174509-F4FE-437E-B2F0-5DC900CE2432}"/>
    <cellStyle name="Calculation 2 3 9 3 3 3 3" xfId="7125" xr:uid="{76E6E605-340D-4725-99AE-6477C369E474}"/>
    <cellStyle name="Calculation 2 3 9 3 3 3 4" xfId="7126" xr:uid="{8D1D0D7F-702A-42E1-BF02-EF62DDEE85A8}"/>
    <cellStyle name="Calculation 2 3 9 3 3 4" xfId="7127" xr:uid="{75EA9976-812E-4FE0-BD0F-A2746F68C2B1}"/>
    <cellStyle name="Calculation 2 3 9 3 3 4 2" xfId="7128" xr:uid="{F27BCE6C-2D9D-4291-BFD5-FE4F2F5FC947}"/>
    <cellStyle name="Calculation 2 3 9 3 3 4 2 2" xfId="7129" xr:uid="{F07E6495-89E9-4B2D-8772-300FA3314B88}"/>
    <cellStyle name="Calculation 2 3 9 3 3 4 3" xfId="7130" xr:uid="{49FF95B2-3BEF-46CA-8DD1-2710F5DA3706}"/>
    <cellStyle name="Calculation 2 3 9 3 3 4 4" xfId="7131" xr:uid="{1543F015-9C1E-4C0F-8A5E-39F0EF06888B}"/>
    <cellStyle name="Calculation 2 3 9 3 3 5" xfId="7132" xr:uid="{56B385FD-0274-4385-B1FD-A5A231948AE4}"/>
    <cellStyle name="Calculation 2 3 9 3 3 5 2" xfId="7133" xr:uid="{E8A7CB46-7D38-4CBA-A83F-06A479FCB1C8}"/>
    <cellStyle name="Calculation 2 3 9 3 3 5 3" xfId="7134" xr:uid="{05D434FF-CEFC-4CBA-9001-CA1A5F966A67}"/>
    <cellStyle name="Calculation 2 3 9 3 3 6" xfId="7135" xr:uid="{B75A38A0-1A24-4C0D-82B3-515740FEC022}"/>
    <cellStyle name="Calculation 2 3 9 3 3 6 2" xfId="7136" xr:uid="{A2EC00E3-EB7E-472F-831A-DCB5988DF7BF}"/>
    <cellStyle name="Calculation 2 3 9 3 3 7" xfId="7137" xr:uid="{2130931C-932A-449D-B196-CD5A48A30ED5}"/>
    <cellStyle name="Calculation 2 3 9 3 3 8" xfId="7138" xr:uid="{FFA497F5-22C8-49D8-A02D-D5F687B9412E}"/>
    <cellStyle name="Calculation 2 3 9 3 4" xfId="7139" xr:uid="{922EBAEB-639D-4AA7-90E5-D7B033051746}"/>
    <cellStyle name="Calculation 2 3 9 3 4 2" xfId="7140" xr:uid="{3168A58F-9CD7-4E19-B77A-19D9465A63EC}"/>
    <cellStyle name="Calculation 2 3 9 3 4 2 2" xfId="7141" xr:uid="{3446398F-A317-455F-9EE2-F655149CB516}"/>
    <cellStyle name="Calculation 2 3 9 3 4 3" xfId="7142" xr:uid="{3ECC2510-988E-4720-A42A-62DD960C47E1}"/>
    <cellStyle name="Calculation 2 3 9 3 4 4" xfId="7143" xr:uid="{23840718-B160-43DE-83B6-4A94832F41F2}"/>
    <cellStyle name="Calculation 2 3 9 3 5" xfId="7144" xr:uid="{B9EDDE17-0931-49CE-B92B-385FC3314DB4}"/>
    <cellStyle name="Calculation 2 3 9 3 5 2" xfId="7145" xr:uid="{5B5162BF-F3CA-4411-B9F3-4CEEC8E869AF}"/>
    <cellStyle name="Calculation 2 3 9 3 5 2 2" xfId="7146" xr:uid="{C7642EEB-CE6F-4527-8044-493E491CEA00}"/>
    <cellStyle name="Calculation 2 3 9 3 5 3" xfId="7147" xr:uid="{7F5826E6-0D9F-4C10-A781-B38339C53A20}"/>
    <cellStyle name="Calculation 2 3 9 3 5 4" xfId="7148" xr:uid="{65A16F34-C4A0-47EE-98AD-0B80AB699CEE}"/>
    <cellStyle name="Calculation 2 3 9 3 6" xfId="7149" xr:uid="{63725D42-D0DE-47D9-999B-17150236CFC9}"/>
    <cellStyle name="Calculation 2 3 9 3 6 2" xfId="7150" xr:uid="{E99D8330-A78F-4F15-A468-AB675CD18DDC}"/>
    <cellStyle name="Calculation 2 3 9 3 6 2 2" xfId="7151" xr:uid="{69A19503-5C90-4FBB-9605-9B31FCD53BF2}"/>
    <cellStyle name="Calculation 2 3 9 3 6 3" xfId="7152" xr:uid="{D0F4AEF3-BC0C-4A4D-8700-5D48EEBE4A6C}"/>
    <cellStyle name="Calculation 2 3 9 3 6 4" xfId="7153" xr:uid="{CB9FC124-E769-48C8-A660-C37D2B2442A4}"/>
    <cellStyle name="Calculation 2 3 9 3 7" xfId="7154" xr:uid="{C8A92B56-2119-4676-A41A-9F904276D41F}"/>
    <cellStyle name="Calculation 2 3 9 3 7 2" xfId="7155" xr:uid="{96B33021-83D8-499E-A32C-56C1DDD11752}"/>
    <cellStyle name="Calculation 2 3 9 3 7 2 2" xfId="7156" xr:uid="{FB166B50-87E2-441C-8ABE-6DBAFE29DE23}"/>
    <cellStyle name="Calculation 2 3 9 3 7 3" xfId="7157" xr:uid="{EA82CF1E-9EAC-4726-ADF2-EFC7FC3DE24C}"/>
    <cellStyle name="Calculation 2 3 9 3 7 4" xfId="7158" xr:uid="{E446044C-7C22-4758-8661-B730819801D5}"/>
    <cellStyle name="Calculation 2 3 9 3 8" xfId="7159" xr:uid="{083A3702-7AF2-4989-AAB9-FD44D98C6F57}"/>
    <cellStyle name="Calculation 2 3 9 3 8 2" xfId="7160" xr:uid="{3B2A6734-9B11-42F9-B6E2-11B494D7A58C}"/>
    <cellStyle name="Calculation 2 3 9 3 8 3" xfId="7161" xr:uid="{E0A984DD-7A63-48E4-93B9-BDE220E2F135}"/>
    <cellStyle name="Calculation 2 3 9 3 9" xfId="7162" xr:uid="{98385449-A367-4D92-AEB4-032546EB58A6}"/>
    <cellStyle name="Calculation 2 3 9 3 9 2" xfId="7163" xr:uid="{AECE4D96-58E0-4C97-959D-7830C011B9D8}"/>
    <cellStyle name="Calculation 2 3 9 4" xfId="7164" xr:uid="{9244F15A-8ADB-4DF3-B3A2-E3881329A181}"/>
    <cellStyle name="Calculation 2 4" xfId="896" xr:uid="{975B26D0-BD93-454F-A2F1-48822A600FA5}"/>
    <cellStyle name="Calculation 2 4 2" xfId="7165" xr:uid="{A61113C2-2871-48AB-BD4D-A0C0B233B1EC}"/>
    <cellStyle name="Calculation 2 5" xfId="505" xr:uid="{4CAABAE8-1D33-4FAB-84B1-BED2C5EAA8E7}"/>
    <cellStyle name="Calculation 2 5 2" xfId="7166" xr:uid="{BDDDC95C-A52C-4D19-9AB4-C316CEA43AD2}"/>
    <cellStyle name="Calculation 2 6" xfId="7167" xr:uid="{96DCA5EB-C128-4FA0-8DC5-C16E0E6CB06F}"/>
    <cellStyle name="Calculation 2 7" xfId="58652" xr:uid="{F29BC8A2-6701-4B92-B716-571E0C7FB0BA}"/>
    <cellStyle name="Calculation 2 8" xfId="3787" xr:uid="{14EFB66C-B336-4A95-A1E5-8AF02CCC30E3}"/>
    <cellStyle name="Calculation 20" xfId="7168" xr:uid="{067439DA-2123-4CE6-8733-38C47F2B9FE1}"/>
    <cellStyle name="Calculation 21" xfId="7169" xr:uid="{BEA5A165-FF6E-4019-B503-FA276E52995F}"/>
    <cellStyle name="Calculation 3" xfId="720" xr:uid="{745E5AF3-081A-4420-86AF-523C31468ED5}"/>
    <cellStyle name="Calculation 3 2" xfId="7170" xr:uid="{10E6CE9D-18D3-4E5C-8DED-18AD0CD3E6A5}"/>
    <cellStyle name="Calculation 3 3" xfId="7171" xr:uid="{3F94A557-979D-424C-B9D3-CB962A49A6BE}"/>
    <cellStyle name="Calculation 3 3 2" xfId="7172" xr:uid="{B2095889-F2A2-4F65-8B4B-30C1B9A2FEAE}"/>
    <cellStyle name="Calculation 3 3 2 10" xfId="7173" xr:uid="{9B94800E-64A3-42C8-BC88-CCFEBD9C0758}"/>
    <cellStyle name="Calculation 3 3 2 10 2" xfId="7174" xr:uid="{18A907B7-89CE-4E22-B536-7F2AF4CC4953}"/>
    <cellStyle name="Calculation 3 3 2 11" xfId="7175" xr:uid="{8BABA919-9F68-4472-9EDE-A81BA4CAD411}"/>
    <cellStyle name="Calculation 3 3 2 12" xfId="7176" xr:uid="{1B7ED14E-E0FF-4F41-AADE-8A8E857679EE}"/>
    <cellStyle name="Calculation 3 3 2 2" xfId="7177" xr:uid="{E61C17AA-BDA7-4FF1-B7CF-81DCE649F02F}"/>
    <cellStyle name="Calculation 3 3 2 2 10" xfId="7178" xr:uid="{35068CDE-3F17-49E5-A35D-E356FA497427}"/>
    <cellStyle name="Calculation 3 3 2 2 2" xfId="7179" xr:uid="{AB1ACB6E-06FC-4D51-B555-BF67D5E49DD6}"/>
    <cellStyle name="Calculation 3 3 2 2 2 2" xfId="7180" xr:uid="{D9A37B12-45A9-4A96-8E04-88FEDE2D6679}"/>
    <cellStyle name="Calculation 3 3 2 2 2 2 2" xfId="7181" xr:uid="{A9041809-DD0C-45F0-8C98-19EA88FA6749}"/>
    <cellStyle name="Calculation 3 3 2 2 2 2 2 2" xfId="7182" xr:uid="{2DD776C8-83AE-47AD-8BA4-7B994F92E00E}"/>
    <cellStyle name="Calculation 3 3 2 2 2 2 3" xfId="7183" xr:uid="{49CC73B8-55A4-4CC2-826E-0625738DDBCD}"/>
    <cellStyle name="Calculation 3 3 2 2 2 2 4" xfId="7184" xr:uid="{C7B94012-87A1-4340-8927-057DDAC79415}"/>
    <cellStyle name="Calculation 3 3 2 2 2 3" xfId="7185" xr:uid="{ED10E339-52E5-47F4-9F97-EBD6BD3744F9}"/>
    <cellStyle name="Calculation 3 3 2 2 2 3 2" xfId="7186" xr:uid="{9EE4459B-BF2B-483F-92D8-3F0170D940C1}"/>
    <cellStyle name="Calculation 3 3 2 2 2 3 2 2" xfId="7187" xr:uid="{F96AA7B4-2308-488B-AB24-AB59358CAD88}"/>
    <cellStyle name="Calculation 3 3 2 2 2 3 3" xfId="7188" xr:uid="{C5BF8DB7-BB34-4409-B703-9E9123DB838D}"/>
    <cellStyle name="Calculation 3 3 2 2 2 3 4" xfId="7189" xr:uid="{BF4372A4-F0EB-4A26-B656-5B31BCBA2958}"/>
    <cellStyle name="Calculation 3 3 2 2 2 4" xfId="7190" xr:uid="{C9DC56CF-0EFC-444F-A250-7D35D61FD4CB}"/>
    <cellStyle name="Calculation 3 3 2 2 2 4 2" xfId="7191" xr:uid="{D48AB0D1-2F87-40CB-9AFF-BFB0CD809FC5}"/>
    <cellStyle name="Calculation 3 3 2 2 2 4 2 2" xfId="7192" xr:uid="{2C0E3734-6A55-47D4-B7F0-E8D17817E31A}"/>
    <cellStyle name="Calculation 3 3 2 2 2 4 3" xfId="7193" xr:uid="{B9ED6BE4-E3EA-446C-BE52-4485CC9A5BED}"/>
    <cellStyle name="Calculation 3 3 2 2 2 4 4" xfId="7194" xr:uid="{E07BE477-EA2F-4DBD-8AC2-C7025407F4B2}"/>
    <cellStyle name="Calculation 3 3 2 2 2 5" xfId="7195" xr:uid="{3149C4C8-5813-48DD-8A66-66D6F17A938A}"/>
    <cellStyle name="Calculation 3 3 2 2 2 5 2" xfId="7196" xr:uid="{FED7D44E-7465-4FA0-B8E3-18414C133919}"/>
    <cellStyle name="Calculation 3 3 2 2 2 5 3" xfId="7197" xr:uid="{C1508B0F-0FAD-433D-8CBB-6CC7197870D4}"/>
    <cellStyle name="Calculation 3 3 2 2 2 6" xfId="7198" xr:uid="{1EA8EF16-5CEE-4FB8-8362-9B289BFE0701}"/>
    <cellStyle name="Calculation 3 3 2 2 2 6 2" xfId="7199" xr:uid="{A35E6D3C-FA62-40BB-9C6D-9AA059FE8BBF}"/>
    <cellStyle name="Calculation 3 3 2 2 2 7" xfId="7200" xr:uid="{40400C70-E0CC-4C0C-A17E-4F256B444CAC}"/>
    <cellStyle name="Calculation 3 3 2 2 2 8" xfId="7201" xr:uid="{ACF81870-603B-4148-862D-F74623D4B93D}"/>
    <cellStyle name="Calculation 3 3 2 2 3" xfId="7202" xr:uid="{4FB2C48F-95FA-4B31-8ABC-F0BE3EEB00E6}"/>
    <cellStyle name="Calculation 3 3 2 2 3 2" xfId="7203" xr:uid="{05027E4E-EAF1-401E-A829-A3CF2ABF93CC}"/>
    <cellStyle name="Calculation 3 3 2 2 3 2 2" xfId="7204" xr:uid="{9E004F42-FCA2-475E-954D-24C374CD9B4F}"/>
    <cellStyle name="Calculation 3 3 2 2 3 3" xfId="7205" xr:uid="{744F1F8D-6B26-4BF9-9897-33D2E4F8A718}"/>
    <cellStyle name="Calculation 3 3 2 2 3 4" xfId="7206" xr:uid="{984F0448-AB70-44D2-8B40-5FEBB79A4B92}"/>
    <cellStyle name="Calculation 3 3 2 2 4" xfId="7207" xr:uid="{CC67FC5E-0C71-4C1E-8040-623668568684}"/>
    <cellStyle name="Calculation 3 3 2 2 4 2" xfId="7208" xr:uid="{087D1782-6D4A-4FBA-82B8-75B94A7889FA}"/>
    <cellStyle name="Calculation 3 3 2 2 4 2 2" xfId="7209" xr:uid="{E583E459-2A04-4F4D-B6D6-0901FE9D8BE2}"/>
    <cellStyle name="Calculation 3 3 2 2 4 3" xfId="7210" xr:uid="{57266E7C-F014-4910-8E00-2F6CABDF9182}"/>
    <cellStyle name="Calculation 3 3 2 2 4 4" xfId="7211" xr:uid="{843B8BE2-F7AB-4ECD-9470-394A1FD5920E}"/>
    <cellStyle name="Calculation 3 3 2 2 5" xfId="7212" xr:uid="{26750CC6-4D9D-4B65-AD51-5BB6586673DD}"/>
    <cellStyle name="Calculation 3 3 2 2 5 2" xfId="7213" xr:uid="{E787C5C9-F22E-4144-A776-55473390B91D}"/>
    <cellStyle name="Calculation 3 3 2 2 5 2 2" xfId="7214" xr:uid="{B492EBFB-E488-41FC-86AE-B2A2EF8521B2}"/>
    <cellStyle name="Calculation 3 3 2 2 5 3" xfId="7215" xr:uid="{2B0E3D7B-FACC-47DA-8E45-6817CA048A8D}"/>
    <cellStyle name="Calculation 3 3 2 2 5 4" xfId="7216" xr:uid="{DE4462E3-C45A-423D-8B74-EE1F1251E5AC}"/>
    <cellStyle name="Calculation 3 3 2 2 6" xfId="7217" xr:uid="{C35DB509-8BAE-42CF-9B1A-F880845011C1}"/>
    <cellStyle name="Calculation 3 3 2 2 6 2" xfId="7218" xr:uid="{074F645F-2602-4DFC-AB99-EC666D4580B9}"/>
    <cellStyle name="Calculation 3 3 2 2 6 2 2" xfId="7219" xr:uid="{877824D1-59EB-46F9-9C4E-B11BF8398DD5}"/>
    <cellStyle name="Calculation 3 3 2 2 6 3" xfId="7220" xr:uid="{93A0F93E-83ED-41BA-90CA-9EE7A4B1FD5C}"/>
    <cellStyle name="Calculation 3 3 2 2 6 4" xfId="7221" xr:uid="{AEC4A633-582F-4630-BDCD-01DF198E2B81}"/>
    <cellStyle name="Calculation 3 3 2 2 7" xfId="7222" xr:uid="{A60E0021-6CFE-442A-BA67-39EAAB03EDDF}"/>
    <cellStyle name="Calculation 3 3 2 2 7 2" xfId="7223" xr:uid="{7BAF0C12-8FC0-4DB8-8D7A-79F75971F6F1}"/>
    <cellStyle name="Calculation 3 3 2 2 7 3" xfId="7224" xr:uid="{51CC734E-CD39-4251-91F2-1B5E77ADE0E4}"/>
    <cellStyle name="Calculation 3 3 2 2 8" xfId="7225" xr:uid="{B78B61A9-82A8-49B3-AA6E-4F0826BAB06C}"/>
    <cellStyle name="Calculation 3 3 2 2 8 2" xfId="7226" xr:uid="{1ED81865-D9F3-4FF0-B0C8-95117E21AABC}"/>
    <cellStyle name="Calculation 3 3 2 2 9" xfId="7227" xr:uid="{8D6E56A1-B26A-4565-A119-430AFA6B632E}"/>
    <cellStyle name="Calculation 3 3 2 3" xfId="7228" xr:uid="{1F41D3DF-2F9A-494E-8A8B-A60FCCFD609F}"/>
    <cellStyle name="Calculation 3 3 2 3 2" xfId="7229" xr:uid="{DD1FD151-7104-4F6F-9E0B-6E4D56966F37}"/>
    <cellStyle name="Calculation 3 3 2 3 2 2" xfId="7230" xr:uid="{8E9351BB-352D-4EDF-944F-082D41EF5315}"/>
    <cellStyle name="Calculation 3 3 2 3 2 2 2" xfId="7231" xr:uid="{15E552A1-7A9D-43F0-B1F6-974160B67DEC}"/>
    <cellStyle name="Calculation 3 3 2 3 2 3" xfId="7232" xr:uid="{151AA17F-F97E-40E5-AC07-07688424319A}"/>
    <cellStyle name="Calculation 3 3 2 3 2 4" xfId="7233" xr:uid="{0459181C-91ED-4ACA-8427-C2048473D1D1}"/>
    <cellStyle name="Calculation 3 3 2 3 3" xfId="7234" xr:uid="{2DE0FC0E-B279-404A-9C81-87A5BA4C1B85}"/>
    <cellStyle name="Calculation 3 3 2 3 3 2" xfId="7235" xr:uid="{645C52A3-F36B-4A80-A2B1-BA8A5142A19C}"/>
    <cellStyle name="Calculation 3 3 2 3 3 2 2" xfId="7236" xr:uid="{AF4DAEF9-4D7A-4ECE-A350-9B1055B51B35}"/>
    <cellStyle name="Calculation 3 3 2 3 3 3" xfId="7237" xr:uid="{4D972BD5-C82C-41F4-85E6-B2F15D589ADF}"/>
    <cellStyle name="Calculation 3 3 2 3 3 4" xfId="7238" xr:uid="{2B5DF319-37C5-420B-9EE2-0DA92AC5DD75}"/>
    <cellStyle name="Calculation 3 3 2 3 4" xfId="7239" xr:uid="{5B402425-6530-4760-8C8A-0A56638CB4CA}"/>
    <cellStyle name="Calculation 3 3 2 3 4 2" xfId="7240" xr:uid="{91A016D1-BC30-439D-88A2-9EA44229B611}"/>
    <cellStyle name="Calculation 3 3 2 3 4 2 2" xfId="7241" xr:uid="{B44A1DA8-28E5-47C1-B95F-7DCC2C3C175F}"/>
    <cellStyle name="Calculation 3 3 2 3 4 3" xfId="7242" xr:uid="{DFA8B0B4-D86C-4DA3-8659-0AE8DF6F2268}"/>
    <cellStyle name="Calculation 3 3 2 3 4 4" xfId="7243" xr:uid="{6B58E1B0-3B6F-4038-A90B-50A29460F718}"/>
    <cellStyle name="Calculation 3 3 2 3 5" xfId="7244" xr:uid="{3E76A148-6C0A-416D-9A44-7832A00D6AEE}"/>
    <cellStyle name="Calculation 3 3 2 3 5 2" xfId="7245" xr:uid="{661F026A-0D59-435C-A8D3-7702847E6BFF}"/>
    <cellStyle name="Calculation 3 3 2 3 5 2 2" xfId="7246" xr:uid="{4B77202D-6107-4743-B77A-99984C26D5D3}"/>
    <cellStyle name="Calculation 3 3 2 3 5 3" xfId="7247" xr:uid="{CD4B05C4-4FF9-4B5C-8946-575F91E52C8C}"/>
    <cellStyle name="Calculation 3 3 2 3 5 4" xfId="7248" xr:uid="{412881A6-B4B1-4F53-B2BF-64A8E30A2B2D}"/>
    <cellStyle name="Calculation 3 3 2 3 6" xfId="7249" xr:uid="{1A915764-5489-49F1-BBC1-625F3759079B}"/>
    <cellStyle name="Calculation 3 3 2 3 6 2" xfId="7250" xr:uid="{030C5977-580D-4557-8A73-608959E08247}"/>
    <cellStyle name="Calculation 3 3 2 3 6 3" xfId="7251" xr:uid="{3B1B24A6-9205-4754-B775-34335D49DA14}"/>
    <cellStyle name="Calculation 3 3 2 3 7" xfId="7252" xr:uid="{20A2C520-A7E0-4398-A144-B78CD4A6A9D3}"/>
    <cellStyle name="Calculation 3 3 2 3 7 2" xfId="7253" xr:uid="{24A1F9E1-8B21-4C2D-92D4-5F2D0EA70FB8}"/>
    <cellStyle name="Calculation 3 3 2 3 8" xfId="7254" xr:uid="{30AB4B1F-9F4A-46A6-BE13-5809DB3B1D2B}"/>
    <cellStyle name="Calculation 3 3 2 3 9" xfId="7255" xr:uid="{509AD15E-97E2-4F58-8201-CBBEEF399F67}"/>
    <cellStyle name="Calculation 3 3 2 4" xfId="7256" xr:uid="{07FF2B90-E765-4592-A4A5-30C499B96510}"/>
    <cellStyle name="Calculation 3 3 2 4 2" xfId="7257" xr:uid="{5AAF3421-A87A-4669-B9F2-363FEDAB88B4}"/>
    <cellStyle name="Calculation 3 3 2 4 2 2" xfId="7258" xr:uid="{4BFE5B88-CCB1-4525-A72E-15D3D1780E3A}"/>
    <cellStyle name="Calculation 3 3 2 4 2 2 2" xfId="7259" xr:uid="{B53CDE93-9FA8-454D-A4C8-DEB9F0E61F5C}"/>
    <cellStyle name="Calculation 3 3 2 4 2 3" xfId="7260" xr:uid="{BE71ACCF-2DFB-4077-A8C3-488ADDE93088}"/>
    <cellStyle name="Calculation 3 3 2 4 2 4" xfId="7261" xr:uid="{81E949B3-C4A3-490C-ABFB-27A24F69B65E}"/>
    <cellStyle name="Calculation 3 3 2 4 3" xfId="7262" xr:uid="{6772C0D9-990A-4B0F-9D6F-337A2C9DCCCE}"/>
    <cellStyle name="Calculation 3 3 2 4 3 2" xfId="7263" xr:uid="{21F42C8B-77D1-4A84-9FCC-B44B6CD5FF48}"/>
    <cellStyle name="Calculation 3 3 2 4 3 2 2" xfId="7264" xr:uid="{D60520C4-9E6A-45D4-8E86-2AF83A95C81B}"/>
    <cellStyle name="Calculation 3 3 2 4 3 3" xfId="7265" xr:uid="{6D9F265B-999D-4D13-AC44-73EC0EC935D7}"/>
    <cellStyle name="Calculation 3 3 2 4 3 4" xfId="7266" xr:uid="{04C5791D-6A57-48F9-B0B4-73C23D623550}"/>
    <cellStyle name="Calculation 3 3 2 4 4" xfId="7267" xr:uid="{D285E1E4-2389-42C4-AE8F-65063B0822C8}"/>
    <cellStyle name="Calculation 3 3 2 4 4 2" xfId="7268" xr:uid="{1B089BB3-6A3A-441A-BCEF-93B5AFD5A6D5}"/>
    <cellStyle name="Calculation 3 3 2 4 4 2 2" xfId="7269" xr:uid="{011AADD5-8E03-4FD8-B8FA-C67F9ACA29B0}"/>
    <cellStyle name="Calculation 3 3 2 4 4 3" xfId="7270" xr:uid="{6AAC3200-3132-4AE8-BE03-E516D1D3582A}"/>
    <cellStyle name="Calculation 3 3 2 4 4 4" xfId="7271" xr:uid="{E16C8CAF-8ACB-4EEA-957D-687F804D28CA}"/>
    <cellStyle name="Calculation 3 3 2 4 5" xfId="7272" xr:uid="{BADD6FA0-920E-4BDC-98BD-E2C0577AE892}"/>
    <cellStyle name="Calculation 3 3 2 4 5 2" xfId="7273" xr:uid="{B6BE1A27-476C-48CE-840D-722C8BBD36F7}"/>
    <cellStyle name="Calculation 3 3 2 4 5 3" xfId="7274" xr:uid="{519BC4A9-3488-425F-9435-FE086094B91F}"/>
    <cellStyle name="Calculation 3 3 2 4 6" xfId="7275" xr:uid="{83064547-DF31-4BC3-8535-3CA9BE33A5DE}"/>
    <cellStyle name="Calculation 3 3 2 4 6 2" xfId="7276" xr:uid="{138449C2-F4A6-45D4-9F7B-4F89CC6B9A52}"/>
    <cellStyle name="Calculation 3 3 2 4 7" xfId="7277" xr:uid="{7293A9AF-4C0F-4BFE-8827-7EEA06BD87D8}"/>
    <cellStyle name="Calculation 3 3 2 4 8" xfId="7278" xr:uid="{670AF47F-95C3-47AB-BD91-D1F72DE49010}"/>
    <cellStyle name="Calculation 3 3 2 5" xfId="7279" xr:uid="{695457BF-162F-43D1-9BB5-FC83DAF03090}"/>
    <cellStyle name="Calculation 3 3 2 5 2" xfId="7280" xr:uid="{DE90C23A-D9EE-4329-A06E-DC1CC3355DCC}"/>
    <cellStyle name="Calculation 3 3 2 5 2 2" xfId="7281" xr:uid="{31197637-2785-49B0-8682-C4A9EE422F44}"/>
    <cellStyle name="Calculation 3 3 2 5 3" xfId="7282" xr:uid="{C7AE1803-95D6-407A-8B67-AB94DA8F95A9}"/>
    <cellStyle name="Calculation 3 3 2 5 4" xfId="7283" xr:uid="{99A077F9-95BD-4B0C-9520-E8EB4177A4CB}"/>
    <cellStyle name="Calculation 3 3 2 6" xfId="7284" xr:uid="{BC6C8962-B3B5-454F-B36F-3CE99ABFA926}"/>
    <cellStyle name="Calculation 3 3 2 6 2" xfId="7285" xr:uid="{622EA8AD-6E7D-477A-AF2A-EC100F9C548D}"/>
    <cellStyle name="Calculation 3 3 2 6 2 2" xfId="7286" xr:uid="{7C746AAB-1DEB-4F55-9D9A-7D6F43CA5540}"/>
    <cellStyle name="Calculation 3 3 2 6 3" xfId="7287" xr:uid="{F2BFFDBC-D1A8-4AF9-965A-C5DE85465069}"/>
    <cellStyle name="Calculation 3 3 2 6 4" xfId="7288" xr:uid="{1823C31F-158B-4A2D-97B1-589E962D518B}"/>
    <cellStyle name="Calculation 3 3 2 7" xfId="7289" xr:uid="{8AB315FC-71F4-4F6D-9C42-086BAD68D83E}"/>
    <cellStyle name="Calculation 3 3 2 7 2" xfId="7290" xr:uid="{AB0299F2-E59A-4BD4-AE0F-B97B0D5B270A}"/>
    <cellStyle name="Calculation 3 3 2 7 2 2" xfId="7291" xr:uid="{A14061EF-A7DB-47AB-B14D-1489A2ECDA2F}"/>
    <cellStyle name="Calculation 3 3 2 7 3" xfId="7292" xr:uid="{AA217CF0-C222-4725-B651-FB0BCC6F0074}"/>
    <cellStyle name="Calculation 3 3 2 7 4" xfId="7293" xr:uid="{DAA4B44F-0320-4962-B3ED-39F91A50C8C0}"/>
    <cellStyle name="Calculation 3 3 2 8" xfId="7294" xr:uid="{1431E5C9-9259-4B5F-90AD-6242F6762C20}"/>
    <cellStyle name="Calculation 3 3 2 8 2" xfId="7295" xr:uid="{DBF00B30-280F-4B02-9067-3F69921C2791}"/>
    <cellStyle name="Calculation 3 3 2 8 2 2" xfId="7296" xr:uid="{A88AEC06-C775-4653-A247-3B7D32DC84D6}"/>
    <cellStyle name="Calculation 3 3 2 8 3" xfId="7297" xr:uid="{45823459-F6CA-433C-85CB-7A685DE08B64}"/>
    <cellStyle name="Calculation 3 3 2 8 4" xfId="7298" xr:uid="{F2B9E9E7-3AF2-4628-897B-A0CCDF860C9D}"/>
    <cellStyle name="Calculation 3 3 2 9" xfId="7299" xr:uid="{B11F1BBD-6D67-4539-8F16-33E020F8957C}"/>
    <cellStyle name="Calculation 3 3 2 9 2" xfId="7300" xr:uid="{5227832E-E6DA-4822-B1C3-468F0A0C86F5}"/>
    <cellStyle name="Calculation 3 3 2 9 3" xfId="7301" xr:uid="{C9700745-DEAE-40E3-AFA8-BF55C23F5449}"/>
    <cellStyle name="Calculation 3 3 3" xfId="7302" xr:uid="{925C3A23-D0CA-4DD7-81F1-6D58C372B8B1}"/>
    <cellStyle name="Calculation 3 3 3 10" xfId="7303" xr:uid="{AC7CD5EC-549C-4D1E-8BDA-0A659F3710F3}"/>
    <cellStyle name="Calculation 3 3 3 11" xfId="7304" xr:uid="{3EAD9E5D-1A95-4DBC-8079-AF98A5D75E18}"/>
    <cellStyle name="Calculation 3 3 3 2" xfId="7305" xr:uid="{0AD1A7FB-5447-4FF8-8250-1D70F6273CA6}"/>
    <cellStyle name="Calculation 3 3 3 2 2" xfId="7306" xr:uid="{93CB81FD-8F0D-43C9-8AAF-55B940A2CC02}"/>
    <cellStyle name="Calculation 3 3 3 2 2 2" xfId="7307" xr:uid="{A51A195B-2EEB-4A13-A16F-CAC644F939B2}"/>
    <cellStyle name="Calculation 3 3 3 2 2 2 2" xfId="7308" xr:uid="{384CBF45-D384-4E3A-954D-E9EDE4C1B11C}"/>
    <cellStyle name="Calculation 3 3 3 2 2 3" xfId="7309" xr:uid="{026018C7-4532-4C96-9C57-F9DEAEFEBE90}"/>
    <cellStyle name="Calculation 3 3 3 2 2 4" xfId="7310" xr:uid="{2240362E-D0B4-42A0-BDEB-C0B311A65F24}"/>
    <cellStyle name="Calculation 3 3 3 2 3" xfId="7311" xr:uid="{60445447-79C1-4DFD-8055-AB25ADDCC307}"/>
    <cellStyle name="Calculation 3 3 3 2 3 2" xfId="7312" xr:uid="{C3B08C7B-7837-4361-90F4-E6C24FD8951D}"/>
    <cellStyle name="Calculation 3 3 3 2 3 2 2" xfId="7313" xr:uid="{CF309232-3F4C-4700-9851-C66DA62A7A00}"/>
    <cellStyle name="Calculation 3 3 3 2 3 3" xfId="7314" xr:uid="{FB722FC0-2049-4D97-B288-F8D145398BA3}"/>
    <cellStyle name="Calculation 3 3 3 2 3 4" xfId="7315" xr:uid="{66778F08-AADB-4129-9FCE-50EA7A33422A}"/>
    <cellStyle name="Calculation 3 3 3 2 4" xfId="7316" xr:uid="{A20443A6-1A5D-4FB0-B2FB-85CBA1098F83}"/>
    <cellStyle name="Calculation 3 3 3 2 4 2" xfId="7317" xr:uid="{227A44C2-5C35-42BA-9E31-342CEC8DF946}"/>
    <cellStyle name="Calculation 3 3 3 2 4 2 2" xfId="7318" xr:uid="{E8F027B7-A5D9-403D-93DA-0C42009D72CF}"/>
    <cellStyle name="Calculation 3 3 3 2 4 3" xfId="7319" xr:uid="{182C86F9-ADD6-49FD-80ED-FE32BA6CF17B}"/>
    <cellStyle name="Calculation 3 3 3 2 4 4" xfId="7320" xr:uid="{1ED26627-9903-4E7A-9B83-C6E882737A04}"/>
    <cellStyle name="Calculation 3 3 3 2 5" xfId="7321" xr:uid="{16BB340B-51D6-48E5-928B-4B9D3CE86941}"/>
    <cellStyle name="Calculation 3 3 3 2 5 2" xfId="7322" xr:uid="{86136905-A761-4663-9357-9AB0B8F74AD4}"/>
    <cellStyle name="Calculation 3 3 3 2 5 2 2" xfId="7323" xr:uid="{11065300-F75A-4D81-933B-D249A3F93F1A}"/>
    <cellStyle name="Calculation 3 3 3 2 5 3" xfId="7324" xr:uid="{AFA048F3-47B3-4F6C-94CC-82352587BDFC}"/>
    <cellStyle name="Calculation 3 3 3 2 5 4" xfId="7325" xr:uid="{80631071-F427-4DD2-B876-9DD8907F5224}"/>
    <cellStyle name="Calculation 3 3 3 2 6" xfId="7326" xr:uid="{A36F2D4F-5489-4431-9FC2-685ECB9C7F52}"/>
    <cellStyle name="Calculation 3 3 3 2 6 2" xfId="7327" xr:uid="{B7C2C4FE-C35E-4503-8B95-22B5769784E7}"/>
    <cellStyle name="Calculation 3 3 3 2 6 3" xfId="7328" xr:uid="{233E958F-0573-48A8-91FD-6F4C19A7A5F0}"/>
    <cellStyle name="Calculation 3 3 3 2 7" xfId="7329" xr:uid="{605A14FB-2B32-4BDA-A074-71D039091CBF}"/>
    <cellStyle name="Calculation 3 3 3 2 7 2" xfId="7330" xr:uid="{4E34A71D-8B38-4007-98BE-3CB6F058736E}"/>
    <cellStyle name="Calculation 3 3 3 2 8" xfId="7331" xr:uid="{94147358-2590-430A-B577-8F261AE4B25A}"/>
    <cellStyle name="Calculation 3 3 3 2 9" xfId="7332" xr:uid="{6EF4E71C-FE49-4CD0-8349-F6A514CBCC85}"/>
    <cellStyle name="Calculation 3 3 3 3" xfId="7333" xr:uid="{0C4F346D-C5C3-4590-A140-C8374CEF47BC}"/>
    <cellStyle name="Calculation 3 3 3 3 2" xfId="7334" xr:uid="{C0840681-AD59-4041-8EB4-01F22761DC5B}"/>
    <cellStyle name="Calculation 3 3 3 3 2 2" xfId="7335" xr:uid="{F254442B-3FE5-4CC8-B58E-85ECA0EBE6AA}"/>
    <cellStyle name="Calculation 3 3 3 3 2 2 2" xfId="7336" xr:uid="{028C8ADB-8659-45AE-BC8E-70781401D7B6}"/>
    <cellStyle name="Calculation 3 3 3 3 2 3" xfId="7337" xr:uid="{50B2AC49-0098-4EA6-A703-246175E3C79A}"/>
    <cellStyle name="Calculation 3 3 3 3 2 4" xfId="7338" xr:uid="{BDF7FB79-E1C9-4A00-82DC-B3F57A5EA535}"/>
    <cellStyle name="Calculation 3 3 3 3 3" xfId="7339" xr:uid="{E0CCCAA6-6D5D-441C-80D3-3C959B5DCB10}"/>
    <cellStyle name="Calculation 3 3 3 3 3 2" xfId="7340" xr:uid="{7DFF4DB8-AC93-42E4-A239-51CC13F772EA}"/>
    <cellStyle name="Calculation 3 3 3 3 3 2 2" xfId="7341" xr:uid="{4FD48C13-6B4B-42E7-AECC-46E9A3D61467}"/>
    <cellStyle name="Calculation 3 3 3 3 3 3" xfId="7342" xr:uid="{15C346B2-FB0F-434A-B99E-A1D347725911}"/>
    <cellStyle name="Calculation 3 3 3 3 3 4" xfId="7343" xr:uid="{D4E65A45-04E8-41B7-800F-C08C5A389A9E}"/>
    <cellStyle name="Calculation 3 3 3 3 4" xfId="7344" xr:uid="{6D1F584A-7B23-4456-A708-379397BA53B9}"/>
    <cellStyle name="Calculation 3 3 3 3 4 2" xfId="7345" xr:uid="{4F8F5312-69A9-4F1F-B64E-07EAFFD5A22E}"/>
    <cellStyle name="Calculation 3 3 3 3 4 2 2" xfId="7346" xr:uid="{4903CE7A-6342-4906-AC94-CBAD1A442AAE}"/>
    <cellStyle name="Calculation 3 3 3 3 4 3" xfId="7347" xr:uid="{5F38E492-0C19-43A4-AC2B-75ACC6836FBA}"/>
    <cellStyle name="Calculation 3 3 3 3 4 4" xfId="7348" xr:uid="{14ECB3D4-81FD-4F79-BF3B-A389C2DE0564}"/>
    <cellStyle name="Calculation 3 3 3 3 5" xfId="7349" xr:uid="{98FC87D5-6DC9-4769-A646-342BAF8C8C21}"/>
    <cellStyle name="Calculation 3 3 3 3 5 2" xfId="7350" xr:uid="{8C9ADABB-89DC-444F-BC5A-6CB4BDD80CD7}"/>
    <cellStyle name="Calculation 3 3 3 3 5 3" xfId="7351" xr:uid="{295D48E9-9855-4F0A-AC18-DC2B0A5491EA}"/>
    <cellStyle name="Calculation 3 3 3 3 6" xfId="7352" xr:uid="{0AB46528-3004-4A90-A900-106B591B689D}"/>
    <cellStyle name="Calculation 3 3 3 3 6 2" xfId="7353" xr:uid="{A24F278F-D5F0-4778-86CB-6E62D4F5AF14}"/>
    <cellStyle name="Calculation 3 3 3 3 7" xfId="7354" xr:uid="{06AA553C-2564-4200-8BF7-F7EDF1FC97B6}"/>
    <cellStyle name="Calculation 3 3 3 3 8" xfId="7355" xr:uid="{2A26235A-BB12-4C46-99C0-346F0075FB35}"/>
    <cellStyle name="Calculation 3 3 3 4" xfId="7356" xr:uid="{338AB468-22C0-4E5A-A56B-9DB4461542FF}"/>
    <cellStyle name="Calculation 3 3 3 4 2" xfId="7357" xr:uid="{7D7C1ECE-7F0E-455B-B9F0-BCEBD3E1428C}"/>
    <cellStyle name="Calculation 3 3 3 4 2 2" xfId="7358" xr:uid="{8ECBA172-75B1-4AB1-827B-0FB2245A43E4}"/>
    <cellStyle name="Calculation 3 3 3 4 3" xfId="7359" xr:uid="{25BA2B00-77F2-4DB0-90D7-FFC0842F3D51}"/>
    <cellStyle name="Calculation 3 3 3 4 4" xfId="7360" xr:uid="{706A6B27-1678-4573-A9D0-6A12D74E1F29}"/>
    <cellStyle name="Calculation 3 3 3 5" xfId="7361" xr:uid="{8773E5AC-B72D-44A2-AC1B-91C142699832}"/>
    <cellStyle name="Calculation 3 3 3 5 2" xfId="7362" xr:uid="{7A8EC6E9-2092-40F4-9DA6-08001D3A7136}"/>
    <cellStyle name="Calculation 3 3 3 5 2 2" xfId="7363" xr:uid="{5222BFF5-A32E-4415-980D-7C9A0AA90EC9}"/>
    <cellStyle name="Calculation 3 3 3 5 3" xfId="7364" xr:uid="{94BD0AAA-DAD8-4453-850B-5877F476DBA0}"/>
    <cellStyle name="Calculation 3 3 3 5 4" xfId="7365" xr:uid="{907F380A-E025-47FC-98F1-05A3548B1D78}"/>
    <cellStyle name="Calculation 3 3 3 6" xfId="7366" xr:uid="{9D540C8F-4D79-4AAA-9138-1941B857DB1E}"/>
    <cellStyle name="Calculation 3 3 3 6 2" xfId="7367" xr:uid="{B1443241-5975-4066-B2F4-2EF8E8A1AF9D}"/>
    <cellStyle name="Calculation 3 3 3 6 2 2" xfId="7368" xr:uid="{42CD38E5-9EAB-4353-8C6E-3B828631052F}"/>
    <cellStyle name="Calculation 3 3 3 6 3" xfId="7369" xr:uid="{0A369A8C-6B99-4B11-A8DF-99C83118F95E}"/>
    <cellStyle name="Calculation 3 3 3 6 4" xfId="7370" xr:uid="{E5126ED8-0AAE-4A86-9182-39E8C154ECF9}"/>
    <cellStyle name="Calculation 3 3 3 7" xfId="7371" xr:uid="{BBCBDBD0-44B2-4952-AB56-F96C327ACB26}"/>
    <cellStyle name="Calculation 3 3 3 7 2" xfId="7372" xr:uid="{2DC42699-9CD7-4784-8DE5-A8653043F4B5}"/>
    <cellStyle name="Calculation 3 3 3 7 2 2" xfId="7373" xr:uid="{096B6E84-2317-49A7-86E3-86AD2DD7CFF6}"/>
    <cellStyle name="Calculation 3 3 3 7 3" xfId="7374" xr:uid="{8B828920-286A-4066-A87E-9883A9500032}"/>
    <cellStyle name="Calculation 3 3 3 7 4" xfId="7375" xr:uid="{6848196A-6E9F-43CF-A779-38070552E0D7}"/>
    <cellStyle name="Calculation 3 3 3 8" xfId="7376" xr:uid="{377DE201-61FE-45BA-930F-E4B5D3BA544A}"/>
    <cellStyle name="Calculation 3 3 3 8 2" xfId="7377" xr:uid="{876DE27D-0366-4800-97E4-51135D0BE5DB}"/>
    <cellStyle name="Calculation 3 3 3 8 3" xfId="7378" xr:uid="{6136387F-BF58-4E46-84AC-BFD37D64DB1D}"/>
    <cellStyle name="Calculation 3 3 3 9" xfId="7379" xr:uid="{5280AB38-5C7E-4464-8B39-5D0BA90CC618}"/>
    <cellStyle name="Calculation 3 3 3 9 2" xfId="7380" xr:uid="{576FCC3C-0A70-4A3F-BE45-3EE61BC3B880}"/>
    <cellStyle name="Calculation 3 3 4" xfId="7381" xr:uid="{0B927C42-C607-4ECB-9107-25BECA974E5F}"/>
    <cellStyle name="Calculation 3 4" xfId="7382" xr:uid="{6579AF7D-D3BA-4C05-B99C-600DFA2BB526}"/>
    <cellStyle name="Calculation 3 4 2" xfId="7383" xr:uid="{332D19BB-E6B3-43F3-AC72-737B1E13678E}"/>
    <cellStyle name="Calculation 3 4 2 10" xfId="7384" xr:uid="{83AAF3E1-9571-4972-A6BF-DA9D76CCE043}"/>
    <cellStyle name="Calculation 3 4 2 10 2" xfId="7385" xr:uid="{F291D215-4DE6-4578-B9F4-78BAF03D1731}"/>
    <cellStyle name="Calculation 3 4 2 11" xfId="7386" xr:uid="{E962AE10-E166-44D6-9E36-2BD02D597FAE}"/>
    <cellStyle name="Calculation 3 4 2 12" xfId="7387" xr:uid="{8020E049-3DE9-4A1F-8C5B-A4030D3AB00F}"/>
    <cellStyle name="Calculation 3 4 2 2" xfId="7388" xr:uid="{3F4178F7-CD12-4AB8-8BA5-720984196B72}"/>
    <cellStyle name="Calculation 3 4 2 2 10" xfId="7389" xr:uid="{CF2BFF1D-B78A-432B-AC3B-E6C8E92567E1}"/>
    <cellStyle name="Calculation 3 4 2 2 2" xfId="7390" xr:uid="{915A9968-5325-4BF5-B309-635EB7772C71}"/>
    <cellStyle name="Calculation 3 4 2 2 2 2" xfId="7391" xr:uid="{CE20EFF0-5C1D-4438-8BC4-C06E398450A1}"/>
    <cellStyle name="Calculation 3 4 2 2 2 2 2" xfId="7392" xr:uid="{26F8E8DE-6116-4DB3-BB86-ADF09717DFB4}"/>
    <cellStyle name="Calculation 3 4 2 2 2 2 2 2" xfId="7393" xr:uid="{069CDDB3-CCA8-471A-A094-5BB3E8292A10}"/>
    <cellStyle name="Calculation 3 4 2 2 2 2 3" xfId="7394" xr:uid="{D33E5383-B54E-41E4-A12B-484FA1051BEE}"/>
    <cellStyle name="Calculation 3 4 2 2 2 2 4" xfId="7395" xr:uid="{D862D0F0-080B-4F1C-B7C9-B0FE20B58AA6}"/>
    <cellStyle name="Calculation 3 4 2 2 2 3" xfId="7396" xr:uid="{4AA3AA17-B5AA-4A84-8BAE-602B3EB69166}"/>
    <cellStyle name="Calculation 3 4 2 2 2 3 2" xfId="7397" xr:uid="{21642A58-C84B-4C80-8D1D-41B5A4E3A4AC}"/>
    <cellStyle name="Calculation 3 4 2 2 2 3 2 2" xfId="7398" xr:uid="{F62700E3-EC3C-48B9-8289-FE139D7E6FEF}"/>
    <cellStyle name="Calculation 3 4 2 2 2 3 3" xfId="7399" xr:uid="{27F40B33-1067-44B9-B9B4-875E2932A71B}"/>
    <cellStyle name="Calculation 3 4 2 2 2 3 4" xfId="7400" xr:uid="{07641B67-C275-40B2-8D85-82D8120679BF}"/>
    <cellStyle name="Calculation 3 4 2 2 2 4" xfId="7401" xr:uid="{1235FF81-2299-4D0B-ACF1-5AF4AC581946}"/>
    <cellStyle name="Calculation 3 4 2 2 2 4 2" xfId="7402" xr:uid="{994DA366-2CDF-4CCB-AE64-CCBB02FFF2E7}"/>
    <cellStyle name="Calculation 3 4 2 2 2 4 2 2" xfId="7403" xr:uid="{A9AED049-D429-4B49-84AC-ADFC0775BFED}"/>
    <cellStyle name="Calculation 3 4 2 2 2 4 3" xfId="7404" xr:uid="{FAD3025F-4ECA-4AFA-BEA2-C6F0DBD10FDD}"/>
    <cellStyle name="Calculation 3 4 2 2 2 4 4" xfId="7405" xr:uid="{EDBEA69F-D4A6-49FC-988F-0E84199BE285}"/>
    <cellStyle name="Calculation 3 4 2 2 2 5" xfId="7406" xr:uid="{AC51C81F-81EE-484C-9818-8EBCBA5B21E2}"/>
    <cellStyle name="Calculation 3 4 2 2 2 5 2" xfId="7407" xr:uid="{8EB18E55-AA3A-4C95-956A-D031AD268B72}"/>
    <cellStyle name="Calculation 3 4 2 2 2 5 3" xfId="7408" xr:uid="{171C8A8B-6D44-4886-A3B3-0F309BEC1050}"/>
    <cellStyle name="Calculation 3 4 2 2 2 6" xfId="7409" xr:uid="{EC3884A2-7619-49F4-92B9-4499B6B52527}"/>
    <cellStyle name="Calculation 3 4 2 2 2 6 2" xfId="7410" xr:uid="{38634366-3E1D-46CD-9907-160E539A9D95}"/>
    <cellStyle name="Calculation 3 4 2 2 2 7" xfId="7411" xr:uid="{79044DC3-6914-4F0C-9BA5-1B8B54E8810D}"/>
    <cellStyle name="Calculation 3 4 2 2 2 8" xfId="7412" xr:uid="{CC486AFE-2C63-4D2E-A807-0CAA2B645673}"/>
    <cellStyle name="Calculation 3 4 2 2 3" xfId="7413" xr:uid="{4300A858-CAE9-428A-9325-C35A55C33D6D}"/>
    <cellStyle name="Calculation 3 4 2 2 3 2" xfId="7414" xr:uid="{B4A193FF-6BEE-43E5-8780-84416D51F41E}"/>
    <cellStyle name="Calculation 3 4 2 2 3 2 2" xfId="7415" xr:uid="{46DF432F-F997-460B-A723-968EF04D37C0}"/>
    <cellStyle name="Calculation 3 4 2 2 3 3" xfId="7416" xr:uid="{0DBB1B2F-147C-49E1-99EE-53DAA4D8FCE4}"/>
    <cellStyle name="Calculation 3 4 2 2 3 4" xfId="7417" xr:uid="{6018CCB1-F600-4D6D-99FF-258CA600761B}"/>
    <cellStyle name="Calculation 3 4 2 2 4" xfId="7418" xr:uid="{7375B9F2-6710-45EA-900B-B9ACAC486B51}"/>
    <cellStyle name="Calculation 3 4 2 2 4 2" xfId="7419" xr:uid="{7503AC37-A5A4-4E8E-8949-48A14A57E6BE}"/>
    <cellStyle name="Calculation 3 4 2 2 4 2 2" xfId="7420" xr:uid="{AF7B7631-B65A-48F7-8E51-F66E85CC14EE}"/>
    <cellStyle name="Calculation 3 4 2 2 4 3" xfId="7421" xr:uid="{592B87ED-9869-4B3C-9DBB-AFF7F53F22F0}"/>
    <cellStyle name="Calculation 3 4 2 2 4 4" xfId="7422" xr:uid="{56094EB5-2980-4971-9F27-B5627FD8FC38}"/>
    <cellStyle name="Calculation 3 4 2 2 5" xfId="7423" xr:uid="{F39F253E-ACBB-40AF-A8D5-389B3F75E85B}"/>
    <cellStyle name="Calculation 3 4 2 2 5 2" xfId="7424" xr:uid="{C86CD7F6-A451-4483-A982-AC40CBF94B4C}"/>
    <cellStyle name="Calculation 3 4 2 2 5 2 2" xfId="7425" xr:uid="{67F85028-B594-4C02-8CBF-EF7CDB74E15A}"/>
    <cellStyle name="Calculation 3 4 2 2 5 3" xfId="7426" xr:uid="{7A483147-9C3D-4D99-9D72-D587F562F850}"/>
    <cellStyle name="Calculation 3 4 2 2 5 4" xfId="7427" xr:uid="{A9A53DDE-BDEC-49B2-86A7-204FD570C4EE}"/>
    <cellStyle name="Calculation 3 4 2 2 6" xfId="7428" xr:uid="{99F3A26B-9447-440A-99CB-651A7A121FA3}"/>
    <cellStyle name="Calculation 3 4 2 2 6 2" xfId="7429" xr:uid="{3B37254E-C8DA-4FA2-9061-778E7F8E177F}"/>
    <cellStyle name="Calculation 3 4 2 2 6 2 2" xfId="7430" xr:uid="{DBFD9213-F71B-49A7-A157-FB7D9C1F1002}"/>
    <cellStyle name="Calculation 3 4 2 2 6 3" xfId="7431" xr:uid="{E2D91FC0-B206-4C99-83DE-90E77EF7B531}"/>
    <cellStyle name="Calculation 3 4 2 2 6 4" xfId="7432" xr:uid="{4A9E0F9C-F1A5-4A6A-BD28-126B40F24CB1}"/>
    <cellStyle name="Calculation 3 4 2 2 7" xfId="7433" xr:uid="{7434207A-80B3-442B-8EE2-C4861B5378E8}"/>
    <cellStyle name="Calculation 3 4 2 2 7 2" xfId="7434" xr:uid="{68B0718F-BFDF-4C7C-8A58-11B4C4F90968}"/>
    <cellStyle name="Calculation 3 4 2 2 7 3" xfId="7435" xr:uid="{9408F58F-225A-4636-BBD7-93AB18EC5464}"/>
    <cellStyle name="Calculation 3 4 2 2 8" xfId="7436" xr:uid="{DFE20D2E-17EC-432A-B2ED-701A38BD5069}"/>
    <cellStyle name="Calculation 3 4 2 2 8 2" xfId="7437" xr:uid="{E03A5E43-A582-4403-8927-F05F90353494}"/>
    <cellStyle name="Calculation 3 4 2 2 9" xfId="7438" xr:uid="{65F9D943-8F5A-4A6E-A3FF-8D4C5E3C8DBE}"/>
    <cellStyle name="Calculation 3 4 2 3" xfId="7439" xr:uid="{5F782B7D-2587-44A8-9B5D-ADB9922C47D7}"/>
    <cellStyle name="Calculation 3 4 2 3 2" xfId="7440" xr:uid="{7AAFCFA4-46E9-4717-8DC4-D802FA72D982}"/>
    <cellStyle name="Calculation 3 4 2 3 2 2" xfId="7441" xr:uid="{930F8901-743E-4BB5-9067-C34C34915412}"/>
    <cellStyle name="Calculation 3 4 2 3 2 2 2" xfId="7442" xr:uid="{557C37E2-8D34-4DA4-8900-2B7027425DA4}"/>
    <cellStyle name="Calculation 3 4 2 3 2 3" xfId="7443" xr:uid="{702E8EFC-AE95-447A-8DE4-2B5D20615B99}"/>
    <cellStyle name="Calculation 3 4 2 3 2 4" xfId="7444" xr:uid="{B50BF8BC-05E3-468C-8814-EEA5574AFC1F}"/>
    <cellStyle name="Calculation 3 4 2 3 3" xfId="7445" xr:uid="{2EC16308-430A-4ACC-931B-B065636DC6C3}"/>
    <cellStyle name="Calculation 3 4 2 3 3 2" xfId="7446" xr:uid="{AD6AFA40-06AA-405B-90A4-10252BFA0335}"/>
    <cellStyle name="Calculation 3 4 2 3 3 2 2" xfId="7447" xr:uid="{46A63537-AD0C-4413-A053-AB93D803968C}"/>
    <cellStyle name="Calculation 3 4 2 3 3 3" xfId="7448" xr:uid="{08C8C646-A090-4B39-9D7E-9F2F129C27CF}"/>
    <cellStyle name="Calculation 3 4 2 3 3 4" xfId="7449" xr:uid="{4E4A3812-6112-4226-B932-5D11817D3535}"/>
    <cellStyle name="Calculation 3 4 2 3 4" xfId="7450" xr:uid="{EE7385D1-9D21-45EE-BF63-0D5EF0993404}"/>
    <cellStyle name="Calculation 3 4 2 3 4 2" xfId="7451" xr:uid="{DEC1BB76-20F4-4161-BC0E-0475EA47181A}"/>
    <cellStyle name="Calculation 3 4 2 3 4 2 2" xfId="7452" xr:uid="{32E9C2BE-AA2E-4997-B657-CCEF161CE9C7}"/>
    <cellStyle name="Calculation 3 4 2 3 4 3" xfId="7453" xr:uid="{8661E79E-0EAD-4013-BA08-E6F9E9B03F50}"/>
    <cellStyle name="Calculation 3 4 2 3 4 4" xfId="7454" xr:uid="{13EE0D31-5D84-42C0-BA63-D1080C2E5997}"/>
    <cellStyle name="Calculation 3 4 2 3 5" xfId="7455" xr:uid="{A10CD701-043C-49F9-A2C6-140243374851}"/>
    <cellStyle name="Calculation 3 4 2 3 5 2" xfId="7456" xr:uid="{4C3FE0C1-2E40-43E6-830B-897AB204B16A}"/>
    <cellStyle name="Calculation 3 4 2 3 5 2 2" xfId="7457" xr:uid="{4EAD453C-4995-4B26-8F1C-DB41FD3EDB59}"/>
    <cellStyle name="Calculation 3 4 2 3 5 3" xfId="7458" xr:uid="{B0F616DA-3F07-4E92-9336-509F12EE25F6}"/>
    <cellStyle name="Calculation 3 4 2 3 5 4" xfId="7459" xr:uid="{7706E03B-BE68-4A67-9F15-DA1B3008EFDB}"/>
    <cellStyle name="Calculation 3 4 2 3 6" xfId="7460" xr:uid="{1223E348-5CDC-428B-8B13-673D25E2DC7C}"/>
    <cellStyle name="Calculation 3 4 2 3 6 2" xfId="7461" xr:uid="{D2764818-9C5A-47D5-8ADA-4A94F2ACF336}"/>
    <cellStyle name="Calculation 3 4 2 3 6 3" xfId="7462" xr:uid="{7E0F76A1-2C01-4E38-806F-0D92A4FF8CCA}"/>
    <cellStyle name="Calculation 3 4 2 3 7" xfId="7463" xr:uid="{13608C5B-6597-4ABC-92BE-835E9B042634}"/>
    <cellStyle name="Calculation 3 4 2 3 7 2" xfId="7464" xr:uid="{38B3E291-1A61-4E0E-AFBD-5B514F4033F5}"/>
    <cellStyle name="Calculation 3 4 2 3 8" xfId="7465" xr:uid="{D8B14325-B8AC-477A-8837-CE4CE1CB18E2}"/>
    <cellStyle name="Calculation 3 4 2 3 9" xfId="7466" xr:uid="{87C4ACB7-7612-499F-BC5B-1D9B98326B8D}"/>
    <cellStyle name="Calculation 3 4 2 4" xfId="7467" xr:uid="{88AD962A-2175-4EEA-85E7-7E5815904A30}"/>
    <cellStyle name="Calculation 3 4 2 4 2" xfId="7468" xr:uid="{B61E9805-6EC5-4722-ADB4-AE1938E25A88}"/>
    <cellStyle name="Calculation 3 4 2 4 2 2" xfId="7469" xr:uid="{E89B1B3B-B7B6-4049-9285-21136C72CC06}"/>
    <cellStyle name="Calculation 3 4 2 4 2 2 2" xfId="7470" xr:uid="{A6AB1561-7DD0-406C-9DA4-B5B79A31C5C6}"/>
    <cellStyle name="Calculation 3 4 2 4 2 3" xfId="7471" xr:uid="{D3CF248F-C1BA-40B4-B8DD-0987537B2133}"/>
    <cellStyle name="Calculation 3 4 2 4 2 4" xfId="7472" xr:uid="{2CA2F761-6A8F-45AD-8514-73385FF65C83}"/>
    <cellStyle name="Calculation 3 4 2 4 3" xfId="7473" xr:uid="{E5281DE6-F383-481F-A31B-55C86F523636}"/>
    <cellStyle name="Calculation 3 4 2 4 3 2" xfId="7474" xr:uid="{701DEA90-DB93-4E6E-AEE9-10AB3B2DB735}"/>
    <cellStyle name="Calculation 3 4 2 4 3 2 2" xfId="7475" xr:uid="{F8A80A56-97F0-429F-BF7A-76605125DB50}"/>
    <cellStyle name="Calculation 3 4 2 4 3 3" xfId="7476" xr:uid="{881597D7-CFAA-4FB7-A0AF-3613A18A3B29}"/>
    <cellStyle name="Calculation 3 4 2 4 3 4" xfId="7477" xr:uid="{3D61E4C1-4158-4C26-B136-908CA04A7007}"/>
    <cellStyle name="Calculation 3 4 2 4 4" xfId="7478" xr:uid="{943FD8EC-3903-409A-A6F1-EC9DE635A949}"/>
    <cellStyle name="Calculation 3 4 2 4 4 2" xfId="7479" xr:uid="{EEDEF06F-F74B-436C-ADFB-65081F2B9A84}"/>
    <cellStyle name="Calculation 3 4 2 4 4 2 2" xfId="7480" xr:uid="{59B23180-BBEA-4F66-B4A4-6AA6BE9478B6}"/>
    <cellStyle name="Calculation 3 4 2 4 4 3" xfId="7481" xr:uid="{6DFE9265-048E-4A37-AB54-3C0B99C32FCE}"/>
    <cellStyle name="Calculation 3 4 2 4 4 4" xfId="7482" xr:uid="{C9AC80A0-E90B-4EC6-96E5-2469177E160A}"/>
    <cellStyle name="Calculation 3 4 2 4 5" xfId="7483" xr:uid="{17ADE075-7022-43ED-BFBC-BE39BBFF0FD4}"/>
    <cellStyle name="Calculation 3 4 2 4 5 2" xfId="7484" xr:uid="{E1BBC2D5-2610-4DAF-8110-1F94985479F5}"/>
    <cellStyle name="Calculation 3 4 2 4 5 3" xfId="7485" xr:uid="{602A4E86-F30D-400A-942B-C2DBCAFE7341}"/>
    <cellStyle name="Calculation 3 4 2 4 6" xfId="7486" xr:uid="{65D23D83-4E4D-45CE-9D6C-549F187A7E90}"/>
    <cellStyle name="Calculation 3 4 2 4 6 2" xfId="7487" xr:uid="{295E9C92-6841-406D-AF3A-93BC20EEAAD7}"/>
    <cellStyle name="Calculation 3 4 2 4 7" xfId="7488" xr:uid="{0BC959E0-43D1-4C30-B51E-E2E1E9A73CE0}"/>
    <cellStyle name="Calculation 3 4 2 4 8" xfId="7489" xr:uid="{DD2EB053-0365-4586-AA51-A4F5110ABEFB}"/>
    <cellStyle name="Calculation 3 4 2 5" xfId="7490" xr:uid="{1BB56576-D9F9-4F79-B229-E30815E1989F}"/>
    <cellStyle name="Calculation 3 4 2 5 2" xfId="7491" xr:uid="{238350DD-E59C-4C1A-8222-99E281314196}"/>
    <cellStyle name="Calculation 3 4 2 5 2 2" xfId="7492" xr:uid="{B65886CE-E097-4540-BB63-DA7E4A437D00}"/>
    <cellStyle name="Calculation 3 4 2 5 3" xfId="7493" xr:uid="{B921F2AF-8562-494F-A03E-7BCA450E2E76}"/>
    <cellStyle name="Calculation 3 4 2 5 4" xfId="7494" xr:uid="{BBAB1824-4A9C-4F29-9C67-4B5BE0A57654}"/>
    <cellStyle name="Calculation 3 4 2 6" xfId="7495" xr:uid="{127564DD-C0A5-44CE-81A5-1800502D5105}"/>
    <cellStyle name="Calculation 3 4 2 6 2" xfId="7496" xr:uid="{66AA3184-B5C3-4E26-AB98-C1F6CA457012}"/>
    <cellStyle name="Calculation 3 4 2 6 2 2" xfId="7497" xr:uid="{77C45A68-A407-484C-B62C-058A2BFE047F}"/>
    <cellStyle name="Calculation 3 4 2 6 3" xfId="7498" xr:uid="{A8307029-1212-4F7A-A795-1311384DB1C1}"/>
    <cellStyle name="Calculation 3 4 2 6 4" xfId="7499" xr:uid="{DAE94CC6-0698-48F1-A4CF-F4F93969C22C}"/>
    <cellStyle name="Calculation 3 4 2 7" xfId="7500" xr:uid="{1BBEEE7C-B47D-4DEF-B98C-166EB3E2FC82}"/>
    <cellStyle name="Calculation 3 4 2 7 2" xfId="7501" xr:uid="{E1739A38-38D4-4E27-A6F6-421352F053C7}"/>
    <cellStyle name="Calculation 3 4 2 7 2 2" xfId="7502" xr:uid="{A87BAF13-7CD5-436B-B42F-4B378F3AF6AC}"/>
    <cellStyle name="Calculation 3 4 2 7 3" xfId="7503" xr:uid="{37CEE2D2-3DDC-4D8D-AA15-FC1B1DC26E60}"/>
    <cellStyle name="Calculation 3 4 2 7 4" xfId="7504" xr:uid="{D45B47D5-4195-4A93-A1A0-43E76FD9FBBB}"/>
    <cellStyle name="Calculation 3 4 2 8" xfId="7505" xr:uid="{0AC09A17-85D7-4ECE-B65C-E772D4E7F83E}"/>
    <cellStyle name="Calculation 3 4 2 8 2" xfId="7506" xr:uid="{BAD6ECF7-C004-471C-9D7E-73F4F4973761}"/>
    <cellStyle name="Calculation 3 4 2 8 2 2" xfId="7507" xr:uid="{748E146B-61F3-46C5-B972-2B0289740F19}"/>
    <cellStyle name="Calculation 3 4 2 8 3" xfId="7508" xr:uid="{08B6E6F6-196D-4055-B4E4-D340A057D0B2}"/>
    <cellStyle name="Calculation 3 4 2 8 4" xfId="7509" xr:uid="{D701A31A-3D4A-46EF-86D3-7444C96BE375}"/>
    <cellStyle name="Calculation 3 4 2 9" xfId="7510" xr:uid="{80E1498D-123E-4428-BBE7-37091DAD1C7A}"/>
    <cellStyle name="Calculation 3 4 2 9 2" xfId="7511" xr:uid="{75BE4F33-B0C6-40B7-AEE1-5AF9598B9133}"/>
    <cellStyle name="Calculation 3 4 2 9 3" xfId="7512" xr:uid="{7993DC46-20AF-47AC-AD1A-95AA3F7B8ACF}"/>
    <cellStyle name="Calculation 3 4 3" xfId="7513" xr:uid="{88FC1402-6295-4256-8951-92578D34C7A7}"/>
    <cellStyle name="Calculation 3 4 3 10" xfId="7514" xr:uid="{6D7B6874-F236-4A39-A4E4-325447A7F930}"/>
    <cellStyle name="Calculation 3 4 3 11" xfId="7515" xr:uid="{E2FE1C15-716A-469C-8900-B482544A3BE9}"/>
    <cellStyle name="Calculation 3 4 3 2" xfId="7516" xr:uid="{4CEF969E-06BC-41C0-B06C-22C3A4BBFA55}"/>
    <cellStyle name="Calculation 3 4 3 2 2" xfId="7517" xr:uid="{C26350BD-4FFE-4998-A436-048603D2470F}"/>
    <cellStyle name="Calculation 3 4 3 2 2 2" xfId="7518" xr:uid="{9CEE7018-4C8B-4BC3-AE1B-44C8054B22B5}"/>
    <cellStyle name="Calculation 3 4 3 2 2 2 2" xfId="7519" xr:uid="{85D0EAF1-0361-41C9-BBB0-FBE17F0D3B02}"/>
    <cellStyle name="Calculation 3 4 3 2 2 3" xfId="7520" xr:uid="{ECC75040-1586-4FFD-A861-3817AA28AE5B}"/>
    <cellStyle name="Calculation 3 4 3 2 2 4" xfId="7521" xr:uid="{687F6166-7A55-4240-8650-448DDB24FE8A}"/>
    <cellStyle name="Calculation 3 4 3 2 3" xfId="7522" xr:uid="{A964249D-B458-406D-ABA9-F925A14A4259}"/>
    <cellStyle name="Calculation 3 4 3 2 3 2" xfId="7523" xr:uid="{035FD7D0-243D-4A29-8592-CC8FF437C884}"/>
    <cellStyle name="Calculation 3 4 3 2 3 2 2" xfId="7524" xr:uid="{738C0037-B89E-4E02-A76D-4DA36C2B9146}"/>
    <cellStyle name="Calculation 3 4 3 2 3 3" xfId="7525" xr:uid="{D02A474E-F704-4015-A07E-131AE7A05FDF}"/>
    <cellStyle name="Calculation 3 4 3 2 3 4" xfId="7526" xr:uid="{8F822E62-DA17-4A25-9A92-6D84B037B3C7}"/>
    <cellStyle name="Calculation 3 4 3 2 4" xfId="7527" xr:uid="{3BEC3C03-8519-4CAB-898B-9FBF2CC4DD95}"/>
    <cellStyle name="Calculation 3 4 3 2 4 2" xfId="7528" xr:uid="{CC8780B9-A0C7-42ED-A5E4-CA87869605D2}"/>
    <cellStyle name="Calculation 3 4 3 2 4 2 2" xfId="7529" xr:uid="{B1621BB8-B4A5-4ABE-A389-C238A8748F18}"/>
    <cellStyle name="Calculation 3 4 3 2 4 3" xfId="7530" xr:uid="{740486E0-8BA3-4D3B-9B56-CBD9F90613AB}"/>
    <cellStyle name="Calculation 3 4 3 2 4 4" xfId="7531" xr:uid="{D0415710-A4ED-455E-BC30-DF595E55ADCD}"/>
    <cellStyle name="Calculation 3 4 3 2 5" xfId="7532" xr:uid="{03047015-5796-4CF6-8C8F-50F511066103}"/>
    <cellStyle name="Calculation 3 4 3 2 5 2" xfId="7533" xr:uid="{D2FF3A54-04DE-471D-96ED-5FB21B3948F5}"/>
    <cellStyle name="Calculation 3 4 3 2 5 2 2" xfId="7534" xr:uid="{7818A7A3-515A-4FB7-862D-4A827D0176E0}"/>
    <cellStyle name="Calculation 3 4 3 2 5 3" xfId="7535" xr:uid="{04AC7621-7BF5-4B4F-9123-622C3EA0A23D}"/>
    <cellStyle name="Calculation 3 4 3 2 5 4" xfId="7536" xr:uid="{F2CDEE7F-34D8-45BD-8874-A760281CEEFB}"/>
    <cellStyle name="Calculation 3 4 3 2 6" xfId="7537" xr:uid="{07BDB615-7891-4552-8316-9C99D87BF9BA}"/>
    <cellStyle name="Calculation 3 4 3 2 6 2" xfId="7538" xr:uid="{26325776-8053-4D43-9361-812BB253CBC6}"/>
    <cellStyle name="Calculation 3 4 3 2 6 3" xfId="7539" xr:uid="{A027926D-372B-4335-90C0-605D9D4AE51B}"/>
    <cellStyle name="Calculation 3 4 3 2 7" xfId="7540" xr:uid="{713493B8-DC5E-4900-A8B5-DF8BF92F2AE1}"/>
    <cellStyle name="Calculation 3 4 3 2 7 2" xfId="7541" xr:uid="{E97631AC-584D-4E56-9C89-EF31E726D4E1}"/>
    <cellStyle name="Calculation 3 4 3 2 8" xfId="7542" xr:uid="{6635EA3F-8A7F-4938-9307-96360BDDCD16}"/>
    <cellStyle name="Calculation 3 4 3 2 9" xfId="7543" xr:uid="{9F43F839-0155-4A78-87F3-FCA75BB42249}"/>
    <cellStyle name="Calculation 3 4 3 3" xfId="7544" xr:uid="{23C2327A-3688-46F1-BF98-86CE63D84F9A}"/>
    <cellStyle name="Calculation 3 4 3 3 2" xfId="7545" xr:uid="{F9E8DCD8-8C39-48DF-9A37-E6685B90E669}"/>
    <cellStyle name="Calculation 3 4 3 3 2 2" xfId="7546" xr:uid="{E51F4744-4B0D-4327-B985-73E3B0D0476D}"/>
    <cellStyle name="Calculation 3 4 3 3 2 2 2" xfId="7547" xr:uid="{ACD7ECE1-97E1-43A1-B38D-44D2C4BADAED}"/>
    <cellStyle name="Calculation 3 4 3 3 2 3" xfId="7548" xr:uid="{6A5B4DAA-CB76-4D26-B0B6-B97DBEA8013E}"/>
    <cellStyle name="Calculation 3 4 3 3 2 4" xfId="7549" xr:uid="{6F09289F-00CF-445E-BFB2-4CF7AF504E4C}"/>
    <cellStyle name="Calculation 3 4 3 3 3" xfId="7550" xr:uid="{FE522563-3368-4111-A329-FEAB754547FB}"/>
    <cellStyle name="Calculation 3 4 3 3 3 2" xfId="7551" xr:uid="{660D999B-CC83-413B-A50F-185DD3C53399}"/>
    <cellStyle name="Calculation 3 4 3 3 3 2 2" xfId="7552" xr:uid="{87DF52F8-75B0-409B-8003-332B932B1503}"/>
    <cellStyle name="Calculation 3 4 3 3 3 3" xfId="7553" xr:uid="{B9AABB10-CFAD-4F41-8DCA-D54594A0C061}"/>
    <cellStyle name="Calculation 3 4 3 3 3 4" xfId="7554" xr:uid="{F81B62A2-5CB3-4E96-A3CE-ACD05097522E}"/>
    <cellStyle name="Calculation 3 4 3 3 4" xfId="7555" xr:uid="{21CFB20A-F5E9-4F32-8BDA-9C4415C5C15A}"/>
    <cellStyle name="Calculation 3 4 3 3 4 2" xfId="7556" xr:uid="{42106B6D-54E6-4903-A258-578E57CBD3E0}"/>
    <cellStyle name="Calculation 3 4 3 3 4 2 2" xfId="7557" xr:uid="{6483FE7C-112F-47F4-A6AD-95CF722B235D}"/>
    <cellStyle name="Calculation 3 4 3 3 4 3" xfId="7558" xr:uid="{41EE5C98-2364-4EAC-A158-ABEEA25CD2C3}"/>
    <cellStyle name="Calculation 3 4 3 3 4 4" xfId="7559" xr:uid="{9864772F-A1AC-46C1-B607-5CAB04CD6EEA}"/>
    <cellStyle name="Calculation 3 4 3 3 5" xfId="7560" xr:uid="{0D23CCB5-2256-4C92-9B88-580602C7C978}"/>
    <cellStyle name="Calculation 3 4 3 3 5 2" xfId="7561" xr:uid="{633CA7F7-477C-4783-9859-46E248F83505}"/>
    <cellStyle name="Calculation 3 4 3 3 5 3" xfId="7562" xr:uid="{365B64BF-F565-4939-81B6-112087FB794E}"/>
    <cellStyle name="Calculation 3 4 3 3 6" xfId="7563" xr:uid="{23F20BF1-599A-4E13-8693-13C5FB0CA202}"/>
    <cellStyle name="Calculation 3 4 3 3 6 2" xfId="7564" xr:uid="{97F72775-B281-4570-8799-5441615CB7CC}"/>
    <cellStyle name="Calculation 3 4 3 3 7" xfId="7565" xr:uid="{CBF9136F-3743-4E12-B806-39CCC7023EE9}"/>
    <cellStyle name="Calculation 3 4 3 3 8" xfId="7566" xr:uid="{C26C582C-D2D7-4E11-9E2B-F7CE596AAD53}"/>
    <cellStyle name="Calculation 3 4 3 4" xfId="7567" xr:uid="{83147218-EAF7-44C2-BD72-A40399105C5E}"/>
    <cellStyle name="Calculation 3 4 3 4 2" xfId="7568" xr:uid="{34714E0D-89EE-47A4-AEC2-A51A1726738F}"/>
    <cellStyle name="Calculation 3 4 3 4 2 2" xfId="7569" xr:uid="{3B7A634D-20F6-4436-914F-5B27F17E9DB9}"/>
    <cellStyle name="Calculation 3 4 3 4 3" xfId="7570" xr:uid="{ECD49E31-B988-4FF6-8AD6-7D9AA5C7FF59}"/>
    <cellStyle name="Calculation 3 4 3 4 4" xfId="7571" xr:uid="{A3159966-9510-4F0E-BE4B-86AEB0C66868}"/>
    <cellStyle name="Calculation 3 4 3 5" xfId="7572" xr:uid="{6FD4193F-DAE3-427B-A71A-B0294C799754}"/>
    <cellStyle name="Calculation 3 4 3 5 2" xfId="7573" xr:uid="{67F68AC8-195F-486A-A25D-BBC3BF6B3887}"/>
    <cellStyle name="Calculation 3 4 3 5 2 2" xfId="7574" xr:uid="{A176BF69-D522-46EB-ACB4-73FD82679B36}"/>
    <cellStyle name="Calculation 3 4 3 5 3" xfId="7575" xr:uid="{462593F9-7F04-4FF7-A0AD-C6A1CD557EDC}"/>
    <cellStyle name="Calculation 3 4 3 5 4" xfId="7576" xr:uid="{E23CCF8B-27A8-4CE9-B454-E2C3CD166B95}"/>
    <cellStyle name="Calculation 3 4 3 6" xfId="7577" xr:uid="{25E07EAF-4F09-4B80-AF32-EA86F069A822}"/>
    <cellStyle name="Calculation 3 4 3 6 2" xfId="7578" xr:uid="{41DFEEFD-A5D6-40E4-AECE-95CA0CE7D023}"/>
    <cellStyle name="Calculation 3 4 3 6 2 2" xfId="7579" xr:uid="{8F670F4F-9F62-473F-8B8C-B6F03814AB08}"/>
    <cellStyle name="Calculation 3 4 3 6 3" xfId="7580" xr:uid="{B04BEEE6-7CE9-4944-95CB-A4C004380855}"/>
    <cellStyle name="Calculation 3 4 3 6 4" xfId="7581" xr:uid="{DE014BA1-FEFA-45AF-B7D1-6373CB637CAE}"/>
    <cellStyle name="Calculation 3 4 3 7" xfId="7582" xr:uid="{EBCEFCE6-98BC-4B0A-80AF-BE349CFC916F}"/>
    <cellStyle name="Calculation 3 4 3 7 2" xfId="7583" xr:uid="{AF1861A0-F2BE-4C41-8583-87C75869AB94}"/>
    <cellStyle name="Calculation 3 4 3 7 2 2" xfId="7584" xr:uid="{8C6DF76F-7145-47FB-BEB6-D2B9D3B466CE}"/>
    <cellStyle name="Calculation 3 4 3 7 3" xfId="7585" xr:uid="{1876727A-8241-4D56-A107-32B8298FEA9D}"/>
    <cellStyle name="Calculation 3 4 3 7 4" xfId="7586" xr:uid="{3B79ACCC-7D49-4E26-A7AD-F80602470D8D}"/>
    <cellStyle name="Calculation 3 4 3 8" xfId="7587" xr:uid="{A3208A05-346E-484F-A60F-5D4692942F4A}"/>
    <cellStyle name="Calculation 3 4 3 8 2" xfId="7588" xr:uid="{C4AEBCC6-0977-4E8B-A232-34AA74F65F9C}"/>
    <cellStyle name="Calculation 3 4 3 8 3" xfId="7589" xr:uid="{3D05E441-A1C4-4284-B1A4-B384405F6651}"/>
    <cellStyle name="Calculation 3 4 3 9" xfId="7590" xr:uid="{1B866EE2-AA09-48E1-8838-BCD011871B70}"/>
    <cellStyle name="Calculation 3 4 3 9 2" xfId="7591" xr:uid="{DCA0BBB6-F728-4828-89DA-F03395544163}"/>
    <cellStyle name="Calculation 3 4 4" xfId="7592" xr:uid="{D84040FB-539B-4FA3-B77C-768AD8033416}"/>
    <cellStyle name="Calculation 3 5" xfId="7593" xr:uid="{ED666C24-55E8-4F62-B8A9-5A2147AC4A10}"/>
    <cellStyle name="Calculation 3 5 2" xfId="7594" xr:uid="{F8214D04-8200-4DCE-8E43-C4E8907C3212}"/>
    <cellStyle name="Calculation 3 5 2 10" xfId="7595" xr:uid="{523AFEEB-52A7-42FD-9F1E-6A5FE3CA0464}"/>
    <cellStyle name="Calculation 3 5 2 10 2" xfId="7596" xr:uid="{0C345C66-BCAE-46CB-8D83-D4DF87363A18}"/>
    <cellStyle name="Calculation 3 5 2 11" xfId="7597" xr:uid="{8706D268-A45B-4875-BB56-ED164326DB6E}"/>
    <cellStyle name="Calculation 3 5 2 12" xfId="7598" xr:uid="{B7CDF73E-189D-4628-BDEA-07DCC69A02D8}"/>
    <cellStyle name="Calculation 3 5 2 2" xfId="7599" xr:uid="{8B031C8C-AFDD-47BC-9C79-786EC705C133}"/>
    <cellStyle name="Calculation 3 5 2 2 10" xfId="7600" xr:uid="{C65B058D-B625-46FD-88F4-2BDCD70CD5EF}"/>
    <cellStyle name="Calculation 3 5 2 2 2" xfId="7601" xr:uid="{FD9261EF-E3AE-485A-898A-9E0DE4EEC969}"/>
    <cellStyle name="Calculation 3 5 2 2 2 2" xfId="7602" xr:uid="{249FD80E-D8F1-4674-9F10-A40546E61127}"/>
    <cellStyle name="Calculation 3 5 2 2 2 2 2" xfId="7603" xr:uid="{2272EAA6-62E0-4F76-A6F8-2783EE75F7BD}"/>
    <cellStyle name="Calculation 3 5 2 2 2 2 2 2" xfId="7604" xr:uid="{A996CF56-4DC6-46DA-B2EC-9C7F09B755AB}"/>
    <cellStyle name="Calculation 3 5 2 2 2 2 3" xfId="7605" xr:uid="{8D966F96-5C9F-4C3D-81E1-4A8B9936775F}"/>
    <cellStyle name="Calculation 3 5 2 2 2 2 4" xfId="7606" xr:uid="{B29DB426-C114-4995-A5F0-160C1ADD3C83}"/>
    <cellStyle name="Calculation 3 5 2 2 2 3" xfId="7607" xr:uid="{50A03410-1899-434A-ADE5-551FD3D9E49A}"/>
    <cellStyle name="Calculation 3 5 2 2 2 3 2" xfId="7608" xr:uid="{48A43B64-7ADE-416A-874D-5952496F7CD3}"/>
    <cellStyle name="Calculation 3 5 2 2 2 3 2 2" xfId="7609" xr:uid="{904E49AC-A816-48C3-9063-CAFA8170A4DF}"/>
    <cellStyle name="Calculation 3 5 2 2 2 3 3" xfId="7610" xr:uid="{B9D4EE73-D58D-4449-AE6D-F680727535F5}"/>
    <cellStyle name="Calculation 3 5 2 2 2 3 4" xfId="7611" xr:uid="{B1CC0E90-2F8F-4371-9786-BB20B2B4AD8A}"/>
    <cellStyle name="Calculation 3 5 2 2 2 4" xfId="7612" xr:uid="{1803DD06-A494-48F0-A46E-7D0B5428527F}"/>
    <cellStyle name="Calculation 3 5 2 2 2 4 2" xfId="7613" xr:uid="{B5C0AFF3-B79C-4F36-8756-8675C03D535E}"/>
    <cellStyle name="Calculation 3 5 2 2 2 4 2 2" xfId="7614" xr:uid="{4447CF81-789C-4E88-8B49-06AD8E55430B}"/>
    <cellStyle name="Calculation 3 5 2 2 2 4 3" xfId="7615" xr:uid="{0D5A4148-AB85-4D4A-BCCD-1996FDE5C0A5}"/>
    <cellStyle name="Calculation 3 5 2 2 2 4 4" xfId="7616" xr:uid="{97EAA494-67D7-4A98-A637-2D288E3AC0D6}"/>
    <cellStyle name="Calculation 3 5 2 2 2 5" xfId="7617" xr:uid="{D5DB40F6-1BAD-4EF0-9AB8-9516C1C8832B}"/>
    <cellStyle name="Calculation 3 5 2 2 2 5 2" xfId="7618" xr:uid="{CB998200-1514-49C7-939F-A6B8215DE699}"/>
    <cellStyle name="Calculation 3 5 2 2 2 5 3" xfId="7619" xr:uid="{0E783F76-076D-41F4-A2B9-880D7DDB71E1}"/>
    <cellStyle name="Calculation 3 5 2 2 2 6" xfId="7620" xr:uid="{583C69C3-BEA2-4CAC-9ED4-9114C9EB18F8}"/>
    <cellStyle name="Calculation 3 5 2 2 2 6 2" xfId="7621" xr:uid="{7870C815-EC83-4853-B400-1F1BD00D8537}"/>
    <cellStyle name="Calculation 3 5 2 2 2 7" xfId="7622" xr:uid="{882BF5B6-239E-48BA-896F-2D62C9A7F271}"/>
    <cellStyle name="Calculation 3 5 2 2 2 8" xfId="7623" xr:uid="{562C60E3-6277-45EE-89C7-595BB68157EF}"/>
    <cellStyle name="Calculation 3 5 2 2 3" xfId="7624" xr:uid="{CC800B75-BAE3-4FCB-B6D3-FE03A7F87936}"/>
    <cellStyle name="Calculation 3 5 2 2 3 2" xfId="7625" xr:uid="{AEB9DAF5-C90C-434A-A236-8619124F6801}"/>
    <cellStyle name="Calculation 3 5 2 2 3 2 2" xfId="7626" xr:uid="{4C68C609-7D0C-47F3-A1A8-6AE4448D5865}"/>
    <cellStyle name="Calculation 3 5 2 2 3 3" xfId="7627" xr:uid="{55D5C587-3B18-4C64-921B-BAD351069388}"/>
    <cellStyle name="Calculation 3 5 2 2 3 4" xfId="7628" xr:uid="{97C71E9F-1012-4005-B432-3F25A88A5BBA}"/>
    <cellStyle name="Calculation 3 5 2 2 4" xfId="7629" xr:uid="{8D20E99E-F369-4C46-92CA-3C4E96B3A628}"/>
    <cellStyle name="Calculation 3 5 2 2 4 2" xfId="7630" xr:uid="{25011AB1-A674-4453-8569-D457658BEFBF}"/>
    <cellStyle name="Calculation 3 5 2 2 4 2 2" xfId="7631" xr:uid="{11226A29-E7B3-44E7-8F3A-5E9C6CDADB22}"/>
    <cellStyle name="Calculation 3 5 2 2 4 3" xfId="7632" xr:uid="{818FB466-EBE3-4E97-BA8F-8010553CEAFF}"/>
    <cellStyle name="Calculation 3 5 2 2 4 4" xfId="7633" xr:uid="{090FD2A6-FA48-4D34-AF02-57007FCA5720}"/>
    <cellStyle name="Calculation 3 5 2 2 5" xfId="7634" xr:uid="{B33C9371-20FB-4695-A49E-56AAFF231C68}"/>
    <cellStyle name="Calculation 3 5 2 2 5 2" xfId="7635" xr:uid="{D375F91D-6238-4284-9D24-B4988D3BC3B9}"/>
    <cellStyle name="Calculation 3 5 2 2 5 2 2" xfId="7636" xr:uid="{F3C87D06-D5BA-4EC3-95C1-BCFBB551A9DE}"/>
    <cellStyle name="Calculation 3 5 2 2 5 3" xfId="7637" xr:uid="{ADDF0DF0-33C7-4019-97E1-5ED2D197C7BC}"/>
    <cellStyle name="Calculation 3 5 2 2 5 4" xfId="7638" xr:uid="{C96AA574-439F-40FD-AF8A-716A8FD518E5}"/>
    <cellStyle name="Calculation 3 5 2 2 6" xfId="7639" xr:uid="{F9B2191A-8F76-4B1D-BE37-FA13F80F11A6}"/>
    <cellStyle name="Calculation 3 5 2 2 6 2" xfId="7640" xr:uid="{4034CDC3-58D6-4F15-B925-85B995E38161}"/>
    <cellStyle name="Calculation 3 5 2 2 6 2 2" xfId="7641" xr:uid="{158BAD73-C135-4A8B-A795-A6B1E612E081}"/>
    <cellStyle name="Calculation 3 5 2 2 6 3" xfId="7642" xr:uid="{323E7461-917D-4600-8E58-E8749D8C3482}"/>
    <cellStyle name="Calculation 3 5 2 2 6 4" xfId="7643" xr:uid="{FBE70932-64A2-4A83-ACC0-895A988761FF}"/>
    <cellStyle name="Calculation 3 5 2 2 7" xfId="7644" xr:uid="{A1C1F4EB-E4F4-45E3-A9C2-283E64D9B0DD}"/>
    <cellStyle name="Calculation 3 5 2 2 7 2" xfId="7645" xr:uid="{883F4CBB-766D-4909-80C7-DEAB04DE2A89}"/>
    <cellStyle name="Calculation 3 5 2 2 7 3" xfId="7646" xr:uid="{DAA83936-5B10-4ABB-881E-0C03CE433E10}"/>
    <cellStyle name="Calculation 3 5 2 2 8" xfId="7647" xr:uid="{DEFE41D0-7553-4487-B0F8-B735F2CA875B}"/>
    <cellStyle name="Calculation 3 5 2 2 8 2" xfId="7648" xr:uid="{24408978-4354-4159-8E5C-313A841C12A2}"/>
    <cellStyle name="Calculation 3 5 2 2 9" xfId="7649" xr:uid="{D57FEF71-EE73-4F3C-851D-7FDAE9B21A3D}"/>
    <cellStyle name="Calculation 3 5 2 3" xfId="7650" xr:uid="{D1962632-82D4-43D9-91B8-1A416DD644FE}"/>
    <cellStyle name="Calculation 3 5 2 3 2" xfId="7651" xr:uid="{19ACA44B-7FC9-4E96-921A-589B521E2243}"/>
    <cellStyle name="Calculation 3 5 2 3 2 2" xfId="7652" xr:uid="{8E57FDE8-EFBC-4939-931E-3E75A519ADEF}"/>
    <cellStyle name="Calculation 3 5 2 3 2 2 2" xfId="7653" xr:uid="{CFA5FEC0-E03A-4110-99CD-1CD73EC53247}"/>
    <cellStyle name="Calculation 3 5 2 3 2 3" xfId="7654" xr:uid="{FD84FCB9-9FFF-46A8-8B63-9D20D2CCC83C}"/>
    <cellStyle name="Calculation 3 5 2 3 2 4" xfId="7655" xr:uid="{AEE3BBB8-7498-4EFA-A6D2-E64A766DD4DA}"/>
    <cellStyle name="Calculation 3 5 2 3 3" xfId="7656" xr:uid="{407D516B-A6D1-4E7E-BC2C-41422C2520AC}"/>
    <cellStyle name="Calculation 3 5 2 3 3 2" xfId="7657" xr:uid="{652F1DBC-EFED-41AB-A150-305FFF6CF99E}"/>
    <cellStyle name="Calculation 3 5 2 3 3 2 2" xfId="7658" xr:uid="{51676DFC-CA2B-4E63-AEDA-551C4B77D152}"/>
    <cellStyle name="Calculation 3 5 2 3 3 3" xfId="7659" xr:uid="{890E8D0F-A566-4C95-9070-D5CAA6084C41}"/>
    <cellStyle name="Calculation 3 5 2 3 3 4" xfId="7660" xr:uid="{3809DCCB-2ADD-4C39-84FD-0F704237AF55}"/>
    <cellStyle name="Calculation 3 5 2 3 4" xfId="7661" xr:uid="{3A7223C2-3B11-4217-98FA-99D4D43E4DDA}"/>
    <cellStyle name="Calculation 3 5 2 3 4 2" xfId="7662" xr:uid="{B81D946E-5780-43AC-A98F-B3A932D0D901}"/>
    <cellStyle name="Calculation 3 5 2 3 4 2 2" xfId="7663" xr:uid="{5CE931A3-B610-40A4-947A-0DDD498160B6}"/>
    <cellStyle name="Calculation 3 5 2 3 4 3" xfId="7664" xr:uid="{F05F5886-F820-419E-ADFE-EBA86E8470EE}"/>
    <cellStyle name="Calculation 3 5 2 3 4 4" xfId="7665" xr:uid="{259AFDCC-76CC-4E97-AD3B-1703C91FDDAF}"/>
    <cellStyle name="Calculation 3 5 2 3 5" xfId="7666" xr:uid="{F6757C38-B7EF-4AC9-9EAE-2C5A7D5850EF}"/>
    <cellStyle name="Calculation 3 5 2 3 5 2" xfId="7667" xr:uid="{F20A5F69-3AEF-4E03-B7F4-B9CF4F24C6D5}"/>
    <cellStyle name="Calculation 3 5 2 3 5 2 2" xfId="7668" xr:uid="{B992FFF3-9638-4230-B77F-6D6D2050D63C}"/>
    <cellStyle name="Calculation 3 5 2 3 5 3" xfId="7669" xr:uid="{B25135B5-D328-48FF-AA92-649C212C4ED7}"/>
    <cellStyle name="Calculation 3 5 2 3 5 4" xfId="7670" xr:uid="{A059BC13-F56F-4779-82FB-1DF0B0233782}"/>
    <cellStyle name="Calculation 3 5 2 3 6" xfId="7671" xr:uid="{3C43A5FC-0410-4C55-B291-65403C330787}"/>
    <cellStyle name="Calculation 3 5 2 3 6 2" xfId="7672" xr:uid="{D99CF287-41B4-4576-8FC8-6A0CFC9B59C0}"/>
    <cellStyle name="Calculation 3 5 2 3 6 3" xfId="7673" xr:uid="{7A621185-B006-4D76-8E57-8A8EFF4BBE19}"/>
    <cellStyle name="Calculation 3 5 2 3 7" xfId="7674" xr:uid="{2A6039BB-491A-4EB1-B0A8-2061280C5F56}"/>
    <cellStyle name="Calculation 3 5 2 3 7 2" xfId="7675" xr:uid="{4E491CB8-552D-44F9-A958-B2CDECD0CB85}"/>
    <cellStyle name="Calculation 3 5 2 3 8" xfId="7676" xr:uid="{F6E87B7F-E2C9-4C0A-9E70-BDCF1E4FDA23}"/>
    <cellStyle name="Calculation 3 5 2 3 9" xfId="7677" xr:uid="{662BDF03-D671-4C64-9D0E-681D2B984688}"/>
    <cellStyle name="Calculation 3 5 2 4" xfId="7678" xr:uid="{F7B2940C-DBA7-4237-8059-E1F4C27EA587}"/>
    <cellStyle name="Calculation 3 5 2 4 2" xfId="7679" xr:uid="{AEB8F316-7638-4DCC-9DC4-50DE69076425}"/>
    <cellStyle name="Calculation 3 5 2 4 2 2" xfId="7680" xr:uid="{1685AECA-C151-4E17-A9CD-416EB9E214B0}"/>
    <cellStyle name="Calculation 3 5 2 4 2 2 2" xfId="7681" xr:uid="{1FD256E6-2C90-4521-BBF4-DFCC542754E9}"/>
    <cellStyle name="Calculation 3 5 2 4 2 3" xfId="7682" xr:uid="{CA69C2AC-4D47-4705-9224-C0A7D959732C}"/>
    <cellStyle name="Calculation 3 5 2 4 2 4" xfId="7683" xr:uid="{C6A052BD-FDD7-4186-A31E-18CC77ED7152}"/>
    <cellStyle name="Calculation 3 5 2 4 3" xfId="7684" xr:uid="{68748CAE-376B-4964-AD04-71222E255359}"/>
    <cellStyle name="Calculation 3 5 2 4 3 2" xfId="7685" xr:uid="{EEC959B6-BB6A-4EB6-B2F0-78FE822373C2}"/>
    <cellStyle name="Calculation 3 5 2 4 3 2 2" xfId="7686" xr:uid="{F6B61178-C59D-44AC-A22F-4B830DA5F1DB}"/>
    <cellStyle name="Calculation 3 5 2 4 3 3" xfId="7687" xr:uid="{3BC4951A-ABD2-450F-874B-DFB808BEECC6}"/>
    <cellStyle name="Calculation 3 5 2 4 3 4" xfId="7688" xr:uid="{F8FB169E-DDBA-426B-A199-702CD97A13AF}"/>
    <cellStyle name="Calculation 3 5 2 4 4" xfId="7689" xr:uid="{E7D12E0A-9343-4ED4-94A8-15522B98F557}"/>
    <cellStyle name="Calculation 3 5 2 4 4 2" xfId="7690" xr:uid="{8FC11341-F2C2-4783-80E0-C81285E7E72D}"/>
    <cellStyle name="Calculation 3 5 2 4 4 2 2" xfId="7691" xr:uid="{053CFCBF-A16F-4E7F-BF0C-82E1C8474E5D}"/>
    <cellStyle name="Calculation 3 5 2 4 4 3" xfId="7692" xr:uid="{7E23ADD7-CE50-42C1-8D80-B8DD7B9E48C7}"/>
    <cellStyle name="Calculation 3 5 2 4 4 4" xfId="7693" xr:uid="{52E46B9E-5195-4233-969A-B29FF12534E1}"/>
    <cellStyle name="Calculation 3 5 2 4 5" xfId="7694" xr:uid="{88019787-F9BB-4663-90BB-0101585678FD}"/>
    <cellStyle name="Calculation 3 5 2 4 5 2" xfId="7695" xr:uid="{E9C23C1D-2B06-4CDC-B92F-46843DF1D190}"/>
    <cellStyle name="Calculation 3 5 2 4 5 3" xfId="7696" xr:uid="{A0A588D8-A575-4A32-98F4-53A2F12C3724}"/>
    <cellStyle name="Calculation 3 5 2 4 6" xfId="7697" xr:uid="{CDE8324A-DE09-4869-B029-169CE9E68792}"/>
    <cellStyle name="Calculation 3 5 2 4 6 2" xfId="7698" xr:uid="{8E429F42-A457-4ADD-BE34-F2E666B8F4AF}"/>
    <cellStyle name="Calculation 3 5 2 4 7" xfId="7699" xr:uid="{62A55949-134D-40DF-8DD1-DE92F8388785}"/>
    <cellStyle name="Calculation 3 5 2 4 8" xfId="7700" xr:uid="{B45FBA6E-7B4C-48DD-8A32-7F51251941E3}"/>
    <cellStyle name="Calculation 3 5 2 5" xfId="7701" xr:uid="{6D704054-A7D9-42A3-9347-DCFD9C030CCB}"/>
    <cellStyle name="Calculation 3 5 2 5 2" xfId="7702" xr:uid="{767DBBAC-33BB-41F1-8050-9D8E49741F01}"/>
    <cellStyle name="Calculation 3 5 2 5 2 2" xfId="7703" xr:uid="{52CD9F77-2AA0-459D-8B2F-F203169BE36D}"/>
    <cellStyle name="Calculation 3 5 2 5 3" xfId="7704" xr:uid="{CD4526D0-CA2C-49BA-9117-136FCD790081}"/>
    <cellStyle name="Calculation 3 5 2 5 4" xfId="7705" xr:uid="{BE886E68-4996-4DB3-B817-D144B721523A}"/>
    <cellStyle name="Calculation 3 5 2 6" xfId="7706" xr:uid="{C21B2914-A069-4D58-ADF9-ECC3C5AD660E}"/>
    <cellStyle name="Calculation 3 5 2 6 2" xfId="7707" xr:uid="{F080D25B-1D5B-44F0-A967-087BEA6F2848}"/>
    <cellStyle name="Calculation 3 5 2 6 2 2" xfId="7708" xr:uid="{B2F9E4AB-740A-43A8-A4D4-8B3A45D82975}"/>
    <cellStyle name="Calculation 3 5 2 6 3" xfId="7709" xr:uid="{DD13DCAA-676F-409A-B6D1-EC6AB677A15B}"/>
    <cellStyle name="Calculation 3 5 2 6 4" xfId="7710" xr:uid="{75C820C7-1F9C-4A71-B532-F7BA9FC5E7A3}"/>
    <cellStyle name="Calculation 3 5 2 7" xfId="7711" xr:uid="{2F2484F9-41E9-4ABA-83E3-4AAB685D91E4}"/>
    <cellStyle name="Calculation 3 5 2 7 2" xfId="7712" xr:uid="{36D47BC7-B0D8-4CF2-ACC8-5A400C6D400B}"/>
    <cellStyle name="Calculation 3 5 2 7 2 2" xfId="7713" xr:uid="{5712F388-7853-46C5-979B-ACE57155FC7D}"/>
    <cellStyle name="Calculation 3 5 2 7 3" xfId="7714" xr:uid="{C94BAEB7-3CBB-4FE7-85A4-A73099E2615E}"/>
    <cellStyle name="Calculation 3 5 2 7 4" xfId="7715" xr:uid="{F509DAE4-6315-44B1-BE41-4C5B737403A8}"/>
    <cellStyle name="Calculation 3 5 2 8" xfId="7716" xr:uid="{100C5F5E-C7C4-4CEB-99DA-FACBFC430AC3}"/>
    <cellStyle name="Calculation 3 5 2 8 2" xfId="7717" xr:uid="{392E409D-891E-4F1C-87F2-F04F31BE9030}"/>
    <cellStyle name="Calculation 3 5 2 8 2 2" xfId="7718" xr:uid="{2E013516-1609-4268-8B4B-4A2EF1BDBACB}"/>
    <cellStyle name="Calculation 3 5 2 8 3" xfId="7719" xr:uid="{BB7CF2BF-D4A1-4DC4-8F4A-F5A6FD75E2D4}"/>
    <cellStyle name="Calculation 3 5 2 8 4" xfId="7720" xr:uid="{EFCA22A7-E854-44C9-BFF9-1E03699DE94B}"/>
    <cellStyle name="Calculation 3 5 2 9" xfId="7721" xr:uid="{4838B580-93AA-4FC7-A8C0-C9F2F40FC305}"/>
    <cellStyle name="Calculation 3 5 2 9 2" xfId="7722" xr:uid="{5A959B68-A0C9-4A4D-8BF4-CCD4EFA91BE0}"/>
    <cellStyle name="Calculation 3 5 2 9 3" xfId="7723" xr:uid="{1C3B9A6D-3AC4-4D59-8322-B083A177ACD4}"/>
    <cellStyle name="Calculation 3 5 3" xfId="7724" xr:uid="{2101D455-3E71-4879-87B0-30B4623A628D}"/>
    <cellStyle name="Calculation 3 5 3 10" xfId="7725" xr:uid="{9AD5120F-6D49-4845-8784-99A69E4E1EA8}"/>
    <cellStyle name="Calculation 3 5 3 11" xfId="7726" xr:uid="{FDF08852-8947-4D18-84B0-46970923FA21}"/>
    <cellStyle name="Calculation 3 5 3 2" xfId="7727" xr:uid="{2C3E3D36-0C5E-4484-AB27-A480E0074464}"/>
    <cellStyle name="Calculation 3 5 3 2 2" xfId="7728" xr:uid="{91FEB9FD-A809-4EE3-9D32-DCBA1F6D4799}"/>
    <cellStyle name="Calculation 3 5 3 2 2 2" xfId="7729" xr:uid="{4DD65377-220E-4471-8822-69896A6EB81B}"/>
    <cellStyle name="Calculation 3 5 3 2 2 2 2" xfId="7730" xr:uid="{C9B98118-5828-46F8-9A7A-2C80768D1E90}"/>
    <cellStyle name="Calculation 3 5 3 2 2 3" xfId="7731" xr:uid="{45D5629B-8F5D-4A40-839D-16E03162CA7C}"/>
    <cellStyle name="Calculation 3 5 3 2 2 4" xfId="7732" xr:uid="{E9BA4AB4-7336-4076-99E5-DDB293EA2B84}"/>
    <cellStyle name="Calculation 3 5 3 2 3" xfId="7733" xr:uid="{5467D0A8-39BB-49B5-AAFF-C73A25EE3AB6}"/>
    <cellStyle name="Calculation 3 5 3 2 3 2" xfId="7734" xr:uid="{F064AF4D-7B60-4FE9-888A-3AFE0D9B9B01}"/>
    <cellStyle name="Calculation 3 5 3 2 3 2 2" xfId="7735" xr:uid="{53920D6B-2E4B-465C-89E5-15AF4604DAA8}"/>
    <cellStyle name="Calculation 3 5 3 2 3 3" xfId="7736" xr:uid="{C3809922-AAF5-46F9-832D-B5F599E7A6D3}"/>
    <cellStyle name="Calculation 3 5 3 2 3 4" xfId="7737" xr:uid="{4D070F00-BE72-49F4-9B82-7ED92452F0E8}"/>
    <cellStyle name="Calculation 3 5 3 2 4" xfId="7738" xr:uid="{970FC750-33C3-4C9B-9A2C-FF8567A5AEA5}"/>
    <cellStyle name="Calculation 3 5 3 2 4 2" xfId="7739" xr:uid="{4D4885CE-38F2-4BF1-A348-D2B54FF7EE88}"/>
    <cellStyle name="Calculation 3 5 3 2 4 2 2" xfId="7740" xr:uid="{78C36E03-6C68-43DD-A362-5D5E6567A35E}"/>
    <cellStyle name="Calculation 3 5 3 2 4 3" xfId="7741" xr:uid="{AD3FC87F-F2B9-4130-B34F-5B52BC659397}"/>
    <cellStyle name="Calculation 3 5 3 2 4 4" xfId="7742" xr:uid="{FAF6BADA-C361-4C2B-A653-C87B9A85593D}"/>
    <cellStyle name="Calculation 3 5 3 2 5" xfId="7743" xr:uid="{620F5A1B-CE32-411C-A556-C3E0FF2B7478}"/>
    <cellStyle name="Calculation 3 5 3 2 5 2" xfId="7744" xr:uid="{8EBA491A-2E25-44C6-BE07-86CD00CB12E3}"/>
    <cellStyle name="Calculation 3 5 3 2 5 2 2" xfId="7745" xr:uid="{C14A95AD-95CC-4B07-8729-75AD0DED6B23}"/>
    <cellStyle name="Calculation 3 5 3 2 5 3" xfId="7746" xr:uid="{E2D78629-17A2-42F6-B570-99E2FC55740B}"/>
    <cellStyle name="Calculation 3 5 3 2 5 4" xfId="7747" xr:uid="{9BD15C52-883C-4D8F-B88F-78C013E3936F}"/>
    <cellStyle name="Calculation 3 5 3 2 6" xfId="7748" xr:uid="{43526B2B-14E0-4BA2-81C7-9C102D4A3596}"/>
    <cellStyle name="Calculation 3 5 3 2 6 2" xfId="7749" xr:uid="{0CCE8C31-F387-4C3D-AC5D-6F63867A9F05}"/>
    <cellStyle name="Calculation 3 5 3 2 6 3" xfId="7750" xr:uid="{28AEE15B-0E48-4578-A367-09867AA39085}"/>
    <cellStyle name="Calculation 3 5 3 2 7" xfId="7751" xr:uid="{6C603762-00C5-453C-ABF0-714BAEB68746}"/>
    <cellStyle name="Calculation 3 5 3 2 7 2" xfId="7752" xr:uid="{2941FE63-6C66-499D-867D-C1F6021453A5}"/>
    <cellStyle name="Calculation 3 5 3 2 8" xfId="7753" xr:uid="{94B2BCBB-3B98-4B1A-AA45-A18CE10AC8FD}"/>
    <cellStyle name="Calculation 3 5 3 2 9" xfId="7754" xr:uid="{36FB657E-FBD8-4F4C-BAF1-DD39298E71DA}"/>
    <cellStyle name="Calculation 3 5 3 3" xfId="7755" xr:uid="{1CC78BD6-CDD4-49AB-A676-B204C16974DF}"/>
    <cellStyle name="Calculation 3 5 3 3 2" xfId="7756" xr:uid="{1720F5FE-6B5C-4837-92F2-A7E8CAA2A706}"/>
    <cellStyle name="Calculation 3 5 3 3 2 2" xfId="7757" xr:uid="{9CEEBD7A-8C98-4883-9D33-A9E86093A265}"/>
    <cellStyle name="Calculation 3 5 3 3 2 2 2" xfId="7758" xr:uid="{7F9BF392-4A58-440E-A5B8-39FF82802624}"/>
    <cellStyle name="Calculation 3 5 3 3 2 3" xfId="7759" xr:uid="{A51DB1A9-B0F8-43C4-BF27-3EA292D6348C}"/>
    <cellStyle name="Calculation 3 5 3 3 2 4" xfId="7760" xr:uid="{22CE0CBF-E146-4E01-A2DB-AC75A5401FCC}"/>
    <cellStyle name="Calculation 3 5 3 3 3" xfId="7761" xr:uid="{F284E37B-3B2B-4985-AFCD-043411AB0DDE}"/>
    <cellStyle name="Calculation 3 5 3 3 3 2" xfId="7762" xr:uid="{4DBA41B5-6234-4088-9971-B3088E2F59C9}"/>
    <cellStyle name="Calculation 3 5 3 3 3 2 2" xfId="7763" xr:uid="{B2636FD8-BBD4-481D-9838-B8CBE52AC949}"/>
    <cellStyle name="Calculation 3 5 3 3 3 3" xfId="7764" xr:uid="{6DE6966B-835B-4720-B73D-2E37BBC45846}"/>
    <cellStyle name="Calculation 3 5 3 3 3 4" xfId="7765" xr:uid="{75EE0DDD-7729-4FE9-87CA-F5C8B60ED38A}"/>
    <cellStyle name="Calculation 3 5 3 3 4" xfId="7766" xr:uid="{59BBE1E2-8897-46B6-B97D-9DF83D93185D}"/>
    <cellStyle name="Calculation 3 5 3 3 4 2" xfId="7767" xr:uid="{90399506-45AA-4A77-AD76-6096CD5CF9E2}"/>
    <cellStyle name="Calculation 3 5 3 3 4 2 2" xfId="7768" xr:uid="{5867440B-7DEB-4958-A43D-1EC617AF49C5}"/>
    <cellStyle name="Calculation 3 5 3 3 4 3" xfId="7769" xr:uid="{2D6C15A2-950E-44B7-B451-A3A506EF334A}"/>
    <cellStyle name="Calculation 3 5 3 3 4 4" xfId="7770" xr:uid="{823FF90B-852A-4449-9971-EEFCEAC94BE8}"/>
    <cellStyle name="Calculation 3 5 3 3 5" xfId="7771" xr:uid="{D4940BFE-D0C4-4553-A924-FECB5C5B84EC}"/>
    <cellStyle name="Calculation 3 5 3 3 5 2" xfId="7772" xr:uid="{A21512D8-0254-4D57-93C8-72E231605B0F}"/>
    <cellStyle name="Calculation 3 5 3 3 5 3" xfId="7773" xr:uid="{376AB066-E7D7-4A41-9B74-3251A7C9753D}"/>
    <cellStyle name="Calculation 3 5 3 3 6" xfId="7774" xr:uid="{B387CE31-7382-44CA-ABB0-353825A9459A}"/>
    <cellStyle name="Calculation 3 5 3 3 6 2" xfId="7775" xr:uid="{7C8FE201-33B6-4C20-845A-D6443F5D5E02}"/>
    <cellStyle name="Calculation 3 5 3 3 7" xfId="7776" xr:uid="{DFD50901-D418-428C-97E7-6C6FEE73551A}"/>
    <cellStyle name="Calculation 3 5 3 3 8" xfId="7777" xr:uid="{FB599F4C-42BA-4FDC-83B2-3A4FF2995C80}"/>
    <cellStyle name="Calculation 3 5 3 4" xfId="7778" xr:uid="{B7EB5A8D-18DE-4BA8-B44B-B175ED1F452C}"/>
    <cellStyle name="Calculation 3 5 3 4 2" xfId="7779" xr:uid="{AD30BF31-DB36-47C8-82DC-4756FCA13DE3}"/>
    <cellStyle name="Calculation 3 5 3 4 2 2" xfId="7780" xr:uid="{E7E87FD8-4B2C-4570-A5EE-5CF297CBAD21}"/>
    <cellStyle name="Calculation 3 5 3 4 3" xfId="7781" xr:uid="{A596A246-C9F5-4686-8DAB-42B460263CBC}"/>
    <cellStyle name="Calculation 3 5 3 4 4" xfId="7782" xr:uid="{969A335F-673E-4A33-9DDA-16B86EB2063C}"/>
    <cellStyle name="Calculation 3 5 3 5" xfId="7783" xr:uid="{E0B25293-0A2B-45CC-A43B-72346E64757B}"/>
    <cellStyle name="Calculation 3 5 3 5 2" xfId="7784" xr:uid="{F9B30D74-559B-46EC-A2AB-06557023D07A}"/>
    <cellStyle name="Calculation 3 5 3 5 2 2" xfId="7785" xr:uid="{F4404569-4910-4AD5-A218-9C274C7EBBF0}"/>
    <cellStyle name="Calculation 3 5 3 5 3" xfId="7786" xr:uid="{5ED989B5-7080-487D-A87C-DC8C137CB709}"/>
    <cellStyle name="Calculation 3 5 3 5 4" xfId="7787" xr:uid="{8AE3B363-95B7-48CC-834E-BDACD7686E8F}"/>
    <cellStyle name="Calculation 3 5 3 6" xfId="7788" xr:uid="{DBCD32ED-AEA0-4818-A30D-E655B010D03A}"/>
    <cellStyle name="Calculation 3 5 3 6 2" xfId="7789" xr:uid="{666F74BA-CD31-4150-95F0-77A124CFD2D7}"/>
    <cellStyle name="Calculation 3 5 3 6 2 2" xfId="7790" xr:uid="{041284C5-70DD-48A4-A5B9-36B0B49799B7}"/>
    <cellStyle name="Calculation 3 5 3 6 3" xfId="7791" xr:uid="{28E48303-4AA4-4AF4-A6E9-5380BBB3CD50}"/>
    <cellStyle name="Calculation 3 5 3 6 4" xfId="7792" xr:uid="{A58AA4EE-344D-4C72-A89A-C88140529226}"/>
    <cellStyle name="Calculation 3 5 3 7" xfId="7793" xr:uid="{F3B688F7-3B48-4520-83A9-8D22622264D2}"/>
    <cellStyle name="Calculation 3 5 3 7 2" xfId="7794" xr:uid="{67C53BD1-CF89-4A87-9921-81136CE635B2}"/>
    <cellStyle name="Calculation 3 5 3 7 2 2" xfId="7795" xr:uid="{940767D6-25C9-4C12-9CD8-695DCC7AF2F0}"/>
    <cellStyle name="Calculation 3 5 3 7 3" xfId="7796" xr:uid="{569858D1-1B11-42A5-93E5-1D61A33180D1}"/>
    <cellStyle name="Calculation 3 5 3 7 4" xfId="7797" xr:uid="{2FDB6CCA-C039-422D-8F89-C0D17F586E38}"/>
    <cellStyle name="Calculation 3 5 3 8" xfId="7798" xr:uid="{8F28671B-6137-42F2-804F-440258E68C49}"/>
    <cellStyle name="Calculation 3 5 3 8 2" xfId="7799" xr:uid="{32943C19-5B2F-45DC-8491-89363C6C5691}"/>
    <cellStyle name="Calculation 3 5 3 8 3" xfId="7800" xr:uid="{E6858146-8AEF-4365-B5CA-15066D73614C}"/>
    <cellStyle name="Calculation 3 5 3 9" xfId="7801" xr:uid="{92EC3D65-DF02-4C0F-B2B9-549FD77F0BB8}"/>
    <cellStyle name="Calculation 3 5 3 9 2" xfId="7802" xr:uid="{C9F69874-FEE8-40AA-9608-8AA2A8E3FD05}"/>
    <cellStyle name="Calculation 3 5 4" xfId="7803" xr:uid="{9EE52B7B-10D1-4421-8C87-760EABD0308D}"/>
    <cellStyle name="Calculation 4" xfId="7804" xr:uid="{852B594E-6F9A-4B51-AED0-E5FDA47B7FC2}"/>
    <cellStyle name="Calculation 4 2" xfId="7805" xr:uid="{B260109D-462B-4A54-ADBB-98972EE5FF2F}"/>
    <cellStyle name="Calculation 4 3" xfId="7806" xr:uid="{D6638AFE-B7BA-4901-B7F5-EA9645227A3D}"/>
    <cellStyle name="Calculation 4 4" xfId="7807" xr:uid="{B14DAAD8-58AF-4A92-8C2E-484395E83EE5}"/>
    <cellStyle name="Calculation 5" xfId="7808" xr:uid="{73B886E9-9721-43EC-BC25-0B7F5AF0E26B}"/>
    <cellStyle name="Calculation 5 2" xfId="7809" xr:uid="{871B41A9-20C5-4F2B-A518-6A9C507DDD21}"/>
    <cellStyle name="Calculation 6" xfId="7810" xr:uid="{D1FA3689-C296-4498-A239-ACBD5B52198F}"/>
    <cellStyle name="Calculation 6 2" xfId="7811" xr:uid="{E9F0F530-0D3D-4E9C-B4D4-7E92F28A6732}"/>
    <cellStyle name="Calculation 7" xfId="7812" xr:uid="{4E50A0B1-A1A8-433B-8FA8-4AFBFA513F21}"/>
    <cellStyle name="Calculation 8" xfId="7813" xr:uid="{17D0451F-1B01-487E-B055-13C7133600B1}"/>
    <cellStyle name="Calculation 9" xfId="7814" xr:uid="{7256C4B4-DD93-4F8E-9E23-1662ED29E062}"/>
    <cellStyle name="Change A&amp;ll" xfId="7815" xr:uid="{7BD9AE71-1077-4857-B3A7-3A0AB7B63031}"/>
    <cellStyle name="Change A&amp;ll 2" xfId="7816" xr:uid="{8997B318-5E2C-49D4-A723-6019615765B9}"/>
    <cellStyle name="Change A&amp;ll 2 10" xfId="7817" xr:uid="{89F55177-6C2E-416D-B206-B657D8D4B3FC}"/>
    <cellStyle name="Change A&amp;ll 2 10 2" xfId="7818" xr:uid="{58B83F63-43B2-4245-BB74-B847E46214E0}"/>
    <cellStyle name="Change A&amp;ll 2 11" xfId="7819" xr:uid="{2E240C21-29BF-416A-8DF4-82FC30865403}"/>
    <cellStyle name="Change A&amp;ll 2 12" xfId="7820" xr:uid="{E097FF86-C932-40C7-AF62-03D057BCC64A}"/>
    <cellStyle name="Change A&amp;ll 2 2" xfId="7821" xr:uid="{96B102C1-2703-41BE-BB5A-4B4543E5700A}"/>
    <cellStyle name="Change A&amp;ll 2 2 10" xfId="7822" xr:uid="{85931A4A-3EBE-429A-9CD9-FB0CC7C3E1FC}"/>
    <cellStyle name="Change A&amp;ll 2 2 2" xfId="7823" xr:uid="{63B8F1AA-CE5B-49C7-8FFE-314CD4D571F1}"/>
    <cellStyle name="Change A&amp;ll 2 2 2 2" xfId="7824" xr:uid="{1C3EF0A1-EE97-46E8-92FA-AAB544A9888C}"/>
    <cellStyle name="Change A&amp;ll 2 2 2 2 2" xfId="7825" xr:uid="{48C48D0C-333A-4D33-A4BF-E1FB851666B6}"/>
    <cellStyle name="Change A&amp;ll 2 2 2 2 2 2" xfId="7826" xr:uid="{1A670F3E-1E49-4D93-8834-01CEB85219D3}"/>
    <cellStyle name="Change A&amp;ll 2 2 2 2 3" xfId="7827" xr:uid="{D7A33842-6671-4967-AB1D-F52D2BC9095E}"/>
    <cellStyle name="Change A&amp;ll 2 2 2 2 4" xfId="7828" xr:uid="{8CFD175C-260D-4426-A3A3-F3D2C08E2202}"/>
    <cellStyle name="Change A&amp;ll 2 2 2 3" xfId="7829" xr:uid="{AA6BAE03-B48F-4FD8-B02A-5763F8232E2F}"/>
    <cellStyle name="Change A&amp;ll 2 2 2 3 2" xfId="7830" xr:uid="{07DC4CDE-C37D-41D5-96CF-27A8D9A187F0}"/>
    <cellStyle name="Change A&amp;ll 2 2 2 3 2 2" xfId="7831" xr:uid="{A3C63417-3319-4106-AFBE-BFD76FEA15E6}"/>
    <cellStyle name="Change A&amp;ll 2 2 2 3 3" xfId="7832" xr:uid="{156B13DB-60CA-4492-B6B0-3211D96CBCAD}"/>
    <cellStyle name="Change A&amp;ll 2 2 2 3 4" xfId="7833" xr:uid="{F373A57E-DE87-4D8F-A32A-B3158986A680}"/>
    <cellStyle name="Change A&amp;ll 2 2 2 4" xfId="7834" xr:uid="{B5663022-876C-4DD7-95A9-DF156E1271C7}"/>
    <cellStyle name="Change A&amp;ll 2 2 2 4 2" xfId="7835" xr:uid="{6273DAEE-80FE-4EFE-B854-56FAD94E8932}"/>
    <cellStyle name="Change A&amp;ll 2 2 2 4 2 2" xfId="7836" xr:uid="{9E3DAE87-E3E3-4217-A2D6-C342393094BE}"/>
    <cellStyle name="Change A&amp;ll 2 2 2 4 3" xfId="7837" xr:uid="{8606944B-85DA-4A48-A85C-62391BF673B5}"/>
    <cellStyle name="Change A&amp;ll 2 2 2 4 4" xfId="7838" xr:uid="{BE563CFC-E13C-4141-B911-0A6A912CB36D}"/>
    <cellStyle name="Change A&amp;ll 2 2 2 5" xfId="7839" xr:uid="{2D8B9DEB-59AD-422F-B546-61B942618CAE}"/>
    <cellStyle name="Change A&amp;ll 2 2 2 5 2" xfId="7840" xr:uid="{F4D86058-3609-4CFB-8D1D-648A122AD945}"/>
    <cellStyle name="Change A&amp;ll 2 2 2 5 3" xfId="7841" xr:uid="{1D9F9AD8-5F4E-4DE1-B15C-24884DCBF329}"/>
    <cellStyle name="Change A&amp;ll 2 2 2 6" xfId="7842" xr:uid="{E8C9D8FB-F38F-409C-981E-9599AF8F68B2}"/>
    <cellStyle name="Change A&amp;ll 2 2 2 6 2" xfId="7843" xr:uid="{77B83C82-2447-4ADC-AB0F-6A01CF2C44C2}"/>
    <cellStyle name="Change A&amp;ll 2 2 2 7" xfId="7844" xr:uid="{62BF0391-B338-4A8A-A019-6274DF6F32DD}"/>
    <cellStyle name="Change A&amp;ll 2 2 2 8" xfId="7845" xr:uid="{31443841-3470-4843-886B-3954DA87621F}"/>
    <cellStyle name="Change A&amp;ll 2 2 3" xfId="7846" xr:uid="{E2D51BD3-2F9C-4480-BE51-103681F152DD}"/>
    <cellStyle name="Change A&amp;ll 2 2 3 2" xfId="7847" xr:uid="{1BAA16DE-2FBB-4D3B-8051-FE801E1AAB28}"/>
    <cellStyle name="Change A&amp;ll 2 2 3 2 2" xfId="7848" xr:uid="{A87D35FC-60D3-4AC9-9D78-2CE98DAAAD44}"/>
    <cellStyle name="Change A&amp;ll 2 2 3 3" xfId="7849" xr:uid="{C45115F4-DCF3-4168-861F-A485943CEE69}"/>
    <cellStyle name="Change A&amp;ll 2 2 3 4" xfId="7850" xr:uid="{264BE632-CF3B-4F14-BF87-FBC50A3BBB0F}"/>
    <cellStyle name="Change A&amp;ll 2 2 4" xfId="7851" xr:uid="{69D32CF6-EF21-4D0C-9DBB-F7F2AF749A5F}"/>
    <cellStyle name="Change A&amp;ll 2 2 4 2" xfId="7852" xr:uid="{DAF2B919-CD91-48B5-923E-7B71E8EE0CC5}"/>
    <cellStyle name="Change A&amp;ll 2 2 4 2 2" xfId="7853" xr:uid="{7BF29008-12E1-4186-BE35-7E9C20C874BA}"/>
    <cellStyle name="Change A&amp;ll 2 2 4 3" xfId="7854" xr:uid="{8CB1D6BF-BFA5-49FE-9FCF-7904866EFFF4}"/>
    <cellStyle name="Change A&amp;ll 2 2 4 4" xfId="7855" xr:uid="{53AFB7DC-B3EA-4D08-B6F1-1316CC9F8C02}"/>
    <cellStyle name="Change A&amp;ll 2 2 5" xfId="7856" xr:uid="{17748699-5A08-486E-B842-6101DCCF9F19}"/>
    <cellStyle name="Change A&amp;ll 2 2 5 2" xfId="7857" xr:uid="{E344D3C7-24BA-4FC6-870B-6BC05D536A18}"/>
    <cellStyle name="Change A&amp;ll 2 2 5 2 2" xfId="7858" xr:uid="{BAF35900-70FE-403B-9761-A8144F4FBB8E}"/>
    <cellStyle name="Change A&amp;ll 2 2 5 3" xfId="7859" xr:uid="{7F807A0A-1649-42D6-A4A8-61318EB183BE}"/>
    <cellStyle name="Change A&amp;ll 2 2 5 4" xfId="7860" xr:uid="{EB1DC08F-A045-4515-BF4F-61C865983A41}"/>
    <cellStyle name="Change A&amp;ll 2 2 6" xfId="7861" xr:uid="{F59FD5C6-BE84-468F-9FBC-38937439D4EE}"/>
    <cellStyle name="Change A&amp;ll 2 2 6 2" xfId="7862" xr:uid="{8401325A-2284-41D7-A082-758AD5353388}"/>
    <cellStyle name="Change A&amp;ll 2 2 6 2 2" xfId="7863" xr:uid="{2FDCE490-C425-4ED2-950C-C72B7589B15D}"/>
    <cellStyle name="Change A&amp;ll 2 2 6 3" xfId="7864" xr:uid="{D2082F8F-4E07-40CD-BD5B-948F92BD2369}"/>
    <cellStyle name="Change A&amp;ll 2 2 6 4" xfId="7865" xr:uid="{1429DE59-8937-4326-ABAB-1A23F2C0734A}"/>
    <cellStyle name="Change A&amp;ll 2 2 7" xfId="7866" xr:uid="{ED1E0FA1-3240-46E0-B94A-B5597B58B492}"/>
    <cellStyle name="Change A&amp;ll 2 2 7 2" xfId="7867" xr:uid="{7AB4DBC4-3572-4D8C-9EDC-318D950C3591}"/>
    <cellStyle name="Change A&amp;ll 2 2 7 3" xfId="7868" xr:uid="{D37B24CD-4BEE-49DE-8E84-38313344698E}"/>
    <cellStyle name="Change A&amp;ll 2 2 8" xfId="7869" xr:uid="{08DFD1C4-6319-4737-AA1D-79E455905D48}"/>
    <cellStyle name="Change A&amp;ll 2 2 8 2" xfId="7870" xr:uid="{65F1E37F-7C27-4DA6-98EB-71A8B780D8F3}"/>
    <cellStyle name="Change A&amp;ll 2 2 9" xfId="7871" xr:uid="{8A4B7044-995D-4A49-8072-B62B9E6FAA22}"/>
    <cellStyle name="Change A&amp;ll 2 3" xfId="7872" xr:uid="{35BE1F71-BDED-43E8-8D61-B149B7614B01}"/>
    <cellStyle name="Change A&amp;ll 2 3 2" xfId="7873" xr:uid="{F2B9A530-0C19-4518-A9DC-2A0B06A87E97}"/>
    <cellStyle name="Change A&amp;ll 2 3 2 2" xfId="7874" xr:uid="{D863868F-512C-48A7-895B-48648916A200}"/>
    <cellStyle name="Change A&amp;ll 2 3 2 2 2" xfId="7875" xr:uid="{AA116196-E68B-4BCA-8126-1CB2E871484B}"/>
    <cellStyle name="Change A&amp;ll 2 3 2 3" xfId="7876" xr:uid="{1AEC2B14-951D-4C67-ABE1-345FEF214D01}"/>
    <cellStyle name="Change A&amp;ll 2 3 2 4" xfId="7877" xr:uid="{8A5DF6C7-7084-49CD-B2E4-0CAFF768E5B4}"/>
    <cellStyle name="Change A&amp;ll 2 3 3" xfId="7878" xr:uid="{6F369C1D-2F59-4CA1-A4FC-7B96BED5437B}"/>
    <cellStyle name="Change A&amp;ll 2 3 3 2" xfId="7879" xr:uid="{523EAD89-4EC6-4852-BE38-470900FF7298}"/>
    <cellStyle name="Change A&amp;ll 2 3 3 2 2" xfId="7880" xr:uid="{F271B414-D6BB-4DCA-86A3-34F4285D744D}"/>
    <cellStyle name="Change A&amp;ll 2 3 3 3" xfId="7881" xr:uid="{04D9E2DE-AB90-4898-8CED-182283645B5B}"/>
    <cellStyle name="Change A&amp;ll 2 3 3 4" xfId="7882" xr:uid="{48865904-1542-4622-9A4F-74CFC2B1E514}"/>
    <cellStyle name="Change A&amp;ll 2 3 4" xfId="7883" xr:uid="{8252BAD6-116B-4CF1-9E18-4C8F4CE711C1}"/>
    <cellStyle name="Change A&amp;ll 2 3 4 2" xfId="7884" xr:uid="{36206909-4B44-4BCA-B8DA-9714BBC3FDDA}"/>
    <cellStyle name="Change A&amp;ll 2 3 4 2 2" xfId="7885" xr:uid="{C8B9C8FE-8930-4F29-A2FE-B9FBF026D8D8}"/>
    <cellStyle name="Change A&amp;ll 2 3 4 3" xfId="7886" xr:uid="{249103E4-1F81-452F-8299-E9350D4F53DF}"/>
    <cellStyle name="Change A&amp;ll 2 3 4 4" xfId="7887" xr:uid="{AA5D2464-B99D-4E87-85E6-603FFAE2FC43}"/>
    <cellStyle name="Change A&amp;ll 2 3 5" xfId="7888" xr:uid="{96D69F81-01EF-4F4A-86AD-3A97EC91ACFD}"/>
    <cellStyle name="Change A&amp;ll 2 3 5 2" xfId="7889" xr:uid="{6124CA0E-627C-423D-8A43-94141C176B87}"/>
    <cellStyle name="Change A&amp;ll 2 3 5 2 2" xfId="7890" xr:uid="{BBAE493E-74B8-474F-86B3-E3A9B3F3C86F}"/>
    <cellStyle name="Change A&amp;ll 2 3 5 3" xfId="7891" xr:uid="{00D3B661-262C-4A21-946B-C1D63291ABF1}"/>
    <cellStyle name="Change A&amp;ll 2 3 5 4" xfId="7892" xr:uid="{3BFCA345-3C01-49CB-ACCD-A925B4DB7B9D}"/>
    <cellStyle name="Change A&amp;ll 2 3 6" xfId="7893" xr:uid="{262D5346-12D5-4FB3-B4C7-AB4114A1B166}"/>
    <cellStyle name="Change A&amp;ll 2 3 6 2" xfId="7894" xr:uid="{A1C2F514-96E4-4EF5-BD7F-2F3B9B03FDA5}"/>
    <cellStyle name="Change A&amp;ll 2 3 6 3" xfId="7895" xr:uid="{39AB9201-3AD7-46C7-827E-C020FDEEB4CA}"/>
    <cellStyle name="Change A&amp;ll 2 3 7" xfId="7896" xr:uid="{63BC9523-AEBC-4F49-A92A-35196EE73F96}"/>
    <cellStyle name="Change A&amp;ll 2 3 7 2" xfId="7897" xr:uid="{455C3644-F1CB-433C-B1FD-57789F31B720}"/>
    <cellStyle name="Change A&amp;ll 2 3 8" xfId="7898" xr:uid="{886E9340-29EA-4572-99B2-F4178F8AC233}"/>
    <cellStyle name="Change A&amp;ll 2 3 9" xfId="7899" xr:uid="{A44549FA-CEC3-42E2-B79B-8C650603D0EA}"/>
    <cellStyle name="Change A&amp;ll 2 4" xfId="7900" xr:uid="{A65A39D1-0051-4765-9108-3D3CBF6E0B21}"/>
    <cellStyle name="Change A&amp;ll 2 4 2" xfId="7901" xr:uid="{BBAB2899-736A-43DB-95B3-A044F54A6CE2}"/>
    <cellStyle name="Change A&amp;ll 2 4 2 2" xfId="7902" xr:uid="{6D49E39D-7BD1-453F-83AB-05C5D5E3D8A0}"/>
    <cellStyle name="Change A&amp;ll 2 4 2 2 2" xfId="7903" xr:uid="{E2E859D7-9C6D-4789-B82E-2A3FADE7A84C}"/>
    <cellStyle name="Change A&amp;ll 2 4 2 3" xfId="7904" xr:uid="{E77FFE6F-E220-4AF5-B0CD-5CB731ED57D5}"/>
    <cellStyle name="Change A&amp;ll 2 4 2 4" xfId="7905" xr:uid="{BDDD32A8-E8D0-478D-A118-8CE9FB164973}"/>
    <cellStyle name="Change A&amp;ll 2 4 3" xfId="7906" xr:uid="{C0C2149F-97F3-46EC-A0CD-17ED82C7A020}"/>
    <cellStyle name="Change A&amp;ll 2 4 3 2" xfId="7907" xr:uid="{4E69325A-F532-4456-BE4E-CE0EF365894A}"/>
    <cellStyle name="Change A&amp;ll 2 4 3 2 2" xfId="7908" xr:uid="{49D403E5-6773-4411-8E85-413212BF1CB1}"/>
    <cellStyle name="Change A&amp;ll 2 4 3 3" xfId="7909" xr:uid="{2F30C33C-62A8-4120-998F-47EBBE1CD5C3}"/>
    <cellStyle name="Change A&amp;ll 2 4 3 4" xfId="7910" xr:uid="{7CC1AE65-688A-46A3-A435-090511625156}"/>
    <cellStyle name="Change A&amp;ll 2 4 4" xfId="7911" xr:uid="{551C37B5-244E-4581-B86B-2056D8DA798E}"/>
    <cellStyle name="Change A&amp;ll 2 4 4 2" xfId="7912" xr:uid="{1ACE7BE8-D25E-40D7-AAF7-430580293BD2}"/>
    <cellStyle name="Change A&amp;ll 2 4 4 2 2" xfId="7913" xr:uid="{B3E23134-5F19-47A2-9E00-5E9D64574E50}"/>
    <cellStyle name="Change A&amp;ll 2 4 4 3" xfId="7914" xr:uid="{CB65A0AA-9872-47C6-846D-279568BED91A}"/>
    <cellStyle name="Change A&amp;ll 2 4 4 4" xfId="7915" xr:uid="{676D878B-6B79-49C3-B46F-D333B70459ED}"/>
    <cellStyle name="Change A&amp;ll 2 4 5" xfId="7916" xr:uid="{81556E08-1F27-4308-B56D-53D783CAE678}"/>
    <cellStyle name="Change A&amp;ll 2 4 5 2" xfId="7917" xr:uid="{5551FB9F-EBE0-48C7-A93A-94FA0021C4B5}"/>
    <cellStyle name="Change A&amp;ll 2 4 5 3" xfId="7918" xr:uid="{D11E03AC-91C8-497B-A9A1-6B87E133F27D}"/>
    <cellStyle name="Change A&amp;ll 2 4 6" xfId="7919" xr:uid="{4741605B-8E5B-4AEB-8C3C-D0E30726B3D0}"/>
    <cellStyle name="Change A&amp;ll 2 4 6 2" xfId="7920" xr:uid="{E2DEAF1D-3781-41AA-8011-E153EF9FDA51}"/>
    <cellStyle name="Change A&amp;ll 2 4 7" xfId="7921" xr:uid="{98233397-77C7-45B8-9A2F-26850ADE7B43}"/>
    <cellStyle name="Change A&amp;ll 2 4 8" xfId="7922" xr:uid="{22EC271D-896E-4E44-AC04-26FB234EC253}"/>
    <cellStyle name="Change A&amp;ll 2 5" xfId="7923" xr:uid="{F85E8CE9-42BC-432C-A050-BA4BED95F42D}"/>
    <cellStyle name="Change A&amp;ll 2 5 2" xfId="7924" xr:uid="{D8517388-A362-453B-A761-29F4836D6D66}"/>
    <cellStyle name="Change A&amp;ll 2 5 2 2" xfId="7925" xr:uid="{2BF52283-6CF5-4F07-94C6-7C9B46C19486}"/>
    <cellStyle name="Change A&amp;ll 2 5 3" xfId="7926" xr:uid="{315F0A22-ABF0-4C79-AF68-B7BBC7E09E3C}"/>
    <cellStyle name="Change A&amp;ll 2 5 4" xfId="7927" xr:uid="{96810511-B616-4711-90D1-735EB7771F7F}"/>
    <cellStyle name="Change A&amp;ll 2 6" xfId="7928" xr:uid="{0BC54FEA-6B30-4B61-8297-4BA976BFFA76}"/>
    <cellStyle name="Change A&amp;ll 2 6 2" xfId="7929" xr:uid="{817C9859-853E-4EE9-9AE1-D46D18CA4ECB}"/>
    <cellStyle name="Change A&amp;ll 2 6 2 2" xfId="7930" xr:uid="{7CBECED0-A6CA-4D9A-AE4B-6C0C529BC817}"/>
    <cellStyle name="Change A&amp;ll 2 6 3" xfId="7931" xr:uid="{2CC6D285-14BC-4D3A-9D08-B34DFEA66882}"/>
    <cellStyle name="Change A&amp;ll 2 6 4" xfId="7932" xr:uid="{D37C1F7B-2806-4C05-B7A6-DB248F78BC24}"/>
    <cellStyle name="Change A&amp;ll 2 7" xfId="7933" xr:uid="{042476A5-303F-40C4-B5A5-6E17C978D6CC}"/>
    <cellStyle name="Change A&amp;ll 2 7 2" xfId="7934" xr:uid="{2400D7CF-9513-43FE-8F6E-CD73496C7682}"/>
    <cellStyle name="Change A&amp;ll 2 7 2 2" xfId="7935" xr:uid="{C04D8E4A-65FA-47FD-ACE6-3EFDCD38BF0E}"/>
    <cellStyle name="Change A&amp;ll 2 7 3" xfId="7936" xr:uid="{F4B9F153-C157-4D36-9471-D6716355D8C3}"/>
    <cellStyle name="Change A&amp;ll 2 7 4" xfId="7937" xr:uid="{B0EDC66F-4EDB-497C-A2F1-13B382927CD3}"/>
    <cellStyle name="Change A&amp;ll 2 8" xfId="7938" xr:uid="{8E6E89B3-3C68-4140-9B7C-ABA066CBBE46}"/>
    <cellStyle name="Change A&amp;ll 2 8 2" xfId="7939" xr:uid="{0CC78259-C22E-43EE-B037-82781661C2C8}"/>
    <cellStyle name="Change A&amp;ll 2 8 2 2" xfId="7940" xr:uid="{11E4D98A-F85B-4E2B-BACE-6BC8823F092B}"/>
    <cellStyle name="Change A&amp;ll 2 8 3" xfId="7941" xr:uid="{FA0FDB13-B3E3-4894-B16F-CCB8621B2335}"/>
    <cellStyle name="Change A&amp;ll 2 8 4" xfId="7942" xr:uid="{75FDCB0C-E783-44D7-A037-50B1073683DF}"/>
    <cellStyle name="Change A&amp;ll 2 9" xfId="7943" xr:uid="{292CC562-FD87-4065-91CF-C92F56E997BF}"/>
    <cellStyle name="Change A&amp;ll 2 9 2" xfId="7944" xr:uid="{9BA75406-4E1F-4FA1-8BD8-C7B94C9B9049}"/>
    <cellStyle name="Change A&amp;ll 2 9 3" xfId="7945" xr:uid="{A49ACD23-ED1D-4B2E-9D05-E2D29C367668}"/>
    <cellStyle name="Change A&amp;ll 3" xfId="7946" xr:uid="{CA86B880-0896-4C01-8303-88F7B96B1033}"/>
    <cellStyle name="Change A&amp;ll 3 10" xfId="7947" xr:uid="{8B58B831-5821-4BFF-860D-13A2DA642850}"/>
    <cellStyle name="Change A&amp;ll 3 11" xfId="7948" xr:uid="{6FF71638-91B0-4B9B-B3D0-A4EEC64766B7}"/>
    <cellStyle name="Change A&amp;ll 3 2" xfId="7949" xr:uid="{18549301-6C4A-4204-91ED-1A565C7F9E6E}"/>
    <cellStyle name="Change A&amp;ll 3 2 2" xfId="7950" xr:uid="{3C9FD9E5-FE21-419B-81CE-ED641DDFDCF8}"/>
    <cellStyle name="Change A&amp;ll 3 2 2 2" xfId="7951" xr:uid="{3C76E6E1-71D9-473B-AAB4-E2DE26A3B295}"/>
    <cellStyle name="Change A&amp;ll 3 2 2 2 2" xfId="7952" xr:uid="{1F95812C-AF38-467B-B940-C96162779232}"/>
    <cellStyle name="Change A&amp;ll 3 2 2 3" xfId="7953" xr:uid="{229EF36A-6090-4DF7-9D6F-A9570D6788C4}"/>
    <cellStyle name="Change A&amp;ll 3 2 2 4" xfId="7954" xr:uid="{56966238-C4A0-4BEA-99A8-F17DC18C419C}"/>
    <cellStyle name="Change A&amp;ll 3 2 3" xfId="7955" xr:uid="{F220F848-69BD-4858-997B-BD3ACE07A5EB}"/>
    <cellStyle name="Change A&amp;ll 3 2 3 2" xfId="7956" xr:uid="{F8D345B8-0BE2-4FA3-963D-ED2C913152EA}"/>
    <cellStyle name="Change A&amp;ll 3 2 3 2 2" xfId="7957" xr:uid="{CA88BB14-6A07-464E-9467-03B9CC8B06F7}"/>
    <cellStyle name="Change A&amp;ll 3 2 3 3" xfId="7958" xr:uid="{A5DB2DE7-7E18-4F64-BAF2-DA9659435D6F}"/>
    <cellStyle name="Change A&amp;ll 3 2 3 4" xfId="7959" xr:uid="{0865E2CC-F207-4720-B111-9176F2EAEB57}"/>
    <cellStyle name="Change A&amp;ll 3 2 4" xfId="7960" xr:uid="{12EE0994-C405-4C15-8B3C-36674C03E79C}"/>
    <cellStyle name="Change A&amp;ll 3 2 4 2" xfId="7961" xr:uid="{9748E31C-AFB3-4C29-BE6E-F1941D2F34DB}"/>
    <cellStyle name="Change A&amp;ll 3 2 4 2 2" xfId="7962" xr:uid="{FD005882-628E-4E48-AB3D-BB710077F795}"/>
    <cellStyle name="Change A&amp;ll 3 2 4 3" xfId="7963" xr:uid="{8CB83BDB-E877-470B-8B3B-EEAF0A7AE193}"/>
    <cellStyle name="Change A&amp;ll 3 2 4 4" xfId="7964" xr:uid="{D777A78C-3091-4E22-A4A3-614D9974412B}"/>
    <cellStyle name="Change A&amp;ll 3 2 5" xfId="7965" xr:uid="{5F14D7E4-BF9C-4EE2-AC3E-479206F4ECEA}"/>
    <cellStyle name="Change A&amp;ll 3 2 5 2" xfId="7966" xr:uid="{6CB92E84-DFD7-4A06-83E9-CD7FDB2F7482}"/>
    <cellStyle name="Change A&amp;ll 3 2 5 2 2" xfId="7967" xr:uid="{688315E4-5E2D-4DF8-B768-8A7FE4FA5DFC}"/>
    <cellStyle name="Change A&amp;ll 3 2 5 3" xfId="7968" xr:uid="{18D0DE43-5234-463C-850F-3E2DFF8536BC}"/>
    <cellStyle name="Change A&amp;ll 3 2 5 4" xfId="7969" xr:uid="{A1819475-F327-4D2D-B530-97051BF88D6C}"/>
    <cellStyle name="Change A&amp;ll 3 2 6" xfId="7970" xr:uid="{367B722E-BB52-45DD-A5DE-2C24FE9049CC}"/>
    <cellStyle name="Change A&amp;ll 3 2 6 2" xfId="7971" xr:uid="{62B4B047-50AA-4B3D-88B8-53DA36EF6E70}"/>
    <cellStyle name="Change A&amp;ll 3 2 6 3" xfId="7972" xr:uid="{7D51592B-87CC-4B65-A3D3-A4FD953F0D37}"/>
    <cellStyle name="Change A&amp;ll 3 2 7" xfId="7973" xr:uid="{55CFFFA7-D1A6-4C33-9932-CBBBEEEC5FAD}"/>
    <cellStyle name="Change A&amp;ll 3 2 7 2" xfId="7974" xr:uid="{E1C17545-DE4F-43D1-A05A-763C1CE7B381}"/>
    <cellStyle name="Change A&amp;ll 3 2 8" xfId="7975" xr:uid="{3A56E5D7-B4EE-45AE-B148-6A6C34915A1A}"/>
    <cellStyle name="Change A&amp;ll 3 2 9" xfId="7976" xr:uid="{FE0F8B54-B010-4796-8F63-814EF35F311D}"/>
    <cellStyle name="Change A&amp;ll 3 3" xfId="7977" xr:uid="{F3AC9F67-49AA-49B9-A0B6-7C956660A11D}"/>
    <cellStyle name="Change A&amp;ll 3 3 2" xfId="7978" xr:uid="{A2802DA1-4563-4E0F-89EB-B03A7C376D19}"/>
    <cellStyle name="Change A&amp;ll 3 3 2 2" xfId="7979" xr:uid="{2D9F0174-B610-46B2-A84E-45E068A813C5}"/>
    <cellStyle name="Change A&amp;ll 3 3 2 2 2" xfId="7980" xr:uid="{593D3212-9715-4B23-9583-0B33FA285F3F}"/>
    <cellStyle name="Change A&amp;ll 3 3 2 3" xfId="7981" xr:uid="{86EDAD2D-687A-44DF-AC12-AC2E5ACAD656}"/>
    <cellStyle name="Change A&amp;ll 3 3 2 4" xfId="7982" xr:uid="{4EEF2DE8-C57D-4819-9232-8061A6215F0D}"/>
    <cellStyle name="Change A&amp;ll 3 3 3" xfId="7983" xr:uid="{D2B37DCC-5DD5-4091-A3D6-B1D03097389D}"/>
    <cellStyle name="Change A&amp;ll 3 3 3 2" xfId="7984" xr:uid="{094DBDA5-8DAA-4640-8A07-AC0CB3CFC374}"/>
    <cellStyle name="Change A&amp;ll 3 3 3 2 2" xfId="7985" xr:uid="{F1867266-28D0-491D-8F32-1BB21BBDAA5D}"/>
    <cellStyle name="Change A&amp;ll 3 3 3 3" xfId="7986" xr:uid="{119EEDCF-BF4D-4B4A-9153-47711D47EE33}"/>
    <cellStyle name="Change A&amp;ll 3 3 3 4" xfId="7987" xr:uid="{BAE889DE-9882-43A4-8CAF-DB58534B7E50}"/>
    <cellStyle name="Change A&amp;ll 3 3 4" xfId="7988" xr:uid="{53151544-D226-48B8-A23A-B9B11FB6DA69}"/>
    <cellStyle name="Change A&amp;ll 3 3 4 2" xfId="7989" xr:uid="{712F67B8-62F1-4DF7-A3B0-30AEFC9AE078}"/>
    <cellStyle name="Change A&amp;ll 3 3 4 2 2" xfId="7990" xr:uid="{C4E66EA8-08CE-430E-A785-F10186F3702E}"/>
    <cellStyle name="Change A&amp;ll 3 3 4 3" xfId="7991" xr:uid="{74811932-3113-4D76-89F3-3ADDD93455E2}"/>
    <cellStyle name="Change A&amp;ll 3 3 4 4" xfId="7992" xr:uid="{E20ECB7F-0B7B-4921-AB8E-97AB4ED25FCF}"/>
    <cellStyle name="Change A&amp;ll 3 3 5" xfId="7993" xr:uid="{4376BEF6-69BB-4266-AF39-3534FD315E8D}"/>
    <cellStyle name="Change A&amp;ll 3 3 5 2" xfId="7994" xr:uid="{1F27A339-2B99-4DD7-B7B3-AAA8D1F97E4F}"/>
    <cellStyle name="Change A&amp;ll 3 3 5 3" xfId="7995" xr:uid="{62E4F42A-2779-4FDC-9A0C-638BA75F7649}"/>
    <cellStyle name="Change A&amp;ll 3 3 6" xfId="7996" xr:uid="{C320520E-B6D5-4EE5-A95A-52A4197D036D}"/>
    <cellStyle name="Change A&amp;ll 3 3 6 2" xfId="7997" xr:uid="{B5C0D5A8-E18F-4708-AE43-67268E9D912A}"/>
    <cellStyle name="Change A&amp;ll 3 3 7" xfId="7998" xr:uid="{BB3F5D36-BC29-4357-A16C-76E7ADEFCF5D}"/>
    <cellStyle name="Change A&amp;ll 3 3 8" xfId="7999" xr:uid="{94CF5633-02A9-4D2C-9420-F88F866CA010}"/>
    <cellStyle name="Change A&amp;ll 3 4" xfId="8000" xr:uid="{E25812D8-977B-4138-AEC2-C0AF1A1DFE44}"/>
    <cellStyle name="Change A&amp;ll 3 4 2" xfId="8001" xr:uid="{732A1796-0366-4BA8-9E10-486A1F084F83}"/>
    <cellStyle name="Change A&amp;ll 3 4 2 2" xfId="8002" xr:uid="{81329FC0-33EA-4F9C-930F-46124F8193A1}"/>
    <cellStyle name="Change A&amp;ll 3 4 3" xfId="8003" xr:uid="{DD165C90-6FD0-47E4-868D-A71D6DAFB4A2}"/>
    <cellStyle name="Change A&amp;ll 3 4 4" xfId="8004" xr:uid="{F3CCC8E9-34A8-42EA-99EF-50FFDBBD4E7A}"/>
    <cellStyle name="Change A&amp;ll 3 5" xfId="8005" xr:uid="{2741B8BF-311C-43AA-B722-C907E55878E4}"/>
    <cellStyle name="Change A&amp;ll 3 5 2" xfId="8006" xr:uid="{2A4099DB-11CC-4BBC-945E-005361C7B3F4}"/>
    <cellStyle name="Change A&amp;ll 3 5 2 2" xfId="8007" xr:uid="{9CA9C0EB-5E5A-448E-BF77-41D7CA1EEFCD}"/>
    <cellStyle name="Change A&amp;ll 3 5 3" xfId="8008" xr:uid="{95251D40-6BE3-41B4-A6F5-CD9C21558A6A}"/>
    <cellStyle name="Change A&amp;ll 3 5 4" xfId="8009" xr:uid="{E9C28F96-A41E-4315-8EB7-DE8DDD466505}"/>
    <cellStyle name="Change A&amp;ll 3 6" xfId="8010" xr:uid="{810A5224-D48D-4E10-BC73-0798CDBBA691}"/>
    <cellStyle name="Change A&amp;ll 3 6 2" xfId="8011" xr:uid="{FFAD8A67-7D72-49C2-A9C7-1197831A3E4C}"/>
    <cellStyle name="Change A&amp;ll 3 6 2 2" xfId="8012" xr:uid="{12191232-0375-4B89-81A5-64E5439B6873}"/>
    <cellStyle name="Change A&amp;ll 3 6 3" xfId="8013" xr:uid="{4B55C0FB-A047-4208-887C-D803D980CD5A}"/>
    <cellStyle name="Change A&amp;ll 3 6 4" xfId="8014" xr:uid="{08F6C23D-FC5D-464E-94DC-2E6EAE94FC0A}"/>
    <cellStyle name="Change A&amp;ll 3 7" xfId="8015" xr:uid="{8A3E16F1-7E34-49FC-A2CF-A8931AB79E03}"/>
    <cellStyle name="Change A&amp;ll 3 7 2" xfId="8016" xr:uid="{B4D27CE0-1887-4812-8564-997165E9EBA0}"/>
    <cellStyle name="Change A&amp;ll 3 7 2 2" xfId="8017" xr:uid="{27C87C56-C503-4CCF-A6D9-960B87684A74}"/>
    <cellStyle name="Change A&amp;ll 3 7 3" xfId="8018" xr:uid="{60D0D8E0-8AEF-4E80-B82B-C873F87BE0EB}"/>
    <cellStyle name="Change A&amp;ll 3 7 4" xfId="8019" xr:uid="{43B0397E-1B3F-47A5-A1FF-E754EDF8ABD7}"/>
    <cellStyle name="Change A&amp;ll 3 8" xfId="8020" xr:uid="{EDDF3539-65CD-4CEB-B103-EAA4EC7D0EC6}"/>
    <cellStyle name="Change A&amp;ll 3 8 2" xfId="8021" xr:uid="{1FC8CB25-6E7E-4A61-9C4D-135C8B8FB770}"/>
    <cellStyle name="Change A&amp;ll 3 8 3" xfId="8022" xr:uid="{C6941567-8B19-4E94-9EE5-8B6A5FC4D1ED}"/>
    <cellStyle name="Change A&amp;ll 3 9" xfId="8023" xr:uid="{332726CB-56D7-4335-922A-A05C722107A1}"/>
    <cellStyle name="Change A&amp;ll 3 9 2" xfId="8024" xr:uid="{4AFD49A4-24ED-453C-A972-6927C1CE78D7}"/>
    <cellStyle name="Check Cell" xfId="47" builtinId="23" customBuiltin="1"/>
    <cellStyle name="Check Cell 10" xfId="8025" xr:uid="{6F17D728-AF0E-4CF6-AEF4-2EFA29A0A135}"/>
    <cellStyle name="Check Cell 11" xfId="8026" xr:uid="{35B4024A-7A2F-419A-A7EA-823042A5ECC2}"/>
    <cellStyle name="Check Cell 12" xfId="8027" xr:uid="{5969EC8B-A355-4820-8E7C-62114E69FF68}"/>
    <cellStyle name="Check Cell 12 2" xfId="8028" xr:uid="{69A1ACD5-9E38-44D1-B4C3-F553BA9A9F32}"/>
    <cellStyle name="Check Cell 13" xfId="8029" xr:uid="{4E8FFDBE-B1FD-4ADE-9644-A4D3FC5569CA}"/>
    <cellStyle name="Check Cell 13 2" xfId="8030" xr:uid="{7C3E7173-4146-4C31-B492-5226962D6D02}"/>
    <cellStyle name="Check Cell 14" xfId="8031" xr:uid="{3D59E137-06B2-470E-828C-F5DE574E296C}"/>
    <cellStyle name="Check Cell 14 2" xfId="8032" xr:uid="{6401FCC6-261D-42E7-B65D-C5CC80FDFE05}"/>
    <cellStyle name="Check Cell 15" xfId="8033" xr:uid="{E1369D88-3226-4F39-9403-06D2A7137666}"/>
    <cellStyle name="Check Cell 16" xfId="8034" xr:uid="{4D9D6B67-6472-4327-814A-873496534E5D}"/>
    <cellStyle name="Check Cell 17" xfId="8035" xr:uid="{5A5D52D6-32E1-4783-AAA7-BC9B62767915}"/>
    <cellStyle name="Check Cell 18" xfId="8036" xr:uid="{112D8636-3493-4D4A-88DA-A3E357B91417}"/>
    <cellStyle name="Check Cell 19" xfId="8037" xr:uid="{BA4D3051-55C0-4C1D-83DB-E3EC5FC0F9CA}"/>
    <cellStyle name="Check Cell 2" xfId="113" xr:uid="{93653206-159C-493E-8018-08F2A9610E0A}"/>
    <cellStyle name="Check Cell 2 2" xfId="897" xr:uid="{A917FA9D-5D6D-4CB4-8DB4-05BA2C2AAF4D}"/>
    <cellStyle name="Check Cell 2 2 2" xfId="8040" xr:uid="{0716F4EF-9B90-4303-A6AA-756CDCA5F0D3}"/>
    <cellStyle name="Check Cell 2 2 3" xfId="8039" xr:uid="{51592A1B-E1DD-4BE3-B484-81B752C2825C}"/>
    <cellStyle name="Check Cell 2 3" xfId="506" xr:uid="{EC92B8DF-23CA-41CC-91E1-FFFBF4BBF181}"/>
    <cellStyle name="Check Cell 2 3 2" xfId="8041" xr:uid="{D476C27A-D73D-49B9-B595-3A45B407EEC3}"/>
    <cellStyle name="Check Cell 2 4" xfId="8042" xr:uid="{823F62B1-C4BC-43FF-BCEA-86432176587F}"/>
    <cellStyle name="Check Cell 2 5" xfId="58653" xr:uid="{3C329AA5-53B9-4967-9904-1C8459A7AF22}"/>
    <cellStyle name="Check Cell 2 6" xfId="8038" xr:uid="{41AA8033-324B-4569-A4EE-CC24F0B3FEAD}"/>
    <cellStyle name="Check Cell 20" xfId="8043" xr:uid="{0DFD7475-EF82-49C0-BACC-06C9C29A045A}"/>
    <cellStyle name="Check Cell 21" xfId="8044" xr:uid="{437946FA-D622-4A5A-A54C-E64AA3FF2D0F}"/>
    <cellStyle name="Check Cell 3" xfId="722" xr:uid="{758D887C-5779-44ED-B204-77C2C9ED70FC}"/>
    <cellStyle name="Check Cell 3 2" xfId="8045" xr:uid="{9D3C5657-BD69-4862-899E-A753FB2D990D}"/>
    <cellStyle name="Check Cell 3 3" xfId="8046" xr:uid="{42F740E7-1C60-47ED-9D53-DBFB48F537E7}"/>
    <cellStyle name="Check Cell 4" xfId="8047" xr:uid="{8D159DD5-7998-42FB-9943-763173C76180}"/>
    <cellStyle name="Check Cell 4 2" xfId="8048" xr:uid="{5513BDFF-0F77-4FB0-9A75-AE61AE8F2595}"/>
    <cellStyle name="Check Cell 4 3" xfId="8049" xr:uid="{C3F75304-ED7F-43EC-825D-022BD5A62F56}"/>
    <cellStyle name="Check Cell 5" xfId="8050" xr:uid="{E5D2CA44-E47E-4100-BFF8-3447C7357EDC}"/>
    <cellStyle name="Check Cell 5 2" xfId="8051" xr:uid="{24EA0914-9821-4338-9735-E24002266E40}"/>
    <cellStyle name="Check Cell 6" xfId="8052" xr:uid="{1A576DE0-DFD9-4E87-BCB1-74B1BA15ABBC}"/>
    <cellStyle name="Check Cell 6 2" xfId="8053" xr:uid="{36161B91-FFC0-475C-A3A0-1E76BA841CCB}"/>
    <cellStyle name="Check Cell 7" xfId="8054" xr:uid="{82A26E3F-17AC-44F5-8B0C-9122E3617A88}"/>
    <cellStyle name="Check Cell 8" xfId="8055" xr:uid="{97F62A5A-8E59-43EB-9C0B-4DB994A243BB}"/>
    <cellStyle name="Check Cell 9" xfId="8056" xr:uid="{C714230F-6DF8-4131-A5F4-BD89DD608E10}"/>
    <cellStyle name="ColLevel_0" xfId="8057" xr:uid="{5CE7D412-2F1D-47EE-959A-30361651DF49}"/>
    <cellStyle name="Column_Title" xfId="8058" xr:uid="{A594A7E9-DABA-4AB4-AB16-D5C821E0C621}"/>
    <cellStyle name="Comma" xfId="1" builtinId="3"/>
    <cellStyle name="Comma  - Style1" xfId="8059" xr:uid="{04160029-0613-4B67-A154-82E91F0EE717}"/>
    <cellStyle name="Comma  - Style1 2" xfId="8060" xr:uid="{F7B0B2C5-41A9-4EC5-85C2-D6DCC4CE8489}"/>
    <cellStyle name="Comma  - Style2" xfId="8061" xr:uid="{A2084BB6-A53C-46B9-A3B5-298160F76C3D}"/>
    <cellStyle name="Comma  - Style2 2" xfId="8062" xr:uid="{AEF2A495-27A7-4906-9728-9A95E7F264E8}"/>
    <cellStyle name="Comma  - Style3" xfId="8063" xr:uid="{195A8981-2737-488F-AD26-FF6A4267878B}"/>
    <cellStyle name="Comma  - Style3 2" xfId="8064" xr:uid="{93DFA4DC-FA34-4EAB-897A-C0743D747F81}"/>
    <cellStyle name="Comma  - Style4" xfId="8065" xr:uid="{F0A7456B-28E3-4FF0-B944-D987C2015B10}"/>
    <cellStyle name="Comma  - Style4 2" xfId="8066" xr:uid="{35A556B1-2290-4810-8340-66C91F0A67C1}"/>
    <cellStyle name="Comma  - Style5" xfId="8067" xr:uid="{207FCC7A-4398-4113-BC66-EEEA53550D07}"/>
    <cellStyle name="Comma  - Style5 2" xfId="8068" xr:uid="{0453A4D9-0E0A-4114-A902-586364A69949}"/>
    <cellStyle name="Comma  - Style6" xfId="8069" xr:uid="{6C06DAB3-856D-4D56-B28D-E0536478B30F}"/>
    <cellStyle name="Comma  - Style6 2" xfId="8070" xr:uid="{CF62EA4E-56D4-42CC-95B8-2F472C75C08B}"/>
    <cellStyle name="Comma  - Style7" xfId="8071" xr:uid="{FC8A764C-04AC-4C14-9568-28AA50EE72E7}"/>
    <cellStyle name="Comma  - Style7 2" xfId="8072" xr:uid="{5C4159A5-470F-4B71-909C-936D8A73FB56}"/>
    <cellStyle name="Comma  - Style8" xfId="8073" xr:uid="{D77418B3-AD9A-48D4-97FB-1EFD35FA255A}"/>
    <cellStyle name="Comma  - Style8 2" xfId="8074" xr:uid="{797368D0-EF1C-446A-BB06-3CA8DBCCE4B1}"/>
    <cellStyle name="Comma (0.0)" xfId="8075" xr:uid="{CD8D4DD2-BAC4-4A53-B94C-6A8946DD9B50}"/>
    <cellStyle name="Comma (0.00)" xfId="8076" xr:uid="{BF92B874-855F-4E2C-8E1B-BB3B52165E53}"/>
    <cellStyle name="Comma (hidden)" xfId="8077" xr:uid="{EBAEC828-E381-4CD3-B2C1-7BCF6BEF228C}"/>
    <cellStyle name="Comma (index)" xfId="8078" xr:uid="{9A2E6A7C-0A45-4CB1-97E7-AF927F363E95}"/>
    <cellStyle name="Comma [0] 2" xfId="8079" xr:uid="{AEABD35A-70A3-4E59-B52B-35EE5EB5E9C2}"/>
    <cellStyle name="Comma [0] 2 2" xfId="8080" xr:uid="{1D799B34-3606-46D6-AEE2-1A7D52274F4A}"/>
    <cellStyle name="Comma [0] 2 2 2" xfId="8081" xr:uid="{B3D14170-D38A-486A-AC1C-6A07518A0D8E}"/>
    <cellStyle name="Comma [0] 2 2 2 2" xfId="8082" xr:uid="{BD731FCB-AA1D-466D-9FAB-9D7209806DC3}"/>
    <cellStyle name="Comma [0] 2 2 3" xfId="8083" xr:uid="{4F1DEFFF-23AD-4F12-AD89-2F597722066D}"/>
    <cellStyle name="Comma [0] 2 3" xfId="8084" xr:uid="{37D778DF-923B-4B36-A4F3-107A831C88C1}"/>
    <cellStyle name="Comma [0] 2 3 2" xfId="8085" xr:uid="{F56B71B3-23AC-4E9F-9B90-DFEEF2956D6B}"/>
    <cellStyle name="Comma [0] 2 3 2 2" xfId="8086" xr:uid="{A70B2CDA-5E55-4D5A-B945-B7432A193EC5}"/>
    <cellStyle name="Comma [0] 2 3 3" xfId="8087" xr:uid="{31E11B06-85C6-449E-A73C-A72FD0E27D84}"/>
    <cellStyle name="Comma [0] 2 4" xfId="8088" xr:uid="{B736C9B4-8423-474E-B823-349854A5C8A0}"/>
    <cellStyle name="Comma [0] 2 4 2" xfId="8089" xr:uid="{7299BFB1-D9C5-44FD-97B8-8927C9ECADFB}"/>
    <cellStyle name="Comma [0] 2 5" xfId="8090" xr:uid="{07921B51-AC56-422E-8DC5-7FA14E7D234C}"/>
    <cellStyle name="Comma [0] 2 6" xfId="58699" xr:uid="{C0CC50D6-7496-4980-8E7A-71147567D953}"/>
    <cellStyle name="Comma [0] 3" xfId="8091" xr:uid="{2AFF31AF-B39A-443C-A39F-9FBD3D5205EB}"/>
    <cellStyle name="Comma [0] 4" xfId="8092" xr:uid="{6F3E262C-DEEC-444D-B76E-A1D96DF653CF}"/>
    <cellStyle name="Comma [0] 5" xfId="58654" xr:uid="{A2E36CBC-DE29-4B9D-BBF2-F30148350D4C}"/>
    <cellStyle name="Comma [00]" xfId="8093" xr:uid="{63262347-0E04-4A57-9A75-BF46A1216F17}"/>
    <cellStyle name="Comma [00] 2" xfId="8094" xr:uid="{719BD2A0-BFBC-4185-8B3E-341EBED76165}"/>
    <cellStyle name="Comma [00] 3" xfId="8095" xr:uid="{30B9E96F-5806-419B-BC9E-60FACF3ABA85}"/>
    <cellStyle name="Comma 10" xfId="115" xr:uid="{A7C6B15E-D51F-4CF8-A656-45D43FE9AE6B}"/>
    <cellStyle name="Comma 10 10" xfId="8097" xr:uid="{305FF41F-9E1A-42A1-BA95-3F0EFA0677C7}"/>
    <cellStyle name="Comma 10 11" xfId="58655" xr:uid="{3DE9B490-7835-440C-958C-8447FBCD459D}"/>
    <cellStyle name="Comma 10 12" xfId="8096" xr:uid="{C9E87735-2AE9-413F-B614-AAD17BD7620B}"/>
    <cellStyle name="Comma 10 13" xfId="58790" xr:uid="{77E2AA77-7E8F-427C-95B6-E384818172E1}"/>
    <cellStyle name="Comma 10 14" xfId="951" xr:uid="{05039C57-636D-49BC-9297-DE6ED3F4103B}"/>
    <cellStyle name="Comma 10 2" xfId="116" xr:uid="{8CBD60DE-83E2-4A16-A9E4-3CA01263A25B}"/>
    <cellStyle name="Comma 10 2 10" xfId="58768" xr:uid="{419D3FE9-A7F9-44E9-B0CC-F72E13832BF6}"/>
    <cellStyle name="Comma 10 2 11" xfId="1004" xr:uid="{C0740EF3-8A3E-4C39-92B0-224211118DF1}"/>
    <cellStyle name="Comma 10 2 2" xfId="391" xr:uid="{56FB440B-59F2-40E8-8B17-5EF0CC188738}"/>
    <cellStyle name="Comma 10 2 2 2" xfId="820" xr:uid="{C60F2644-FD62-4A9B-9E94-16CB6B1D49CE}"/>
    <cellStyle name="Comma 10 2 2 2 2" xfId="8101" xr:uid="{70EAD506-60C2-48C7-A99B-D321251207AE}"/>
    <cellStyle name="Comma 10 2 2 2 2 2" xfId="8102" xr:uid="{EAB74F8D-4185-4DA5-B67A-46DA25A69BCA}"/>
    <cellStyle name="Comma 10 2 2 2 2 2 2" xfId="8103" xr:uid="{259A4D64-D3BA-49B1-AB84-0765C3288A75}"/>
    <cellStyle name="Comma 10 2 2 2 2 3" xfId="8104" xr:uid="{CF255C6D-0A1C-4E53-ACD8-58F39C675583}"/>
    <cellStyle name="Comma 10 2 2 2 3" xfId="8105" xr:uid="{8C09F32C-8DA5-4E46-B5E8-220B9C700FCC}"/>
    <cellStyle name="Comma 10 2 2 2 3 2" xfId="8106" xr:uid="{B9B62E54-8E65-419B-B574-02454AAB2B1C}"/>
    <cellStyle name="Comma 10 2 2 2 3 2 2" xfId="8107" xr:uid="{4924A421-F6BB-4ECF-9A6D-732DF2B4FC01}"/>
    <cellStyle name="Comma 10 2 2 2 3 3" xfId="8108" xr:uid="{A796BF57-56FE-4FF4-BEB7-06F46B6AF7BE}"/>
    <cellStyle name="Comma 10 2 2 2 4" xfId="8109" xr:uid="{3226115C-E28C-4DDE-AA9C-B29FC3F6B89A}"/>
    <cellStyle name="Comma 10 2 2 2 4 2" xfId="8110" xr:uid="{6DDFB2EE-9149-4567-92B4-8CC3B59EE9CD}"/>
    <cellStyle name="Comma 10 2 2 2 5" xfId="8111" xr:uid="{14553CBB-A025-4E91-AEF8-10DEACF88A59}"/>
    <cellStyle name="Comma 10 2 2 2 6" xfId="8100" xr:uid="{B53F31E9-21EC-4520-8A6B-C18CA1F0DCD5}"/>
    <cellStyle name="Comma 10 2 2 3" xfId="8112" xr:uid="{D70D42AB-E2D5-41D4-A5FA-56AAB5EB90E2}"/>
    <cellStyle name="Comma 10 2 2 3 2" xfId="8113" xr:uid="{69AB5C75-FA87-4BDE-946E-9B0B9226E5E2}"/>
    <cellStyle name="Comma 10 2 2 3 2 2" xfId="8114" xr:uid="{72DBBD64-AEB8-4CAA-9F9D-5468D6092612}"/>
    <cellStyle name="Comma 10 2 2 3 2 2 2" xfId="8115" xr:uid="{D03F1D9E-E70D-4CFE-960C-43892FBC8AF7}"/>
    <cellStyle name="Comma 10 2 2 3 2 3" xfId="8116" xr:uid="{A437F2DC-465C-4F3D-A081-9CD50DFB84CE}"/>
    <cellStyle name="Comma 10 2 2 3 3" xfId="8117" xr:uid="{2D9665CA-BB6C-4671-B77D-F7DD20DF2A50}"/>
    <cellStyle name="Comma 10 2 2 3 3 2" xfId="8118" xr:uid="{6A9AAA0F-ABE4-4F9B-8FF3-0FDEAE7A60A8}"/>
    <cellStyle name="Comma 10 2 2 3 3 2 2" xfId="8119" xr:uid="{15A07234-E749-42A2-B2EE-416E66B632AC}"/>
    <cellStyle name="Comma 10 2 2 3 3 3" xfId="8120" xr:uid="{C50B52C4-65C7-4C99-8093-B09DC9EF96EF}"/>
    <cellStyle name="Comma 10 2 2 3 4" xfId="8121" xr:uid="{8517FB2C-95FF-4DE7-B621-5C1F6F614A01}"/>
    <cellStyle name="Comma 10 2 2 3 4 2" xfId="8122" xr:uid="{E972CC0B-33B6-4385-AE1B-D443A7FFE915}"/>
    <cellStyle name="Comma 10 2 2 3 5" xfId="8123" xr:uid="{3F9322A5-7727-4B92-9FE5-37F24F806CB1}"/>
    <cellStyle name="Comma 10 2 2 4" xfId="8124" xr:uid="{5E99698F-41AA-476E-BCB4-4FFBAA6B1491}"/>
    <cellStyle name="Comma 10 2 2 4 2" xfId="8125" xr:uid="{745B8C04-2C21-4509-88FB-04638C5F899B}"/>
    <cellStyle name="Comma 10 2 2 4 2 2" xfId="8126" xr:uid="{A0931C06-2F42-49AF-A6A5-29CA6860484D}"/>
    <cellStyle name="Comma 10 2 2 4 3" xfId="8127" xr:uid="{F436E7A3-1E6C-497A-87FC-B8C4EC3CEEEA}"/>
    <cellStyle name="Comma 10 2 2 5" xfId="8128" xr:uid="{A90E7F2D-3979-4D66-939C-F8F1CDEDD95C}"/>
    <cellStyle name="Comma 10 2 2 5 2" xfId="8129" xr:uid="{96EFC377-0845-4646-B138-6E088933EE52}"/>
    <cellStyle name="Comma 10 2 2 5 2 2" xfId="8130" xr:uid="{8CB21D53-18D1-4743-B86D-8D4C49CAB8FD}"/>
    <cellStyle name="Comma 10 2 2 5 3" xfId="8131" xr:uid="{F5FA5C82-5383-43E7-A727-61425388628B}"/>
    <cellStyle name="Comma 10 2 2 6" xfId="8132" xr:uid="{BA97304A-D360-47D5-A847-2CA7BFD2706C}"/>
    <cellStyle name="Comma 10 2 2 6 2" xfId="8133" xr:uid="{A20238D1-F2B9-4E9F-ABD7-BE8D1BDF8BD7}"/>
    <cellStyle name="Comma 10 2 2 7" xfId="8134" xr:uid="{F83CC9A1-970A-49CD-AD09-FB58F18C886B}"/>
    <cellStyle name="Comma 10 2 2 8" xfId="8099" xr:uid="{ACCF4DD5-737F-45D4-AF84-E65AF5B84C3B}"/>
    <cellStyle name="Comma 10 2 2 9" xfId="1077" xr:uid="{00184174-3586-438F-A18A-2C0520F14CB0}"/>
    <cellStyle name="Comma 10 2 3" xfId="360" xr:uid="{DBCEA30E-EF0A-42C3-BBD7-B9E0083A49A6}"/>
    <cellStyle name="Comma 10 2 3 2" xfId="8136" xr:uid="{F395F7E8-E23D-474F-A0FB-A3AB79747745}"/>
    <cellStyle name="Comma 10 2 3 2 2" xfId="8137" xr:uid="{679D6431-CBB3-41B7-8755-B6084A499AED}"/>
    <cellStyle name="Comma 10 2 3 2 2 2" xfId="8138" xr:uid="{1ECDD690-C301-4FC4-90B8-B775841D7CFC}"/>
    <cellStyle name="Comma 10 2 3 2 3" xfId="8139" xr:uid="{8DF73735-84B7-4581-A343-8F27C986493C}"/>
    <cellStyle name="Comma 10 2 3 3" xfId="8140" xr:uid="{5B2674F4-3D5A-402B-8D2C-AF631D5557A0}"/>
    <cellStyle name="Comma 10 2 3 3 2" xfId="8141" xr:uid="{E2F338D0-9900-4FD4-9C0B-A21FA2760975}"/>
    <cellStyle name="Comma 10 2 3 3 2 2" xfId="8142" xr:uid="{BF5A52B4-AFCE-4260-BEB5-E8FDB3BAB924}"/>
    <cellStyle name="Comma 10 2 3 3 3" xfId="8143" xr:uid="{9C597C26-5230-4909-A326-7059BD62BA65}"/>
    <cellStyle name="Comma 10 2 3 4" xfId="8144" xr:uid="{4D35C189-7E2E-468B-B033-F50B8B07429A}"/>
    <cellStyle name="Comma 10 2 3 4 2" xfId="8145" xr:uid="{B1070B70-6B6C-44B5-A551-040EA331BF93}"/>
    <cellStyle name="Comma 10 2 3 5" xfId="8146" xr:uid="{E876E748-B14C-4C40-8F15-573CDCD7066F}"/>
    <cellStyle name="Comma 10 2 3 6" xfId="8135" xr:uid="{AF89DF5F-C71A-40D1-863A-87700CD0FF26}"/>
    <cellStyle name="Comma 10 2 3 7" xfId="1123" xr:uid="{8178163E-4C40-41EC-832F-CE1C1D6AFFCD}"/>
    <cellStyle name="Comma 10 2 3 8" xfId="58886" xr:uid="{26C63EEA-9784-4EBF-AB62-AB3F002D0DE8}"/>
    <cellStyle name="Comma 10 2 4" xfId="768" xr:uid="{D9BDF8ED-FF5D-40C9-9101-133BB10300D9}"/>
    <cellStyle name="Comma 10 2 4 2" xfId="8148" xr:uid="{9A74059A-A68D-4BCA-A0AE-FDF572120931}"/>
    <cellStyle name="Comma 10 2 4 2 2" xfId="8149" xr:uid="{9BE3BE5A-8AD7-4957-B354-121BBE73820F}"/>
    <cellStyle name="Comma 10 2 4 2 2 2" xfId="8150" xr:uid="{2E8EE841-CF08-4576-ADF6-D3CA7F207581}"/>
    <cellStyle name="Comma 10 2 4 2 3" xfId="8151" xr:uid="{59663B5F-2761-4F38-92E4-A7EA3CF98271}"/>
    <cellStyle name="Comma 10 2 4 3" xfId="8152" xr:uid="{549C735F-DF26-4EBF-8635-BA90F36CFB5A}"/>
    <cellStyle name="Comma 10 2 4 3 2" xfId="8153" xr:uid="{D64710B4-4846-4E82-AF84-B6E34705AD5A}"/>
    <cellStyle name="Comma 10 2 4 3 2 2" xfId="8154" xr:uid="{F3520645-8E5F-4A58-94B3-0079F2A0816B}"/>
    <cellStyle name="Comma 10 2 4 3 3" xfId="8155" xr:uid="{CE59C007-EAFA-4FEE-B477-AA5BF446DB2B}"/>
    <cellStyle name="Comma 10 2 4 4" xfId="8156" xr:uid="{6B811C7F-73BF-4DB3-831E-1AEE26FE78AD}"/>
    <cellStyle name="Comma 10 2 4 4 2" xfId="8157" xr:uid="{E741D515-497D-4350-AC9C-9383AD02CD0E}"/>
    <cellStyle name="Comma 10 2 4 5" xfId="8158" xr:uid="{391C1614-B235-43ED-A433-F2724203E0FA}"/>
    <cellStyle name="Comma 10 2 4 6" xfId="8147" xr:uid="{4DFB8E7A-7224-4445-901B-FF8531E2B096}"/>
    <cellStyle name="Comma 10 2 5" xfId="239" xr:uid="{75CA0DA7-AC15-4E3C-970B-E26F8DB19ABA}"/>
    <cellStyle name="Comma 10 2 5 2" xfId="8160" xr:uid="{EF4BFAEC-5698-41FF-8C98-3F7000306766}"/>
    <cellStyle name="Comma 10 2 5 2 2" xfId="8161" xr:uid="{9884FAF0-40A5-4BFF-961A-FC5EA6C42FF0}"/>
    <cellStyle name="Comma 10 2 5 3" xfId="8162" xr:uid="{841FBCC6-1613-4B1F-B2B5-C3EEC4169737}"/>
    <cellStyle name="Comma 10 2 5 4" xfId="8159" xr:uid="{E774655E-6332-4BCB-9AB1-F1B854DE15C6}"/>
    <cellStyle name="Comma 10 2 6" xfId="8163" xr:uid="{0D4CCA1E-A9B9-4D37-8371-84F84CCEA5B4}"/>
    <cellStyle name="Comma 10 2 6 2" xfId="8164" xr:uid="{375563C6-E54A-4150-9230-E09583101D3E}"/>
    <cellStyle name="Comma 10 2 6 2 2" xfId="8165" xr:uid="{A94B0C08-57E4-47BC-80D9-6E30FE5E8F23}"/>
    <cellStyle name="Comma 10 2 6 3" xfId="8166" xr:uid="{484ED5C9-31E5-45FD-B49F-88F29E5D0B10}"/>
    <cellStyle name="Comma 10 2 7" xfId="8167" xr:uid="{F99977D1-732D-4C1B-B920-11954F7CE841}"/>
    <cellStyle name="Comma 10 2 7 2" xfId="8168" xr:uid="{0FC503DA-0E37-44F7-86E1-E14C7EB47B51}"/>
    <cellStyle name="Comma 10 2 8" xfId="8169" xr:uid="{24152CA6-BA40-4D5D-ADB8-AC9B4BEAF332}"/>
    <cellStyle name="Comma 10 2 9" xfId="8098" xr:uid="{33D22A0B-3D97-46AF-9F3C-69FB62DAE9B6}"/>
    <cellStyle name="Comma 10 3" xfId="390" xr:uid="{5753B4A8-36B8-47E3-B128-84A80631C487}"/>
    <cellStyle name="Comma 10 3 2" xfId="8171" xr:uid="{98F7937D-EDF4-4058-91CB-AC0E98566871}"/>
    <cellStyle name="Comma 10 3 2 2" xfId="8172" xr:uid="{C3993D7C-39FD-41A2-BA2C-64F46C24B129}"/>
    <cellStyle name="Comma 10 3 2 2 2" xfId="8173" xr:uid="{A7ABEABE-52A4-4ABE-BD1D-F81911C3F9AE}"/>
    <cellStyle name="Comma 10 3 2 2 2 2" xfId="8174" xr:uid="{F01B5A17-E5FA-4415-9581-B652E4A7ED4B}"/>
    <cellStyle name="Comma 10 3 2 2 3" xfId="8175" xr:uid="{F8A9E2B8-F275-4FB0-BDAC-FBC58965A949}"/>
    <cellStyle name="Comma 10 3 2 3" xfId="8176" xr:uid="{6736C7A3-DB32-4BD4-B89E-69EFC74B5593}"/>
    <cellStyle name="Comma 10 3 2 3 2" xfId="8177" xr:uid="{2B1B9B38-51F3-4A27-831D-FCFC5B2580A4}"/>
    <cellStyle name="Comma 10 3 2 3 2 2" xfId="8178" xr:uid="{452A8D22-E24B-4054-9907-9EDF3A082227}"/>
    <cellStyle name="Comma 10 3 2 3 3" xfId="8179" xr:uid="{379D15BD-EB8D-4EB5-880B-7416043FB0AD}"/>
    <cellStyle name="Comma 10 3 2 4" xfId="8180" xr:uid="{36400C5A-292B-4096-B0AB-F3A070B52624}"/>
    <cellStyle name="Comma 10 3 2 4 2" xfId="8181" xr:uid="{179EF34D-FDF7-4E46-B095-D5011149E9F6}"/>
    <cellStyle name="Comma 10 3 2 5" xfId="8182" xr:uid="{F5545E3B-3DCF-4535-9987-597E3982B228}"/>
    <cellStyle name="Comma 10 3 2 6" xfId="58844" xr:uid="{71E20712-BF7E-46F7-BBB8-BCCC0609378F}"/>
    <cellStyle name="Comma 10 3 3" xfId="8183" xr:uid="{FFBB9E8F-F9CB-4324-AC54-EE45CBF2A712}"/>
    <cellStyle name="Comma 10 3 3 2" xfId="8184" xr:uid="{FE3CC467-F94C-448C-9EC7-1D78459D59C0}"/>
    <cellStyle name="Comma 10 3 3 2 2" xfId="8185" xr:uid="{B07C63D6-E125-4607-9ACC-E73D2FB07CE5}"/>
    <cellStyle name="Comma 10 3 3 2 2 2" xfId="8186" xr:uid="{64414FE7-5178-4945-9C75-78EB6ECE0896}"/>
    <cellStyle name="Comma 10 3 3 2 3" xfId="8187" xr:uid="{A4CCF33A-083E-41C9-8918-54B15047FFC2}"/>
    <cellStyle name="Comma 10 3 3 3" xfId="8188" xr:uid="{948B9446-D247-4174-BCA2-2E62D89B482E}"/>
    <cellStyle name="Comma 10 3 3 3 2" xfId="8189" xr:uid="{A14ED471-B492-47A6-8DDF-9C207D5E837F}"/>
    <cellStyle name="Comma 10 3 3 3 2 2" xfId="8190" xr:uid="{5C2F7959-346B-489B-9793-1F40AA95BD9C}"/>
    <cellStyle name="Comma 10 3 3 3 3" xfId="8191" xr:uid="{86CDBFCE-D68F-4A43-BB70-74DF7491D62A}"/>
    <cellStyle name="Comma 10 3 3 4" xfId="8192" xr:uid="{481C4FD3-CCC6-42AC-8DA2-623CE82FD3D9}"/>
    <cellStyle name="Comma 10 3 3 4 2" xfId="8193" xr:uid="{F0DCF496-AC3B-46AE-A28C-D97B4ED195A1}"/>
    <cellStyle name="Comma 10 3 3 5" xfId="8194" xr:uid="{6554155D-A12F-4771-816F-718115852314}"/>
    <cellStyle name="Comma 10 3 4" xfId="8195" xr:uid="{D2700AFF-8399-4A18-AABC-DBB3D405D2EA}"/>
    <cellStyle name="Comma 10 3 4 2" xfId="8196" xr:uid="{80F1E75D-7188-4AEB-8791-A090C588086F}"/>
    <cellStyle name="Comma 10 3 4 2 2" xfId="8197" xr:uid="{B36F4F96-7AA7-4DD1-81B1-ECF97FBBDDA8}"/>
    <cellStyle name="Comma 10 3 4 3" xfId="8198" xr:uid="{4EDBD6EC-46C2-4C9A-9EAA-A6BF7519BC59}"/>
    <cellStyle name="Comma 10 3 5" xfId="8199" xr:uid="{25A9A791-1FFA-4359-86A7-151B2AC377C2}"/>
    <cellStyle name="Comma 10 3 5 2" xfId="8200" xr:uid="{83624F6E-7019-4B34-BBC4-6A12BDCAD98C}"/>
    <cellStyle name="Comma 10 3 5 2 2" xfId="8201" xr:uid="{F8517350-4CF7-48A0-A0B7-B85ECC3CB8C4}"/>
    <cellStyle name="Comma 10 3 5 3" xfId="8202" xr:uid="{FD999902-EA97-42D6-A125-773A2C807A9A}"/>
    <cellStyle name="Comma 10 3 6" xfId="8203" xr:uid="{56754A8B-D357-437D-A269-3FB96FB25125}"/>
    <cellStyle name="Comma 10 3 6 2" xfId="8204" xr:uid="{2E287B4C-80B6-499F-A97D-02162FFD8E65}"/>
    <cellStyle name="Comma 10 3 7" xfId="8205" xr:uid="{40127270-C4A2-4F40-90F1-D190C52A6951}"/>
    <cellStyle name="Comma 10 3 8" xfId="8170" xr:uid="{C7CC9018-5904-4EB6-9F4E-89B4F49F2A04}"/>
    <cellStyle name="Comma 10 3 9" xfId="988" xr:uid="{A00C457F-FFE0-43FB-A8D5-4EAEAEED00A1}"/>
    <cellStyle name="Comma 10 4" xfId="301" xr:uid="{78CB5E40-C289-427C-9D89-D522F6C056EF}"/>
    <cellStyle name="Comma 10 4 2" xfId="8207" xr:uid="{7D393F31-5FEE-4B81-A49A-D958B414B47B}"/>
    <cellStyle name="Comma 10 4 2 2" xfId="8208" xr:uid="{5ECB4FE9-1A3D-445E-B33A-452F2A8A7365}"/>
    <cellStyle name="Comma 10 4 2 2 2" xfId="8209" xr:uid="{6158064C-448C-41EE-925A-D73E4A4836D1}"/>
    <cellStyle name="Comma 10 4 2 3" xfId="8210" xr:uid="{14BDC182-A0DB-4E07-97DB-27C2C8C60705}"/>
    <cellStyle name="Comma 10 4 3" xfId="8211" xr:uid="{C77EDFD7-8C42-4FB3-909D-B89E0BFD4F65}"/>
    <cellStyle name="Comma 10 4 3 2" xfId="8212" xr:uid="{7A750756-043F-4EA8-8DB8-AB1D540BB061}"/>
    <cellStyle name="Comma 10 4 3 2 2" xfId="8213" xr:uid="{70B696B5-6AAD-44BA-87ED-BC9769140B90}"/>
    <cellStyle name="Comma 10 4 3 3" xfId="8214" xr:uid="{A49EFB38-E316-406C-8850-15411B51EB06}"/>
    <cellStyle name="Comma 10 4 4" xfId="8215" xr:uid="{6F04642A-04DA-4BCB-8025-4E99C3EB289B}"/>
    <cellStyle name="Comma 10 4 4 2" xfId="8216" xr:uid="{F2F0A4FB-81C8-4A66-8FA6-E88C2C745D6E}"/>
    <cellStyle name="Comma 10 4 5" xfId="8217" xr:uid="{FF9B0EA3-08F4-431A-ACD2-E1592D33016C}"/>
    <cellStyle name="Comma 10 4 6" xfId="8206" xr:uid="{7963C7AC-048A-40D2-8ECD-39005802FA99}"/>
    <cellStyle name="Comma 10 4 7" xfId="1014" xr:uid="{9958A3C9-471E-49C6-AD83-D57C55C38F29}"/>
    <cellStyle name="Comma 10 5" xfId="1036" xr:uid="{15FA01D9-A182-48D4-BFAC-086CAD0A475B}"/>
    <cellStyle name="Comma 10 5 2" xfId="8219" xr:uid="{2BD07F50-9E2E-447D-8102-2F81529C10F0}"/>
    <cellStyle name="Comma 10 5 2 2" xfId="8220" xr:uid="{77B448A9-384F-455C-BC49-3E35004C8694}"/>
    <cellStyle name="Comma 10 5 2 2 2" xfId="8221" xr:uid="{A8DB2A30-5EC7-4323-B131-E631D71C37CE}"/>
    <cellStyle name="Comma 10 5 2 3" xfId="8222" xr:uid="{9FBC5C63-3439-47DD-92A6-447F7239EF03}"/>
    <cellStyle name="Comma 10 5 3" xfId="8223" xr:uid="{76B18FE9-A590-4D2E-89B4-3EF29EB1C75A}"/>
    <cellStyle name="Comma 10 5 3 2" xfId="8224" xr:uid="{6C72A7A1-D8B3-49A2-B3BB-A23C3A96C497}"/>
    <cellStyle name="Comma 10 5 3 2 2" xfId="8225" xr:uid="{50360A20-D7CB-4ADE-9497-CFA832338A57}"/>
    <cellStyle name="Comma 10 5 3 3" xfId="8226" xr:uid="{87A46BEE-4548-4364-AE0C-C0EE82990349}"/>
    <cellStyle name="Comma 10 5 4" xfId="8227" xr:uid="{07C30B9D-7B72-4344-B405-AB199EBA6189}"/>
    <cellStyle name="Comma 10 5 4 2" xfId="8228" xr:uid="{D16E0F90-2773-4D99-BE9D-6FDFF9927FCF}"/>
    <cellStyle name="Comma 10 5 5" xfId="8229" xr:uid="{46908100-8EAD-4002-9BC6-B6D5B09FA4B5}"/>
    <cellStyle name="Comma 10 5 6" xfId="8218" xr:uid="{5C49B026-6A84-4FF6-A557-AB3AC008748C}"/>
    <cellStyle name="Comma 10 6" xfId="1085" xr:uid="{C522FEFF-8555-4053-A1D4-81D143B0161D}"/>
    <cellStyle name="Comma 10 6 2" xfId="8231" xr:uid="{DB478B11-8FE5-4CD8-8C8A-F28AFF1E2DC5}"/>
    <cellStyle name="Comma 10 6 2 2" xfId="8232" xr:uid="{EC931742-5AF8-4B11-9568-4EA74820C2B7}"/>
    <cellStyle name="Comma 10 6 3" xfId="8233" xr:uid="{CE11A41A-D8B6-4C90-A732-58EFB825F3B7}"/>
    <cellStyle name="Comma 10 6 4" xfId="8230" xr:uid="{7C731F50-9E88-4175-B333-20C67FE70EC4}"/>
    <cellStyle name="Comma 10 7" xfId="8234" xr:uid="{3BE05E89-B02A-4EB8-ACE1-642030B30978}"/>
    <cellStyle name="Comma 10 7 2" xfId="8235" xr:uid="{A480B972-5340-45E4-9522-FBCE0184506C}"/>
    <cellStyle name="Comma 10 7 2 2" xfId="8236" xr:uid="{3C235527-8255-4AB4-9494-3446428D44A3}"/>
    <cellStyle name="Comma 10 7 3" xfId="8237" xr:uid="{910ABF55-F3F7-44CE-99D8-21F02CEBB811}"/>
    <cellStyle name="Comma 10 8" xfId="8238" xr:uid="{E0E36133-A194-4193-B71E-40077F2ECB28}"/>
    <cellStyle name="Comma 10 8 2" xfId="8239" xr:uid="{BB97E93D-AC52-4369-BE8C-EDD69B0143A3}"/>
    <cellStyle name="Comma 10 8 3" xfId="8240" xr:uid="{45D2C451-786B-4AD2-88ED-7036E3B267A1}"/>
    <cellStyle name="Comma 10 9" xfId="8241" xr:uid="{69267337-3662-4A60-8AF6-3670D8BC4852}"/>
    <cellStyle name="Comma 100" xfId="8242" xr:uid="{51D402E6-2A66-4F90-8B1C-BC10A1599042}"/>
    <cellStyle name="Comma 101" xfId="8243" xr:uid="{69A17487-A93B-4701-872F-5C204EC18A6C}"/>
    <cellStyle name="Comma 102" xfId="8244" xr:uid="{02B927AE-AB99-4753-8A5B-5163B95B3076}"/>
    <cellStyle name="Comma 103" xfId="8245" xr:uid="{1A5439D4-1FD3-4783-9DED-0ACC81FBEA70}"/>
    <cellStyle name="Comma 104" xfId="8246" xr:uid="{E7C2EACD-D179-4AA7-B0E4-97CCF5BBE712}"/>
    <cellStyle name="Comma 105" xfId="8247" xr:uid="{F220059F-9151-41E7-BD0A-A4D213875AB8}"/>
    <cellStyle name="Comma 106" xfId="8248" xr:uid="{5AEA4784-EF82-4F9F-ACFC-2F6B582B8B84}"/>
    <cellStyle name="Comma 107" xfId="8249" xr:uid="{A3452C02-EC50-4380-B8EE-A6047ACD6CBF}"/>
    <cellStyle name="Comma 108" xfId="8250" xr:uid="{83B8A561-6D59-48FD-952A-F3F7EAA85377}"/>
    <cellStyle name="Comma 109" xfId="8251" xr:uid="{27765903-2261-4299-82FD-4B464B2A9941}"/>
    <cellStyle name="Comma 11" xfId="114" xr:uid="{F7DD45BD-55F0-478C-8275-43C4518052C5}"/>
    <cellStyle name="Comma 11 10" xfId="8252" xr:uid="{3C0BA8C4-1F01-43DE-A9D9-C29E23378E38}"/>
    <cellStyle name="Comma 11 11" xfId="58791" xr:uid="{1486698C-AEAC-45FB-9187-DB976DD37C15}"/>
    <cellStyle name="Comma 11 12" xfId="58827" xr:uid="{7EF7D688-DD36-4739-822B-FA465360B08E}"/>
    <cellStyle name="Comma 11 13" xfId="978" xr:uid="{3189057F-BFC8-4D91-8554-76659C1F243E}"/>
    <cellStyle name="Comma 11 2" xfId="117" xr:uid="{DF8F0BBC-AD10-40D3-A7C0-80FE26CF892C}"/>
    <cellStyle name="Comma 11 2 2" xfId="393" xr:uid="{48FF7DEB-1274-4B30-81D3-7531B1695FA6}"/>
    <cellStyle name="Comma 11 2 2 2" xfId="8255" xr:uid="{3ED4847D-738D-40B9-B423-B41CBA5004B6}"/>
    <cellStyle name="Comma 11 2 2 2 2" xfId="8256" xr:uid="{3D46758D-6403-4727-B53E-740E15F221F4}"/>
    <cellStyle name="Comma 11 2 2 2 3" xfId="58908" xr:uid="{86B98442-87BE-4405-ADA6-C61FD141FAB0}"/>
    <cellStyle name="Comma 11 2 2 3" xfId="8257" xr:uid="{1C455745-D4B2-4744-B81C-4E3B51F625E6}"/>
    <cellStyle name="Comma 11 2 2 4" xfId="8254" xr:uid="{5714C292-7AE3-4960-ABE6-1F8BB52FE14B}"/>
    <cellStyle name="Comma 11 2 3" xfId="356" xr:uid="{7DE55413-A648-47F9-822B-857E0E263925}"/>
    <cellStyle name="Comma 11 2 3 2" xfId="8259" xr:uid="{DF6273D5-88A9-4BDA-9FDA-AF479637D742}"/>
    <cellStyle name="Comma 11 2 3 2 2" xfId="8260" xr:uid="{B617AA55-643A-45EA-869C-22A95B14D2A9}"/>
    <cellStyle name="Comma 11 2 3 3" xfId="8261" xr:uid="{5D96CF91-3A62-4331-BADC-B447045341A3}"/>
    <cellStyle name="Comma 11 2 3 4" xfId="8258" xr:uid="{282A54C2-BBD8-4D47-8923-2D6DE4116C1A}"/>
    <cellStyle name="Comma 11 2 3 5" xfId="58887" xr:uid="{045ED9C7-D08F-4D80-BDA0-863BFDE81778}"/>
    <cellStyle name="Comma 11 2 4" xfId="8262" xr:uid="{BAAD74F4-9A4F-47B3-9EAD-CDF8CA5C72CB}"/>
    <cellStyle name="Comma 11 2 4 2" xfId="8263" xr:uid="{2329A0D5-914A-4BBD-81A6-D08B9B91B8F1}"/>
    <cellStyle name="Comma 11 2 4 3" xfId="58932" xr:uid="{7E4B71C7-5936-402E-AAFD-68B52426B61C}"/>
    <cellStyle name="Comma 11 2 5" xfId="8264" xr:uid="{240F6AE2-1753-4199-9B2F-7BCAB9B33E6B}"/>
    <cellStyle name="Comma 11 2 6" xfId="8253" xr:uid="{5338564D-921E-4B5C-B264-66B951097605}"/>
    <cellStyle name="Comma 11 2 7" xfId="58792" xr:uid="{605DA031-49CD-4368-8990-4532D3E8903D}"/>
    <cellStyle name="Comma 11 2 8" xfId="1061" xr:uid="{8A16272D-F5E2-4E4B-8D9C-6E7F06D65BA9}"/>
    <cellStyle name="Comma 11 2 9 2" xfId="58826" xr:uid="{C4432558-443C-4A53-898C-D6C8AFA4FCFF}"/>
    <cellStyle name="Comma 11 3" xfId="392" xr:uid="{DCAED684-D6FB-45F5-AB0A-56E5E41212BA}"/>
    <cellStyle name="Comma 11 3 2" xfId="8266" xr:uid="{D77A81AC-FFE5-443E-93BE-72CBB89DABC0}"/>
    <cellStyle name="Comma 11 3 2 2" xfId="8267" xr:uid="{3E542B6C-AD97-44A0-A850-BD201C15F617}"/>
    <cellStyle name="Comma 11 3 2 2 2" xfId="8268" xr:uid="{0EAF635E-6EE6-496A-A5EC-01C79404E8ED}"/>
    <cellStyle name="Comma 11 3 2 3" xfId="8269" xr:uid="{D098F034-AA0A-4985-A1C7-900D62BA81E4}"/>
    <cellStyle name="Comma 11 3 3" xfId="8270" xr:uid="{DE3F8492-CFA6-4B19-9850-AFB6188A6E63}"/>
    <cellStyle name="Comma 11 3 3 2" xfId="8271" xr:uid="{D9E22129-EDCA-4C6A-8C50-F100EA220B6C}"/>
    <cellStyle name="Comma 11 3 3 2 2" xfId="8272" xr:uid="{0A401774-3857-4AE1-B01B-FB5E569C2E06}"/>
    <cellStyle name="Comma 11 3 3 3" xfId="8273" xr:uid="{13348B52-B872-4543-B504-30ECAB468346}"/>
    <cellStyle name="Comma 11 3 4" xfId="8274" xr:uid="{0985E079-412C-4DBE-944B-675A6D7E6C15}"/>
    <cellStyle name="Comma 11 3 4 2" xfId="8275" xr:uid="{AC1E1BC2-63DD-42A2-805A-0FAEB1D8AADE}"/>
    <cellStyle name="Comma 11 3 5" xfId="8276" xr:uid="{DD651B36-93E4-42AC-9F32-1026EF6C73D0}"/>
    <cellStyle name="Comma 11 3 6" xfId="8265" xr:uid="{E0CD2709-BBCC-4F03-9F60-4650E4CC2CAD}"/>
    <cellStyle name="Comma 11 3 7" xfId="1100" xr:uid="{C54CBA89-1DDB-4994-A743-217676BC4FE8}"/>
    <cellStyle name="Comma 11 3 8" xfId="58961" xr:uid="{CD98EB47-25A0-47A3-8F35-4483E294371D}"/>
    <cellStyle name="Comma 11 4" xfId="293" xr:uid="{1FB99242-F64D-4374-AE36-7E1E8A13750D}"/>
    <cellStyle name="Comma 11 4 2" xfId="8278" xr:uid="{695999C6-FD98-4DF8-A24A-D30DA22ECE81}"/>
    <cellStyle name="Comma 11 4 2 2" xfId="8279" xr:uid="{F04BE3A2-C53E-4216-AF91-C80FB5D47CD4}"/>
    <cellStyle name="Comma 11 4 3" xfId="8280" xr:uid="{5F515517-B341-4998-946D-A5B79C7008BC}"/>
    <cellStyle name="Comma 11 4 4" xfId="8277" xr:uid="{7AD8FF45-76C0-4E16-9713-C35E84AD75F9}"/>
    <cellStyle name="Comma 11 5" xfId="8281" xr:uid="{9E413867-5DF3-4ADE-8CBF-9537846CB5B6}"/>
    <cellStyle name="Comma 11 5 2" xfId="8282" xr:uid="{7D287FDC-7A67-45B9-AA84-DF05C395FB03}"/>
    <cellStyle name="Comma 11 5 2 2" xfId="8283" xr:uid="{9830AE9E-ADBD-4457-ABE4-5B2CF66D60E8}"/>
    <cellStyle name="Comma 11 5 3" xfId="8284" xr:uid="{ED71FC9C-CA64-4B74-8BF3-EFB33D43C265}"/>
    <cellStyle name="Comma 11 5 4" xfId="58979" xr:uid="{37EC6F1C-1C12-480F-82C2-23CAB5C81410}"/>
    <cellStyle name="Comma 11 6" xfId="8285" xr:uid="{A6D09517-DBB5-468E-BA2C-2AD9F176AE44}"/>
    <cellStyle name="Comma 11 6 2" xfId="8286" xr:uid="{3492DA3D-7194-40DC-8D89-C79B423555CD}"/>
    <cellStyle name="Comma 11 6 3" xfId="8287" xr:uid="{BE2BF872-667F-4B7B-8A13-46A54A225266}"/>
    <cellStyle name="Comma 11 6 3 4" xfId="772" xr:uid="{DC439EC6-B286-4FE6-A2A7-71908F696B15}"/>
    <cellStyle name="Comma 11 6 3 4 2" xfId="789" xr:uid="{B48EF1E1-0ED0-455A-A0F7-B75AE81321D0}"/>
    <cellStyle name="Comma 11 6 3 4 2 2" xfId="840" xr:uid="{94DAEB63-22C9-4A20-A30C-16B5EF64E2A3}"/>
    <cellStyle name="Comma 11 6 3 4 3" xfId="826" xr:uid="{9CCCAD73-0922-47CB-8394-132033DDF257}"/>
    <cellStyle name="Comma 11 6 5" xfId="657" xr:uid="{67DF039D-133B-4EBD-9399-2A75DF911000}"/>
    <cellStyle name="Comma 11 7" xfId="8288" xr:uid="{14EA3EE7-2CD0-47DE-994D-3B0CED4A2C66}"/>
    <cellStyle name="Comma 11 8" xfId="58700" xr:uid="{6E4482E1-C8FD-4050-A6DC-EEE7A455E0FA}"/>
    <cellStyle name="Comma 11 9" xfId="58752" xr:uid="{EEA87D74-D6AD-42C9-88B2-CAE76FD5275B}"/>
    <cellStyle name="Comma 110" xfId="8289" xr:uid="{4015B88C-8D73-493D-82A0-FD1081115F63}"/>
    <cellStyle name="Comma 111" xfId="8290" xr:uid="{227DA72C-EC7B-4733-A1CD-FA926A61D8CD}"/>
    <cellStyle name="Comma 112" xfId="8291" xr:uid="{9C3CD88F-BB79-4E98-B52B-BF1A56BB4083}"/>
    <cellStyle name="Comma 113" xfId="8292" xr:uid="{9839B377-B84C-48F7-952A-FEA8F3B4BEFD}"/>
    <cellStyle name="Comma 114" xfId="8293" xr:uid="{5509A048-CD42-4010-9988-6BF13641D8EC}"/>
    <cellStyle name="Comma 115" xfId="8294" xr:uid="{C575760D-9AB0-4270-A13A-6F9E0474AFD9}"/>
    <cellStyle name="Comma 116" xfId="8295" xr:uid="{A979EB77-76BC-432D-AC14-301CC677C49B}"/>
    <cellStyle name="Comma 117" xfId="8296" xr:uid="{A1E09F23-F05A-42A2-BEA6-12A2F42B37CD}"/>
    <cellStyle name="Comma 118" xfId="8297" xr:uid="{13DFBF57-5EA1-4F8B-A9F3-F03D3D73537E}"/>
    <cellStyle name="Comma 119" xfId="8298" xr:uid="{CE6D6EC0-BDA1-4ADE-8750-319DFC335BE6}"/>
    <cellStyle name="Comma 12" xfId="196" xr:uid="{31A52BF4-3801-4C6F-8156-BF61427A6FB8}"/>
    <cellStyle name="Comma 12 10" xfId="58793" xr:uid="{864CA7EE-9A35-4C86-B557-45EA51E2E063}"/>
    <cellStyle name="Comma 12 11" xfId="977" xr:uid="{4CDD798E-B517-4B3F-A8F4-E4890A1D5C8E}"/>
    <cellStyle name="Comma 12 2" xfId="375" xr:uid="{349F3491-5D7F-4A48-8293-532546E8088E}"/>
    <cellStyle name="Comma 12 2 2" xfId="395" xr:uid="{7E8BC28C-8EA8-43C7-8477-D78C2401009A}"/>
    <cellStyle name="Comma 12 2 2 2" xfId="8302" xr:uid="{4D397FA6-014C-4CE2-BE7E-1F9458145377}"/>
    <cellStyle name="Comma 12 2 2 2 2" xfId="8303" xr:uid="{71DAD295-FFBE-4D35-A9D9-23596C35290A}"/>
    <cellStyle name="Comma 12 2 2 3" xfId="8304" xr:uid="{CF23218D-B1A7-4427-A6B8-85EF6207B13E}"/>
    <cellStyle name="Comma 12 2 2 4" xfId="8301" xr:uid="{534DAEDB-8133-42C0-B98E-B31146401832}"/>
    <cellStyle name="Comma 12 2 2 5" xfId="987" xr:uid="{5785D322-EF2C-4888-8723-8EDC69FA1A6E}"/>
    <cellStyle name="Comma 12 2 3" xfId="1015" xr:uid="{ABF6C964-6251-402E-BC9B-8CFF0C9A1F42}"/>
    <cellStyle name="Comma 12 2 3 2" xfId="8306" xr:uid="{A289E0A6-3413-479C-BEFD-B1160687306E}"/>
    <cellStyle name="Comma 12 2 3 2 2" xfId="8307" xr:uid="{D122BB0C-7143-481E-9075-728CF2E8D67B}"/>
    <cellStyle name="Comma 12 2 3 3" xfId="8308" xr:uid="{13A09569-92FB-4998-9BC7-615DC9E7E4B3}"/>
    <cellStyle name="Comma 12 2 3 4" xfId="8305" xr:uid="{29084513-E752-4507-85E2-779F0D5FFAE3}"/>
    <cellStyle name="Comma 12 2 4" xfId="1037" xr:uid="{C3BB3C8B-1729-43EF-B20F-378BDEEDC80D}"/>
    <cellStyle name="Comma 12 2 4 2" xfId="8310" xr:uid="{3FE692F8-E216-496F-8CBB-E563CD97C9BC}"/>
    <cellStyle name="Comma 12 2 4 3" xfId="8309" xr:uid="{DDF1E57E-BD78-4E45-99BB-B20C1EABC6E0}"/>
    <cellStyle name="Comma 12 2 5" xfId="1086" xr:uid="{43BE5DB2-E98C-4D33-86EB-1C0FA3EAE45F}"/>
    <cellStyle name="Comma 12 2 5 2" xfId="8311" xr:uid="{7A6E4A24-F3A5-46DC-A0CE-8D7C15737E97}"/>
    <cellStyle name="Comma 12 2 6" xfId="8300" xr:uid="{CA71ABB4-74E4-4ECB-BDC7-A8991498DD6A}"/>
    <cellStyle name="Comma 12 2 7" xfId="952" xr:uid="{7BEAA5ED-1D68-48CB-8DB6-AF48A75152FA}"/>
    <cellStyle name="Comma 12 2 8" xfId="58965" xr:uid="{91D2EA0F-548A-4B69-92CC-EC9613205779}"/>
    <cellStyle name="Comma 12 3" xfId="394" xr:uid="{AAB533F4-F5C0-4A60-8775-1237DE982280}"/>
    <cellStyle name="Comma 12 3 2" xfId="8313" xr:uid="{7B65FDC6-3227-4C28-9D68-C2F4C87E0985}"/>
    <cellStyle name="Comma 12 3 2 2" xfId="8314" xr:uid="{2DACB109-898A-4EFF-9A14-41E3AA1FEBA2}"/>
    <cellStyle name="Comma 12 3 2 2 2" xfId="8315" xr:uid="{DF9ED467-D93F-47CF-84AB-17EADD0AE3BD}"/>
    <cellStyle name="Comma 12 3 2 3" xfId="8316" xr:uid="{2368033C-DEDD-430E-BE5F-B5532A1AAA58}"/>
    <cellStyle name="Comma 12 3 3" xfId="8317" xr:uid="{A3C17D56-3542-435D-BF1D-914F2B02B2B2}"/>
    <cellStyle name="Comma 12 3 3 2" xfId="8318" xr:uid="{0724ED50-2F03-4C91-B889-7C97F7BAFDC3}"/>
    <cellStyle name="Comma 12 3 3 2 2" xfId="8319" xr:uid="{BE0BB580-000C-4FD3-B75D-0E66FCD69BC8}"/>
    <cellStyle name="Comma 12 3 3 3" xfId="8320" xr:uid="{A3BF3B42-292B-4C17-BFAB-B8B5BD6B9E7B}"/>
    <cellStyle name="Comma 12 3 4" xfId="8321" xr:uid="{DC307F2C-0594-4498-96D7-9395895E86F6}"/>
    <cellStyle name="Comma 12 3 4 2" xfId="8322" xr:uid="{5630BC47-0064-4546-AA37-9DB08CF43C7C}"/>
    <cellStyle name="Comma 12 3 5" xfId="8323" xr:uid="{3D96E315-A2A6-4A8F-B45A-A1F4E38B529D}"/>
    <cellStyle name="Comma 12 3 6" xfId="8312" xr:uid="{CB449CCF-6D23-4ED4-8B7E-7576F6E2C603}"/>
    <cellStyle name="Comma 12 3 7" xfId="1062" xr:uid="{08F8E3E2-5162-4123-876F-D3223AA262AB}"/>
    <cellStyle name="Comma 12 3 8" xfId="58974" xr:uid="{05E4DE66-B995-483F-A3B8-FAE4C5FF134A}"/>
    <cellStyle name="Comma 12 4" xfId="934" xr:uid="{716346BC-B905-4395-878B-198566EAF6DA}"/>
    <cellStyle name="Comma 12 4 2" xfId="8325" xr:uid="{25EA0E34-EA6F-4747-B944-95452DB85262}"/>
    <cellStyle name="Comma 12 4 2 2" xfId="8326" xr:uid="{D73709B9-1A62-4E89-924B-9DEEF556A3C7}"/>
    <cellStyle name="Comma 12 4 3" xfId="8327" xr:uid="{6D7E4336-C18C-444F-86B7-BDE8F064320B}"/>
    <cellStyle name="Comma 12 4 4" xfId="8324" xr:uid="{964792DA-4CFA-4FC7-85F4-294D849175B4}"/>
    <cellStyle name="Comma 12 4 5" xfId="1101" xr:uid="{EE16AEBA-5CC2-4B26-B9B3-866530CB2239}"/>
    <cellStyle name="Comma 12 5" xfId="318" xr:uid="{976ECD16-F0A3-42C1-8BF2-240CF69C2D1D}"/>
    <cellStyle name="Comma 12 5 2" xfId="8329" xr:uid="{6FE4C1C9-D997-4E5E-80A2-0CD2CAB570E5}"/>
    <cellStyle name="Comma 12 5 2 2" xfId="8330" xr:uid="{37DC60D1-0F01-48AC-A86B-02B47B117B63}"/>
    <cellStyle name="Comma 12 5 3" xfId="8331" xr:uid="{65BDB248-CAA4-4422-B18C-4B96F88AE1A4}"/>
    <cellStyle name="Comma 12 5 4" xfId="8328" xr:uid="{3DF8576B-2E9A-4855-8D52-7B1623C41DBF}"/>
    <cellStyle name="Comma 12 5 5" xfId="58989" xr:uid="{A666744E-44CC-480A-B3CA-0062DCE32B24}"/>
    <cellStyle name="Comma 12 6" xfId="8332" xr:uid="{0FE4D616-6752-4B38-B701-4EBC1A61B3FE}"/>
    <cellStyle name="Comma 12 6 2" xfId="8333" xr:uid="{E39DA606-E45F-4F67-B5F1-04766B30298C}"/>
    <cellStyle name="Comma 12 6 3" xfId="8334" xr:uid="{B0D5BE81-59E2-4D53-9C93-FD0A7CCFB466}"/>
    <cellStyle name="Comma 12 7" xfId="8335" xr:uid="{7EEF0B66-0DC4-4D1F-8B34-00BEE1273857}"/>
    <cellStyle name="Comma 12 8" xfId="58701" xr:uid="{3A25248E-D540-4BBF-AEC4-32DC71C04E98}"/>
    <cellStyle name="Comma 12 9" xfId="8299" xr:uid="{526E9E2B-CE2B-42B2-A02D-A74A5BDD0088}"/>
    <cellStyle name="Comma 120" xfId="8336" xr:uid="{217A5847-F400-4DDB-95EE-583C9570EC08}"/>
    <cellStyle name="Comma 121" xfId="8337" xr:uid="{1FD93027-213E-4046-8042-4C21C6FFCB7A}"/>
    <cellStyle name="Comma 122" xfId="8338" xr:uid="{72F4B5FD-25FA-40BD-ABF0-D3FD467902B7}"/>
    <cellStyle name="Comma 123" xfId="8339" xr:uid="{933C8D39-439A-41FF-ABE1-E4A9C64A4CF6}"/>
    <cellStyle name="Comma 124" xfId="8340" xr:uid="{BF3478E7-AC1F-48CD-A8B1-9869163F3652}"/>
    <cellStyle name="Comma 125" xfId="8341" xr:uid="{E2724D9A-FDD4-4D12-8917-D4E133CF8DB8}"/>
    <cellStyle name="Comma 126" xfId="8342" xr:uid="{9A686A27-F993-4F47-9E18-F369763411C7}"/>
    <cellStyle name="Comma 126 3" xfId="592" xr:uid="{CDA3F79B-71FB-4B0C-8F38-05C221223964}"/>
    <cellStyle name="Comma 126 3 2" xfId="658" xr:uid="{BB7C1A20-4F9D-4826-AA4D-6CCEEF31C872}"/>
    <cellStyle name="Comma 127" xfId="8343" xr:uid="{CF4F0E1C-71D6-4A74-8C85-4FCDACB3DCD8}"/>
    <cellStyle name="Comma 128" xfId="8344" xr:uid="{47F26751-AAE0-4F81-B87F-8B9F0068CA98}"/>
    <cellStyle name="Comma 129" xfId="58625" xr:uid="{0B772BD0-D586-44C3-B9BF-8F98A7EC45C3}"/>
    <cellStyle name="Comma 13" xfId="118" xr:uid="{C0F61095-9884-408C-B23E-45327902BC6C}"/>
    <cellStyle name="Comma 13 10" xfId="8345" xr:uid="{1C3CF6F7-8CCD-498D-B86B-09BCF64C4532}"/>
    <cellStyle name="Comma 13 11" xfId="58772" xr:uid="{03D7C6BF-7129-444B-BC63-0B697AF2A304}"/>
    <cellStyle name="Comma 13 12" xfId="953" xr:uid="{A2F45A9E-1143-4961-B408-8CC3B7853376}"/>
    <cellStyle name="Comma 13 2" xfId="377" xr:uid="{9B56C88C-E68E-4C9F-B575-18CE7A819DDA}"/>
    <cellStyle name="Comma 13 2 2" xfId="1060" xr:uid="{D43652CA-9259-4046-8DAA-F480DE939AF0}"/>
    <cellStyle name="Comma 13 2 2 2" xfId="8348" xr:uid="{D1A4CB1B-48D6-4146-AFF6-B7AE9DE08259}"/>
    <cellStyle name="Comma 13 2 2 2 2" xfId="8349" xr:uid="{6C673AF6-EDDB-4D5C-9CF4-BAE6969B817A}"/>
    <cellStyle name="Comma 13 2 2 3" xfId="8350" xr:uid="{364BBDB9-A0B8-4AF8-A3B7-8BDD89F4FA11}"/>
    <cellStyle name="Comma 13 2 2 4" xfId="8347" xr:uid="{C31BA256-2917-4333-9532-567D5D82BAFB}"/>
    <cellStyle name="Comma 13 2 3" xfId="1099" xr:uid="{2BB87A76-89FF-4779-9FDC-B97CD14C3311}"/>
    <cellStyle name="Comma 13 2 3 2" xfId="8352" xr:uid="{B2DA2777-DA35-4592-ACD2-EB59618513FE}"/>
    <cellStyle name="Comma 13 2 3 2 2" xfId="8353" xr:uid="{64296A25-BDEB-499F-B5A3-811C8197C4A9}"/>
    <cellStyle name="Comma 13 2 3 3" xfId="8354" xr:uid="{70EA0396-D5F2-4FDD-A037-703C4BA30E68}"/>
    <cellStyle name="Comma 13 2 3 4" xfId="8351" xr:uid="{406F471B-45D6-4FDA-8C45-BE31E51117DE}"/>
    <cellStyle name="Comma 13 2 4" xfId="8355" xr:uid="{B8261CC5-E5B4-4E81-BBF7-5B3721886113}"/>
    <cellStyle name="Comma 13 2 4 2" xfId="8356" xr:uid="{183AEAAB-1ED5-48EF-A874-978576B7E312}"/>
    <cellStyle name="Comma 13 2 5" xfId="8357" xr:uid="{1FA19C6A-2910-4AE3-9A58-6ECE36FF3217}"/>
    <cellStyle name="Comma 13 2 6" xfId="8346" xr:uid="{601BF436-1BF9-46BF-90C0-86101ECF400B}"/>
    <cellStyle name="Comma 13 2 7" xfId="980" xr:uid="{0743C040-9836-44CB-A70F-47145DEC4F5B}"/>
    <cellStyle name="Comma 13 3" xfId="396" xr:uid="{E3E00D71-997B-494E-8EC9-E75F25A67FE8}"/>
    <cellStyle name="Comma 13 3 2" xfId="8359" xr:uid="{507C2F28-CBB3-4054-8EF4-1542CCFC6A61}"/>
    <cellStyle name="Comma 13 3 2 2" xfId="8360" xr:uid="{83DF6ADC-6581-4191-9D4A-98B2F1371AA2}"/>
    <cellStyle name="Comma 13 3 2 2 2" xfId="8361" xr:uid="{F9D8BA20-F5F9-44F2-8942-D57830437B7F}"/>
    <cellStyle name="Comma 13 3 2 3" xfId="8362" xr:uid="{B9175302-10C9-44B1-9591-C91940011C55}"/>
    <cellStyle name="Comma 13 3 2 4" xfId="58972" xr:uid="{200D7EF3-1EFD-4AA2-B26A-9C3EE24E5CBC}"/>
    <cellStyle name="Comma 13 3 3" xfId="8363" xr:uid="{9B686D79-5761-4DF9-9D29-A04120AF6BCA}"/>
    <cellStyle name="Comma 13 3 3 2" xfId="8364" xr:uid="{3151266E-3C06-4495-AD73-F5FC8DF52E36}"/>
    <cellStyle name="Comma 13 3 3 2 2" xfId="8365" xr:uid="{0DC63FBA-55BB-4B50-8EAE-B311DA58B237}"/>
    <cellStyle name="Comma 13 3 3 3" xfId="8366" xr:uid="{B084A855-1144-4212-9666-94DE00EDF2F2}"/>
    <cellStyle name="Comma 13 3 4" xfId="8367" xr:uid="{5DB8A1C6-08F7-4F33-BBD9-2D301188A0B4}"/>
    <cellStyle name="Comma 13 3 4 2" xfId="8368" xr:uid="{5933A426-C8D8-4B45-8797-D3428FA8E42E}"/>
    <cellStyle name="Comma 13 3 5" xfId="8369" xr:uid="{8F2C7F56-7C68-4F5F-B095-C7E0B23B2F5C}"/>
    <cellStyle name="Comma 13 3 6" xfId="8358" xr:uid="{4B002432-A6BB-4861-9B75-DB14E76A1485}"/>
    <cellStyle name="Comma 13 3 7" xfId="1016" xr:uid="{ADC86F43-68C4-42D1-89FC-0A43739E4011}"/>
    <cellStyle name="Comma 13 4" xfId="320" xr:uid="{50D2038B-F07D-4ABD-AAB6-65AA25944642}"/>
    <cellStyle name="Comma 13 4 2" xfId="8371" xr:uid="{236F755E-0D17-4F99-8883-5C29E9FE7CA3}"/>
    <cellStyle name="Comma 13 4 2 2" xfId="8372" xr:uid="{3159B77B-1D46-487D-B3A1-A7724E74A911}"/>
    <cellStyle name="Comma 13 4 3" xfId="8373" xr:uid="{56F431E8-DCF8-43D3-AB54-2C6BA2D4DA95}"/>
    <cellStyle name="Comma 13 4 4" xfId="8370" xr:uid="{6113C8A5-94A2-4216-AE75-0B76E9E15D38}"/>
    <cellStyle name="Comma 13 4 5" xfId="1038" xr:uid="{953DDE4C-F9A8-4A0B-B1BC-E509018AEEF0}"/>
    <cellStyle name="Comma 13 5" xfId="242" xr:uid="{BF6C0A71-FE46-4F5C-9660-8048C2F974A0}"/>
    <cellStyle name="Comma 13 5 2" xfId="8375" xr:uid="{581ABC69-8BEA-4033-931D-FDA5E49928F9}"/>
    <cellStyle name="Comma 13 5 2 2" xfId="8376" xr:uid="{2D14025A-7579-48EE-B413-E44049812DB7}"/>
    <cellStyle name="Comma 13 5 3" xfId="8377" xr:uid="{9B0705AB-98B9-4471-A3AB-796EB71E4FE3}"/>
    <cellStyle name="Comma 13 5 3 2" xfId="58787" xr:uid="{07EEA642-EDCC-480A-B9B7-5DFEF9F8700D}"/>
    <cellStyle name="Comma 13 5 3 2 2" xfId="58835" xr:uid="{BDF88D2F-6814-418F-A707-7DB7A980C1A0}"/>
    <cellStyle name="Comma 13 5 4" xfId="8374" xr:uid="{70F77575-7F46-4E56-8912-838CC051851C}"/>
    <cellStyle name="Comma 13 5 5" xfId="1087" xr:uid="{209D25AC-44DF-40EA-B4F7-F6918DFCA3A0}"/>
    <cellStyle name="Comma 13 6" xfId="8378" xr:uid="{38751FE7-12CA-476B-987B-56FE41067DF5}"/>
    <cellStyle name="Comma 13 6 2" xfId="8379" xr:uid="{7B1F696B-3094-49B3-B5A9-22113B884A52}"/>
    <cellStyle name="Comma 13 6 3" xfId="8380" xr:uid="{839BE0E9-F7EE-4AF2-B392-30F0BD9AAAF5}"/>
    <cellStyle name="Comma 13 6 4" xfId="58933" xr:uid="{2F417DAD-3A6C-4B96-B12C-1FFE99B30962}"/>
    <cellStyle name="Comma 13 7" xfId="8381" xr:uid="{C80416E8-A3E4-4F2E-967B-D43ECDA0DC1B}"/>
    <cellStyle name="Comma 13 8" xfId="58702" xr:uid="{D40E971F-9DD0-434C-A49C-2BB913010F48}"/>
    <cellStyle name="Comma 13 9" xfId="58750" xr:uid="{18D7FD6A-31AF-4BDF-BB12-1A426801AA1A}"/>
    <cellStyle name="Comma 130" xfId="58656" xr:uid="{8D9C0A69-7C67-4C5A-B24B-D6F432D8A3E8}"/>
    <cellStyle name="Comma 131" xfId="58679" xr:uid="{C8BA44DA-FE19-40CE-9F6F-231506381FA9}"/>
    <cellStyle name="Comma 132" xfId="58689" xr:uid="{8E501EBD-F7D2-4738-9688-06610DA70AB5}"/>
    <cellStyle name="Comma 133" xfId="58696" xr:uid="{3D4D92E3-A74A-4FDE-B46D-B9D647A31D91}"/>
    <cellStyle name="Comma 134" xfId="58733" xr:uid="{18F2910C-9379-49E8-9950-ACAB29600EBC}"/>
    <cellStyle name="Comma 135" xfId="229" xr:uid="{3D94427A-A88A-47F4-93C2-1AC1D69BC7DB}"/>
    <cellStyle name="Comma 135 2" xfId="1130" xr:uid="{CF9BB8BE-69D4-4DE0-BB7A-80ED3B62E615}"/>
    <cellStyle name="Comma 136" xfId="58739" xr:uid="{D9B7EE8B-BE85-4D45-B9D9-6EA9CC8E1AFD}"/>
    <cellStyle name="Comma 137" xfId="58745" xr:uid="{DD0BE825-026F-4F56-B4B8-2646560F4AC8}"/>
    <cellStyle name="Comma 138" xfId="954" xr:uid="{9C7B28DC-CEFF-4910-A43F-C177E6A8126C}"/>
    <cellStyle name="Comma 138 2" xfId="1017" xr:uid="{4B124860-E309-434A-A089-A96B51244D08}"/>
    <cellStyle name="Comma 138 3" xfId="1039" xr:uid="{C0574730-D918-43C0-9C85-7642365BE7F3}"/>
    <cellStyle name="Comma 139" xfId="58747" xr:uid="{C198259F-D468-4CB1-8FE0-14FF26904367}"/>
    <cellStyle name="Comma 14" xfId="198" xr:uid="{4CF8C73B-9055-4B8B-879A-80E32417D221}"/>
    <cellStyle name="Comma 14 10" xfId="8382" xr:uid="{D629148B-E496-43A7-A504-12080F05053D}"/>
    <cellStyle name="Comma 14 11" xfId="955" xr:uid="{7571D2AD-092B-4F7C-BB37-1E1479D08858}"/>
    <cellStyle name="Comma 14 2" xfId="331" xr:uid="{16F31B63-AD8E-493F-9618-29B7C948F553}"/>
    <cellStyle name="Comma 14 2 2" xfId="8384" xr:uid="{4FA0845B-BF33-4204-9D55-F30D951633DF}"/>
    <cellStyle name="Comma 14 2 2 2" xfId="8385" xr:uid="{F8AF3EBD-BAE8-4992-AAD8-8EAD3F5A6D40}"/>
    <cellStyle name="Comma 14 2 2 2 2" xfId="8386" xr:uid="{7C7D01BD-229D-4FFF-B73B-0F9E5B10B177}"/>
    <cellStyle name="Comma 14 2 2 3" xfId="8387" xr:uid="{D1602870-214E-4BEA-9099-DE8A8FB4AE07}"/>
    <cellStyle name="Comma 14 2 3" xfId="8388" xr:uid="{6673786F-C636-4463-A3B7-D80322414C2A}"/>
    <cellStyle name="Comma 14 2 3 2" xfId="8389" xr:uid="{473B799B-4F6E-4CCA-9645-AEA993768E17}"/>
    <cellStyle name="Comma 14 2 3 2 2" xfId="8390" xr:uid="{AC788F50-543D-43AE-BFA8-7BC339401C7D}"/>
    <cellStyle name="Comma 14 2 3 3" xfId="8391" xr:uid="{7C9910BF-5310-438C-89EF-4DDD03A65746}"/>
    <cellStyle name="Comma 14 2 4" xfId="8392" xr:uid="{5E1E75B6-C29A-4FD5-B273-572E1CCAE3F8}"/>
    <cellStyle name="Comma 14 2 4 2" xfId="8393" xr:uid="{C7C726AF-5019-4437-B6AA-AC69DA3524A6}"/>
    <cellStyle name="Comma 14 2 5" xfId="8394" xr:uid="{6C8B744F-D1FA-40A2-9B76-D99917573C9B}"/>
    <cellStyle name="Comma 14 2 6" xfId="8383" xr:uid="{C497FF31-3252-4710-8B49-D5F0F485B2A5}"/>
    <cellStyle name="Comma 14 2 7" xfId="986" xr:uid="{C43AEAE0-7ACB-4045-A744-F695A62CA289}"/>
    <cellStyle name="Comma 14 3" xfId="381" xr:uid="{6099ECC2-6281-40B5-BA34-846F739DEF6F}"/>
    <cellStyle name="Comma 14 3 2" xfId="8396" xr:uid="{33C56C01-2197-44DB-A0D7-82D53217F881}"/>
    <cellStyle name="Comma 14 3 2 2" xfId="8397" xr:uid="{411B9D19-E659-4883-AC0E-192C1504C18F}"/>
    <cellStyle name="Comma 14 3 2 2 2" xfId="8398" xr:uid="{A07352C9-B3B1-40FC-AF97-3E1885B13E92}"/>
    <cellStyle name="Comma 14 3 2 3" xfId="8399" xr:uid="{D898AF54-1B5F-412E-A55C-1BB5D27C112A}"/>
    <cellStyle name="Comma 14 3 3" xfId="8400" xr:uid="{9D0C0C19-632E-46EF-ADE2-FD0B5E64DBF1}"/>
    <cellStyle name="Comma 14 3 3 2" xfId="8401" xr:uid="{DFFAE3D6-459D-4D0E-BC59-B505F497B052}"/>
    <cellStyle name="Comma 14 3 3 2 2" xfId="8402" xr:uid="{C6D154A2-197B-4749-9130-8537B7E567B9}"/>
    <cellStyle name="Comma 14 3 3 3" xfId="8403" xr:uid="{A210CFF7-348D-4041-8607-48A4208043C6}"/>
    <cellStyle name="Comma 14 3 4" xfId="8404" xr:uid="{BF8E0B08-4E11-40A9-982E-534C60F30232}"/>
    <cellStyle name="Comma 14 3 4 2" xfId="8405" xr:uid="{BB6D1FF0-BA03-43FC-8CF8-E9C74EFF5FD5}"/>
    <cellStyle name="Comma 14 3 5" xfId="8406" xr:uid="{E79B85B9-1B65-4436-893B-5EB40BB506E9}"/>
    <cellStyle name="Comma 14 3 6" xfId="8395" xr:uid="{FEB73597-BDD0-48B2-A910-45AF265ACD5F}"/>
    <cellStyle name="Comma 14 3 7" xfId="1018" xr:uid="{CB4715F6-29B3-4C34-8786-B794B0991535}"/>
    <cellStyle name="Comma 14 4" xfId="397" xr:uid="{F5838A1F-EE82-46AF-893C-2F6C16B349A4}"/>
    <cellStyle name="Comma 14 4 2" xfId="8408" xr:uid="{E26E184A-9465-43FB-91EB-CACF9710B764}"/>
    <cellStyle name="Comma 14 4 2 2" xfId="8409" xr:uid="{CD3A8597-7093-4437-B309-C19D465C2185}"/>
    <cellStyle name="Comma 14 4 3" xfId="8410" xr:uid="{5CE78E6D-2425-4D0A-AD45-432DEFDAC5EA}"/>
    <cellStyle name="Comma 14 4 4" xfId="8407" xr:uid="{9E5FC13F-8E7F-482A-866E-7E0DAA77B6A2}"/>
    <cellStyle name="Comma 14 4 5" xfId="1040" xr:uid="{D3AEFAB2-7003-441F-89E1-11C41D85A0CE}"/>
    <cellStyle name="Comma 14 4 6" xfId="58982" xr:uid="{ADD91948-4926-4C29-86A6-566BA892CB69}"/>
    <cellStyle name="Comma 14 5" xfId="324" xr:uid="{238E7C18-C159-43DE-83E0-81E3E7EEAEBE}"/>
    <cellStyle name="Comma 14 5 2" xfId="8412" xr:uid="{C44B55B0-B0FA-41DB-8B15-7818C4AEE9C9}"/>
    <cellStyle name="Comma 14 5 2 2" xfId="8413" xr:uid="{6CE4A777-A693-4387-9D95-4AA5908F4F19}"/>
    <cellStyle name="Comma 14 5 3" xfId="8414" xr:uid="{D6FF696E-800D-4183-8443-DD91C621BF3A}"/>
    <cellStyle name="Comma 14 5 4" xfId="8411" xr:uid="{F60EF3E8-E963-4D8F-A92B-F497E4679A45}"/>
    <cellStyle name="Comma 14 5 5" xfId="1088" xr:uid="{2249E7C7-1A1A-4F28-8396-E5902182F3AC}"/>
    <cellStyle name="Comma 14 6" xfId="8415" xr:uid="{C2B1E091-1DE4-4B17-AD4F-2EFE14DE723B}"/>
    <cellStyle name="Comma 14 6 2" xfId="8416" xr:uid="{4A63ADE3-8384-45F8-B6BA-CC88C10ECBD2}"/>
    <cellStyle name="Comma 14 6 3" xfId="8417" xr:uid="{2CE624B3-35B8-4BED-97E0-282DF5778358}"/>
    <cellStyle name="Comma 14 7" xfId="8418" xr:uid="{44A8ED72-B333-4148-8332-43EA6461E5CC}"/>
    <cellStyle name="Comma 14 8" xfId="8419" xr:uid="{A03D33B3-BA29-42DB-A767-6E93C3126735}"/>
    <cellStyle name="Comma 14 9" xfId="58680" xr:uid="{9D795C26-D6C7-4D7D-A9FA-0C88F42C54DB}"/>
    <cellStyle name="Comma 140" xfId="58749" xr:uid="{ED455AA1-0291-47BF-A7EA-84908FB6DB4C}"/>
    <cellStyle name="Comma 141" xfId="58756" xr:uid="{0E62D649-6F2D-4A6D-B396-8D23CA13C50A}"/>
    <cellStyle name="Comma 142" xfId="58737" xr:uid="{E3776F82-EC5E-49C6-A4B7-36A3E0CEE84B}"/>
    <cellStyle name="Comma 143" xfId="246" xr:uid="{30FAEFC9-94E8-48DE-8CA4-428D39CF4030}"/>
    <cellStyle name="Comma 144" xfId="58776" xr:uid="{39E2C97A-3CCD-473D-96D1-4EBAA97D6969}"/>
    <cellStyle name="Comma 145" xfId="58781" xr:uid="{6A79532D-C1D4-43C7-B517-B508665979D2}"/>
    <cellStyle name="Comma 146" xfId="58789" xr:uid="{93B36B9F-092E-4D83-B653-55B34C488D03}"/>
    <cellStyle name="Comma 147" xfId="58822" xr:uid="{43419D1A-C00F-436E-8762-FA4B775B51F4}"/>
    <cellStyle name="Comma 148" xfId="58824" xr:uid="{27765BA3-583F-4B10-BBFF-1CC02FD6CB7F}"/>
    <cellStyle name="Comma 149" xfId="946" xr:uid="{5E398E69-DED6-46CE-8642-A6DB4AC7F218}"/>
    <cellStyle name="Comma 15" xfId="200" xr:uid="{A1BFEC4C-D7E2-4EA0-8823-3CB09B673FD3}"/>
    <cellStyle name="Comma 15 10" xfId="58794" xr:uid="{1F3083A7-0179-406C-80F1-3901B8EFDA9C}"/>
    <cellStyle name="Comma 15 11" xfId="956" xr:uid="{11BA7FC2-A37C-47D0-8801-147DF163F7BF}"/>
    <cellStyle name="Comma 15 2" xfId="384" xr:uid="{E2AD44D8-2B9B-4575-9098-08BDE6AE6F4B}"/>
    <cellStyle name="Comma 15 2 2" xfId="399" xr:uid="{C2B1F7E3-C01F-4333-AF7C-6C8FEA57E173}"/>
    <cellStyle name="Comma 15 2 2 2" xfId="8423" xr:uid="{D855619D-03D4-414E-BC15-E8C204CE1788}"/>
    <cellStyle name="Comma 15 2 2 2 2" xfId="8424" xr:uid="{F875CA46-AF36-4BA9-A669-BAC280B51BDF}"/>
    <cellStyle name="Comma 15 2 2 3" xfId="8425" xr:uid="{CB724318-76F9-47D2-BA8A-41E7DA98ED1D}"/>
    <cellStyle name="Comma 15 2 2 4" xfId="8422" xr:uid="{9539D791-175A-4FD6-9838-3CF67E989480}"/>
    <cellStyle name="Comma 15 2 2 5" xfId="1063" xr:uid="{903DF681-CA6D-4576-95EC-4740F51DD125}"/>
    <cellStyle name="Comma 15 2 3" xfId="1102" xr:uid="{F455FA38-18B7-45BA-9FF7-E9AD39D875F1}"/>
    <cellStyle name="Comma 15 2 3 2" xfId="8427" xr:uid="{4468FE2D-229E-45A5-90DB-15B0F7E7F082}"/>
    <cellStyle name="Comma 15 2 3 2 2" xfId="8428" xr:uid="{BD9732A9-3CB3-47AF-9A2C-093E157A060F}"/>
    <cellStyle name="Comma 15 2 3 3" xfId="8429" xr:uid="{E1F4DB85-E099-4A43-B1B2-18F02E3B3FAA}"/>
    <cellStyle name="Comma 15 2 3 4" xfId="8426" xr:uid="{09F2277D-111F-4CD1-9991-B2C456FB9E45}"/>
    <cellStyle name="Comma 15 2 4" xfId="8430" xr:uid="{9C7EE9C0-6BEF-4B13-A82A-8F85796A92B2}"/>
    <cellStyle name="Comma 15 2 4 2" xfId="8431" xr:uid="{CCF76F7A-D09B-4C42-B2A8-D0E751534C91}"/>
    <cellStyle name="Comma 15 2 5" xfId="8432" xr:uid="{3728183F-DB29-496A-8265-51C473A04E0E}"/>
    <cellStyle name="Comma 15 2 6" xfId="8421" xr:uid="{2FF012A4-223E-404B-9526-3EBC98847AED}"/>
    <cellStyle name="Comma 15 2 7" xfId="58795" xr:uid="{0AE10735-0ADA-475B-9347-6555B73E3743}"/>
    <cellStyle name="Comma 15 2 8" xfId="976" xr:uid="{EAB762AD-A9B7-41AD-9D08-56A1021DF196}"/>
    <cellStyle name="Comma 15 2 9" xfId="58968" xr:uid="{C93CB40A-6335-4E70-8C97-6E23D51A4206}"/>
    <cellStyle name="Comma 15 3" xfId="398" xr:uid="{0E3BE767-3AB1-4748-807D-3FE1DAA0CDF6}"/>
    <cellStyle name="Comma 15 3 2" xfId="8434" xr:uid="{27019D10-3CCE-4B41-8D5F-B60ACFF5695A}"/>
    <cellStyle name="Comma 15 3 2 2" xfId="8435" xr:uid="{0F0185A5-EAEA-4A74-A4B2-AC8C2BDDE31F}"/>
    <cellStyle name="Comma 15 3 2 2 2" xfId="8436" xr:uid="{059E3E5A-E43A-413A-ACBA-F148646819D8}"/>
    <cellStyle name="Comma 15 3 2 3" xfId="8437" xr:uid="{BC02CA73-DFAF-4B4F-A175-8624B632E65D}"/>
    <cellStyle name="Comma 15 3 3" xfId="8438" xr:uid="{64D54F70-C58B-43A2-9739-4BB3B1D62CE0}"/>
    <cellStyle name="Comma 15 3 3 2" xfId="8439" xr:uid="{0D96009F-FC5E-4349-B400-777FB735B096}"/>
    <cellStyle name="Comma 15 3 3 2 2" xfId="8440" xr:uid="{098B0671-DA1F-4CC1-A030-EEB1B5A34F64}"/>
    <cellStyle name="Comma 15 3 3 3" xfId="8441" xr:uid="{753CFD4F-BCC8-435E-B6DA-925E4284F001}"/>
    <cellStyle name="Comma 15 3 4" xfId="8442" xr:uid="{62DCE7BC-BD1B-4427-8EDE-ED93FF10C93A}"/>
    <cellStyle name="Comma 15 3 4 2" xfId="8443" xr:uid="{C37AC4B2-9724-4804-8C5F-286735AB51BD}"/>
    <cellStyle name="Comma 15 3 5" xfId="8444" xr:uid="{340F1D06-8443-4156-A41F-4050C706EACD}"/>
    <cellStyle name="Comma 15 3 6" xfId="8433" xr:uid="{6C3B22A4-CA68-4798-B788-0E7812E3CE26}"/>
    <cellStyle name="Comma 15 3 7" xfId="1019" xr:uid="{CB97BDF2-0D73-42F0-8A43-E3D0F87143AE}"/>
    <cellStyle name="Comma 15 3 8" xfId="58976" xr:uid="{A7F5E418-4955-426B-B601-876DDE35E452}"/>
    <cellStyle name="Comma 15 4" xfId="935" xr:uid="{5B5721F0-C237-4609-918D-B314F8062C56}"/>
    <cellStyle name="Comma 15 4 2" xfId="8446" xr:uid="{06FA8DEB-9A24-4C00-8124-BC7D01030728}"/>
    <cellStyle name="Comma 15 4 2 2" xfId="8447" xr:uid="{BC5784F7-4E41-4E0E-83E9-5D803DAC2C38}"/>
    <cellStyle name="Comma 15 4 3" xfId="8448" xr:uid="{1A35DB67-F13E-4BD4-B1E0-DA6F133AABAB}"/>
    <cellStyle name="Comma 15 4 4" xfId="8445" xr:uid="{D91B829C-EFD5-4EC9-A374-111BF2D82210}"/>
    <cellStyle name="Comma 15 4 5" xfId="1041" xr:uid="{D8F01653-0532-4085-9BD0-C79677347C6B}"/>
    <cellStyle name="Comma 15 5" xfId="327" xr:uid="{380549B7-8897-41CB-9B28-3F51ECEB8BD5}"/>
    <cellStyle name="Comma 15 5 2" xfId="8450" xr:uid="{5F3EF618-5337-4D10-89B8-35D9542450D6}"/>
    <cellStyle name="Comma 15 5 2 2" xfId="8451" xr:uid="{5B6B1756-EFBD-44CA-9B4E-9496EBE1E667}"/>
    <cellStyle name="Comma 15 5 3" xfId="8452" xr:uid="{8009A9D2-F99E-4FD7-9A0F-84D5559EEB01}"/>
    <cellStyle name="Comma 15 5 4" xfId="8449" xr:uid="{8306906D-B99C-4153-BF72-180663A3D614}"/>
    <cellStyle name="Comma 15 5 5" xfId="1089" xr:uid="{3C635EE1-D0F4-4716-8625-B06A5ECF1D40}"/>
    <cellStyle name="Comma 15 5 6" xfId="58991" xr:uid="{3D476579-CA3E-4865-B48B-A90F1637CD3E}"/>
    <cellStyle name="Comma 15 6" xfId="8453" xr:uid="{4EBC7C98-7945-4D38-8E8B-3C51B0C95C25}"/>
    <cellStyle name="Comma 15 6 2" xfId="8454" xr:uid="{7A766043-517A-4F13-B55F-D4E96C1C50CB}"/>
    <cellStyle name="Comma 15 6 3" xfId="8455" xr:uid="{3F66B88F-C0F7-4E6D-B456-7D463E856A39}"/>
    <cellStyle name="Comma 15 7" xfId="8456" xr:uid="{94EC7AD0-CEA0-40FC-B82D-FB6FEC277ADB}"/>
    <cellStyle name="Comma 15 8" xfId="58682" xr:uid="{5F62AAAF-10FC-4D64-8752-EDEE36364EF2}"/>
    <cellStyle name="Comma 15 9" xfId="8420" xr:uid="{58738518-26D5-4AFE-BCDC-4A85CA67057C}"/>
    <cellStyle name="Comma 150" xfId="58993" xr:uid="{71A2F0B7-4A32-4B1C-8BB7-2F983E1560FD}"/>
    <cellStyle name="Comma 151" xfId="58995" xr:uid="{B67A93EF-2F1A-43F5-B855-FBB0066DEE12}"/>
    <cellStyle name="Comma 152" xfId="58997" xr:uid="{C5862BC9-1920-4300-B5F5-4A393AAC36E4}"/>
    <cellStyle name="Comma 153" xfId="58999" xr:uid="{E64454D5-0E5E-43E5-ADBB-34835F4DFBE2}"/>
    <cellStyle name="Comma 154" xfId="59001" xr:uid="{6986F2AB-D430-4761-87F0-87C4E157185A}"/>
    <cellStyle name="Comma 155" xfId="59003" xr:uid="{CEEDA642-478D-4431-B839-25EB02A3D5C7}"/>
    <cellStyle name="Comma 156" xfId="59005" xr:uid="{B43FB09A-6336-4232-A10A-4E446C76AF11}"/>
    <cellStyle name="Comma 157" xfId="59007" xr:uid="{3DFC7507-6888-4B2E-9F99-DD415F416A52}"/>
    <cellStyle name="Comma 16" xfId="203" xr:uid="{DE0176A3-B23F-46C7-B2B9-DC308A680926}"/>
    <cellStyle name="Comma 16 10" xfId="1000" xr:uid="{00F3AC3B-D2DE-4E8A-9A10-9D006AEC49CF}"/>
    <cellStyle name="Comma 16 2" xfId="386" xr:uid="{22E5F6CA-1EAE-402F-ACAB-B85CE065FDB0}"/>
    <cellStyle name="Comma 16 2 2" xfId="8459" xr:uid="{681380A2-5026-46D5-A449-E926DEA4ED4C}"/>
    <cellStyle name="Comma 16 2 2 2" xfId="8460" xr:uid="{075BDDAD-A0CD-4A64-BFF6-12596B4E5A07}"/>
    <cellStyle name="Comma 16 2 2 2 2" xfId="8461" xr:uid="{09DBDBD3-7F8D-4FCF-88D7-891BDA6071E7}"/>
    <cellStyle name="Comma 16 2 2 3" xfId="8462" xr:uid="{A0B05DDC-29C6-4393-9F88-C71E2EF8ACA7}"/>
    <cellStyle name="Comma 16 2 3" xfId="8463" xr:uid="{233E75E8-B132-45B8-8CBA-C0358E41B7B5}"/>
    <cellStyle name="Comma 16 2 3 2" xfId="8464" xr:uid="{A572DE90-23D7-4224-B4EB-E3F089A2D10F}"/>
    <cellStyle name="Comma 16 2 3 2 2" xfId="8465" xr:uid="{7A10BAB5-12A3-42CF-8614-1243FC2FA588}"/>
    <cellStyle name="Comma 16 2 3 3" xfId="8466" xr:uid="{D75870FF-E912-4CC5-8792-2AA639F60B7E}"/>
    <cellStyle name="Comma 16 2 4" xfId="8467" xr:uid="{4CCF0592-671A-4CD6-9412-D9E600E97093}"/>
    <cellStyle name="Comma 16 2 4 2" xfId="8468" xr:uid="{CAC0AE4E-B569-4F1A-8968-A5DA03C7955D}"/>
    <cellStyle name="Comma 16 2 5" xfId="8469" xr:uid="{59BB72E9-17A9-4526-A845-AB37256E8A4D}"/>
    <cellStyle name="Comma 16 2 6" xfId="8458" xr:uid="{08A08656-36B5-42F8-BA1D-AA44215DB9BC}"/>
    <cellStyle name="Comma 16 2 7" xfId="1074" xr:uid="{5079CC8F-08AD-4AFA-B4D2-A69179F4C0D8}"/>
    <cellStyle name="Comma 16 3" xfId="400" xr:uid="{CAD1DF78-0F0A-40D2-973F-E3574AC6C1C9}"/>
    <cellStyle name="Comma 16 3 2" xfId="8471" xr:uid="{F5C76D85-9B67-481A-9354-02E9F89D4FD5}"/>
    <cellStyle name="Comma 16 3 2 2" xfId="8472" xr:uid="{E825B44E-17F2-4327-B28F-5A76023A7CC9}"/>
    <cellStyle name="Comma 16 3 2 2 2" xfId="8473" xr:uid="{F18BE05F-AE27-45FC-9DC6-A875B301523F}"/>
    <cellStyle name="Comma 16 3 2 3" xfId="8474" xr:uid="{711ADA53-B297-4B47-A974-14978DAD529C}"/>
    <cellStyle name="Comma 16 3 3" xfId="8475" xr:uid="{5B0AEB63-BC7E-417A-9902-317EF60B5F7F}"/>
    <cellStyle name="Comma 16 3 3 2" xfId="8476" xr:uid="{011E2BFC-C2C6-4AE3-934C-614E6F58A0B2}"/>
    <cellStyle name="Comma 16 3 3 2 2" xfId="8477" xr:uid="{0F4CD65C-3C7B-4B2F-8901-C09767E70A48}"/>
    <cellStyle name="Comma 16 3 3 3" xfId="8478" xr:uid="{ABCCBB1A-DB38-44FB-88EB-ACCEA83BE858}"/>
    <cellStyle name="Comma 16 3 4" xfId="8479" xr:uid="{CD2FC7BD-AD24-47A2-9BE4-2ED344352A21}"/>
    <cellStyle name="Comma 16 3 4 2" xfId="8480" xr:uid="{FC65CA73-121D-4430-825F-F1C6134A260E}"/>
    <cellStyle name="Comma 16 3 5" xfId="8481" xr:uid="{3979F94E-CDF9-48CA-AA49-B4C26F3F7952}"/>
    <cellStyle name="Comma 16 3 6" xfId="8470" xr:uid="{09DF0BB4-376F-4C84-A8FA-6B387B4C294F}"/>
    <cellStyle name="Comma 16 3 7" xfId="1120" xr:uid="{DB90D8FC-2A10-4FED-B6F8-0007971BA758}"/>
    <cellStyle name="Comma 16 4" xfId="938" xr:uid="{E4ED64D1-881E-44B7-9295-816680F82D83}"/>
    <cellStyle name="Comma 16 4 2" xfId="8483" xr:uid="{E476DF9E-0A9F-486D-80DF-404938EB8879}"/>
    <cellStyle name="Comma 16 4 2 2" xfId="8484" xr:uid="{761800B8-FC34-4F23-B101-F67F1B5A5E4A}"/>
    <cellStyle name="Comma 16 4 3" xfId="8485" xr:uid="{2A1553B4-A584-468B-8AA9-8CB12BEE73AD}"/>
    <cellStyle name="Comma 16 4 4" xfId="8482" xr:uid="{8BE720AD-7344-492E-8118-F43C0E40EDEB}"/>
    <cellStyle name="Comma 16 5" xfId="329" xr:uid="{240BF673-76CB-43E6-AF7F-8F54DCA158A8}"/>
    <cellStyle name="Comma 16 5 2" xfId="8487" xr:uid="{D2695E4A-C1A3-4BD2-818F-DFA42B317CF2}"/>
    <cellStyle name="Comma 16 5 2 2" xfId="8488" xr:uid="{1029D1C2-0F78-4092-88D3-18220DAD0F18}"/>
    <cellStyle name="Comma 16 5 3" xfId="8489" xr:uid="{5BC2BD91-E709-45C8-9E91-695ACB4A7CAE}"/>
    <cellStyle name="Comma 16 5 4" xfId="8486" xr:uid="{FC0BDB50-E495-4F86-9377-89DF8A42FC67}"/>
    <cellStyle name="Comma 16 6" xfId="8490" xr:uid="{58CD40F9-7FB7-4456-94F3-532D876E1590}"/>
    <cellStyle name="Comma 16 6 2" xfId="8491" xr:uid="{A2C2F5C7-30DA-47B9-9987-1CDBCE5A2715}"/>
    <cellStyle name="Comma 16 6 3" xfId="8492" xr:uid="{4793EC89-5A04-4805-B4CA-EE0F5824F935}"/>
    <cellStyle name="Comma 16 7" xfId="8493" xr:uid="{902EB039-EF07-485B-92D3-83330447C67A}"/>
    <cellStyle name="Comma 16 8" xfId="8457" xr:uid="{A0EF7740-6AE4-4F1E-AEF2-9C114473F457}"/>
    <cellStyle name="Comma 16 9" xfId="58796" xr:uid="{903B3244-8A5C-4BC8-8C97-17A73742C702}"/>
    <cellStyle name="Comma 17" xfId="205" xr:uid="{E01145AE-5E3D-4372-B1F5-13CF786387A2}"/>
    <cellStyle name="Comma 17 10" xfId="957" xr:uid="{455E38A0-705F-4057-81F5-240C7FE64D5D}"/>
    <cellStyle name="Comma 17 13" xfId="656" xr:uid="{D5151F76-8B6B-4727-AFD7-37D43D18F7DF}"/>
    <cellStyle name="Comma 17 2" xfId="402" xr:uid="{7E71AE76-BE66-41E2-A682-AAA0A45C9E59}"/>
    <cellStyle name="Comma 17 2 2" xfId="8496" xr:uid="{A15FFCD8-20BA-4518-BBD0-E7D439704756}"/>
    <cellStyle name="Comma 17 2 2 2" xfId="8497" xr:uid="{BB9B6F44-DCD5-462B-9CCB-480854883D33}"/>
    <cellStyle name="Comma 17 2 2 2 2" xfId="8498" xr:uid="{58D9EFFE-1FAD-4781-8577-DB50713C5790}"/>
    <cellStyle name="Comma 17 2 2 3" xfId="8499" xr:uid="{306A1760-7EDA-4B61-9C05-783EEE237BBC}"/>
    <cellStyle name="Comma 17 2 3" xfId="8500" xr:uid="{B7F80F3B-6B58-4C9B-9968-16285ABA6264}"/>
    <cellStyle name="Comma 17 2 3 2" xfId="8501" xr:uid="{34C89CA2-B6B7-479E-8603-7CBEBB3B44B4}"/>
    <cellStyle name="Comma 17 2 3 2 2" xfId="8502" xr:uid="{00059BA5-E355-4EE8-B18D-D2D664852D48}"/>
    <cellStyle name="Comma 17 2 3 3" xfId="8503" xr:uid="{BFF31D1D-F2EF-4A25-8C7F-141D814A748C}"/>
    <cellStyle name="Comma 17 2 4" xfId="8504" xr:uid="{B3FE516A-6979-4D02-A144-DB76F1FC9BEA}"/>
    <cellStyle name="Comma 17 2 4 2" xfId="8505" xr:uid="{0EFB26DD-6C7F-4F1A-8B74-08214621AA37}"/>
    <cellStyle name="Comma 17 2 5" xfId="8506" xr:uid="{BA600FE9-A24F-45B8-B1B2-DC7947B968F7}"/>
    <cellStyle name="Comma 17 2 6" xfId="8495" xr:uid="{B4A116B0-0D64-4DA0-8094-789ECF129937}"/>
    <cellStyle name="Comma 17 2 7" xfId="58798" xr:uid="{57C9DA6C-0CB6-4E9F-AA3D-3C831D5C4F06}"/>
    <cellStyle name="Comma 17 2 8" xfId="1001" xr:uid="{4752DCF1-3F18-4CDA-9913-5EC1C43A4542}"/>
    <cellStyle name="Comma 17 3" xfId="401" xr:uid="{6D7744DE-4D7D-4954-9BCC-A0B908559B00}"/>
    <cellStyle name="Comma 17 3 2" xfId="8508" xr:uid="{BAC3CCE1-10FA-48D4-847C-7CE4801DA521}"/>
    <cellStyle name="Comma 17 3 2 2" xfId="8509" xr:uid="{EBC24A05-F829-4FA4-A230-AEB4702BFC02}"/>
    <cellStyle name="Comma 17 3 2 2 2" xfId="8510" xr:uid="{30287250-CB40-4117-BD03-0B11CE39A82A}"/>
    <cellStyle name="Comma 17 3 2 3" xfId="8511" xr:uid="{3B96523C-292B-4D26-BD7D-0506A6CCB0FA}"/>
    <cellStyle name="Comma 17 3 3" xfId="8512" xr:uid="{06760EC7-1EA1-4C7E-B559-82A9BD9CD35D}"/>
    <cellStyle name="Comma 17 3 3 2" xfId="8513" xr:uid="{3E4E4446-6C19-474B-881E-4B90CD0BD515}"/>
    <cellStyle name="Comma 17 3 3 2 2" xfId="8514" xr:uid="{0DB69242-7A83-43B6-96F1-1A35D1F47E6A}"/>
    <cellStyle name="Comma 17 3 3 3" xfId="8515" xr:uid="{CE8449E1-4DE9-4975-B5E0-AD5D9B8E78BB}"/>
    <cellStyle name="Comma 17 3 4" xfId="8516" xr:uid="{F9405EC4-D395-4C82-9E79-4E8BA351AA2E}"/>
    <cellStyle name="Comma 17 3 4 2" xfId="8517" xr:uid="{BC274B0D-413A-4A0A-ADE9-CCC043476396}"/>
    <cellStyle name="Comma 17 3 5" xfId="8518" xr:uid="{E120C393-4FEB-4AF9-A8A9-1DC21B655A0E}"/>
    <cellStyle name="Comma 17 3 6" xfId="8507" xr:uid="{787D01FE-B71B-4AF0-A65E-89FF3D117ADC}"/>
    <cellStyle name="Comma 17 3 7" xfId="1020" xr:uid="{603DAE8E-0AF1-4FCB-BD6B-DA8C1466D8B8}"/>
    <cellStyle name="Comma 17 4" xfId="330" xr:uid="{3EBDF9D8-3987-4C05-B02F-BD28B4DA3A55}"/>
    <cellStyle name="Comma 17 4 2" xfId="8520" xr:uid="{6E49E520-3793-46AF-983D-E2F053D82BDE}"/>
    <cellStyle name="Comma 17 4 2 2" xfId="8521" xr:uid="{F2267585-13C3-4EA5-B7E5-B486A0924D06}"/>
    <cellStyle name="Comma 17 4 3" xfId="8522" xr:uid="{E55549D0-9012-4995-B6CF-C566D21CD1DB}"/>
    <cellStyle name="Comma 17 4 4" xfId="8519" xr:uid="{FD6FDBF4-5975-4542-AAF6-1FC4C06C1E86}"/>
    <cellStyle name="Comma 17 4 5" xfId="1042" xr:uid="{B368AA1F-7FD0-48D8-8D74-9E04D383F29B}"/>
    <cellStyle name="Comma 17 5" xfId="1075" xr:uid="{9D7698D2-3126-4815-943C-6C70981E1B27}"/>
    <cellStyle name="Comma 17 5 2" xfId="8524" xr:uid="{FA270A3C-F343-47FC-920C-9C2F9D73C8EE}"/>
    <cellStyle name="Comma 17 5 2 2" xfId="8525" xr:uid="{EAC17F07-0BDE-4B7B-8BCF-FCCC3826EEB7}"/>
    <cellStyle name="Comma 17 5 3" xfId="8526" xr:uid="{2CF85CC5-1D01-49F7-8B53-A788477503A1}"/>
    <cellStyle name="Comma 17 5 4" xfId="8523" xr:uid="{83A140E0-21D3-4D12-9FCE-3C20C6F6DAEA}"/>
    <cellStyle name="Comma 17 6" xfId="1121" xr:uid="{C98E075E-3989-4223-92D1-C86850077473}"/>
    <cellStyle name="Comma 17 6 2" xfId="8528" xr:uid="{BE20C19D-D130-460E-BC50-4EA10D97A9E4}"/>
    <cellStyle name="Comma 17 6 3" xfId="8529" xr:uid="{8AB4599F-225B-481B-ABC9-D3715B154BB5}"/>
    <cellStyle name="Comma 17 6 4" xfId="8527" xr:uid="{8FB0D1E1-FB41-4975-BC46-C3930F7FC4C2}"/>
    <cellStyle name="Comma 17 7" xfId="8530" xr:uid="{D5FC1632-2176-4B68-9919-6B8D8D4949AE}"/>
    <cellStyle name="Comma 17 8" xfId="8494" xr:uid="{389604E3-A788-44BD-8015-9B0DFC74AC32}"/>
    <cellStyle name="Comma 17 9" xfId="58797" xr:uid="{7A1DB241-C22F-4367-93CA-8CA300116E8C}"/>
    <cellStyle name="Comma 18" xfId="75" xr:uid="{8444DE16-2FE9-4C57-AE65-F372A2BDB099}"/>
    <cellStyle name="Comma 18 10" xfId="1006" xr:uid="{95A59351-B184-4460-83B1-3CBA13B7A25A}"/>
    <cellStyle name="Comma 18 2" xfId="119" xr:uid="{3C545B30-4745-4031-B672-465A54FCA67C}"/>
    <cellStyle name="Comma 18 2 2" xfId="403" xr:uid="{8BF24B2A-7C98-4669-8BF9-4E5D04F02BB6}"/>
    <cellStyle name="Comma 18 2 2 2" xfId="8534" xr:uid="{9D2D77F8-49C9-4157-9B3C-D0ED6368E69A}"/>
    <cellStyle name="Comma 18 2 2 2 2" xfId="8535" xr:uid="{4A66A1B3-2BE3-42F4-B589-4DE240F6FC51}"/>
    <cellStyle name="Comma 18 2 2 2 3" xfId="58909" xr:uid="{746739E7-D8E3-4E04-A915-4BB7A32D4EA3}"/>
    <cellStyle name="Comma 18 2 2 3" xfId="8536" xr:uid="{A195999C-A1C9-4D07-B215-70A0A623BC39}"/>
    <cellStyle name="Comma 18 2 2 4" xfId="8533" xr:uid="{567AD1E3-F3C6-4EF8-9068-9AE8DC8A7547}"/>
    <cellStyle name="Comma 18 2 3" xfId="8537" xr:uid="{962FD61C-9219-47D4-AB36-DAD52B4BB1A7}"/>
    <cellStyle name="Comma 18 2 3 2" xfId="8538" xr:uid="{F00A8C27-3EE7-4930-86AF-B1F072FAF2A6}"/>
    <cellStyle name="Comma 18 2 3 2 2" xfId="8539" xr:uid="{07D7C1E2-271E-457F-ACDF-71FBB2BB5CFC}"/>
    <cellStyle name="Comma 18 2 3 3" xfId="8540" xr:uid="{485629E5-751C-4B2D-B9EB-77A8F8B0816E}"/>
    <cellStyle name="Comma 18 2 3 4" xfId="58888" xr:uid="{2F579E38-4962-413A-8C58-BFB9AFDDF63E}"/>
    <cellStyle name="Comma 18 2 4" xfId="8541" xr:uid="{5189B73F-92F6-4D09-8AC6-38F793FF1CC4}"/>
    <cellStyle name="Comma 18 2 4 2" xfId="8542" xr:uid="{B429F3B0-A6E9-4AB2-A2C7-6785EEA7387F}"/>
    <cellStyle name="Comma 18 2 4 3" xfId="58934" xr:uid="{2F0D1C24-3C1F-4FF6-AF53-2304235A8BE6}"/>
    <cellStyle name="Comma 18 2 5" xfId="8543" xr:uid="{D6692C89-BD1A-4867-A239-CC39A3F20DDE}"/>
    <cellStyle name="Comma 18 2 6" xfId="8532" xr:uid="{043EEFEA-E89D-40D9-A211-92DDCD03747D}"/>
    <cellStyle name="Comma 18 2 7" xfId="1078" xr:uid="{A4CEC740-F3B3-4689-ABF3-C3AC169F1CD7}"/>
    <cellStyle name="Comma 18 3" xfId="336" xr:uid="{FFC30FF2-D81D-4896-ADA1-E86057B56E47}"/>
    <cellStyle name="Comma 18 3 2" xfId="8545" xr:uid="{BA6821C2-83E6-4276-BB9A-31B70829D206}"/>
    <cellStyle name="Comma 18 3 2 2" xfId="8546" xr:uid="{761A6079-7DF1-436B-88F7-84473187AC4F}"/>
    <cellStyle name="Comma 18 3 2 2 2" xfId="8547" xr:uid="{CDBDAF8F-1938-4BE9-9ECA-97D704BC3049}"/>
    <cellStyle name="Comma 18 3 2 3" xfId="8548" xr:uid="{A5F59E3A-0A08-4F45-880F-BA5C864A4AD2}"/>
    <cellStyle name="Comma 18 3 3" xfId="8549" xr:uid="{6EFCAF7F-6BCF-41FF-9773-9950C1690883}"/>
    <cellStyle name="Comma 18 3 3 2" xfId="8550" xr:uid="{EC78DF41-5018-4522-8213-22D7C29AFF4D}"/>
    <cellStyle name="Comma 18 3 3 2 2" xfId="8551" xr:uid="{89D7F8B9-AC8E-4660-A2AC-C723C27C6BBD}"/>
    <cellStyle name="Comma 18 3 3 3" xfId="8552" xr:uid="{8B6824BF-09C0-4965-A727-066043239FBB}"/>
    <cellStyle name="Comma 18 3 4" xfId="8553" xr:uid="{0C922AF4-19A5-4507-88DB-6556FDC52AD8}"/>
    <cellStyle name="Comma 18 3 4 2" xfId="8554" xr:uid="{4964BC62-5DEF-4D6D-A756-1892CF3E5FC7}"/>
    <cellStyle name="Comma 18 3 5" xfId="8555" xr:uid="{51F904AC-7E1C-488F-8199-ACF53FD22235}"/>
    <cellStyle name="Comma 18 3 6" xfId="8544" xr:uid="{F6FBFE0B-82DB-4D1B-AD4F-0C1965CC72FA}"/>
    <cellStyle name="Comma 18 3 7" xfId="1124" xr:uid="{A63E9E4D-811B-4B6A-AF18-B82299A8E416}"/>
    <cellStyle name="Comma 18 4" xfId="8556" xr:uid="{F3C15D0D-292A-46FD-9008-7BB0AEF9C263}"/>
    <cellStyle name="Comma 18 4 2" xfId="8557" xr:uid="{9E074E4C-982E-47E8-8345-B863E564CB4B}"/>
    <cellStyle name="Comma 18 4 2 2" xfId="8558" xr:uid="{7AF5C4C8-BF23-4712-9640-70EBC65F733E}"/>
    <cellStyle name="Comma 18 4 3" xfId="8559" xr:uid="{57F2A109-5996-4170-A968-354A03F5452E}"/>
    <cellStyle name="Comma 18 5" xfId="8560" xr:uid="{A9FC9EA4-5B18-4A1B-9296-9C0EA25A5BE9}"/>
    <cellStyle name="Comma 18 5 2" xfId="8561" xr:uid="{FF9AA876-74D8-4C16-9742-B90331A23873}"/>
    <cellStyle name="Comma 18 5 2 2" xfId="8562" xr:uid="{C4B114D3-5487-4EB8-9540-6620BDA32858}"/>
    <cellStyle name="Comma 18 5 3" xfId="8563" xr:uid="{E104BFEB-7DB3-4D93-88FE-698562ECD159}"/>
    <cellStyle name="Comma 18 6" xfId="8564" xr:uid="{A4A39018-0CFA-49DF-9FFF-959CD05AD0CF}"/>
    <cellStyle name="Comma 18 6 2" xfId="8565" xr:uid="{9FB8B4ED-0313-4B3B-A341-C250B547FAAD}"/>
    <cellStyle name="Comma 18 6 3" xfId="8566" xr:uid="{8308CAC5-2B02-45B1-8967-AE5B7913D552}"/>
    <cellStyle name="Comma 18 7" xfId="8567" xr:uid="{92DAC443-0E3C-436C-B9A5-D8E985445AEC}"/>
    <cellStyle name="Comma 18 8" xfId="8531" xr:uid="{49590D3B-ABC1-4440-A47B-C527623C87B0}"/>
    <cellStyle name="Comma 18 9" xfId="58799" xr:uid="{79962E5A-F25D-4E7E-A1DD-E3BDD204C762}"/>
    <cellStyle name="Comma 19" xfId="220" xr:uid="{CEDD57E5-86AD-4DF7-A5C7-2C4BDBC9CF27}"/>
    <cellStyle name="Comma 19 10" xfId="1013" xr:uid="{1EFA654F-6972-4749-93C6-28E12BD590F3}"/>
    <cellStyle name="Comma 19 11" xfId="58970" xr:uid="{AB9A158B-97B5-43CC-A521-29783B78DFCE}"/>
    <cellStyle name="Comma 19 2" xfId="404" xr:uid="{9B6AC4E3-489F-4B2A-A43A-C376AB77EA7A}"/>
    <cellStyle name="Comma 19 2 2" xfId="8570" xr:uid="{7C4B27F3-00D8-45C4-87EC-2F111D57E9FF}"/>
    <cellStyle name="Comma 19 2 2 2" xfId="8571" xr:uid="{4860D208-BD3C-486E-A597-692B42663B7D}"/>
    <cellStyle name="Comma 19 2 2 2 2" xfId="8572" xr:uid="{EB2027CC-6B3C-48CA-87C6-8C49CB1D55FA}"/>
    <cellStyle name="Comma 19 2 2 3" xfId="8573" xr:uid="{192985A2-2218-4BC1-86F5-147834ECCB40}"/>
    <cellStyle name="Comma 19 2 3" xfId="8574" xr:uid="{FC5BE41B-FF4C-4C2D-ACB9-8DE76A766BAA}"/>
    <cellStyle name="Comma 19 2 3 2" xfId="8575" xr:uid="{E71EB973-B1F6-4DA2-B48C-4A9605FCA9FD}"/>
    <cellStyle name="Comma 19 2 3 2 2" xfId="8576" xr:uid="{FA31E067-C52B-46A7-AC3E-5556EFE994A6}"/>
    <cellStyle name="Comma 19 2 3 3" xfId="8577" xr:uid="{EFDD0520-A996-44D4-87C0-57C2BF9CD7D1}"/>
    <cellStyle name="Comma 19 2 4" xfId="8578" xr:uid="{98CE883E-3B35-465A-8D6A-0AE8DB918D7F}"/>
    <cellStyle name="Comma 19 2 4 2" xfId="8579" xr:uid="{D40E9512-9D09-4D70-8D71-F2440731090E}"/>
    <cellStyle name="Comma 19 2 5" xfId="8580" xr:uid="{CBB21198-D5E4-4F98-9D08-B7A27163E99A}"/>
    <cellStyle name="Comma 19 2 6" xfId="8569" xr:uid="{592371D3-2823-41F0-BF05-823585E8FFFF}"/>
    <cellStyle name="Comma 19 3" xfId="943" xr:uid="{45B37850-1833-437C-A9A7-FD43A4F60038}"/>
    <cellStyle name="Comma 19 3 2" xfId="8582" xr:uid="{D33CBD50-8787-468C-BB98-FDDBF6481A47}"/>
    <cellStyle name="Comma 19 3 2 2" xfId="8583" xr:uid="{5A8DFEDD-EC7C-4211-921A-BBC231434320}"/>
    <cellStyle name="Comma 19 3 2 2 2" xfId="8584" xr:uid="{BBBE033C-C410-470D-BA39-5F00B3035439}"/>
    <cellStyle name="Comma 19 3 2 3" xfId="8585" xr:uid="{ACF450A4-76A6-48C7-A3C1-28091E3A28EF}"/>
    <cellStyle name="Comma 19 3 3" xfId="8586" xr:uid="{DEDAD146-7D0D-4851-81B2-FC1DBDCB240C}"/>
    <cellStyle name="Comma 19 3 3 2" xfId="8587" xr:uid="{31835A3C-F9F8-4FFA-A954-76CCC8163444}"/>
    <cellStyle name="Comma 19 3 3 2 2" xfId="8588" xr:uid="{63607637-8358-40E7-A677-BAF14D895808}"/>
    <cellStyle name="Comma 19 3 3 3" xfId="8589" xr:uid="{C2D2791C-1448-4744-B459-50A1759A4D32}"/>
    <cellStyle name="Comma 19 3 4" xfId="8590" xr:uid="{37987DE1-9DED-44E0-A92F-947CB6D73799}"/>
    <cellStyle name="Comma 19 3 4 2" xfId="8591" xr:uid="{CE7C90DA-3321-42D5-8AE1-7E0574A358B1}"/>
    <cellStyle name="Comma 19 3 5" xfId="8592" xr:uid="{4531AA05-0098-4AB6-BE9E-F6120323AF8F}"/>
    <cellStyle name="Comma 19 3 6" xfId="8581" xr:uid="{B63ECD9F-3828-4CF5-970E-DADA46A3E29A}"/>
    <cellStyle name="Comma 19 4" xfId="335" xr:uid="{DB421BC1-33E3-4C40-A867-9C4708C91B16}"/>
    <cellStyle name="Comma 19 4 2" xfId="8594" xr:uid="{948260DD-0D26-486B-8881-1780BE0B6485}"/>
    <cellStyle name="Comma 19 4 2 2" xfId="8595" xr:uid="{5682A079-493E-4631-87E1-CD22834BACAD}"/>
    <cellStyle name="Comma 19 4 3" xfId="8596" xr:uid="{7356279C-F9EB-4F90-990E-5BDF093C3937}"/>
    <cellStyle name="Comma 19 4 4" xfId="8593" xr:uid="{35368E42-8E8E-496E-9AD0-047CAAAF9780}"/>
    <cellStyle name="Comma 19 5" xfId="8597" xr:uid="{62C7C78E-6362-4E07-A1BE-6CA2B0C38390}"/>
    <cellStyle name="Comma 19 5 2" xfId="8598" xr:uid="{5B35B691-139F-4EBE-975F-9F22608EECED}"/>
    <cellStyle name="Comma 19 5 2 2" xfId="8599" xr:uid="{7E823145-ED06-41DD-9EA5-B240A3A29BBA}"/>
    <cellStyle name="Comma 19 5 3" xfId="8600" xr:uid="{7C14BC2B-1766-4C57-9F8D-FAE721B8FDAF}"/>
    <cellStyle name="Comma 19 6" xfId="8601" xr:uid="{93B76624-7545-44A4-89B9-C8C5E351E9B4}"/>
    <cellStyle name="Comma 19 6 2" xfId="8602" xr:uid="{60F51707-4F7C-4A36-97F0-D155AE403264}"/>
    <cellStyle name="Comma 19 6 3" xfId="8603" xr:uid="{62E02C87-4F68-4373-BB54-54B5F553C06C}"/>
    <cellStyle name="Comma 19 7" xfId="8604" xr:uid="{9A92B66C-3833-4AFB-82AF-3F6F561EFFC2}"/>
    <cellStyle name="Comma 19 8" xfId="8568" xr:uid="{A5FCA90F-FCDD-4961-9D07-6093E9810E23}"/>
    <cellStyle name="Comma 19 9" xfId="58800" xr:uid="{1B6B00F1-00EA-40B4-B3AB-7411C0B49FFB}"/>
    <cellStyle name="Comma 2" xfId="11" xr:uid="{7787BCAD-D64D-45C5-97FB-514CF9EDCF76}"/>
    <cellStyle name="Comma 2 10" xfId="232" xr:uid="{61D88FCC-2310-4272-A292-F6D83C0B2202}"/>
    <cellStyle name="Comma 2 10 2" xfId="8606" xr:uid="{491E6F93-8F06-4037-848E-73CADC314824}"/>
    <cellStyle name="Comma 2 10 3" xfId="8607" xr:uid="{E1BF9800-72C8-4885-A8B1-BD30E04B6DF2}"/>
    <cellStyle name="Comma 2 10 4" xfId="8605" xr:uid="{373A0762-6977-4BB3-9F80-A0733189E891}"/>
    <cellStyle name="Comma 2 11" xfId="8608" xr:uid="{A7F79D13-91A0-478D-A0CD-844A46B8B427}"/>
    <cellStyle name="Comma 2 11 2" xfId="6" xr:uid="{9289AD9C-CBD8-42A2-BF16-A8361600C4B4}"/>
    <cellStyle name="Comma 2 11 2 2" xfId="26" xr:uid="{8775EFEE-6EF5-45B6-A4B1-51077C3211B8}"/>
    <cellStyle name="Comma 2 11 2 2 2" xfId="234" xr:uid="{FC46A95C-526E-49B0-956F-A494E0231E52}"/>
    <cellStyle name="Comma 2 11 2 3" xfId="34" xr:uid="{64686B1B-6437-4099-8ED7-6E0A6C20C2AF}"/>
    <cellStyle name="Comma 2 11 2 3 2" xfId="233" xr:uid="{A2962252-1C7C-4DBA-AB30-13F466585C37}"/>
    <cellStyle name="Comma 2 11 2 4" xfId="921" xr:uid="{67A44D5C-2536-4D9A-9504-2EFF6DD911E2}"/>
    <cellStyle name="Comma 2 11 2 5" xfId="8609" xr:uid="{F54B8AD1-66B8-4369-A75E-847AB017D689}"/>
    <cellStyle name="Comma 2 11 3" xfId="8610" xr:uid="{DB9A4098-EDED-4FD9-9D7A-C668E916C006}"/>
    <cellStyle name="Comma 2 12" xfId="8611" xr:uid="{CEB5882C-2094-4791-83CC-25E7E3BC7833}"/>
    <cellStyle name="Comma 2 12 2" xfId="20" xr:uid="{56592002-E673-47B2-A413-2CC285547D68}"/>
    <cellStyle name="Comma 2 12 2 2" xfId="27" xr:uid="{79766554-6811-440D-B631-B0EEFBA9BEDA}"/>
    <cellStyle name="Comma 2 12 2 2 2" xfId="652" xr:uid="{CBD08F52-0C81-4BF0-8332-DDD79033D7C4}"/>
    <cellStyle name="Comma 2 12 2 3" xfId="35" xr:uid="{7AA48B56-D350-4AE2-B458-A01CFBFAB5E9}"/>
    <cellStyle name="Comma 2 12 2 3 2" xfId="650" xr:uid="{D9DF86EB-B5CC-4FDE-8AA7-C06FAA17321E}"/>
    <cellStyle name="Comma 2 12 2 4" xfId="236" xr:uid="{3E2201F4-62D4-43F1-AC1B-55D53AB29D11}"/>
    <cellStyle name="Comma 2 13" xfId="8612" xr:uid="{E452646C-4343-4D2C-8D17-9B3F7B7DC243}"/>
    <cellStyle name="Comma 2 14" xfId="8613" xr:uid="{CC1DEF6B-4C0F-4363-A0AE-FA27F05A9222}"/>
    <cellStyle name="Comma 2 15" xfId="8614" xr:uid="{E110A2A6-06ED-48F9-AF44-A3633BF13386}"/>
    <cellStyle name="Comma 2 16" xfId="8615" xr:uid="{545FD764-30D2-4DA2-9A9D-EFE325F5315D}"/>
    <cellStyle name="Comma 2 17" xfId="8616" xr:uid="{6CC81007-901E-4744-B50F-E2EA7418AB8F}"/>
    <cellStyle name="Comma 2 18" xfId="58703" xr:uid="{3884C6BA-3938-4F91-ACC6-DFBEB778854A}"/>
    <cellStyle name="Comma 2 19" xfId="58764" xr:uid="{ACD400AC-8A70-48C7-BB20-89AFA8E1D11D}"/>
    <cellStyle name="Comma 2 2" xfId="121" xr:uid="{FBC1E02F-DA30-4130-A83C-FE972CB3E8AA}"/>
    <cellStyle name="Comma 2 2 10" xfId="8618" xr:uid="{B17DC445-74E7-4FAB-BE2F-3245AB206C03}"/>
    <cellStyle name="Comma 2 2 10 2" xfId="8619" xr:uid="{6E0BE86B-C926-4897-AED3-DF6D953F77E2}"/>
    <cellStyle name="Comma 2 2 11" xfId="8620" xr:uid="{F70DFCD6-237C-48CA-BF65-ED01790F5A14}"/>
    <cellStyle name="Comma 2 2 12" xfId="8621" xr:uid="{722629B5-AAE1-4EDB-99EF-A388C415E787}"/>
    <cellStyle name="Comma 2 2 13" xfId="58657" xr:uid="{A3B36383-EA93-490D-89B4-B116A0A24965}"/>
    <cellStyle name="Comma 2 2 14" xfId="58704" xr:uid="{E11EF316-9ADA-4785-923B-97E28ABA82CF}"/>
    <cellStyle name="Comma 2 2 15" xfId="58740" xr:uid="{45EC1E1C-E6BC-48CF-B33E-493404C22087}"/>
    <cellStyle name="Comma 2 2 16" xfId="8617" xr:uid="{9709AECF-9EED-449A-9B7B-CE4DC7E26688}"/>
    <cellStyle name="Comma 2 2 17" xfId="58802" xr:uid="{650F6C95-C789-45CE-A13D-5B601FAE4D49}"/>
    <cellStyle name="Comma 2 2 18" xfId="959" xr:uid="{6BAF35E3-08AB-43A9-BFBF-BB86D5699D08}"/>
    <cellStyle name="Comma 2 2 2" xfId="122" xr:uid="{53494422-4417-4436-A6A9-19E368D797D4}"/>
    <cellStyle name="Comma 2 2 2 2" xfId="819" xr:uid="{DC575926-F9DD-4AC2-A7B4-A78094900355}"/>
    <cellStyle name="Comma 2 2 2 2 2" xfId="8624" xr:uid="{D2A67132-3F06-4768-A22A-E0394F3EACC9}"/>
    <cellStyle name="Comma 2 2 2 2 2 2" xfId="8625" xr:uid="{6843BF88-887B-4337-8E2E-1C133F426993}"/>
    <cellStyle name="Comma 2 2 2 2 2 3" xfId="8626" xr:uid="{0BB23414-B437-4674-A253-A72B6BB512DD}"/>
    <cellStyle name="Comma 2 2 2 2 2 4" xfId="8627" xr:uid="{D55104EE-BB2F-488B-9537-253A41E47A5D}"/>
    <cellStyle name="Comma 2 2 2 2 3" xfId="8628" xr:uid="{C4E850A1-842A-4B78-97CB-93A22B3AFEDC}"/>
    <cellStyle name="Comma 2 2 2 2 4" xfId="8629" xr:uid="{CDE9E13A-F961-42D4-ADB5-1644FFB3AC06}"/>
    <cellStyle name="Comma 2 2 2 2 5" xfId="8630" xr:uid="{989960A1-0E83-4524-8A39-E534ACBFB457}"/>
    <cellStyle name="Comma 2 2 2 2 6" xfId="8623" xr:uid="{2822AE25-DC88-4A46-85DC-49409848998F}"/>
    <cellStyle name="Comma 2 2 2 2 7" xfId="1058" xr:uid="{D226B0D0-4864-4C71-AA86-D7D20258B1AC}"/>
    <cellStyle name="Comma 2 2 2 3" xfId="766" xr:uid="{9CF99B56-1B4D-46CA-9806-4887F431F4E5}"/>
    <cellStyle name="Comma 2 2 2 3 2" xfId="8632" xr:uid="{50542C32-56B5-4D25-B1B0-99295B09C0B6}"/>
    <cellStyle name="Comma 2 2 2 3 3" xfId="8633" xr:uid="{E61B63C7-A337-422A-AC32-90A5632E0178}"/>
    <cellStyle name="Comma 2 2 2 3 4" xfId="8634" xr:uid="{77290152-3850-4D22-8611-C989A62B54B4}"/>
    <cellStyle name="Comma 2 2 2 3 5" xfId="8631" xr:uid="{DBE80BF9-2799-4117-B1D9-083DD3A9D5EF}"/>
    <cellStyle name="Comma 2 2 2 3 6" xfId="1097" xr:uid="{5A46E775-2D18-47CD-B4D7-36191C942F17}"/>
    <cellStyle name="Comma 2 2 2 4" xfId="567" xr:uid="{7A96159A-DFAD-4E73-A9B1-E8335702E897}"/>
    <cellStyle name="Comma 2 2 2 4 2" xfId="8636" xr:uid="{0E379AD0-0C29-4AC0-8E56-467411D112B3}"/>
    <cellStyle name="Comma 2 2 2 4 3" xfId="8637" xr:uid="{D8054599-A97D-42CF-8350-80FA59005AD0}"/>
    <cellStyle name="Comma 2 2 2 4 4" xfId="8638" xr:uid="{E052A705-DA43-4A80-988C-350375386B00}"/>
    <cellStyle name="Comma 2 2 2 4 5" xfId="8635" xr:uid="{6F8B2A72-651E-4A8F-8C28-A3FD10BE0754}"/>
    <cellStyle name="Comma 2 2 2 5" xfId="8639" xr:uid="{C77E3EB4-DF9F-4CEE-A878-BB6668C61B57}"/>
    <cellStyle name="Comma 2 2 2 6" xfId="8640" xr:uid="{B0EA4545-82A2-4918-8FFB-273933FC1E24}"/>
    <cellStyle name="Comma 2 2 2 7" xfId="8641" xr:uid="{732326D9-3943-4762-935B-C93424D6CAC1}"/>
    <cellStyle name="Comma 2 2 2 8" xfId="8622" xr:uid="{404252AE-0A05-45A5-ABD1-33B24A94E0C1}"/>
    <cellStyle name="Comma 2 2 2 9" xfId="982" xr:uid="{F7A55705-6E9A-405E-A976-9B6D2C3DD754}"/>
    <cellStyle name="Comma 2 2 3" xfId="643" xr:uid="{F3C9970E-5770-41FA-928A-7A4B4E6069FF}"/>
    <cellStyle name="Comma 2 2 3 2" xfId="847" xr:uid="{0D6486B8-4EB2-40E8-9E3B-84A1D8AD0047}"/>
    <cellStyle name="Comma 2 2 3 2 2" xfId="8644" xr:uid="{2B5E234C-9B6F-4B13-8C1E-B0CA2C1B39DF}"/>
    <cellStyle name="Comma 2 2 3 2 2 2" xfId="8645" xr:uid="{3602FD4C-C67A-41EF-9968-4894318D13DD}"/>
    <cellStyle name="Comma 2 2 3 2 3" xfId="8646" xr:uid="{93D082DA-D0FE-4C60-87A7-5DD9EB8DF308}"/>
    <cellStyle name="Comma 2 2 3 2 4" xfId="8643" xr:uid="{C96DC787-B7FD-48E4-B8C4-1AC08CDAB1AB}"/>
    <cellStyle name="Comma 2 2 3 3" xfId="800" xr:uid="{8B9E69F1-26E8-4714-B974-39BE814FFAA6}"/>
    <cellStyle name="Comma 2 2 3 3 2" xfId="8648" xr:uid="{5AAFEE05-F5E5-4F2C-A90B-A99532A5E63B}"/>
    <cellStyle name="Comma 2 2 3 3 2 2" xfId="8649" xr:uid="{74EA5C74-8AF5-443F-B33B-389DC9204F53}"/>
    <cellStyle name="Comma 2 2 3 3 3" xfId="8650" xr:uid="{723A2AC3-31CF-42C2-9798-558F90C7EC3A}"/>
    <cellStyle name="Comma 2 2 3 3 4" xfId="8647" xr:uid="{F64476DB-DA89-43FF-A1B3-FA65C2F3CA72}"/>
    <cellStyle name="Comma 2 2 3 4" xfId="8651" xr:uid="{631C755D-890E-4688-8B60-EAA98F6A0CF8}"/>
    <cellStyle name="Comma 2 2 3 4 2" xfId="8652" xr:uid="{E30FB74A-11B0-4D75-BC9E-26C3F6856AA5}"/>
    <cellStyle name="Comma 2 2 3 5" xfId="8653" xr:uid="{1CCD7471-741A-451D-A005-FAEA561EC450}"/>
    <cellStyle name="Comma 2 2 3 6" xfId="8642" xr:uid="{BD246D69-C5DD-4B7B-AFCC-0D93E456FE3B}"/>
    <cellStyle name="Comma 2 2 3 7" xfId="1022" xr:uid="{8CF1767A-925E-4B42-9FD7-53443AAD8024}"/>
    <cellStyle name="Comma 2 2 4" xfId="2" xr:uid="{00000000-0005-0000-0000-000001000000}"/>
    <cellStyle name="Comma 2 2 4 2" xfId="124" xr:uid="{93CFD4ED-BC7F-46BB-8E87-9305A070E9A4}"/>
    <cellStyle name="Comma 2 2 4 2 2" xfId="685" xr:uid="{FD13CA6E-4F50-4C4E-93B1-2307BE466E70}"/>
    <cellStyle name="Comma 2 2 4 2 2 2" xfId="8657" xr:uid="{62EA7381-ED86-4828-BC24-5C3D2E240265}"/>
    <cellStyle name="Comma 2 2 4 2 2 3" xfId="8656" xr:uid="{C7543FE0-5CA0-474C-8845-7AE4DAE7DC62}"/>
    <cellStyle name="Comma 2 2 4 2 3" xfId="8658" xr:uid="{3153C3E0-40A4-4AD1-8EE8-B09C0141D3E7}"/>
    <cellStyle name="Comma 2 2 4 2 3 2" xfId="58890" xr:uid="{4053CB81-852A-4E0B-877D-F84D158FB974}"/>
    <cellStyle name="Comma 2 2 4 2 4" xfId="8655" xr:uid="{570DF647-3248-4203-B19F-1821CEA1DEDB}"/>
    <cellStyle name="Comma 2 2 4 2 4 2" xfId="58936" xr:uid="{AFF20CAB-9557-4B3D-A888-A951C682A18D}"/>
    <cellStyle name="Comma 2 2 4 2 5" xfId="1044" xr:uid="{36A2EF9D-CFCD-4EE5-B565-6FC3AED7ED5F}"/>
    <cellStyle name="Comma 2 2 4 3" xfId="815" xr:uid="{A9F008EC-43CA-42E5-93D6-13999FB83412}"/>
    <cellStyle name="Comma 2 2 4 3 2" xfId="8660" xr:uid="{3E9DADFF-5B43-4318-804B-3DAC269C7D27}"/>
    <cellStyle name="Comma 2 2 4 3 2 2" xfId="8661" xr:uid="{37D44716-10F0-4098-B07C-84DA839274FC}"/>
    <cellStyle name="Comma 2 2 4 3 3" xfId="8662" xr:uid="{50671207-C034-466F-8BD2-A28B06DF5423}"/>
    <cellStyle name="Comma 2 2 4 3 4" xfId="8659" xr:uid="{E64BBABC-B8C7-4350-9527-9313F8CB1F3F}"/>
    <cellStyle name="Comma 2 2 4 3 5" xfId="58935" xr:uid="{E114AB09-B4A5-498E-B5E9-0D359A3B2B85}"/>
    <cellStyle name="Comma 2 2 4 4" xfId="406" xr:uid="{1070DC82-607A-4FC3-93B8-795409FEE4E4}"/>
    <cellStyle name="Comma 2 2 4 4 2" xfId="8664" xr:uid="{1DDB578F-2F93-4163-AFF1-F0A1B129992C}"/>
    <cellStyle name="Comma 2 2 4 4 3" xfId="8663" xr:uid="{D4BA9159-840D-4BFB-BAC6-2B1F3E3914B5}"/>
    <cellStyle name="Comma 2 2 4 5" xfId="859" xr:uid="{04DB6307-ECB4-463A-BB0F-58670FF4B682}"/>
    <cellStyle name="Comma 2 2 4 5 2" xfId="8665" xr:uid="{F9CC2FF2-E3DE-48B8-BF66-B69D0689B085}"/>
    <cellStyle name="Comma 2 2 4 6" xfId="123" xr:uid="{C42C2433-AAD7-4FE3-852E-C28AFB31E7E6}"/>
    <cellStyle name="Comma 2 2 4 6 2" xfId="8654" xr:uid="{7EE9B517-9BF0-4240-90F9-C6430FA49D30}"/>
    <cellStyle name="Comma 2 2 5" xfId="758" xr:uid="{4DAFFB61-7548-4643-8FBE-82AB60DF689D}"/>
    <cellStyle name="Comma 2 2 5 2" xfId="8667" xr:uid="{2CE76955-48AA-4894-B1E4-810289340196}"/>
    <cellStyle name="Comma 2 2 5 2 2" xfId="8668" xr:uid="{38C49549-62C5-4F36-A3A2-1B34A9D17BFD}"/>
    <cellStyle name="Comma 2 2 5 2 3" xfId="8669" xr:uid="{2AB232D7-FA55-4675-AE8F-1CDE0BDDACBB}"/>
    <cellStyle name="Comma 2 2 5 3" xfId="8670" xr:uid="{FB93461E-A67A-4BC0-AC10-EACB4FDB0516}"/>
    <cellStyle name="Comma 2 2 5 4" xfId="8671" xr:uid="{695418DC-4E56-4ABC-9BA1-DF4C04E1C33F}"/>
    <cellStyle name="Comma 2 2 5 5" xfId="8672" xr:uid="{2F54134E-9C4E-445D-8D55-51D6097D03D7}"/>
    <cellStyle name="Comma 2 2 5 6" xfId="8666" xr:uid="{A2CF32BA-7C73-44B4-AE5B-8820E8C975B5}"/>
    <cellStyle name="Comma 2 2 5 7" xfId="1084" xr:uid="{97498A5E-FB36-4001-8FBA-5BD1776EC969}"/>
    <cellStyle name="Comma 2 2 6" xfId="235" xr:uid="{83B36159-D650-4744-AE67-BD946F55CAB0}"/>
    <cellStyle name="Comma 2 2 6 2" xfId="8674" xr:uid="{0876DCAE-8887-445A-8EBC-E963450BE087}"/>
    <cellStyle name="Comma 2 2 6 2 2" xfId="8675" xr:uid="{D546C6BE-531B-4B80-AA53-9CD637DF65BD}"/>
    <cellStyle name="Comma 2 2 6 3" xfId="8676" xr:uid="{A738EC50-D456-4CF4-868B-653CA13CAEE2}"/>
    <cellStyle name="Comma 2 2 6 4" xfId="8677" xr:uid="{238143B5-3218-4549-B463-374EC145E064}"/>
    <cellStyle name="Comma 2 2 6 5" xfId="8673" xr:uid="{67DB8ABD-D40E-4DD2-9D8C-7D2B8384B7B1}"/>
    <cellStyle name="Comma 2 2 7" xfId="8678" xr:uid="{7BA5D1B3-905C-4327-8B51-42F5EF2C2588}"/>
    <cellStyle name="Comma 2 2 7 2" xfId="8679" xr:uid="{840A460A-5D94-4FD3-9B6D-02C0B0A625FE}"/>
    <cellStyle name="Comma 2 2 7 3" xfId="8680" xr:uid="{91C67F67-9425-4770-B49B-9B0EB4342575}"/>
    <cellStyle name="Comma 2 2 7 4" xfId="8681" xr:uid="{E4069911-302B-4B26-AB64-79AEF9CAA405}"/>
    <cellStyle name="Comma 2 2 8" xfId="8682" xr:uid="{D3209426-3F92-41EE-841B-92D0E57ED91A}"/>
    <cellStyle name="Comma 2 2 8 2" xfId="8683" xr:uid="{611427C5-A36D-4ABC-B7C3-DAC92E2D076C}"/>
    <cellStyle name="Comma 2 2 8 3" xfId="8684" xr:uid="{567098EA-43FB-43E0-9801-850EB7F5CDCF}"/>
    <cellStyle name="Comma 2 2 8 4" xfId="8685" xr:uid="{59966F00-D1A6-45DF-BDF7-0B41C8D036E9}"/>
    <cellStyle name="Comma 2 2 8 4 2" xfId="784" xr:uid="{4A9391FD-459C-4957-B8D0-B162F78D8B5E}"/>
    <cellStyle name="Comma 2 2 8 4 2 2" xfId="835" xr:uid="{D8A2D35B-4AB1-41EF-8837-3F564F06841F}"/>
    <cellStyle name="Comma 2 2 9" xfId="8686" xr:uid="{BEB66708-085E-4425-AC39-72DAEBFA49A1}"/>
    <cellStyle name="Comma 2 2 9 2" xfId="8687" xr:uid="{92093B46-2D5C-436C-BDF6-8FEB055C32EB}"/>
    <cellStyle name="Comma 2 2 9 2 2" xfId="8688" xr:uid="{45D2B1FE-8387-43C5-BABD-B97691E4A12B}"/>
    <cellStyle name="Comma 2 2 9 2 3" xfId="8689" xr:uid="{E3EE737B-E559-4063-A396-FDED1E5EF98A}"/>
    <cellStyle name="Comma 2 2 9 3" xfId="8690" xr:uid="{A2312AD4-F637-45F2-801E-7D477E3A463A}"/>
    <cellStyle name="Comma 2 2 9 4" xfId="8691" xr:uid="{4F5E2477-A666-412E-8871-0692335F4AA5}"/>
    <cellStyle name="Comma 2 2 9 5" xfId="8692" xr:uid="{3837C3AB-CD32-4BEE-AD7E-19F27D4C6278}"/>
    <cellStyle name="Comma 2 20" xfId="1131" xr:uid="{44E5505B-08F9-4EE3-AB1D-36A6E318D5C7}"/>
    <cellStyle name="Comma 2 21" xfId="58773" xr:uid="{AA79AF83-77EC-48CE-B7D0-04ACEA2EAD34}"/>
    <cellStyle name="Comma 2 22" xfId="58778" xr:uid="{BC5BAF2D-2B0A-4D40-9737-98FB7B12A9A9}"/>
    <cellStyle name="Comma 2 23" xfId="58786" xr:uid="{BF187515-7386-419C-BAE7-4CD38178FFBD}"/>
    <cellStyle name="Comma 2 23 2" xfId="754" xr:uid="{AF04F2C0-339D-4A9A-8407-DC8AAC1BADD4}"/>
    <cellStyle name="Comma 2 23 2 2" xfId="797" xr:uid="{BC4992CF-CC6D-4432-8989-2C6F369F40D9}"/>
    <cellStyle name="Comma 2 23 2 2 2" xfId="805" xr:uid="{091CF220-2766-45F6-A5DD-078353BB9B98}"/>
    <cellStyle name="Comma 2 23 2 2 2 2" xfId="851" xr:uid="{AB3BE142-C7D0-4E0F-A68D-A5FD7AD5F5A4}"/>
    <cellStyle name="Comma 2 23 2 2 3" xfId="845" xr:uid="{A8504507-92B5-424D-AA57-14F16A4608E5}"/>
    <cellStyle name="Comma 2 23 2 3" xfId="832" xr:uid="{04C42C96-D595-45AF-8F2E-ABD8E392682D}"/>
    <cellStyle name="Comma 2 23 2 4" xfId="778" xr:uid="{44D998EB-809C-481E-846B-5E32061F7553}"/>
    <cellStyle name="Comma 2 24" xfId="58801" xr:uid="{4CB5721C-1776-46E6-B9AA-7A06DD3FBA63}"/>
    <cellStyle name="Comma 2 25" xfId="58821" xr:uid="{576CDBD1-6F5F-46CF-AB9D-36910B8510E7}"/>
    <cellStyle name="Comma 2 26" xfId="958" xr:uid="{9BE0598C-9647-4E00-A192-F02A74602D25}"/>
    <cellStyle name="Comma 2 3" xfId="125" xr:uid="{AC0C4A0E-94A0-4E91-B62D-0370FDBFDE18}"/>
    <cellStyle name="Comma 2 3 2" xfId="811" xr:uid="{312F71D0-DE98-4D0D-9AC1-BB119ABACAE7}"/>
    <cellStyle name="Comma 2 3 2 2" xfId="8695" xr:uid="{478631D2-4926-4DE4-9BB4-9D478904A5B5}"/>
    <cellStyle name="Comma 2 3 2 2 2" xfId="8696" xr:uid="{AE87F697-D06D-4628-9815-886460AA1C58}"/>
    <cellStyle name="Comma 2 3 2 2 2 2" xfId="8697" xr:uid="{BA33A95F-1014-4F93-9537-29C973B93B24}"/>
    <cellStyle name="Comma 2 3 2 2 2 2 2" xfId="8698" xr:uid="{3F72B6AF-B7E1-47CB-B08B-A2ECC00C40CA}"/>
    <cellStyle name="Comma 2 3 2 2 2 2 2 2" xfId="8699" xr:uid="{BDF3904A-EFC9-4F43-92FF-E26A68ADAC6D}"/>
    <cellStyle name="Comma 2 3 2 2 2 2 2 2 2" xfId="8700" xr:uid="{4886BB45-2A55-4CAE-B9B8-D95952CBA694}"/>
    <cellStyle name="Comma 2 3 2 2 2 2 2 2 2 2" xfId="8701" xr:uid="{E15A8168-55E8-4FCC-946E-F60E39E94CC4}"/>
    <cellStyle name="Comma 2 3 2 2 2 2 2 2 3" xfId="8702" xr:uid="{A2EE8152-5E86-4D40-824F-DC07D1374D6C}"/>
    <cellStyle name="Comma 2 3 2 2 2 2 2 3" xfId="8703" xr:uid="{591744D1-3993-4AFE-97D1-91F4C27577BC}"/>
    <cellStyle name="Comma 2 3 2 2 2 2 2 3 2" xfId="8704" xr:uid="{EF619284-7F9F-4628-A6A7-6AE74D299A5D}"/>
    <cellStyle name="Comma 2 3 2 2 2 2 2 3 2 2" xfId="8705" xr:uid="{F00EA096-830F-4B65-AA17-CBA6AD016299}"/>
    <cellStyle name="Comma 2 3 2 2 2 2 2 3 3" xfId="8706" xr:uid="{93FB75B8-DC2A-46D3-BA1E-A51C80782EB2}"/>
    <cellStyle name="Comma 2 3 2 2 2 2 2 4" xfId="8707" xr:uid="{21672B11-AA82-4E57-9D64-23DC153F3EEC}"/>
    <cellStyle name="Comma 2 3 2 2 2 2 2 4 2" xfId="8708" xr:uid="{4CC3B647-8FA2-4A6F-B4CF-49D4A7843CC1}"/>
    <cellStyle name="Comma 2 3 2 2 2 2 2 5" xfId="8709" xr:uid="{30327112-D645-419E-8C93-E02AB4580ED7}"/>
    <cellStyle name="Comma 2 3 2 2 2 2 3" xfId="8710" xr:uid="{F1493CF5-9C19-4F27-9372-0D82162B4105}"/>
    <cellStyle name="Comma 2 3 2 2 2 2 3 2" xfId="8711" xr:uid="{8251E3BB-B235-45AC-81B8-6A51BBD9C63F}"/>
    <cellStyle name="Comma 2 3 2 2 2 2 3 2 2" xfId="8712" xr:uid="{DBAC62C9-5CD2-4C70-978F-B19BA67977DF}"/>
    <cellStyle name="Comma 2 3 2 2 2 2 3 2 2 2" xfId="8713" xr:uid="{940E051F-5E78-46FD-98D9-AA916635754B}"/>
    <cellStyle name="Comma 2 3 2 2 2 2 3 2 3" xfId="8714" xr:uid="{DEF50E35-A830-4C3C-88CC-CD2B438E5694}"/>
    <cellStyle name="Comma 2 3 2 2 2 2 3 3" xfId="8715" xr:uid="{9A215954-6338-41FA-8647-442FF9AC95F3}"/>
    <cellStyle name="Comma 2 3 2 2 2 2 3 3 2" xfId="8716" xr:uid="{22E1A467-6459-4642-BE78-3104FAB5902A}"/>
    <cellStyle name="Comma 2 3 2 2 2 2 3 3 2 2" xfId="8717" xr:uid="{91AED182-F757-4E4A-A5D6-EFE41D61D736}"/>
    <cellStyle name="Comma 2 3 2 2 2 2 3 3 3" xfId="8718" xr:uid="{D4CC4864-3041-48D4-A5BE-F97AD7FC0E26}"/>
    <cellStyle name="Comma 2 3 2 2 2 2 3 4" xfId="8719" xr:uid="{7D1256B9-5517-4BC3-B3BB-DC58CA8BE97C}"/>
    <cellStyle name="Comma 2 3 2 2 2 2 3 4 2" xfId="8720" xr:uid="{4C798E10-06AE-48DE-9DFF-AB196A16D9BA}"/>
    <cellStyle name="Comma 2 3 2 2 2 2 3 5" xfId="8721" xr:uid="{54B12EC9-78B7-4F30-9A70-85D436AFC804}"/>
    <cellStyle name="Comma 2 3 2 2 2 2 4" xfId="8722" xr:uid="{B79BADEB-0594-490B-B6E4-6F51AC0CFCBF}"/>
    <cellStyle name="Comma 2 3 2 2 2 2 4 2" xfId="8723" xr:uid="{1222EA83-522B-4D93-BDDB-79960A4A91B8}"/>
    <cellStyle name="Comma 2 3 2 2 2 2 4 2 2" xfId="8724" xr:uid="{4CF3D34F-9A34-44AD-8E41-3886EB0EB991}"/>
    <cellStyle name="Comma 2 3 2 2 2 2 4 3" xfId="8725" xr:uid="{F51A78C5-8E42-4ED8-B083-96929A2B96F1}"/>
    <cellStyle name="Comma 2 3 2 2 2 2 5" xfId="8726" xr:uid="{61620F40-4018-4359-A616-4555CBAC0B1F}"/>
    <cellStyle name="Comma 2 3 2 2 2 2 5 2" xfId="8727" xr:uid="{B6E8161C-9727-42A0-A365-2038CE0FD430}"/>
    <cellStyle name="Comma 2 3 2 2 2 2 5 2 2" xfId="8728" xr:uid="{719BA839-4E42-40C1-9414-AF68E593904C}"/>
    <cellStyle name="Comma 2 3 2 2 2 2 5 3" xfId="8729" xr:uid="{A663A2F5-92EB-430F-B0FC-5E8544967939}"/>
    <cellStyle name="Comma 2 3 2 2 2 2 6" xfId="8730" xr:uid="{775335F7-E05C-4F7B-B183-DF0CDAB65952}"/>
    <cellStyle name="Comma 2 3 2 2 2 2 6 2" xfId="8731" xr:uid="{C339D0BE-1955-4DC9-A241-F2E6C0491A4C}"/>
    <cellStyle name="Comma 2 3 2 2 2 2 7" xfId="8732" xr:uid="{D3F1EA73-CB9A-4048-A6D9-C6441834EAED}"/>
    <cellStyle name="Comma 2 3 2 2 2 3" xfId="8733" xr:uid="{D6C7B18D-47B0-42C4-8844-841F3AF67CC0}"/>
    <cellStyle name="Comma 2 3 2 2 2 3 2" xfId="8734" xr:uid="{F44619E2-97EA-4A6A-B134-F601FE5AB8F2}"/>
    <cellStyle name="Comma 2 3 2 2 2 3 2 2" xfId="8735" xr:uid="{C9B95C1B-6E31-4C78-8C98-802274013BF9}"/>
    <cellStyle name="Comma 2 3 2 2 2 3 2 2 2" xfId="8736" xr:uid="{CC6FAEE9-D8C4-403F-AC50-D83189EFB021}"/>
    <cellStyle name="Comma 2 3 2 2 2 3 2 3" xfId="8737" xr:uid="{2DEC75DB-F459-48B9-8898-2D307668516D}"/>
    <cellStyle name="Comma 2 3 2 2 2 3 3" xfId="8738" xr:uid="{D3AEB837-86D7-4979-9CEE-16347EE5C369}"/>
    <cellStyle name="Comma 2 3 2 2 2 3 3 2" xfId="8739" xr:uid="{33965F42-9735-4C55-88AC-33C90745BF0F}"/>
    <cellStyle name="Comma 2 3 2 2 2 3 3 2 2" xfId="8740" xr:uid="{40A5D586-9C47-453B-815A-A0308603893C}"/>
    <cellStyle name="Comma 2 3 2 2 2 3 3 3" xfId="8741" xr:uid="{B76A31E4-8BA9-4DD8-B458-24DA930DC5C0}"/>
    <cellStyle name="Comma 2 3 2 2 2 3 4" xfId="8742" xr:uid="{D9A35470-B568-43AE-8D51-7CAA3DF64A35}"/>
    <cellStyle name="Comma 2 3 2 2 2 3 4 2" xfId="8743" xr:uid="{C7128930-5E36-46FF-A82C-8EA3E2635427}"/>
    <cellStyle name="Comma 2 3 2 2 2 3 5" xfId="8744" xr:uid="{C1FEE878-3B7D-4BAF-B5F8-4D5451A8FA31}"/>
    <cellStyle name="Comma 2 3 2 2 2 4" xfId="8745" xr:uid="{7C949D20-716D-49B6-B354-3DD1ED48D8B9}"/>
    <cellStyle name="Comma 2 3 2 2 2 4 2" xfId="8746" xr:uid="{E06BF162-C846-411E-8C10-09E04B08CB32}"/>
    <cellStyle name="Comma 2 3 2 2 2 4 2 2" xfId="8747" xr:uid="{D79C2785-E2F3-4823-B83F-C7BB377C41A6}"/>
    <cellStyle name="Comma 2 3 2 2 2 4 2 2 2" xfId="8748" xr:uid="{897624D5-EC8D-4A07-8A54-5BFD42AA9714}"/>
    <cellStyle name="Comma 2 3 2 2 2 4 2 3" xfId="8749" xr:uid="{0A174957-1465-465C-8D12-716F90A70354}"/>
    <cellStyle name="Comma 2 3 2 2 2 4 3" xfId="8750" xr:uid="{A30CF4F0-4CA1-46C1-A7C0-29C5554BCE9B}"/>
    <cellStyle name="Comma 2 3 2 2 2 4 3 2" xfId="8751" xr:uid="{9C65B4B2-461F-4347-8A19-986C717C32F6}"/>
    <cellStyle name="Comma 2 3 2 2 2 4 3 2 2" xfId="8752" xr:uid="{E5E5C134-8EAD-4DBA-8464-350FF6A16952}"/>
    <cellStyle name="Comma 2 3 2 2 2 4 3 3" xfId="8753" xr:uid="{CC34790D-FF45-41E3-85F0-20A98DE8E6E1}"/>
    <cellStyle name="Comma 2 3 2 2 2 4 4" xfId="8754" xr:uid="{4C049382-FABF-4B75-8330-F461A82FB154}"/>
    <cellStyle name="Comma 2 3 2 2 2 4 4 2" xfId="8755" xr:uid="{2A5FA171-BB57-4ED2-B300-384B3EC2E47D}"/>
    <cellStyle name="Comma 2 3 2 2 2 4 5" xfId="8756" xr:uid="{4235E863-5D52-4720-BF2D-DDA1E3111F30}"/>
    <cellStyle name="Comma 2 3 2 2 2 5" xfId="8757" xr:uid="{4CA15347-BE7B-467F-93D3-667B11BF424E}"/>
    <cellStyle name="Comma 2 3 2 2 2 5 2" xfId="8758" xr:uid="{2202ED90-6A82-491E-976A-7655069F336F}"/>
    <cellStyle name="Comma 2 3 2 2 2 5 2 2" xfId="8759" xr:uid="{F2058F70-5252-4BD7-AB37-85D274613159}"/>
    <cellStyle name="Comma 2 3 2 2 2 5 3" xfId="8760" xr:uid="{EBCAD300-F829-4161-AE4E-D3F059AD8B8B}"/>
    <cellStyle name="Comma 2 3 2 2 2 6" xfId="8761" xr:uid="{9ADBAFB0-7189-4FE8-98A3-CEDC8DBB8484}"/>
    <cellStyle name="Comma 2 3 2 2 2 6 2" xfId="8762" xr:uid="{4AFA8F4A-EE52-4F14-B41F-A0A87BAE8972}"/>
    <cellStyle name="Comma 2 3 2 2 2 6 2 2" xfId="8763" xr:uid="{A6AC12F8-D1A3-4A64-910A-59BD3FB14881}"/>
    <cellStyle name="Comma 2 3 2 2 2 6 3" xfId="8764" xr:uid="{A18CEA93-2C5B-4493-8E71-DBDA47F78C20}"/>
    <cellStyle name="Comma 2 3 2 2 2 7" xfId="8765" xr:uid="{1E09F92F-34B0-4A9D-AC99-2D1D2168E8FB}"/>
    <cellStyle name="Comma 2 3 2 2 2 7 2" xfId="8766" xr:uid="{6FD440B4-F702-4231-91E7-189DED41A345}"/>
    <cellStyle name="Comma 2 3 2 2 2 8" xfId="8767" xr:uid="{04BD7C43-0599-4A4A-9FF7-12EAE8BD2D47}"/>
    <cellStyle name="Comma 2 3 2 2 3" xfId="8768" xr:uid="{25FD95B8-6F76-4422-AF70-4D9D4621CEA3}"/>
    <cellStyle name="Comma 2 3 2 2 3 2" xfId="8769" xr:uid="{45B84AF0-0A1A-48A2-A450-07A6AA370E62}"/>
    <cellStyle name="Comma 2 3 2 2 3 2 2" xfId="8770" xr:uid="{9AF08C1F-4842-4966-A0D9-58AE29B07504}"/>
    <cellStyle name="Comma 2 3 2 2 3 2 2 2" xfId="8771" xr:uid="{A3857EB3-EC4F-4E1E-BD91-928701844644}"/>
    <cellStyle name="Comma 2 3 2 2 3 2 2 2 2" xfId="8772" xr:uid="{CF38167B-08DB-45DB-B241-CDE7E3E1D96C}"/>
    <cellStyle name="Comma 2 3 2 2 3 2 2 3" xfId="8773" xr:uid="{C1FABC14-9D1A-4993-8D41-6F3C425D1DAD}"/>
    <cellStyle name="Comma 2 3 2 2 3 2 3" xfId="8774" xr:uid="{8AD687E7-0F33-4A65-9D4A-0798AD90ED76}"/>
    <cellStyle name="Comma 2 3 2 2 3 2 3 2" xfId="8775" xr:uid="{413B815E-84B6-4A52-A76E-07111E2FC4E3}"/>
    <cellStyle name="Comma 2 3 2 2 3 2 3 2 2" xfId="8776" xr:uid="{357B2918-C3A6-4649-BF4A-0DB0F86341FD}"/>
    <cellStyle name="Comma 2 3 2 2 3 2 3 3" xfId="8777" xr:uid="{DF666012-B973-408B-8AB2-86C834D3EE39}"/>
    <cellStyle name="Comma 2 3 2 2 3 2 4" xfId="8778" xr:uid="{FCCF5CFA-7993-4432-9E61-5F7E2CEAFE48}"/>
    <cellStyle name="Comma 2 3 2 2 3 2 4 2" xfId="8779" xr:uid="{1AD337D5-5CEA-4B0E-AA5A-BBA412C6A211}"/>
    <cellStyle name="Comma 2 3 2 2 3 2 5" xfId="8780" xr:uid="{3E9DC971-0004-4531-BC08-7B3EF8D2C878}"/>
    <cellStyle name="Comma 2 3 2 2 3 3" xfId="8781" xr:uid="{43437AE1-E34E-4A60-8752-AE859B131837}"/>
    <cellStyle name="Comma 2 3 2 2 3 3 2" xfId="8782" xr:uid="{7CC66E23-AD00-47F2-B02D-448FC73A4E9B}"/>
    <cellStyle name="Comma 2 3 2 2 3 3 2 2" xfId="8783" xr:uid="{906F068B-BA28-4AE1-8F99-B18E82C2C3BC}"/>
    <cellStyle name="Comma 2 3 2 2 3 3 2 2 2" xfId="8784" xr:uid="{AF1ABCF4-F52C-435B-A438-C02EF81A04D1}"/>
    <cellStyle name="Comma 2 3 2 2 3 3 2 3" xfId="8785" xr:uid="{60A0BED8-5A67-413A-981A-488F9A7F241E}"/>
    <cellStyle name="Comma 2 3 2 2 3 3 3" xfId="8786" xr:uid="{529A0657-7B40-4D7D-9B1C-A11E047F0618}"/>
    <cellStyle name="Comma 2 3 2 2 3 3 3 2" xfId="8787" xr:uid="{27FDA817-0395-4196-A0B1-88B837E789AA}"/>
    <cellStyle name="Comma 2 3 2 2 3 3 3 2 2" xfId="8788" xr:uid="{F848296B-98E9-42C5-92B4-C62FA2279D44}"/>
    <cellStyle name="Comma 2 3 2 2 3 3 3 3" xfId="8789" xr:uid="{274DEAFF-63C3-4D5F-B4D5-292022F43090}"/>
    <cellStyle name="Comma 2 3 2 2 3 3 4" xfId="8790" xr:uid="{92DB5833-5E00-4B69-99A4-3C2635DF6CB0}"/>
    <cellStyle name="Comma 2 3 2 2 3 3 4 2" xfId="8791" xr:uid="{0E4434F5-D9A8-4F8F-81C2-946149E3061B}"/>
    <cellStyle name="Comma 2 3 2 2 3 3 5" xfId="8792" xr:uid="{BE1309FC-CBF9-4A18-8137-594BF254C4D3}"/>
    <cellStyle name="Comma 2 3 2 2 3 4" xfId="8793" xr:uid="{CF00B53E-6E7D-437E-9DBA-003D2B479F1D}"/>
    <cellStyle name="Comma 2 3 2 2 3 4 2" xfId="8794" xr:uid="{0C9319FE-B5B8-4B15-8725-6088AC8C8309}"/>
    <cellStyle name="Comma 2 3 2 2 3 4 2 2" xfId="8795" xr:uid="{84A64452-2EC8-422E-9E82-4074A5E431E1}"/>
    <cellStyle name="Comma 2 3 2 2 3 4 3" xfId="8796" xr:uid="{D093E82F-6E9C-4BA8-A61D-AAEE5DB0BA3A}"/>
    <cellStyle name="Comma 2 3 2 2 3 5" xfId="8797" xr:uid="{EBBB0ABD-CF67-4AC8-9B01-D66147FE91D2}"/>
    <cellStyle name="Comma 2 3 2 2 3 5 2" xfId="8798" xr:uid="{59C7BC72-43C3-4751-9C91-22C0C1E19C35}"/>
    <cellStyle name="Comma 2 3 2 2 3 5 2 2" xfId="8799" xr:uid="{5D915D01-BA77-4DFE-9C0F-C2C897FE7A7D}"/>
    <cellStyle name="Comma 2 3 2 2 3 5 3" xfId="8800" xr:uid="{9AC858A5-1179-45B4-B019-10E3C5D1E815}"/>
    <cellStyle name="Comma 2 3 2 2 3 6" xfId="8801" xr:uid="{59BAF2B1-C93C-403A-B5E3-C164066F34E5}"/>
    <cellStyle name="Comma 2 3 2 2 3 6 2" xfId="8802" xr:uid="{D1BCF099-F54A-413F-9E22-1CCD23F81B58}"/>
    <cellStyle name="Comma 2 3 2 2 3 7" xfId="8803" xr:uid="{CCD305CC-A44F-42EC-9329-616BA2A42F44}"/>
    <cellStyle name="Comma 2 3 2 2 4" xfId="8804" xr:uid="{D229D00B-7957-4A1F-81E9-C4E85A17D679}"/>
    <cellStyle name="Comma 2 3 2 2 4 2" xfId="8805" xr:uid="{197220F6-2946-4854-A52D-4F4F1C0A89CC}"/>
    <cellStyle name="Comma 2 3 2 2 4 2 2" xfId="8806" xr:uid="{BB61FEB1-7ACF-4CA1-800A-2A319D5E1CE1}"/>
    <cellStyle name="Comma 2 3 2 2 4 2 2 2" xfId="8807" xr:uid="{D028D389-B058-4391-9630-CE8FC64A9578}"/>
    <cellStyle name="Comma 2 3 2 2 4 2 3" xfId="8808" xr:uid="{D2640F38-F42A-4E6F-A0A8-217F537BA3B3}"/>
    <cellStyle name="Comma 2 3 2 2 4 3" xfId="8809" xr:uid="{5F0A03C6-08A9-480E-A218-300054FEBA3C}"/>
    <cellStyle name="Comma 2 3 2 2 4 3 2" xfId="8810" xr:uid="{D100323D-57B7-49AE-B7AE-2420EE322A97}"/>
    <cellStyle name="Comma 2 3 2 2 4 3 2 2" xfId="8811" xr:uid="{C2A019A2-D388-421E-967B-58BDF6E87ABE}"/>
    <cellStyle name="Comma 2 3 2 2 4 3 3" xfId="8812" xr:uid="{A4256A11-2A18-46A9-B269-88A34F53E84E}"/>
    <cellStyle name="Comma 2 3 2 2 4 4" xfId="8813" xr:uid="{A443D77D-5BBE-4D54-AE08-F4066304F6F3}"/>
    <cellStyle name="Comma 2 3 2 2 4 4 2" xfId="8814" xr:uid="{B16DFA2D-0EF3-4C8F-88F5-D5ACB3EDF74F}"/>
    <cellStyle name="Comma 2 3 2 2 4 5" xfId="8815" xr:uid="{C2C37A26-AEE8-4C91-B532-25A31228DDB2}"/>
    <cellStyle name="Comma 2 3 2 2 5" xfId="8816" xr:uid="{417EFEE0-D939-4403-9915-610B08EF72FD}"/>
    <cellStyle name="Comma 2 3 2 2 5 2" xfId="8817" xr:uid="{6EEA88E2-56D4-4937-9722-C0035AA115A5}"/>
    <cellStyle name="Comma 2 3 2 2 5 2 2" xfId="8818" xr:uid="{00C1E92F-8EF6-47B5-876D-60E1D3C06492}"/>
    <cellStyle name="Comma 2 3 2 2 5 2 2 2" xfId="8819" xr:uid="{2EDBC53A-61B5-4AF9-B803-0C5D49DC0EDA}"/>
    <cellStyle name="Comma 2 3 2 2 5 2 3" xfId="8820" xr:uid="{B525F395-DCAE-451B-9E71-C7EF1BDD877F}"/>
    <cellStyle name="Comma 2 3 2 2 5 3" xfId="8821" xr:uid="{0790AADA-C6E9-461B-9C6A-10B65C116781}"/>
    <cellStyle name="Comma 2 3 2 2 5 3 2" xfId="8822" xr:uid="{AEE5194F-7890-4F23-9EEF-4BFD12775109}"/>
    <cellStyle name="Comma 2 3 2 2 5 3 2 2" xfId="8823" xr:uid="{268B4BBC-FFBB-4581-B496-482CF8CEDC4B}"/>
    <cellStyle name="Comma 2 3 2 2 5 3 3" xfId="8824" xr:uid="{F73EDE08-0BBA-4D75-A04C-A13ACAFF2A6D}"/>
    <cellStyle name="Comma 2 3 2 2 5 4" xfId="8825" xr:uid="{8A07A1F3-38E4-4E0B-A8BC-8E95AB82E5A1}"/>
    <cellStyle name="Comma 2 3 2 2 5 4 2" xfId="8826" xr:uid="{F4663375-F36F-4254-99D0-3440D803F2D1}"/>
    <cellStyle name="Comma 2 3 2 2 5 5" xfId="8827" xr:uid="{D29E6678-AE6C-4D9C-8B74-00DD53E5EC96}"/>
    <cellStyle name="Comma 2 3 2 2 6" xfId="8828" xr:uid="{84A0AD44-35D7-47FD-B8C8-DA91EB813745}"/>
    <cellStyle name="Comma 2 3 2 2 6 2" xfId="8829" xr:uid="{C7C1E9A8-C20B-4614-8AF3-8058F85B9743}"/>
    <cellStyle name="Comma 2 3 2 2 6 2 2" xfId="8830" xr:uid="{00C218F5-5512-405A-A205-64E6622D84F0}"/>
    <cellStyle name="Comma 2 3 2 2 6 3" xfId="8831" xr:uid="{961CA419-BBD9-4A2E-A2C0-3D362D1644E2}"/>
    <cellStyle name="Comma 2 3 2 2 7" xfId="8832" xr:uid="{75776D11-FB48-4008-A85B-B70366CA5727}"/>
    <cellStyle name="Comma 2 3 2 2 7 2" xfId="8833" xr:uid="{4648C2F3-8156-4776-A083-0918216760FC}"/>
    <cellStyle name="Comma 2 3 2 2 7 2 2" xfId="8834" xr:uid="{3A0358A1-FAF1-4985-9B7B-CEBECD54CCBE}"/>
    <cellStyle name="Comma 2 3 2 2 7 3" xfId="8835" xr:uid="{48A99B98-C4DA-4E43-93DE-8A7E870CDF88}"/>
    <cellStyle name="Comma 2 3 2 2 8" xfId="8836" xr:uid="{EA03DC28-FEEA-42CA-95BC-25AF708F6741}"/>
    <cellStyle name="Comma 2 3 2 2 8 2" xfId="8837" xr:uid="{0A507A88-C4BF-4FFE-A492-C4B8AD204BF1}"/>
    <cellStyle name="Comma 2 3 2 2 9" xfId="8838" xr:uid="{5C5B0FF7-DDAC-4E53-A574-E56BBA2C3431}"/>
    <cellStyle name="Comma 2 3 2 3" xfId="8839" xr:uid="{56A34DE8-BBE8-450C-9662-BC4A02C3F2E3}"/>
    <cellStyle name="Comma 2 3 2 4" xfId="8694" xr:uid="{0B0BC6D7-DA18-417D-B588-7842D12A7913}"/>
    <cellStyle name="Comma 2 3 2 5" xfId="983" xr:uid="{AEF11DB2-0C40-4448-8A67-C027988E344D}"/>
    <cellStyle name="Comma 2 3 3" xfId="405" xr:uid="{D11AE90C-4619-4B23-989E-001B79CD6C0E}"/>
    <cellStyle name="Comma 2 3 3 2" xfId="8840" xr:uid="{BA5BF379-87B4-4DE8-8B6A-590B2734519B}"/>
    <cellStyle name="Comma 2 3 3 3" xfId="1023" xr:uid="{659E692D-E576-49A5-8873-5F8A2A277C74}"/>
    <cellStyle name="Comma 2 3 4" xfId="1045" xr:uid="{B5D0599C-7E41-48F0-BC4B-F1A787E9C5C0}"/>
    <cellStyle name="Comma 2 3 4 2" xfId="8841" xr:uid="{A372CF0D-41CF-4A13-BF1F-276FF9627F10}"/>
    <cellStyle name="Comma 2 3 4 3" xfId="58937" xr:uid="{813510FC-6201-4458-9F67-64A6B26D4616}"/>
    <cellStyle name="Comma 2 3 5" xfId="1057" xr:uid="{C28E3A63-7D65-43F0-9925-228C9464BBC4}"/>
    <cellStyle name="Comma 2 3 5 2" xfId="58658" xr:uid="{9840C49C-413A-43BB-BDEE-89DAF058CABD}"/>
    <cellStyle name="Comma 2 3 6" xfId="1096" xr:uid="{621476CF-97FD-4511-84B9-CA46ADFAAC23}"/>
    <cellStyle name="Comma 2 3 7" xfId="8693" xr:uid="{D6C8EAA7-E7A3-413D-849E-0CA219061312}"/>
    <cellStyle name="Comma 2 3 8" xfId="960" xr:uid="{EFB08FD3-35F6-4E3C-9833-FA7039738A8E}"/>
    <cellStyle name="Comma 2 4" xfId="120" xr:uid="{7BDD8E17-6A78-48E8-B693-4F1F5FD1B726}"/>
    <cellStyle name="Comma 2 4 10" xfId="58841" xr:uid="{CC6F17B9-2C68-4F98-ACF4-FC459588DE42}"/>
    <cellStyle name="Comma 2 4 11" xfId="1021" xr:uid="{EA8E9E1E-A068-47F9-8BA3-F8CAE2ED9F55}"/>
    <cellStyle name="Comma 2 4 2" xfId="566" xr:uid="{292EEF7D-5E8C-4F70-94DF-EA39DF305C23}"/>
    <cellStyle name="Comma 2 4 2 2" xfId="8844" xr:uid="{A8CF2A98-3654-4A6D-8E27-5530A6C8E8A6}"/>
    <cellStyle name="Comma 2 4 2 2 2" xfId="8845" xr:uid="{CB3565E3-CDF4-4B08-870F-9F8328533135}"/>
    <cellStyle name="Comma 2 4 2 2 2 2" xfId="8846" xr:uid="{40C92739-05A8-4998-AB05-FABC9EF9242D}"/>
    <cellStyle name="Comma 2 4 2 2 3" xfId="8847" xr:uid="{214AE717-2EF8-474A-84A0-74D295583E7E}"/>
    <cellStyle name="Comma 2 4 2 3" xfId="8848" xr:uid="{B1186615-F2F9-47C8-AF8C-01E123CD69B2}"/>
    <cellStyle name="Comma 2 4 2 3 2" xfId="8849" xr:uid="{EBA86F27-B1AE-4FDB-A72B-0B877B3C2EA3}"/>
    <cellStyle name="Comma 2 4 2 3 2 2" xfId="8850" xr:uid="{62F9D15C-5507-4D22-8488-1B2518A3DEC3}"/>
    <cellStyle name="Comma 2 4 2 3 3" xfId="8851" xr:uid="{06FE654B-ED31-4138-B08F-8F355AAFE22F}"/>
    <cellStyle name="Comma 2 4 2 4" xfId="8852" xr:uid="{AD267364-0E05-414A-9B51-208A4E2E6ECE}"/>
    <cellStyle name="Comma 2 4 2 4 2" xfId="8853" xr:uid="{A85DAE45-A93C-4562-B6D1-16D9D20CEC91}"/>
    <cellStyle name="Comma 2 4 2 5" xfId="8854" xr:uid="{57200539-5EA0-42AF-B410-151582C4EDFF}"/>
    <cellStyle name="Comma 2 4 2 6" xfId="8843" xr:uid="{0E9CF0CF-E90A-4959-9B03-3AB4BA07786E}"/>
    <cellStyle name="Comma 2 4 3" xfId="8855" xr:uid="{3DD517CF-C5BD-445F-B4F4-98FF5804CC98}"/>
    <cellStyle name="Comma 2 4 3 2" xfId="8856" xr:uid="{B97168E9-5DFD-498E-9582-F3528BD5FA9E}"/>
    <cellStyle name="Comma 2 4 3 2 2" xfId="8857" xr:uid="{30CFDC10-73FA-4D42-ADD3-609262B0F965}"/>
    <cellStyle name="Comma 2 4 3 2 2 2" xfId="8858" xr:uid="{74D37EC2-7A42-4D11-B6E5-9FB760856FC9}"/>
    <cellStyle name="Comma 2 4 3 2 3" xfId="8859" xr:uid="{E25B4638-AD19-443E-8DC9-96F2D009BE4A}"/>
    <cellStyle name="Comma 2 4 3 3" xfId="8860" xr:uid="{8339C4AD-E4D4-4A20-83A0-9D081BD327CA}"/>
    <cellStyle name="Comma 2 4 3 3 2" xfId="8861" xr:uid="{115D9EDD-F502-4CC3-9FC9-B1E091D6EF5E}"/>
    <cellStyle name="Comma 2 4 3 3 2 2" xfId="8862" xr:uid="{76670CD1-3341-4041-81C6-58B0F12C1BD1}"/>
    <cellStyle name="Comma 2 4 3 3 3" xfId="8863" xr:uid="{13361A6E-4953-4C30-A612-CAC2981475C4}"/>
    <cellStyle name="Comma 2 4 3 4" xfId="8864" xr:uid="{968A56F5-BF78-4616-976D-4BF52A48E02C}"/>
    <cellStyle name="Comma 2 4 3 4 2" xfId="8865" xr:uid="{E78A3E61-D82E-455A-A68C-2E866C0B960F}"/>
    <cellStyle name="Comma 2 4 3 5" xfId="8866" xr:uid="{CE703C60-0E5A-4216-A879-64DA36192EB9}"/>
    <cellStyle name="Comma 2 4 4" xfId="8867" xr:uid="{60349429-4ED9-4D8F-A2FD-687384A8CEA5}"/>
    <cellStyle name="Comma 2 4 4 2" xfId="8868" xr:uid="{B9739B54-480B-43C9-A5C1-62E0860EC38E}"/>
    <cellStyle name="Comma 2 4 4 2 2" xfId="8869" xr:uid="{D3BCD3BE-5892-43A2-A36A-24DBB8356069}"/>
    <cellStyle name="Comma 2 4 4 3" xfId="8870" xr:uid="{61BD62D7-F042-4272-97B0-3B93B82B43A9}"/>
    <cellStyle name="Comma 2 4 5" xfId="8871" xr:uid="{20807754-7A7D-4029-A4C1-9A64DD9BEF43}"/>
    <cellStyle name="Comma 2 4 5 2" xfId="8872" xr:uid="{A17B578A-EB5C-4B82-8BB0-33E22C7AD748}"/>
    <cellStyle name="Comma 2 4 5 2 2" xfId="8873" xr:uid="{7E4FE375-4B8B-4988-BE59-90D08EF124B8}"/>
    <cellStyle name="Comma 2 4 5 3" xfId="8874" xr:uid="{A65C4CC2-D416-4E47-B63E-33407B51B7E3}"/>
    <cellStyle name="Comma 2 4 6" xfId="8875" xr:uid="{A71F8A48-99C3-4C68-AB0A-897A87B7FD8F}"/>
    <cellStyle name="Comma 2 4 6 2" xfId="8876" xr:uid="{80050BDA-2702-4A89-B0C2-9D67D0931823}"/>
    <cellStyle name="Comma 2 4 7" xfId="8877" xr:uid="{BB193CCA-7E5A-4D9C-BB85-A0FA5A56F339}"/>
    <cellStyle name="Comma 2 4 8" xfId="58683" xr:uid="{18796E49-050F-4028-AAF3-71EAB830F0F8}"/>
    <cellStyle name="Comma 2 4 9" xfId="8842" xr:uid="{6FF3C468-DA4D-4637-B404-8FED538BF14F}"/>
    <cellStyle name="Comma 2 5" xfId="79" xr:uid="{682393EF-E9A6-41BC-930A-7B85FE05F750}"/>
    <cellStyle name="Comma 2 5 2" xfId="870" xr:uid="{2EBCCEF7-64BB-4D7F-B9ED-AF08AB4CE478}"/>
    <cellStyle name="Comma 2 5 2 2" xfId="8880" xr:uid="{CC0F719E-0F42-404E-8DE1-0B5A3C2B49CC}"/>
    <cellStyle name="Comma 2 5 2 2 2" xfId="8881" xr:uid="{DCCE7B3E-E106-46A8-8BED-71755052FAEA}"/>
    <cellStyle name="Comma 2 5 2 3" xfId="8882" xr:uid="{D8944E33-1B92-49D5-A29E-C0FD73EC2B4A}"/>
    <cellStyle name="Comma 2 5 2 4" xfId="8879" xr:uid="{A0E70424-C0EE-4675-838E-6105484EBAD5}"/>
    <cellStyle name="Comma 2 5 2 5" xfId="58889" xr:uid="{A1D80CA9-5755-4FA6-99E9-5E11C4F91A67}"/>
    <cellStyle name="Comma 2 5 3" xfId="586" xr:uid="{B29A96BC-5E19-4CBF-B181-1B4271F162AF}"/>
    <cellStyle name="Comma 2 5 3 2" xfId="8884" xr:uid="{C5D4FE4F-7703-4790-AAD3-4EF284460041}"/>
    <cellStyle name="Comma 2 5 3 2 2" xfId="8885" xr:uid="{8B91EC4A-3E4E-426E-93CE-A55354ABA04A}"/>
    <cellStyle name="Comma 2 5 3 3" xfId="8886" xr:uid="{71C4A259-8641-4940-91F7-703D56DD16EE}"/>
    <cellStyle name="Comma 2 5 3 4" xfId="8883" xr:uid="{A10EF4A1-BE9D-45BC-B859-80D13DC01C09}"/>
    <cellStyle name="Comma 2 5 4" xfId="8887" xr:uid="{8A6FEBFD-7673-4141-9BB3-F8AB9F6CC964}"/>
    <cellStyle name="Comma 2 5 4 2" xfId="8888" xr:uid="{FC69A155-D3CC-4A9F-8A3C-E03D96AEF04B}"/>
    <cellStyle name="Comma 2 5 5" xfId="8889" xr:uid="{52007DA5-4553-44C6-A3D2-054D5261B56F}"/>
    <cellStyle name="Comma 2 5 6" xfId="58684" xr:uid="{D3695E8D-A05E-46BC-A6E0-D7E3AB35189E}"/>
    <cellStyle name="Comma 2 5 7" xfId="8878" xr:uid="{26EF099D-412E-4F9E-84E1-83FF95ED40E2}"/>
    <cellStyle name="Comma 2 5 8" xfId="1043" xr:uid="{645A640A-00B3-49BA-ACAC-69D60EAF6322}"/>
    <cellStyle name="Comma 2 6" xfId="618" xr:uid="{2910EE75-DADB-4576-BD24-EA95897757AE}"/>
    <cellStyle name="Comma 2 6 10" xfId="58837" xr:uid="{2AD47751-F1B8-46C7-839E-CBDBD127B9EB}"/>
    <cellStyle name="Comma 2 6 11" xfId="1090" xr:uid="{F3A936ED-0FF7-434D-8501-CF4CF7AB91AD}"/>
    <cellStyle name="Comma 2 6 12" xfId="58881" xr:uid="{02D87C95-664D-4A1C-B979-4E5466E32E2E}"/>
    <cellStyle name="Comma 2 6 2" xfId="8891" xr:uid="{9615B381-9966-47FE-BD55-0E61278FF17D}"/>
    <cellStyle name="Comma 2 6 2 2" xfId="8892" xr:uid="{FD8F08B9-7CA5-4E05-9DBA-86C8A31EE116}"/>
    <cellStyle name="Comma 2 6 2 2 2" xfId="8893" xr:uid="{78708844-C204-4F25-B55B-90CE44E942F5}"/>
    <cellStyle name="Comma 2 6 2 2 2 2" xfId="8894" xr:uid="{8891B794-A785-43B5-8D16-54A5B2005301}"/>
    <cellStyle name="Comma 2 6 2 2 3" xfId="8895" xr:uid="{643614F1-380D-4112-86DA-E4211D97570E}"/>
    <cellStyle name="Comma 2 6 2 3" xfId="8896" xr:uid="{A22A5932-D4D2-430A-9CA4-5F4A805B2FAC}"/>
    <cellStyle name="Comma 2 6 2 3 2" xfId="8897" xr:uid="{A9F231D0-BA35-4B25-8F30-BE68CD97F932}"/>
    <cellStyle name="Comma 2 6 2 3 2 2" xfId="8898" xr:uid="{FE9A4932-5BFB-46A9-9D33-11EA208C273D}"/>
    <cellStyle name="Comma 2 6 2 3 3" xfId="8899" xr:uid="{969227CB-E1A6-42A7-943A-CE952C799967}"/>
    <cellStyle name="Comma 2 6 2 4" xfId="8900" xr:uid="{1A8BD38F-4904-4BCD-8CA8-0A1A3AA7464B}"/>
    <cellStyle name="Comma 2 6 2 4 2" xfId="8901" xr:uid="{CD5B1319-7D37-4817-AF23-F0C722C57E4F}"/>
    <cellStyle name="Comma 2 6 2 5" xfId="8902" xr:uid="{22D991DC-0D6D-4710-9521-A51E3038D326}"/>
    <cellStyle name="Comma 2 6 3" xfId="8903" xr:uid="{253FA791-0CFD-4FDB-86B4-B458C746C09D}"/>
    <cellStyle name="Comma 2 6 3 2" xfId="8904" xr:uid="{FA9A236F-179B-4BBE-8C3F-B8B675D812C7}"/>
    <cellStyle name="Comma 2 6 3 2 2" xfId="8905" xr:uid="{3B02DC2D-6B3F-40E0-A1C6-18F42F755EDF}"/>
    <cellStyle name="Comma 2 6 3 2 2 2" xfId="8906" xr:uid="{5F71E1BF-E144-4B81-8F47-3ECAD3EF3D2D}"/>
    <cellStyle name="Comma 2 6 3 2 3" xfId="8907" xr:uid="{B3B738D4-7DD1-4AA7-9D3B-223C382431F9}"/>
    <cellStyle name="Comma 2 6 3 3" xfId="8908" xr:uid="{8DA87796-8721-4F9E-A6BD-B197941380ED}"/>
    <cellStyle name="Comma 2 6 3 3 2" xfId="8909" xr:uid="{FECAC9E3-F3E7-4049-AF30-99F6F214EC14}"/>
    <cellStyle name="Comma 2 6 3 3 2 2" xfId="8910" xr:uid="{22C7C9DD-6447-446F-8FB7-52F9DD8BD675}"/>
    <cellStyle name="Comma 2 6 3 3 3" xfId="8911" xr:uid="{D7AFE727-B1E3-42AF-963D-82CDE80E5997}"/>
    <cellStyle name="Comma 2 6 3 4" xfId="8912" xr:uid="{B8BAB559-0448-42F9-BE84-D0D6C32F6BA9}"/>
    <cellStyle name="Comma 2 6 3 4 2" xfId="8913" xr:uid="{1289FC8B-5AB3-493E-A09C-D0337A13F94C}"/>
    <cellStyle name="Comma 2 6 3 5" xfId="8914" xr:uid="{C053EBD0-35EB-4B7A-AC72-AA3790DE5C0E}"/>
    <cellStyle name="Comma 2 6 4" xfId="8915" xr:uid="{59F49468-E05E-4533-991E-AA3FE3EDCEDE}"/>
    <cellStyle name="Comma 2 6 4 2" xfId="8916" xr:uid="{4990CB20-4E71-491B-9E39-4FA0F8FB9B41}"/>
    <cellStyle name="Comma 2 6 4 2 2" xfId="8917" xr:uid="{BC24DE3F-A9F9-4DCC-88BF-E0851A67FF0C}"/>
    <cellStyle name="Comma 2 6 4 2 2 2" xfId="8918" xr:uid="{E76FE179-A39F-46FB-9F17-745BFD7F542A}"/>
    <cellStyle name="Comma 2 6 4 2 3" xfId="8919" xr:uid="{D1C32EF5-C825-4320-8D1C-41FECB90262B}"/>
    <cellStyle name="Comma 2 6 4 3" xfId="8920" xr:uid="{FA655E29-A012-47B0-83CE-3E4FBB46F075}"/>
    <cellStyle name="Comma 2 6 4 3 2" xfId="8921" xr:uid="{C97DFEE9-0083-4837-B9B4-92A149896642}"/>
    <cellStyle name="Comma 2 6 4 3 2 2" xfId="8922" xr:uid="{6EF71496-4D2C-4D76-A63B-333B0781E6E0}"/>
    <cellStyle name="Comma 2 6 4 3 3" xfId="8923" xr:uid="{1DF1D8D6-F082-468A-8932-8366BF3425B8}"/>
    <cellStyle name="Comma 2 6 4 4" xfId="8924" xr:uid="{FB8ACC10-D02E-4A6B-A2A2-B7A1E0AA3A28}"/>
    <cellStyle name="Comma 2 6 4 4 2" xfId="8925" xr:uid="{7BAA9298-510D-440A-9BB8-16E16C5CE52D}"/>
    <cellStyle name="Comma 2 6 4 5" xfId="8926" xr:uid="{AD4C13AB-AA74-44BE-AE5C-AA7B3E15BADB}"/>
    <cellStyle name="Comma 2 6 5" xfId="8927" xr:uid="{860F1CA8-5E7F-41D5-A507-7674EE0F4745}"/>
    <cellStyle name="Comma 2 6 5 2" xfId="8928" xr:uid="{2C1DBD9C-4EC5-46D1-9680-5BA7C4DE4E61}"/>
    <cellStyle name="Comma 2 6 5 2 2" xfId="8929" xr:uid="{0B73C80A-9561-44FA-9BDF-47280A38F268}"/>
    <cellStyle name="Comma 2 6 5 3" xfId="8930" xr:uid="{5464A67B-9515-4BF3-957C-D2A00816DEC8}"/>
    <cellStyle name="Comma 2 6 6" xfId="8931" xr:uid="{0B9EA133-4CF9-4FC9-A2BC-0BC28B87EC93}"/>
    <cellStyle name="Comma 2 6 6 2" xfId="8932" xr:uid="{6A073EB9-6D5B-41EA-A3B1-9A8008E99DDD}"/>
    <cellStyle name="Comma 2 6 6 2 2" xfId="8933" xr:uid="{7752A265-1D1B-4DBA-BD0E-20B8F3E05D10}"/>
    <cellStyle name="Comma 2 6 6 3" xfId="8934" xr:uid="{3A916D88-A422-4DF8-9E91-0FC01ED9191A}"/>
    <cellStyle name="Comma 2 6 7" xfId="8935" xr:uid="{290D12EE-B8E9-465D-B92E-219A2C9214BA}"/>
    <cellStyle name="Comma 2 6 7 2" xfId="8936" xr:uid="{01B7C9B4-E08A-4E81-B47F-2A94307A3789}"/>
    <cellStyle name="Comma 2 6 8" xfId="8937" xr:uid="{D86C1FDF-889F-49AE-B669-233057EB55B0}"/>
    <cellStyle name="Comma 2 6 9" xfId="8890" xr:uid="{5E9441AA-9CDB-4F00-B929-96420A3EF1E1}"/>
    <cellStyle name="Comma 2 7" xfId="254" xr:uid="{4CE30FFA-FDBA-4D3A-87A4-87640B0A8A93}"/>
    <cellStyle name="Comma 2 7 2" xfId="8939" xr:uid="{9C5E5AB4-A297-44C8-9043-19B721761934}"/>
    <cellStyle name="Comma 2 7 2 2" xfId="8940" xr:uid="{08B5D02B-769E-4FAD-ACBC-CF0B1D2DF996}"/>
    <cellStyle name="Comma 2 7 3" xfId="8941" xr:uid="{61617604-A454-4E6F-848E-369116EF0542}"/>
    <cellStyle name="Comma 2 7 4" xfId="8942" xr:uid="{62C4185D-9794-40BB-8066-9EBD5839225E}"/>
    <cellStyle name="Comma 2 7 5" xfId="8938" xr:uid="{093FE9B5-6D62-4F92-A45F-9BD0BBBB81A6}"/>
    <cellStyle name="Comma 2 7 6" xfId="58918" xr:uid="{03BB5842-ADC4-43DD-BCA9-55DBFA104C6A}"/>
    <cellStyle name="Comma 2 8" xfId="689" xr:uid="{5B78C188-C7F8-4611-878F-1F32C9DCD24A}"/>
    <cellStyle name="Comma 2 8 2" xfId="8944" xr:uid="{8ED71A69-6AF0-459D-9003-67668AD6171D}"/>
    <cellStyle name="Comma 2 8 2 2" xfId="8945" xr:uid="{AA20E0EA-3EB6-4F20-9BFC-2E884613979F}"/>
    <cellStyle name="Comma 2 8 3" xfId="8946" xr:uid="{63ED0A31-0B61-49F4-A636-0E1A0C205E4B}"/>
    <cellStyle name="Comma 2 8 4" xfId="8947" xr:uid="{5536676E-6887-4673-8A7E-662B92AB7D71}"/>
    <cellStyle name="Comma 2 8 5" xfId="8943" xr:uid="{490DC3F7-7981-4038-84DE-2A4BF43D4EF6}"/>
    <cellStyle name="Comma 2 9" xfId="745" xr:uid="{D545B18F-8AD8-4D30-92F6-49A484BAFAFA}"/>
    <cellStyle name="Comma 2 9 2" xfId="8949" xr:uid="{6F7951D3-B3F7-4F01-A06B-F3351834B979}"/>
    <cellStyle name="Comma 2 9 2 2" xfId="8950" xr:uid="{3C2EFFBB-D31F-4582-A325-44252586ADD9}"/>
    <cellStyle name="Comma 2 9 2 3" xfId="8951" xr:uid="{C3A6E795-0CE3-466A-8ED2-0187AC4A44BF}"/>
    <cellStyle name="Comma 2 9 3" xfId="8952" xr:uid="{9FD525D1-1D68-48EC-BE33-67D40A96358E}"/>
    <cellStyle name="Comma 2 9 4" xfId="8953" xr:uid="{A674D0F6-7E41-429E-AA88-CDE3BBC58D28}"/>
    <cellStyle name="Comma 2 9 5" xfId="8954" xr:uid="{E671D293-5F99-42D6-88C7-77EF235F276F}"/>
    <cellStyle name="Comma 2 9 6" xfId="8948" xr:uid="{81354B11-BA0A-46D0-9920-F360FF5CB721}"/>
    <cellStyle name="Comma 2_Book8" xfId="8955" xr:uid="{9306C5E6-1699-493E-B517-DB5CF50C3441}"/>
    <cellStyle name="Comma 20" xfId="224" xr:uid="{88F578FF-F444-45FF-95EC-C39C54E42B77}"/>
    <cellStyle name="Comma 20 10" xfId="1035" xr:uid="{9821D6B1-B3DE-4219-955B-9E03E8858272}"/>
    <cellStyle name="Comma 20 11" xfId="58977" xr:uid="{151A964B-9934-4AAB-A452-10C33BD47B89}"/>
    <cellStyle name="Comma 20 2" xfId="389" xr:uid="{784E4FAB-7349-43AA-9148-ACAFA859A03D}"/>
    <cellStyle name="Comma 20 2 2" xfId="8958" xr:uid="{C2E43AEE-FCCA-4332-98D5-B0009572D83B}"/>
    <cellStyle name="Comma 20 2 2 2" xfId="8959" xr:uid="{87C9C802-67EF-497A-B2C1-212EDDBA01C5}"/>
    <cellStyle name="Comma 20 2 2 2 2" xfId="8960" xr:uid="{5C93E30D-6533-4D6D-8D9E-9FD42729CBAB}"/>
    <cellStyle name="Comma 20 2 2 3" xfId="8961" xr:uid="{0E1A373C-916B-47C9-8A31-1BD8C5D05CBB}"/>
    <cellStyle name="Comma 20 2 3" xfId="8962" xr:uid="{60EADFD2-0251-429D-A873-8E53458643D7}"/>
    <cellStyle name="Comma 20 2 3 2" xfId="8963" xr:uid="{F9624521-0087-4FBF-9ECB-FE4CFB8E70F7}"/>
    <cellStyle name="Comma 20 2 3 2 2" xfId="8964" xr:uid="{591721C4-053E-41DB-9317-1411FD020E7C}"/>
    <cellStyle name="Comma 20 2 3 3" xfId="8965" xr:uid="{BE900DA6-F6CC-4155-9EA4-CD643884E630}"/>
    <cellStyle name="Comma 20 2 4" xfId="8966" xr:uid="{D7B02613-70F7-4EB3-906B-C71B3D87339B}"/>
    <cellStyle name="Comma 20 2 4 2" xfId="8967" xr:uid="{D01D4A6F-E0EF-49E1-A3E1-0E9AD4CB9502}"/>
    <cellStyle name="Comma 20 2 5" xfId="8968" xr:uid="{BA963632-D180-43E6-8B2F-47B881BCCFC9}"/>
    <cellStyle name="Comma 20 2 6" xfId="8957" xr:uid="{08666A53-DED4-4A6B-A33A-FAA379404C32}"/>
    <cellStyle name="Comma 20 3" xfId="8969" xr:uid="{2D596097-57D6-4956-AD3F-3FDE34A66171}"/>
    <cellStyle name="Comma 20 3 2" xfId="8970" xr:uid="{5D6E518C-7F13-4684-8189-75730A818D55}"/>
    <cellStyle name="Comma 20 3 2 2" xfId="8971" xr:uid="{794F8FFE-2AB7-49B0-B838-2CD11947D46D}"/>
    <cellStyle name="Comma 20 3 2 2 2" xfId="8972" xr:uid="{0E2D9847-B0B8-4A32-A1D3-1895A031658D}"/>
    <cellStyle name="Comma 20 3 2 3" xfId="8973" xr:uid="{40FC8FEF-1480-40EF-96C9-60B118317590}"/>
    <cellStyle name="Comma 20 3 3" xfId="8974" xr:uid="{35B8E55A-EC7B-4354-9FAA-FF0298FA04A3}"/>
    <cellStyle name="Comma 20 3 3 2" xfId="8975" xr:uid="{225E3416-C613-40FE-A2F9-7070AE239F83}"/>
    <cellStyle name="Comma 20 3 3 2 2" xfId="8976" xr:uid="{AF688A4E-76C0-4A7A-A584-83F2CAD4A10A}"/>
    <cellStyle name="Comma 20 3 3 3" xfId="8977" xr:uid="{CFBA791B-18B8-45F9-8BBF-A100BFD0FA44}"/>
    <cellStyle name="Comma 20 3 4" xfId="8978" xr:uid="{AF3242B5-34B8-478D-974A-3638D779C1C0}"/>
    <cellStyle name="Comma 20 3 4 2" xfId="8979" xr:uid="{E063E490-99C0-42A7-8D2A-5139472F6AA1}"/>
    <cellStyle name="Comma 20 3 5" xfId="8980" xr:uid="{30955D3E-C6AD-4479-8EC9-A855C4F368E6}"/>
    <cellStyle name="Comma 20 4" xfId="8981" xr:uid="{D7D80D08-325D-4FAE-B26C-99E3606A39E3}"/>
    <cellStyle name="Comma 20 4 2" xfId="8982" xr:uid="{4C436EC4-5D0D-4EAE-B81C-BFF44E911991}"/>
    <cellStyle name="Comma 20 4 2 2" xfId="8983" xr:uid="{286D9F5D-3527-40F5-B85F-DBBE6154251F}"/>
    <cellStyle name="Comma 20 4 3" xfId="8984" xr:uid="{BD825B02-A8B3-4471-B5C7-FDCF6B9164AE}"/>
    <cellStyle name="Comma 20 5" xfId="8985" xr:uid="{FBFA1518-0D1E-4BA2-BF26-2AD99825C4FB}"/>
    <cellStyle name="Comma 20 5 2" xfId="8986" xr:uid="{F8DDDDF3-24D7-4DB6-B612-821B17830CC1}"/>
    <cellStyle name="Comma 20 5 2 2" xfId="8987" xr:uid="{63B2C38D-9E2E-4445-8454-70C9A2C8A9E6}"/>
    <cellStyle name="Comma 20 5 3" xfId="8988" xr:uid="{B8861218-1391-4E45-B501-1DB9B77FF8BD}"/>
    <cellStyle name="Comma 20 6" xfId="8989" xr:uid="{6E4F18D2-3663-439F-9C01-702CCE9E1EFF}"/>
    <cellStyle name="Comma 20 6 2" xfId="8990" xr:uid="{420641B1-DADE-4E4B-B89C-C2F3B42BDB54}"/>
    <cellStyle name="Comma 20 6 3" xfId="8991" xr:uid="{6C8A3544-D453-489F-ABE1-7FD4F61F2A06}"/>
    <cellStyle name="Comma 20 7" xfId="8992" xr:uid="{40370E4C-7F65-4ADC-93A0-EE07CB35FBA5}"/>
    <cellStyle name="Comma 20 8" xfId="8956" xr:uid="{A502B776-F49A-4EFF-A5F5-C5F5ED1759B0}"/>
    <cellStyle name="Comma 20 9" xfId="58820" xr:uid="{1DB4D121-B58F-45D5-B51D-C0F0F2377B73}"/>
    <cellStyle name="Comma 21" xfId="565" xr:uid="{BD9A42C6-CC5D-4B08-96D0-7EBB0387D7CA}"/>
    <cellStyle name="Comma 21 10" xfId="58819" xr:uid="{AB607816-24AB-4275-8B93-F4C7F22DBA05}"/>
    <cellStyle name="Comma 21 11" xfId="58839" xr:uid="{89831E34-72A5-4579-ABDF-F5AC6708809A}"/>
    <cellStyle name="Comma 21 12" xfId="1055" xr:uid="{F2F65BB2-DCB2-4877-8BF7-6E5D53912857}"/>
    <cellStyle name="Comma 21 2" xfId="8994" xr:uid="{24E47CDB-21B0-4BFE-AE04-89E287AA6D50}"/>
    <cellStyle name="Comma 21 2 2" xfId="8995" xr:uid="{9DB94888-046B-40CA-86FB-5DEA32A0A8B1}"/>
    <cellStyle name="Comma 21 2 2 2" xfId="8996" xr:uid="{E4D73183-ED4B-4B05-A5D1-B2EF49A178CF}"/>
    <cellStyle name="Comma 21 2 2 2 2" xfId="8997" xr:uid="{E09D4A52-A6AC-45A3-B692-CF8D9D7A5429}"/>
    <cellStyle name="Comma 21 2 2 3" xfId="8998" xr:uid="{82B089F8-098A-4227-A480-0D30F74DDF81}"/>
    <cellStyle name="Comma 21 2 3" xfId="8999" xr:uid="{E6593492-AA40-4437-A572-16241041C271}"/>
    <cellStyle name="Comma 21 2 3 2" xfId="9000" xr:uid="{A60BA5C2-BE27-4DCC-B2DF-A4D8A46F5FE8}"/>
    <cellStyle name="Comma 21 2 3 2 2" xfId="9001" xr:uid="{DD518AD1-2E4C-4A73-AF60-1834DDC69331}"/>
    <cellStyle name="Comma 21 2 3 3" xfId="9002" xr:uid="{C8C401D9-4156-414E-ABD9-C2F65B0D6D21}"/>
    <cellStyle name="Comma 21 2 4" xfId="9003" xr:uid="{62C7C873-84EF-4380-B642-563C88FCED2F}"/>
    <cellStyle name="Comma 21 2 4 2" xfId="9004" xr:uid="{ECA473AD-13C7-4748-BC79-2ACD7EEFDB95}"/>
    <cellStyle name="Comma 21 2 5" xfId="9005" xr:uid="{CE621185-F1B1-41D6-85E2-6D03CCF7E276}"/>
    <cellStyle name="Comma 21 2 6" xfId="58818" xr:uid="{9A41C3E8-B877-4BE9-9E19-8A4CFC21ED9C}"/>
    <cellStyle name="Comma 21 3" xfId="9006" xr:uid="{7BFC8864-6FAC-4819-95EE-D0695D8A2FD9}"/>
    <cellStyle name="Comma 21 3 2" xfId="9007" xr:uid="{EB41E0DA-5CA7-4309-9ECB-DF2F30519282}"/>
    <cellStyle name="Comma 21 3 2 2" xfId="9008" xr:uid="{92DABAE1-FC38-467E-A497-23010C5AA489}"/>
    <cellStyle name="Comma 21 3 2 2 2" xfId="9009" xr:uid="{D64E84F9-0BD7-41EB-BEEC-FC1920101470}"/>
    <cellStyle name="Comma 21 3 2 3" xfId="9010" xr:uid="{A9AFD28A-4BCB-4EAA-92F3-FBDF97CC42AB}"/>
    <cellStyle name="Comma 21 3 3" xfId="9011" xr:uid="{A22DCD67-E316-4AD9-BFAC-3DF898616E4D}"/>
    <cellStyle name="Comma 21 3 3 2" xfId="9012" xr:uid="{BA05DADF-70A7-4D88-86AB-4DDEEE64613A}"/>
    <cellStyle name="Comma 21 3 3 2 2" xfId="9013" xr:uid="{69B629E7-8811-4171-8CC1-88E50069F746}"/>
    <cellStyle name="Comma 21 3 3 3" xfId="9014" xr:uid="{993320D2-0FCC-41FD-80CE-52E858AF37EF}"/>
    <cellStyle name="Comma 21 3 4" xfId="9015" xr:uid="{EAB4FA20-17BF-432F-B2FF-277C3F3CF182}"/>
    <cellStyle name="Comma 21 3 4 2" xfId="9016" xr:uid="{F5109889-17E5-438E-88F0-7266CE6AE04A}"/>
    <cellStyle name="Comma 21 3 5" xfId="9017" xr:uid="{D6896ED7-AAA1-4F70-BC0E-5002DF86A430}"/>
    <cellStyle name="Comma 21 4" xfId="9018" xr:uid="{F6A329DE-08B8-4AB4-8B6B-418B3CA62946}"/>
    <cellStyle name="Comma 21 4 2" xfId="9019" xr:uid="{13A87DA9-0371-41B3-BEE7-B212974D1C7C}"/>
    <cellStyle name="Comma 21 4 2 2" xfId="9020" xr:uid="{019BC699-0C12-47C4-9383-9D3E0F41AA1B}"/>
    <cellStyle name="Comma 21 4 3" xfId="9021" xr:uid="{62A6FFAE-8C8B-46D9-A482-608021CB2AE7}"/>
    <cellStyle name="Comma 21 5" xfId="9022" xr:uid="{49CD89BC-2F3B-45B3-8539-67A5C3E2CA57}"/>
    <cellStyle name="Comma 21 5 2" xfId="9023" xr:uid="{B1106CA2-EAB8-4F5C-BA99-ADC4FB2455FA}"/>
    <cellStyle name="Comma 21 5 2 2" xfId="9024" xr:uid="{FE507B36-4A42-4EFA-B986-836981F2EB9F}"/>
    <cellStyle name="Comma 21 5 3" xfId="9025" xr:uid="{DDDED77F-9DC3-44BC-B32D-ABBB526B1817}"/>
    <cellStyle name="Comma 21 6" xfId="9026" xr:uid="{39AF2932-9F6A-4720-8773-AFAB6803CD69}"/>
    <cellStyle name="Comma 21 6 2" xfId="9027" xr:uid="{FE4BA4AA-1C34-43C5-B95B-CA48D46515BC}"/>
    <cellStyle name="Comma 21 6 3" xfId="9028" xr:uid="{D4690582-3562-4721-8180-3008B966907A}"/>
    <cellStyle name="Comma 21 7" xfId="9029" xr:uid="{FB0D7560-C9BC-4BA3-89C0-85E9BBB8633F}"/>
    <cellStyle name="Comma 21 8" xfId="9030" xr:uid="{79FFC792-79EE-46D2-80CB-98A3B67E791A}"/>
    <cellStyle name="Comma 21 9" xfId="8993" xr:uid="{5799EDA4-C0F2-487B-93FD-AD3528BB5B7B}"/>
    <cellStyle name="Comma 22" xfId="126" xr:uid="{F7D3D94F-6F50-47C6-9CD7-86E47E853441}"/>
    <cellStyle name="Comma 22 10" xfId="58782" xr:uid="{5933A680-DD43-4545-ACD5-73AF37C241AF}"/>
    <cellStyle name="Comma 22 11" xfId="1083" xr:uid="{FB95DD13-ABA8-4CB5-9168-ED4CA3457942}"/>
    <cellStyle name="Comma 22 2" xfId="596" xr:uid="{7CFD6DCC-024E-4BDB-BED6-26F4E8355E81}"/>
    <cellStyle name="Comma 22 2 2" xfId="9033" xr:uid="{F077B58F-D254-4D1C-9968-74B129A8E1D0}"/>
    <cellStyle name="Comma 22 2 2 2" xfId="9034" xr:uid="{ABA963DD-32C0-486F-8B56-07CCC360B825}"/>
    <cellStyle name="Comma 22 2 2 2 2" xfId="9035" xr:uid="{A9DFCC1E-F7C2-4575-8ADD-A1504037445C}"/>
    <cellStyle name="Comma 22 2 2 3" xfId="9036" xr:uid="{82E30093-1045-4E01-A25C-F353B54A6410}"/>
    <cellStyle name="Comma 22 2 2 4" xfId="58910" xr:uid="{58A6A20E-7907-44B4-9CFA-E237F5A6A382}"/>
    <cellStyle name="Comma 22 2 3" xfId="9037" xr:uid="{26C890FA-AABE-4C9D-B1BD-CA24106D2725}"/>
    <cellStyle name="Comma 22 2 3 2" xfId="9038" xr:uid="{DF7D30DB-C8FF-443B-B37F-7A0713BEC3C6}"/>
    <cellStyle name="Comma 22 2 3 2 2" xfId="9039" xr:uid="{A1B2B311-EE5B-4168-A410-9DCB203641E1}"/>
    <cellStyle name="Comma 22 2 3 3" xfId="9040" xr:uid="{0BAAB52C-57A2-4C88-9F33-4DA446B82703}"/>
    <cellStyle name="Comma 22 2 4" xfId="9041" xr:uid="{7F324E7F-F42B-4E91-A03F-827808C03919}"/>
    <cellStyle name="Comma 22 2 4 2" xfId="9042" xr:uid="{224CBB9C-49E5-4368-B090-F70F2395E3B6}"/>
    <cellStyle name="Comma 22 2 5" xfId="9043" xr:uid="{D2EC1423-E476-4CDA-9B0F-21AB1396C52E}"/>
    <cellStyle name="Comma 22 2 6" xfId="9032" xr:uid="{335FB9E3-22E4-44BB-B766-ED3262360FA1}"/>
    <cellStyle name="Comma 22 2 7" xfId="58873" xr:uid="{20483217-3898-4B2F-A1B4-0BE2B174B05A}"/>
    <cellStyle name="Comma 22 3" xfId="898" xr:uid="{21DF0E76-5F50-49D1-87EA-74BB49109D7D}"/>
    <cellStyle name="Comma 22 3 2" xfId="9045" xr:uid="{F8FC9E53-3987-4855-9BB2-11C9E5942B0F}"/>
    <cellStyle name="Comma 22 3 2 2" xfId="9046" xr:uid="{CCC14F20-7ACB-4577-9DB1-F9DBA8C83147}"/>
    <cellStyle name="Comma 22 3 2 2 2" xfId="9047" xr:uid="{4D2EA738-AA16-4665-B7E9-5176EAA0FDFD}"/>
    <cellStyle name="Comma 22 3 2 3" xfId="9048" xr:uid="{8171B923-C046-4083-887C-5A1542DB1825}"/>
    <cellStyle name="Comma 22 3 3" xfId="9049" xr:uid="{4E70F4D5-26DC-4403-AA42-F240B3E9FAA3}"/>
    <cellStyle name="Comma 22 3 3 2" xfId="9050" xr:uid="{D7422F72-A7BD-4063-8620-11B693F32845}"/>
    <cellStyle name="Comma 22 3 3 2 2" xfId="9051" xr:uid="{26CFF8BF-15B3-4004-973F-FC39B61B7BFF}"/>
    <cellStyle name="Comma 22 3 3 3" xfId="9052" xr:uid="{334A5518-57E0-452C-9EF3-56A811BD5423}"/>
    <cellStyle name="Comma 22 3 4" xfId="9053" xr:uid="{F7AFEA5F-39E3-4733-96F0-B317BFC7ADB9}"/>
    <cellStyle name="Comma 22 3 4 2" xfId="9054" xr:uid="{5C23C527-E781-4468-B0DE-D92B7367384B}"/>
    <cellStyle name="Comma 22 3 5" xfId="9055" xr:uid="{F206E266-4A54-48FB-B4EA-1102C4669F44}"/>
    <cellStyle name="Comma 22 3 6" xfId="9044" xr:uid="{0BD965BD-5866-4253-8C5B-0EF223860A41}"/>
    <cellStyle name="Comma 22 4" xfId="243" xr:uid="{AB6C9CF8-0F96-4844-9623-289931C1A0A8}"/>
    <cellStyle name="Comma 22 4 2" xfId="9057" xr:uid="{DBDF657D-35BC-452B-90BE-E53C4E47EDF4}"/>
    <cellStyle name="Comma 22 4 2 2" xfId="9058" xr:uid="{9D1BCEB7-C03B-4153-BD54-49722D5B9E00}"/>
    <cellStyle name="Comma 22 4 3" xfId="9059" xr:uid="{DC5418A2-7B04-4154-96BF-3182DB3D94D9}"/>
    <cellStyle name="Comma 22 4 4" xfId="9056" xr:uid="{06C5344F-5BBC-4703-BD15-D10D9F1FC512}"/>
    <cellStyle name="Comma 22 5" xfId="9060" xr:uid="{3D741D6C-C128-4E7D-B395-EB2E6DE1007A}"/>
    <cellStyle name="Comma 22 5 2" xfId="9061" xr:uid="{4A832969-B245-4BDB-AA0C-D4C222CD9FB3}"/>
    <cellStyle name="Comma 22 5 2 2" xfId="9062" xr:uid="{4424F5C5-EAB6-4DCE-9DDB-6B388456D57F}"/>
    <cellStyle name="Comma 22 5 3" xfId="9063" xr:uid="{ED33BEED-CC7D-4C6C-87ED-608078F1AF15}"/>
    <cellStyle name="Comma 22 6" xfId="9064" xr:uid="{62821431-00F7-4681-9239-A12025AC250A}"/>
    <cellStyle name="Comma 22 6 2" xfId="9065" xr:uid="{E9711DAE-1553-4EB9-AC5A-1B8630CAFE85}"/>
    <cellStyle name="Comma 22 6 3" xfId="9066" xr:uid="{A7BC1121-3B75-4269-9C29-E11C1B462918}"/>
    <cellStyle name="Comma 22 7" xfId="9067" xr:uid="{9F9C1DB7-2C90-466E-B8E7-4FC006E2A89F}"/>
    <cellStyle name="Comma 22 8" xfId="9068" xr:uid="{D326A5A9-0665-46E2-ACCC-75E539E6F34F}"/>
    <cellStyle name="Comma 22 9" xfId="9031" xr:uid="{13C3A4B0-061E-48F5-B850-D8A33EF5E66E}"/>
    <cellStyle name="Comma 23" xfId="653" xr:uid="{B2EAE127-6B21-4531-B40F-9AE389B1B0B2}"/>
    <cellStyle name="Comma 23 10" xfId="58916" xr:uid="{8C52E34B-90E4-421B-9F6D-9032AB5F3403}"/>
    <cellStyle name="Comma 23 2" xfId="9070" xr:uid="{18282803-BF25-4C72-B42D-D1E93DBC153E}"/>
    <cellStyle name="Comma 23 2 2" xfId="9071" xr:uid="{62FE4406-9031-48C9-AC12-74F497F451BD}"/>
    <cellStyle name="Comma 23 2 2 2" xfId="9072" xr:uid="{C99654E9-368D-41D8-856A-A91E2D9742D8}"/>
    <cellStyle name="Comma 23 2 2 2 2" xfId="9073" xr:uid="{7DA18098-D18C-49FB-8C67-AAD065C2AF07}"/>
    <cellStyle name="Comma 23 2 2 3" xfId="9074" xr:uid="{5CA30DA1-BBC9-496A-BD65-12A3D83A37DB}"/>
    <cellStyle name="Comma 23 2 3" xfId="9075" xr:uid="{AA589FC4-D416-47A5-ABEF-D9BB3128B347}"/>
    <cellStyle name="Comma 23 2 3 2" xfId="9076" xr:uid="{97120BBA-BB65-428C-888F-E56182939828}"/>
    <cellStyle name="Comma 23 2 3 2 2" xfId="9077" xr:uid="{1CC0A220-26B0-44A7-ACFB-C1532BB1FD02}"/>
    <cellStyle name="Comma 23 2 3 3" xfId="9078" xr:uid="{8B33BB74-4D6A-48F6-BF64-B2628E64063D}"/>
    <cellStyle name="Comma 23 2 4" xfId="9079" xr:uid="{C6B23822-10BC-41C2-837C-B32D53A16E53}"/>
    <cellStyle name="Comma 23 2 4 2" xfId="9080" xr:uid="{E5D50CC6-F625-4665-BFB2-63689A0ABFDD}"/>
    <cellStyle name="Comma 23 2 5" xfId="9081" xr:uid="{31D03546-38C3-4888-BAC2-57380E552E4C}"/>
    <cellStyle name="Comma 23 23 2" xfId="210" xr:uid="{E3F76F1C-18BC-473A-8D97-27C6E46E26D8}"/>
    <cellStyle name="Comma 23 23 2 2" xfId="749" xr:uid="{EACC3D6B-FC57-43E8-8791-7AB3DCDF9979}"/>
    <cellStyle name="Comma 23 23 2 2 2" xfId="793" xr:uid="{AA0661EE-3800-4AC5-8CA8-0A56D5E1BFBD}"/>
    <cellStyle name="Comma 23 23 2 2 2 2" xfId="803" xr:uid="{F4DB9FA2-D724-426E-9850-41763288FAA4}"/>
    <cellStyle name="Comma 23 23 2 2 2 2 2" xfId="849" xr:uid="{7DD890EC-1FC8-4915-94F3-69F6023E3EE5}"/>
    <cellStyle name="Comma 23 23 2 2 2 3" xfId="843" xr:uid="{0A4989D1-D3A0-4C49-BEA5-17E3089832F7}"/>
    <cellStyle name="Comma 23 23 2 2 3" xfId="828" xr:uid="{64DE193A-3ED2-4353-87B9-C2DDFF2ABA30}"/>
    <cellStyle name="Comma 23 23 2 2 4" xfId="774" xr:uid="{DF8F9470-B0C0-460B-A729-BCC669CEFB76}"/>
    <cellStyle name="Comma 23 23 2 3" xfId="808" xr:uid="{7851FB84-8C9D-4033-A21A-C0B16903A56F}"/>
    <cellStyle name="Comma 23 23 2 3 2" xfId="854" xr:uid="{EAF3EC57-BC3D-4288-90E7-2288A4EF355B}"/>
    <cellStyle name="Comma 23 23 2 4" xfId="841" xr:uid="{349A175E-752F-4422-8D84-EC233DFFE381}"/>
    <cellStyle name="Comma 23 23 2 5" xfId="790" xr:uid="{C7D05934-589E-45CC-9767-68080256010C}"/>
    <cellStyle name="Comma 23 3" xfId="9082" xr:uid="{67485D67-925A-4DBC-A835-E70472E67854}"/>
    <cellStyle name="Comma 23 3 2" xfId="9083" xr:uid="{02425CFF-BA76-4B6E-9477-6AB42B23C10C}"/>
    <cellStyle name="Comma 23 3 2 2" xfId="9084" xr:uid="{91EB4A67-400A-4407-91EA-F9E199E51101}"/>
    <cellStyle name="Comma 23 3 2 2 2" xfId="9085" xr:uid="{BC779C68-DDCC-4FDE-88DC-1AE26C288BB2}"/>
    <cellStyle name="Comma 23 3 2 3" xfId="9086" xr:uid="{18534AE3-1740-4F8C-8197-402D137FFD28}"/>
    <cellStyle name="Comma 23 3 3" xfId="9087" xr:uid="{EC757458-BFCC-4F0D-87AD-85CB4E2D484D}"/>
    <cellStyle name="Comma 23 3 3 2" xfId="9088" xr:uid="{8BBB9135-9246-46BA-B4FF-42817A0E9C27}"/>
    <cellStyle name="Comma 23 3 3 2 2" xfId="9089" xr:uid="{49778C59-10A4-4682-A7B2-779F10C7CF80}"/>
    <cellStyle name="Comma 23 3 3 3" xfId="9090" xr:uid="{AB17C981-0221-4FE3-AFBE-BA1282DC23E3}"/>
    <cellStyle name="Comma 23 3 4" xfId="9091" xr:uid="{A4A75A00-4B19-4EF1-A351-58DB6A6730D9}"/>
    <cellStyle name="Comma 23 3 4 2" xfId="9092" xr:uid="{12EC6D3F-741E-417E-9779-C46C7A71771F}"/>
    <cellStyle name="Comma 23 3 5" xfId="9093" xr:uid="{C5398970-2614-44E2-8275-DB8A9872C7AA}"/>
    <cellStyle name="Comma 23 4" xfId="9094" xr:uid="{927E9A29-4C50-450F-8B5A-DF12B06D4DDC}"/>
    <cellStyle name="Comma 23 4 2" xfId="9095" xr:uid="{A596EB40-6D12-4129-9B58-4FDF3C0070AA}"/>
    <cellStyle name="Comma 23 4 2 2" xfId="9096" xr:uid="{928411D2-6E3E-4837-BE6F-0063A59386C8}"/>
    <cellStyle name="Comma 23 4 3" xfId="9097" xr:uid="{18888CBF-6081-44F2-A762-CEF6C4A632E2}"/>
    <cellStyle name="Comma 23 5" xfId="9098" xr:uid="{606B15EF-1FA1-4110-94F3-81F25BA57C1B}"/>
    <cellStyle name="Comma 23 5 2" xfId="9099" xr:uid="{29FACE61-DE17-4715-B75A-29305274473B}"/>
    <cellStyle name="Comma 23 5 2 2" xfId="9100" xr:uid="{0A72597F-207F-4D2D-95E3-406D85BF92F7}"/>
    <cellStyle name="Comma 23 5 3" xfId="9101" xr:uid="{944755CE-9A49-4ECE-A293-243F74416826}"/>
    <cellStyle name="Comma 23 6" xfId="9102" xr:uid="{CD263F4D-594D-4153-83E7-63EB228D1E86}"/>
    <cellStyle name="Comma 23 6 2" xfId="9103" xr:uid="{E31D589E-6ADE-4C25-B193-67E18F64A498}"/>
    <cellStyle name="Comma 23 6 3" xfId="9104" xr:uid="{E38ED088-E610-4C25-9AEE-DA82520F4DF8}"/>
    <cellStyle name="Comma 23 7" xfId="9105" xr:uid="{17722E08-D1B6-41B8-BBC9-049F65764B1E}"/>
    <cellStyle name="Comma 23 8" xfId="9069" xr:uid="{8C38BCB0-EF49-4D6C-9A14-778225D912DB}"/>
    <cellStyle name="Comma 23 9" xfId="948" xr:uid="{66CCE61B-7EE2-414E-B2F6-2EAF9566A4B0}"/>
    <cellStyle name="Comma 24" xfId="263" xr:uid="{12121229-D56A-4C01-873C-3CE186CDF5B9}"/>
    <cellStyle name="Comma 24 2" xfId="9107" xr:uid="{220AD39B-2369-4161-9462-5AAED8F21DD0}"/>
    <cellStyle name="Comma 24 2 2" xfId="9108" xr:uid="{1AB8A303-39D4-4BCC-A0A4-8F937DEF9595}"/>
    <cellStyle name="Comma 24 2 2 2" xfId="9109" xr:uid="{A2B3C3B7-F6AF-4D70-B70B-4974A8FA3F64}"/>
    <cellStyle name="Comma 24 2 2 2 2" xfId="9110" xr:uid="{936B346C-68A7-4B73-91EA-EA964C2DE510}"/>
    <cellStyle name="Comma 24 2 2 3" xfId="9111" xr:uid="{C17D3973-DB7E-4572-AB75-6B8D1B5FD345}"/>
    <cellStyle name="Comma 24 2 3" xfId="9112" xr:uid="{E6F01D94-E5A2-423A-9978-C4E2F86396C1}"/>
    <cellStyle name="Comma 24 2 3 2" xfId="9113" xr:uid="{8A10E1B3-525A-464E-AD36-694394C6047C}"/>
    <cellStyle name="Comma 24 2 3 2 2" xfId="9114" xr:uid="{FF50876F-69B2-41BE-A380-6F9D4903805B}"/>
    <cellStyle name="Comma 24 2 3 3" xfId="9115" xr:uid="{7BC339A9-4DA7-4167-A4D6-C928102AFCA8}"/>
    <cellStyle name="Comma 24 2 4" xfId="9116" xr:uid="{A6DD88F9-139F-4A1D-A1C9-02062E7CCCFD}"/>
    <cellStyle name="Comma 24 2 4 2" xfId="9117" xr:uid="{CBB33691-D232-44F8-B4E2-C100B2737DBE}"/>
    <cellStyle name="Comma 24 2 5" xfId="9118" xr:uid="{2C0F4E2E-AB08-42FA-B16F-756F2D7FB240}"/>
    <cellStyle name="Comma 24 3" xfId="9119" xr:uid="{F1369CC3-7CD6-487F-B6AE-5E26A5DEE914}"/>
    <cellStyle name="Comma 24 3 2" xfId="9120" xr:uid="{AEA2C7C1-5DE4-4486-9460-0978A8BD1BCF}"/>
    <cellStyle name="Comma 24 3 2 2" xfId="9121" xr:uid="{18A83619-E8C3-47B2-AE49-A44D32F72CC0}"/>
    <cellStyle name="Comma 24 3 2 2 2" xfId="9122" xr:uid="{0E64CD9A-3ED9-44F8-9796-D9F97772CD2B}"/>
    <cellStyle name="Comma 24 3 2 3" xfId="9123" xr:uid="{AC4E5DA3-1609-493A-92DB-75F160DB7BB3}"/>
    <cellStyle name="Comma 24 3 3" xfId="9124" xr:uid="{E0F5FAFD-55B7-466F-8C1A-8F13901C8F1A}"/>
    <cellStyle name="Comma 24 3 3 2" xfId="9125" xr:uid="{D26248EA-68B9-4984-891D-2C69C960BA09}"/>
    <cellStyle name="Comma 24 3 3 2 2" xfId="9126" xr:uid="{5FA1C724-B1EF-41BD-A369-575863A8424A}"/>
    <cellStyle name="Comma 24 3 3 3" xfId="9127" xr:uid="{AFE2B9B7-7459-4875-8695-82B618DCC874}"/>
    <cellStyle name="Comma 24 3 4" xfId="9128" xr:uid="{5AF6427E-A630-4A9E-A745-C3BFB3820007}"/>
    <cellStyle name="Comma 24 3 4 2" xfId="9129" xr:uid="{C9031A4F-B243-41E9-BD4C-3BF95605D87E}"/>
    <cellStyle name="Comma 24 3 5" xfId="9130" xr:uid="{1AE49718-6CB3-4224-B991-0EEED7090771}"/>
    <cellStyle name="Comma 24 4" xfId="9131" xr:uid="{74BCBF18-1ABA-4741-A4DA-95D564A810BD}"/>
    <cellStyle name="Comma 24 4 2" xfId="9132" xr:uid="{CBEBA584-AC7C-4D30-AA72-40DEB0B20300}"/>
    <cellStyle name="Comma 24 4 2 2" xfId="9133" xr:uid="{584939AC-FB32-4D01-96F3-2A34DCA4968C}"/>
    <cellStyle name="Comma 24 4 3" xfId="9134" xr:uid="{0B5BB15F-8066-4541-BB8F-DA4DB178416B}"/>
    <cellStyle name="Comma 24 5" xfId="9135" xr:uid="{1DDBD824-6ABF-4C95-A6F0-8251C6367B70}"/>
    <cellStyle name="Comma 24 5 2" xfId="9136" xr:uid="{54E97CF4-119F-4ACD-93D5-71BDCA8B7E20}"/>
    <cellStyle name="Comma 24 5 2 2" xfId="9137" xr:uid="{53A76202-79F2-49E8-A77A-9FA260B949AF}"/>
    <cellStyle name="Comma 24 5 3" xfId="9138" xr:uid="{91A80CC5-4F8E-456E-BF0B-8B71E88D078A}"/>
    <cellStyle name="Comma 24 6" xfId="9139" xr:uid="{8F7DB6C1-9375-4C6E-A87B-E0A2BEA59545}"/>
    <cellStyle name="Comma 24 6 2" xfId="9140" xr:uid="{8974D884-6EC7-4230-A892-896C8F78068B}"/>
    <cellStyle name="Comma 24 6 3" xfId="9141" xr:uid="{4E8353D4-1D51-4DD6-B9CA-382B21ADEAF3}"/>
    <cellStyle name="Comma 24 7" xfId="9142" xr:uid="{012ADB15-C6BA-4950-938F-028246A9E699}"/>
    <cellStyle name="Comma 24 8" xfId="9106" xr:uid="{6B177FC4-4DB5-4F93-97A7-08E526E4F168}"/>
    <cellStyle name="Comma 25" xfId="19" xr:uid="{0186A564-F85C-4173-8250-8546436D8519}"/>
    <cellStyle name="Comma 25 2" xfId="25" xr:uid="{8789466D-A042-4B42-B982-C8791C220C80}"/>
    <cellStyle name="Comma 25 2 2" xfId="295" xr:uid="{CF62709C-EBDD-41F7-8D94-BC8DCA6D3147}"/>
    <cellStyle name="Comma 25 2 2 2" xfId="9146" xr:uid="{5760CDA4-2CDD-4BA4-95E0-78496BD359D1}"/>
    <cellStyle name="Comma 25 2 2 2 2" xfId="9147" xr:uid="{E120221D-63E4-492C-BE45-741F49E29E81}"/>
    <cellStyle name="Comma 25 2 2 3" xfId="9148" xr:uid="{A88A123B-C285-4677-9C8D-5532AA629E31}"/>
    <cellStyle name="Comma 25 2 2 4" xfId="9145" xr:uid="{E26415E5-30E2-4F72-B493-3E1E006E055E}"/>
    <cellStyle name="Comma 25 2 3" xfId="9149" xr:uid="{D3A87B32-1863-4BAC-9A4C-90C085060A9A}"/>
    <cellStyle name="Comma 25 2 3 2" xfId="9150" xr:uid="{FA6EA429-C037-4321-A818-8F5116A56CFB}"/>
    <cellStyle name="Comma 25 2 3 2 2" xfId="9151" xr:uid="{F22050B9-B111-455C-9024-6B4748454560}"/>
    <cellStyle name="Comma 25 2 3 3" xfId="9152" xr:uid="{F16B3B39-88CC-4185-8CFC-C6EE90C3D076}"/>
    <cellStyle name="Comma 25 2 4" xfId="9153" xr:uid="{B92F4ACC-D159-49CB-8C80-6A6115175B8F}"/>
    <cellStyle name="Comma 25 2 4 2" xfId="9154" xr:uid="{1682B746-22D8-49EA-8EDC-C09C3D581B3B}"/>
    <cellStyle name="Comma 25 2 5" xfId="9155" xr:uid="{41A6FF91-654E-4B2C-906A-0BEF0BD7DD4D}"/>
    <cellStyle name="Comma 25 2 6" xfId="9144" xr:uid="{6A49664E-B27C-4B9A-ABEF-AF55F0C850A3}"/>
    <cellStyle name="Comma 25 3" xfId="33" xr:uid="{A4B89882-46A3-4BAA-9C9C-B3CE91DDA7CA}"/>
    <cellStyle name="Comma 25 3 2" xfId="914" xr:uid="{9E8A9B95-CE99-41ED-9797-723A2313CFFB}"/>
    <cellStyle name="Comma 25 3 2 2" xfId="9158" xr:uid="{BFC11D29-AD6E-49E2-BF06-87E7C7A0715C}"/>
    <cellStyle name="Comma 25 3 2 2 2" xfId="9159" xr:uid="{0BC79144-2E15-4276-8897-F6379D1D9745}"/>
    <cellStyle name="Comma 25 3 2 3" xfId="9160" xr:uid="{E4C19CE8-4184-4413-97DB-38A503FE0E9B}"/>
    <cellStyle name="Comma 25 3 2 4" xfId="9157" xr:uid="{AFC6F47D-9939-45AE-B105-9EAC27D64DE9}"/>
    <cellStyle name="Comma 25 3 3" xfId="9161" xr:uid="{99CEFE97-948F-4441-AEFC-66BF9E076564}"/>
    <cellStyle name="Comma 25 3 3 2" xfId="9162" xr:uid="{7CEC5250-967D-4C7C-B3F8-5D2C647A4200}"/>
    <cellStyle name="Comma 25 3 3 2 2" xfId="9163" xr:uid="{474E2F0A-DA74-4F82-9648-92C5C24B6B2B}"/>
    <cellStyle name="Comma 25 3 3 3" xfId="9164" xr:uid="{6FDD90F8-5274-4C6E-B075-4BC11966CB08}"/>
    <cellStyle name="Comma 25 3 4" xfId="9165" xr:uid="{A228B5AA-94DB-4466-8E66-E8577D2CD31E}"/>
    <cellStyle name="Comma 25 3 4 2" xfId="9166" xr:uid="{0488FE73-38F0-441E-8BBB-938F7065FA24}"/>
    <cellStyle name="Comma 25 3 5" xfId="9167" xr:uid="{E27CF2CE-35E5-4018-BB9F-FA23353F533B}"/>
    <cellStyle name="Comma 25 3 6" xfId="9156" xr:uid="{675E2F61-2CC0-48DB-972A-A8260AC6B7CB}"/>
    <cellStyle name="Comma 25 4" xfId="244" xr:uid="{1AC71C95-F17E-434F-A3C9-725B73042EA6}"/>
    <cellStyle name="Comma 25 4 2" xfId="9169" xr:uid="{0B821C08-8003-4AA4-86A8-E24E79D88BFF}"/>
    <cellStyle name="Comma 25 4 2 2" xfId="9170" xr:uid="{AA5FDB18-EBAD-4E27-BE45-8CA307906BEA}"/>
    <cellStyle name="Comma 25 4 3" xfId="9171" xr:uid="{E8877C7E-E591-4368-9566-F3DBE63756BC}"/>
    <cellStyle name="Comma 25 4 4" xfId="9168" xr:uid="{36B347B6-B00F-4A4A-988D-31EF3CFD31D9}"/>
    <cellStyle name="Comma 25 5" xfId="687" xr:uid="{B6B473F3-AA6B-4C49-823C-6D64E6CEB7BA}"/>
    <cellStyle name="Comma 25 5 2" xfId="9173" xr:uid="{A71DE052-95AC-4441-950E-E789907DBF2A}"/>
    <cellStyle name="Comma 25 5 2 2" xfId="9174" xr:uid="{4C0D30F7-743D-4C9A-8F6D-EC7C620BF93A}"/>
    <cellStyle name="Comma 25 5 3" xfId="9175" xr:uid="{025BDECE-B382-457C-BB40-F9D7AD7A9696}"/>
    <cellStyle name="Comma 25 5 4" xfId="9172" xr:uid="{28029A70-B1A0-41B6-9DF6-1013A1D2D615}"/>
    <cellStyle name="Comma 25 6" xfId="9176" xr:uid="{BA02F354-A3C2-45A4-A804-E091CC3DFDF6}"/>
    <cellStyle name="Comma 25 6 2" xfId="9177" xr:uid="{DC16193D-2F87-4441-9834-7AC3ECD83C06}"/>
    <cellStyle name="Comma 25 6 3" xfId="9178" xr:uid="{2AD782A4-CDF8-4D6E-9D1E-A8E846BC7408}"/>
    <cellStyle name="Comma 25 7" xfId="9179" xr:uid="{642303C7-A1EF-40CA-8FA4-14D93310368F}"/>
    <cellStyle name="Comma 25 8" xfId="9143" xr:uid="{C6FA1D01-F3F8-4B4B-91A2-FE9607CD85A6}"/>
    <cellStyle name="Comma 26" xfId="756" xr:uid="{53B94133-E028-4A13-93B4-D52EA7195DBE}"/>
    <cellStyle name="Comma 26 2" xfId="407" xr:uid="{C177697F-F2B3-44F3-90B4-C12231DAC079}"/>
    <cellStyle name="Comma 26 2 2" xfId="9182" xr:uid="{B993762F-3A07-4294-B08F-1B9A023350E3}"/>
    <cellStyle name="Comma 26 2 2 2" xfId="9183" xr:uid="{8B2418C6-2A58-49C0-87E2-31A5EE43D42D}"/>
    <cellStyle name="Comma 26 2 2 2 2" xfId="9184" xr:uid="{6FB3767B-BF27-4B8E-8B57-AF701398CDEC}"/>
    <cellStyle name="Comma 26 2 2 3" xfId="9185" xr:uid="{EC77999A-0A9A-4450-83A1-9B08032A9098}"/>
    <cellStyle name="Comma 26 2 3" xfId="9186" xr:uid="{710B1AEB-C65B-431B-AA8F-A358DE32E8D9}"/>
    <cellStyle name="Comma 26 2 3 2" xfId="9187" xr:uid="{FFF7A99E-48F6-446E-81C6-50549CF3A277}"/>
    <cellStyle name="Comma 26 2 3 2 2" xfId="9188" xr:uid="{CD329C24-4AE9-4BF4-A537-773208BD44B7}"/>
    <cellStyle name="Comma 26 2 3 3" xfId="9189" xr:uid="{28529EE6-DCC8-4E7A-A638-09154BFA55DB}"/>
    <cellStyle name="Comma 26 2 4" xfId="9190" xr:uid="{C268A068-3B38-4B9B-989E-893AD2A2C055}"/>
    <cellStyle name="Comma 26 2 4 2" xfId="9191" xr:uid="{B008C74B-48E0-4067-A3AD-8CE55C8CAA58}"/>
    <cellStyle name="Comma 26 2 5" xfId="9192" xr:uid="{3B323082-4A36-4742-AB10-CD0C681B1704}"/>
    <cellStyle name="Comma 26 2 6" xfId="58754" xr:uid="{A5E5F5A4-7E1D-4944-AC5A-DEBD50B138AC}"/>
    <cellStyle name="Comma 26 2 7" xfId="58803" xr:uid="{3ECA8B53-B969-4751-9EF5-FEA6667E4F78}"/>
    <cellStyle name="Comma 26 2 8" xfId="9181" xr:uid="{9BAAFD8E-F82C-4A5A-8010-143CE86BF521}"/>
    <cellStyle name="Comma 26 3" xfId="9193" xr:uid="{4C0D1702-DBD7-4F34-9371-8C7FFF0DABC9}"/>
    <cellStyle name="Comma 26 3 2" xfId="9194" xr:uid="{C07DF696-CA32-472A-8A9E-143C8BB6E6FC}"/>
    <cellStyle name="Comma 26 3 2 2" xfId="9195" xr:uid="{255BE6D0-C8D4-4363-A742-E91E0B955CE9}"/>
    <cellStyle name="Comma 26 3 2 2 2" xfId="9196" xr:uid="{6C348DD1-530B-47BE-97FD-46993F5C01E3}"/>
    <cellStyle name="Comma 26 3 2 3" xfId="9197" xr:uid="{9E98A71A-4546-47E4-9AF2-A12273AEAE03}"/>
    <cellStyle name="Comma 26 3 3" xfId="9198" xr:uid="{59BB2C8F-727E-4E36-9F5B-1B75014130FC}"/>
    <cellStyle name="Comma 26 3 3 2" xfId="9199" xr:uid="{A1BE3DF2-6E28-49AF-8222-E542AD205C51}"/>
    <cellStyle name="Comma 26 3 3 2 2" xfId="9200" xr:uid="{4F7294EB-74A8-4A38-8DDF-D417AAE69FA3}"/>
    <cellStyle name="Comma 26 3 3 3" xfId="9201" xr:uid="{F10F740F-F785-4F99-871A-CADE89296A58}"/>
    <cellStyle name="Comma 26 3 4" xfId="9202" xr:uid="{1F910E0C-7B26-4E04-AD6A-2DD600C77DE4}"/>
    <cellStyle name="Comma 26 3 4 2" xfId="9203" xr:uid="{73863714-4F6C-4751-A8D5-9F0871B8A2EB}"/>
    <cellStyle name="Comma 26 3 5" xfId="9204" xr:uid="{351A174C-C2AC-4EE8-9ACA-6C23804E7181}"/>
    <cellStyle name="Comma 26 4" xfId="9205" xr:uid="{AFD8D870-BAC3-43CF-9953-782C9A7F2BE2}"/>
    <cellStyle name="Comma 26 4 2" xfId="9206" xr:uid="{F1B5CE83-8A16-45D5-AC92-E0AE03AD6149}"/>
    <cellStyle name="Comma 26 4 2 2" xfId="9207" xr:uid="{1391E786-2374-4C59-9E3D-90C46D789156}"/>
    <cellStyle name="Comma 26 4 3" xfId="9208" xr:uid="{A59F7C4D-39C1-4CBC-8A2C-5DEF4B92F6ED}"/>
    <cellStyle name="Comma 26 5" xfId="9209" xr:uid="{107FCB06-EBD6-49D1-8EAB-04DDB9715B2B}"/>
    <cellStyle name="Comma 26 5 2" xfId="9210" xr:uid="{874C5797-CD5A-443A-956E-F7D48197CAB2}"/>
    <cellStyle name="Comma 26 5 2 2" xfId="9211" xr:uid="{C0FB3F59-73F9-4497-B6C5-385066593B6A}"/>
    <cellStyle name="Comma 26 5 3" xfId="9212" xr:uid="{FA9D8E22-3E18-4BB0-A9E8-686F8D99D2B8}"/>
    <cellStyle name="Comma 26 6" xfId="9213" xr:uid="{9AA0561D-E6F4-4106-B3B2-7605881BD2E6}"/>
    <cellStyle name="Comma 26 6 2" xfId="9214" xr:uid="{E643F69A-8D49-44B3-A951-662F4E2BE777}"/>
    <cellStyle name="Comma 26 6 3" xfId="9215" xr:uid="{24DDDF63-BC49-4934-B2F4-3687E68134FE}"/>
    <cellStyle name="Comma 26 7" xfId="9216" xr:uid="{A74720C0-3835-47CE-ACB1-E478190ACF41}"/>
    <cellStyle name="Comma 26 8" xfId="9180" xr:uid="{E630D37C-B038-4CEF-9825-2030CFBEF06F}"/>
    <cellStyle name="Comma 27" xfId="225" xr:uid="{737BFCAE-9F63-43B0-A7AE-4AF599C6DBB5}"/>
    <cellStyle name="Comma 27 2" xfId="9218" xr:uid="{933F0566-0A69-4EDA-9D8F-2DDCA2E97AA8}"/>
    <cellStyle name="Comma 27 2 2" xfId="9219" xr:uid="{5CC29176-52FD-483E-9CA8-2CE818F3D82A}"/>
    <cellStyle name="Comma 27 2 2 2" xfId="9220" xr:uid="{61D50B3C-0355-46D3-B4C1-95F2FFDD21CF}"/>
    <cellStyle name="Comma 27 2 2 2 2" xfId="9221" xr:uid="{3A03376C-B4B6-4FF7-967D-1E484CA41B49}"/>
    <cellStyle name="Comma 27 2 2 3" xfId="9222" xr:uid="{ED18F121-C659-4679-8F72-BEBAB190CD8B}"/>
    <cellStyle name="Comma 27 2 3" xfId="9223" xr:uid="{3C1A2B32-21F8-4A17-8B75-8AC5BA23A9BA}"/>
    <cellStyle name="Comma 27 2 3 2" xfId="9224" xr:uid="{4B5E94C7-1599-4783-AD54-2F3CCB345B81}"/>
    <cellStyle name="Comma 27 2 3 2 2" xfId="9225" xr:uid="{DD243DAA-E9E5-4F12-94A9-71504DA657C9}"/>
    <cellStyle name="Comma 27 2 3 3" xfId="9226" xr:uid="{DBA4774F-C346-4805-BDD8-362FAD8A2259}"/>
    <cellStyle name="Comma 27 2 4" xfId="9227" xr:uid="{F3034A9B-7314-4EA4-9F31-50BF71B6A4AF}"/>
    <cellStyle name="Comma 27 2 4 2" xfId="9228" xr:uid="{B7950455-076F-4932-9336-F0B95B7B2358}"/>
    <cellStyle name="Comma 27 2 5" xfId="9229" xr:uid="{8FB7FD47-7404-4B55-A2C6-691CB91EE9D6}"/>
    <cellStyle name="Comma 27 3" xfId="9230" xr:uid="{BBB6FD29-2433-42DA-8510-8AB89F23AE20}"/>
    <cellStyle name="Comma 27 3 2" xfId="9231" xr:uid="{456F3AEE-7F73-45D6-8D4E-6BCBDD6C37ED}"/>
    <cellStyle name="Comma 27 3 2 2" xfId="9232" xr:uid="{AB6F2A21-EF45-4AB0-A343-319BE89E90AC}"/>
    <cellStyle name="Comma 27 3 2 2 2" xfId="9233" xr:uid="{9F6AFF37-7C45-463B-ADAF-EE78F1FE239D}"/>
    <cellStyle name="Comma 27 3 2 3" xfId="9234" xr:uid="{BDBBA2B9-837F-4596-B0CA-A2D299EB2A3E}"/>
    <cellStyle name="Comma 27 3 3" xfId="9235" xr:uid="{209FFECA-F5B4-4A09-9D17-A2391977120D}"/>
    <cellStyle name="Comma 27 3 3 2" xfId="9236" xr:uid="{55D5D84E-899A-4A6A-8E60-80136D7EAE63}"/>
    <cellStyle name="Comma 27 3 3 2 2" xfId="9237" xr:uid="{FBB9D707-B751-4A8D-8897-27FBC46D8469}"/>
    <cellStyle name="Comma 27 3 3 3" xfId="9238" xr:uid="{C3059A59-1C2F-4744-990A-4FC449807E61}"/>
    <cellStyle name="Comma 27 3 4" xfId="9239" xr:uid="{55AFA37D-2661-44DF-9E30-0D26D495EA26}"/>
    <cellStyle name="Comma 27 3 4 2" xfId="9240" xr:uid="{4F2AFC8E-8DDA-4B93-8BC9-792E7AC721A5}"/>
    <cellStyle name="Comma 27 3 5" xfId="9241" xr:uid="{1490C15D-981B-43A3-A1C0-13AAB29D4808}"/>
    <cellStyle name="Comma 27 4" xfId="9242" xr:uid="{B5687B11-A34B-40A7-ADC9-FFA867F2090F}"/>
    <cellStyle name="Comma 27 4 2" xfId="9243" xr:uid="{069B8C7E-2E93-4B02-9519-675837DBCB6C}"/>
    <cellStyle name="Comma 27 4 2 2" xfId="9244" xr:uid="{808836C3-9BB1-48A6-8931-15CFC0F2B8E9}"/>
    <cellStyle name="Comma 27 4 3" xfId="9245" xr:uid="{E82DA029-ACD7-403C-81D8-38DF51859C5C}"/>
    <cellStyle name="Comma 27 5" xfId="9246" xr:uid="{603B14D8-07B4-457A-8DB7-F314C423BD97}"/>
    <cellStyle name="Comma 27 5 2" xfId="9247" xr:uid="{7154E126-86A8-4746-AC76-91FAD2469DBC}"/>
    <cellStyle name="Comma 27 5 2 2" xfId="9248" xr:uid="{2D982F29-2D79-4728-9128-621290AFB3FF}"/>
    <cellStyle name="Comma 27 5 3" xfId="9249" xr:uid="{F33E997E-E8CD-44EE-BFDC-3A974D72CE49}"/>
    <cellStyle name="Comma 27 6" xfId="9250" xr:uid="{E9EEE9B6-3214-4606-A941-A10F666DCC71}"/>
    <cellStyle name="Comma 27 6 2" xfId="9251" xr:uid="{BD51D4CB-92F6-4E7D-9727-2EB2A31AE50E}"/>
    <cellStyle name="Comma 27 6 3" xfId="9252" xr:uid="{CA1C86DD-3744-481C-A790-4D2CB5561A67}"/>
    <cellStyle name="Comma 27 7" xfId="9253" xr:uid="{668A19C4-A763-4183-A501-C80DB07F1034}"/>
    <cellStyle name="Comma 27 8" xfId="9217" xr:uid="{0F843F0E-4E1A-440D-AE69-3E87876F0AE7}"/>
    <cellStyle name="Comma 28" xfId="9254" xr:uid="{40F9695C-9FBF-42A8-9048-E1F6F9354D60}"/>
    <cellStyle name="Comma 28 2" xfId="9255" xr:uid="{A018E8D2-C470-4A1A-8303-15115499BFE8}"/>
    <cellStyle name="Comma 28 2 2" xfId="9256" xr:uid="{D8DCC713-52EC-4F47-BD7E-3C7013DF0E60}"/>
    <cellStyle name="Comma 28 2 2 2" xfId="9257" xr:uid="{C610145C-2EB6-44A4-9BB1-011C5156D845}"/>
    <cellStyle name="Comma 28 2 2 2 2" xfId="9258" xr:uid="{E543A132-24CC-4A65-8CD4-6BA79494CF7E}"/>
    <cellStyle name="Comma 28 2 2 3" xfId="9259" xr:uid="{5AC49632-D1CD-4DB0-A60A-9AB09C208CB6}"/>
    <cellStyle name="Comma 28 2 3" xfId="9260" xr:uid="{37BC03DF-8703-4067-902D-F8968C6B2A3D}"/>
    <cellStyle name="Comma 28 2 3 2" xfId="9261" xr:uid="{1877CD64-55C0-4D2E-9510-1492F6D80CE9}"/>
    <cellStyle name="Comma 28 2 3 2 2" xfId="9262" xr:uid="{9D59520E-1A54-4C7E-938C-D2B7C610A23D}"/>
    <cellStyle name="Comma 28 2 3 3" xfId="9263" xr:uid="{5EFA55E2-4B58-448B-A1B1-D97902BD761F}"/>
    <cellStyle name="Comma 28 2 4" xfId="9264" xr:uid="{8865E207-7C31-4026-A5C9-CCFDB62F2081}"/>
    <cellStyle name="Comma 28 2 4 2" xfId="9265" xr:uid="{C96FFBE7-E98F-4DAD-8E59-8B76C96A5C06}"/>
    <cellStyle name="Comma 28 2 5" xfId="9266" xr:uid="{7EB52067-0B1A-44AC-8042-23FE5B20B6B7}"/>
    <cellStyle name="Comma 28 3" xfId="9267" xr:uid="{87BEC11D-2AA6-4E4C-AC35-D672AFF146B4}"/>
    <cellStyle name="Comma 28 3 2" xfId="9268" xr:uid="{B9326C20-97EE-4323-9951-88200E0C2C64}"/>
    <cellStyle name="Comma 28 3 2 2" xfId="9269" xr:uid="{BA7DA322-1B94-4688-9FCE-0590ACC07BEC}"/>
    <cellStyle name="Comma 28 3 2 2 2" xfId="9270" xr:uid="{0288C0CB-4067-45D4-82FA-D4A553C7C83C}"/>
    <cellStyle name="Comma 28 3 2 3" xfId="9271" xr:uid="{07B12E92-4922-4C71-9362-946074590D11}"/>
    <cellStyle name="Comma 28 3 3" xfId="9272" xr:uid="{26298877-7908-42DE-B0DB-DD02DA53EB84}"/>
    <cellStyle name="Comma 28 3 3 2" xfId="9273" xr:uid="{8342AF66-B0D9-4B30-87F1-95B8721E616F}"/>
    <cellStyle name="Comma 28 3 3 2 2" xfId="9274" xr:uid="{16436C1A-D8FC-4AE4-9575-0DBB7B07743D}"/>
    <cellStyle name="Comma 28 3 3 3" xfId="9275" xr:uid="{EB77962F-2F3C-45F1-AAFA-C610176324B3}"/>
    <cellStyle name="Comma 28 3 4" xfId="9276" xr:uid="{6F6DBFCD-9331-4B6E-993C-617F53C07E18}"/>
    <cellStyle name="Comma 28 3 4 2" xfId="9277" xr:uid="{8530D7DA-1B3F-4A36-A401-27F6EC30281A}"/>
    <cellStyle name="Comma 28 3 5" xfId="9278" xr:uid="{B1DE9AB3-4517-4CA1-8B2A-44DE8F1199A3}"/>
    <cellStyle name="Comma 28 4" xfId="9279" xr:uid="{A4F27024-BEA9-40E9-8D79-6ED3EDAABD9A}"/>
    <cellStyle name="Comma 28 4 2" xfId="9280" xr:uid="{ABD60D6F-2E7E-4427-89A5-D54EF7F0C710}"/>
    <cellStyle name="Comma 28 4 2 2" xfId="9281" xr:uid="{48E4DDB7-7816-421D-B100-0DD8C751D187}"/>
    <cellStyle name="Comma 28 4 3" xfId="9282" xr:uid="{0FF0AF66-E5F1-4DBA-A99A-C8B3E350BAB5}"/>
    <cellStyle name="Comma 28 5" xfId="9283" xr:uid="{D47B4830-4154-4AF7-BEA5-28534109DB95}"/>
    <cellStyle name="Comma 28 5 2" xfId="9284" xr:uid="{5A2DBAB5-221C-42F6-AA32-E3E766F7B4AF}"/>
    <cellStyle name="Comma 28 5 2 2" xfId="9285" xr:uid="{423BE303-1FF3-42EC-B72A-D99E6090977C}"/>
    <cellStyle name="Comma 28 5 3" xfId="9286" xr:uid="{7CE00927-8705-4A22-AC79-D62C8FE24FD6}"/>
    <cellStyle name="Comma 28 6" xfId="9287" xr:uid="{5B683CC4-54C4-4DAC-9559-7A80F2255894}"/>
    <cellStyle name="Comma 28 6 2" xfId="9288" xr:uid="{C80F8F04-D12D-41B2-AA69-8A3621E06850}"/>
    <cellStyle name="Comma 28 6 3" xfId="9289" xr:uid="{8B2A9A6D-D411-4C7E-9209-E94BED464046}"/>
    <cellStyle name="Comma 28 7" xfId="9290" xr:uid="{8799786F-BE49-439D-9753-9E9D38D2E0B1}"/>
    <cellStyle name="Comma 29" xfId="9291" xr:uid="{97D4C889-9612-4B81-84D1-FF799845035F}"/>
    <cellStyle name="Comma 29 2" xfId="9292" xr:uid="{7FE0FCAF-8A7A-4D0C-A2CD-152773C17622}"/>
    <cellStyle name="Comma 29 2 2" xfId="9293" xr:uid="{4343F246-70A0-454F-9802-7745BA9D9753}"/>
    <cellStyle name="Comma 29 2 2 2" xfId="9294" xr:uid="{20732B58-217F-44A8-85A6-8F9C0AE6DD03}"/>
    <cellStyle name="Comma 29 2 2 2 2" xfId="9295" xr:uid="{F14C014D-C2BD-4D43-ABCC-3B1BF22D117D}"/>
    <cellStyle name="Comma 29 2 2 3" xfId="9296" xr:uid="{9D61CEFD-60B8-485B-83F0-58EF24E6485F}"/>
    <cellStyle name="Comma 29 2 3" xfId="9297" xr:uid="{19471882-06B9-4578-BAD2-91946B6DC0CF}"/>
    <cellStyle name="Comma 29 2 3 2" xfId="9298" xr:uid="{8C8DB405-85F4-4921-9161-A89A8E2A162F}"/>
    <cellStyle name="Comma 29 2 3 2 2" xfId="9299" xr:uid="{C1A724B8-8853-4575-BD9B-D16EC00261EC}"/>
    <cellStyle name="Comma 29 2 3 3" xfId="9300" xr:uid="{69A4EA2F-1FA2-47C6-9391-1618CB7F41AA}"/>
    <cellStyle name="Comma 29 2 4" xfId="9301" xr:uid="{4F6CA7CD-1693-40CF-A3CF-ACDC88A3EC12}"/>
    <cellStyle name="Comma 29 2 4 2" xfId="9302" xr:uid="{A0D45199-20A5-40E3-ACB7-4EAFF9D624AE}"/>
    <cellStyle name="Comma 29 2 5" xfId="9303" xr:uid="{14BFD0AD-DD1B-4DE6-84C8-96B877F4590B}"/>
    <cellStyle name="Comma 29 3" xfId="9304" xr:uid="{1B36E6EB-06CF-43DE-B4F5-8D514EFC367C}"/>
    <cellStyle name="Comma 29 3 2" xfId="9305" xr:uid="{49769C44-E2C7-4244-9848-B9420FE1349C}"/>
    <cellStyle name="Comma 29 3 2 2" xfId="9306" xr:uid="{3A7FFAEB-0A92-403A-9BDA-BF2E862CECA4}"/>
    <cellStyle name="Comma 29 3 2 2 2" xfId="9307" xr:uid="{17A7FB78-160A-4E9E-8FA2-6FE2B85141CB}"/>
    <cellStyle name="Comma 29 3 2 3" xfId="9308" xr:uid="{6F6EB231-DA4F-48BC-8A60-EB605551A7C8}"/>
    <cellStyle name="Comma 29 3 3" xfId="9309" xr:uid="{71B7FF56-F07B-4209-A2C6-E04793B5D402}"/>
    <cellStyle name="Comma 29 3 3 2" xfId="9310" xr:uid="{6EB6F5B7-1B9B-4E51-A30E-6DCBED2368DF}"/>
    <cellStyle name="Comma 29 3 3 2 2" xfId="9311" xr:uid="{F85D5E44-185A-4830-BB67-55E286510E10}"/>
    <cellStyle name="Comma 29 3 3 3" xfId="9312" xr:uid="{639480C0-14A7-4090-ADA2-D4C28C96327D}"/>
    <cellStyle name="Comma 29 3 4" xfId="9313" xr:uid="{394A6531-FA5C-4420-BC34-665C3AC8E23E}"/>
    <cellStyle name="Comma 29 3 4 2" xfId="9314" xr:uid="{A48B412D-1ABC-4386-8EBF-0E119123F7F8}"/>
    <cellStyle name="Comma 29 3 5" xfId="9315" xr:uid="{08BE8679-38D9-4273-A859-0FC1E2989204}"/>
    <cellStyle name="Comma 29 4" xfId="9316" xr:uid="{3518FE87-1C97-4F3F-9BBF-FA2FFF78C14F}"/>
    <cellStyle name="Comma 29 4 2" xfId="9317" xr:uid="{3BA387B8-4F1C-4D62-89B9-92CB2EC2DCFE}"/>
    <cellStyle name="Comma 29 4 2 2" xfId="9318" xr:uid="{E6B06030-ED02-447E-BC83-5815927A29D0}"/>
    <cellStyle name="Comma 29 4 3" xfId="9319" xr:uid="{D9C41715-EECE-4806-BB85-BB09D9470653}"/>
    <cellStyle name="Comma 29 5" xfId="9320" xr:uid="{1A0CCA25-E140-4F6F-B9E6-8D211DE11D92}"/>
    <cellStyle name="Comma 29 5 2" xfId="9321" xr:uid="{28BAC335-3289-4737-B232-24C5A8AF6FA4}"/>
    <cellStyle name="Comma 29 5 2 2" xfId="9322" xr:uid="{DC807F41-5C9C-4ACB-99D8-BA0B1CC72AAE}"/>
    <cellStyle name="Comma 29 5 3" xfId="9323" xr:uid="{FB36E691-E7C9-405E-B955-3E205440EC13}"/>
    <cellStyle name="Comma 29 6" xfId="9324" xr:uid="{CF805A6F-D490-47C7-8BBC-28A73877950A}"/>
    <cellStyle name="Comma 29 6 2" xfId="9325" xr:uid="{1AB6A046-EADF-4565-A252-170ED160DB07}"/>
    <cellStyle name="Comma 29 6 3" xfId="9326" xr:uid="{0394AE63-F818-4D1A-A86A-4D282C1BB047}"/>
    <cellStyle name="Comma 29 7" xfId="9327" xr:uid="{EC341E32-8F0E-4F6A-A705-959D767E8F1C}"/>
    <cellStyle name="Comma 3" xfId="3" xr:uid="{00000000-0005-0000-0000-000002000000}"/>
    <cellStyle name="Comma 3 10" xfId="757" xr:uid="{6998261C-B0E8-4C0B-ABD8-CD2CBF844B93}"/>
    <cellStyle name="Comma 3 10 2" xfId="9329" xr:uid="{EBE15A52-37ED-4F74-88C8-8227F61D9E9B}"/>
    <cellStyle name="Comma 3 10 2 2" xfId="9330" xr:uid="{1102FE2A-E621-47AE-B027-CA6C28EB7CF0}"/>
    <cellStyle name="Comma 3 10 3" xfId="9331" xr:uid="{1A75C06E-511E-4A62-A15E-D36AEA9DE191}"/>
    <cellStyle name="Comma 3 10 4" xfId="9328" xr:uid="{EAB4A12F-7334-42C5-BEEB-98E6893076D5}"/>
    <cellStyle name="Comma 3 11" xfId="240" xr:uid="{5A86A9B4-24C8-455F-A5B6-203BBB467929}"/>
    <cellStyle name="Comma 3 11 2" xfId="9333" xr:uid="{46FA6D5C-CB0B-41C9-A684-4A0D0245AEEA}"/>
    <cellStyle name="Comma 3 11 3" xfId="9334" xr:uid="{E5F0FE39-6A93-488C-9059-B87B49292AE3}"/>
    <cellStyle name="Comma 3 11 4" xfId="9332" xr:uid="{1CD78ED8-3F3B-4DC9-9E2F-E2732D0AB862}"/>
    <cellStyle name="Comma 3 12" xfId="9335" xr:uid="{54EFF298-22D2-43E3-B383-6A95ED60A8C0}"/>
    <cellStyle name="Comma 3 13" xfId="9336" xr:uid="{7B6993A8-40D2-4279-9679-4345FAB083AC}"/>
    <cellStyle name="Comma 3 14" xfId="58659" xr:uid="{044744E0-15B8-4280-9A8C-9B2687DE0A92}"/>
    <cellStyle name="Comma 3 15" xfId="58705" xr:uid="{DC7E5119-2056-44AF-B8AD-43DAAED1C79C}"/>
    <cellStyle name="Comma 3 16" xfId="58706" xr:uid="{6B3C8D36-3C44-4EAB-A533-4A531571A860}"/>
    <cellStyle name="Comma 3 17" xfId="58762" xr:uid="{38DFF9C7-4B2F-428E-A049-E2D543F750EA}"/>
    <cellStyle name="Comma 3 18" xfId="1136" xr:uid="{BE2D49E2-6851-4617-AAAA-68B3582741A5}"/>
    <cellStyle name="Comma 3 19" xfId="58779" xr:uid="{20D60E89-F144-4204-BD23-A972866D483E}"/>
    <cellStyle name="Comma 3 2" xfId="24" xr:uid="{34A9E23A-CEBC-4B01-8DE1-05840526353E}"/>
    <cellStyle name="Comma 3 2 2" xfId="358" xr:uid="{9F7418B6-FFD6-48EB-8BF4-ED34F0DA1A04}"/>
    <cellStyle name="Comma 3 2 2 2" xfId="852" xr:uid="{0B01A919-4862-4D57-93E7-2E7813C8A87C}"/>
    <cellStyle name="Comma 3 2 2 2 2" xfId="9340" xr:uid="{2A199AF9-EBE5-4E8B-9007-AABE0A2A5418}"/>
    <cellStyle name="Comma 3 2 2 2 3" xfId="9339" xr:uid="{12BFCD99-2E69-4C9A-8825-D5AE7A3F4179}"/>
    <cellStyle name="Comma 3 2 2 3" xfId="806" xr:uid="{7321B5FB-BA02-4243-BB85-9C1C436E86DB}"/>
    <cellStyle name="Comma 3 2 2 3 2" xfId="9341" xr:uid="{A2DD11AC-3AB0-46D1-B1CB-A8D3163AB196}"/>
    <cellStyle name="Comma 3 2 2 4" xfId="9342" xr:uid="{C25BD53B-2FFE-496F-B3A4-73BC82514A3E}"/>
    <cellStyle name="Comma 3 2 2 5" xfId="9338" xr:uid="{4C79C905-FB32-416F-8400-5540D93825A6}"/>
    <cellStyle name="Comma 3 2 2 6" xfId="1080" xr:uid="{6C805C22-5EB7-4D79-85A0-AFBC633B8A37}"/>
    <cellStyle name="Comma 3 2 2 7" xfId="58874" xr:uid="{EA478716-D1DB-4C39-A2E3-447D71B23700}"/>
    <cellStyle name="Comma 3 2 3" xfId="297" xr:uid="{46436B58-5387-43A1-8AD3-F069F2264AF1}"/>
    <cellStyle name="Comma 3 2 3 2" xfId="839" xr:uid="{8EEED549-D990-438E-8244-940A9717F750}"/>
    <cellStyle name="Comma 3 2 3 2 2" xfId="9344" xr:uid="{AEDE8D38-4BDE-4DD8-88A4-959C80BBB55B}"/>
    <cellStyle name="Comma 3 2 3 3" xfId="9345" xr:uid="{09B1DAA8-65A1-4882-A941-DAED4B2B712E}"/>
    <cellStyle name="Comma 3 2 3 4" xfId="9343" xr:uid="{3898B4EA-54D8-4D03-8463-C39589C3F937}"/>
    <cellStyle name="Comma 3 2 3 5" xfId="1126" xr:uid="{0AFD094D-0FBF-4B15-851D-B0EB5980FF85}"/>
    <cellStyle name="Comma 3 2 3 6" xfId="58892" xr:uid="{66D58CBB-E1C2-49B2-BD69-DE219564A9E9}"/>
    <cellStyle name="Comma 3 2 4" xfId="409" xr:uid="{ED1BA102-58F7-41FC-96EE-B2FC42605A85}"/>
    <cellStyle name="Comma 3 2 4 2" xfId="9346" xr:uid="{E65460D1-3EF6-43C6-B94B-7E618A42EFBB}"/>
    <cellStyle name="Comma 3 2 4 3" xfId="58939" xr:uid="{A1FA3489-332B-45B0-94BD-A87013CFFDE9}"/>
    <cellStyle name="Comma 3 2 5" xfId="788" xr:uid="{82128FF5-554E-4E8F-96B9-63FBD0220058}"/>
    <cellStyle name="Comma 3 2 5 2" xfId="9347" xr:uid="{0F9CF702-5490-4ECA-96C2-40312CB8D7AD}"/>
    <cellStyle name="Comma 3 2 6" xfId="900" xr:uid="{7DFC4047-CBA5-449B-83D1-49C6CE267F58}"/>
    <cellStyle name="Comma 3 2 6 2" xfId="9337" xr:uid="{522E17AB-7E92-4D36-A523-579BFF1BC6BD}"/>
    <cellStyle name="Comma 3 2 7" xfId="261" xr:uid="{A4721F96-E782-4F7B-96C6-4B92B4A8A762}"/>
    <cellStyle name="Comma 3 2 7 2" xfId="58805" xr:uid="{D1C8DDC0-78BC-4A4F-9160-DD824345F7AB}"/>
    <cellStyle name="Comma 3 2 8" xfId="128" xr:uid="{7BCABC36-E896-4223-9CD8-DB1642400477}"/>
    <cellStyle name="Comma 3 2 9" xfId="1009" xr:uid="{782EF36F-BA53-41EC-A24A-51FF72A81345}"/>
    <cellStyle name="Comma 3 20" xfId="58804" xr:uid="{DBEDE747-3358-4F1B-A04A-A46D5C7ACFC7}"/>
    <cellStyle name="Comma 3 21" xfId="58832" xr:uid="{A23C30B9-F671-4946-A94B-23141C0666AB}"/>
    <cellStyle name="Comma 3 22" xfId="961" xr:uid="{CE2EE1CC-899C-4B2D-9732-0D77B89BDD11}"/>
    <cellStyle name="Comma 3 3" xfId="32" xr:uid="{E2A392F6-6117-4FBE-9D85-DE09BF04A34E}"/>
    <cellStyle name="Comma 3 3 10" xfId="975" xr:uid="{C8799E05-984C-49A8-AB2D-DFFADB9871C0}"/>
    <cellStyle name="Comma 3 3 2" xfId="410" xr:uid="{C6C472CA-B80C-47F1-A5FC-E1335428F680}"/>
    <cellStyle name="Comma 3 3 2 2" xfId="837" xr:uid="{27916CEA-8DF9-497E-A406-A3020DFD7DD1}"/>
    <cellStyle name="Comma 3 3 2 2 2" xfId="9351" xr:uid="{39262AC9-AE8E-46E2-B3DB-A53FA03F9387}"/>
    <cellStyle name="Comma 3 3 2 2 2 2" xfId="9352" xr:uid="{D136F7DE-FE1C-4BE1-A768-5A1217A2A9E2}"/>
    <cellStyle name="Comma 3 3 2 2 2 2 2" xfId="9353" xr:uid="{6AC42F5D-2742-4AB3-9D32-81B8290A31AE}"/>
    <cellStyle name="Comma 3 3 2 2 2 3" xfId="9354" xr:uid="{31F62C99-5193-415C-904E-3FC107B6C050}"/>
    <cellStyle name="Comma 3 3 2 2 3" xfId="9355" xr:uid="{9B49C0CB-6086-4B27-91CA-6C97A72D0A1B}"/>
    <cellStyle name="Comma 3 3 2 2 3 2" xfId="9356" xr:uid="{9FEDADD7-8AD5-4165-9645-5005309FDD73}"/>
    <cellStyle name="Comma 3 3 2 2 3 2 2" xfId="9357" xr:uid="{24E11C8D-9F58-44E6-9976-FA51919F5833}"/>
    <cellStyle name="Comma 3 3 2 2 3 3" xfId="9358" xr:uid="{8F38B3AF-4022-4C49-A52F-2802413EF586}"/>
    <cellStyle name="Comma 3 3 2 2 4" xfId="9359" xr:uid="{B4BCFDE9-9372-49AC-85C3-17DC9F286824}"/>
    <cellStyle name="Comma 3 3 2 2 4 2" xfId="9360" xr:uid="{D9EF6482-6E3C-4D6C-BB69-3E3CE4A6FB40}"/>
    <cellStyle name="Comma 3 3 2 2 5" xfId="9361" xr:uid="{E9E82E77-6BE0-4DC8-889C-F54D98C2E98F}"/>
    <cellStyle name="Comma 3 3 2 2 6" xfId="9350" xr:uid="{0FB0F6BE-0A30-46A1-A301-4A40A24DD79D}"/>
    <cellStyle name="Comma 3 3 2 3" xfId="9362" xr:uid="{A8C79109-09E7-4DE6-BC04-81806C2CC5BE}"/>
    <cellStyle name="Comma 3 3 2 3 2" xfId="9363" xr:uid="{9DB736D3-FCD7-4B85-B6DB-2BA4FE0A93BA}"/>
    <cellStyle name="Comma 3 3 2 3 2 2" xfId="9364" xr:uid="{A96BB473-1AFB-4227-9E83-53200B50AD8D}"/>
    <cellStyle name="Comma 3 3 2 3 2 2 2" xfId="9365" xr:uid="{359DE017-A7C3-45C3-851F-D05650A82C89}"/>
    <cellStyle name="Comma 3 3 2 3 2 3" xfId="9366" xr:uid="{D6E5213B-C72A-4D99-AF69-378E7BFDCDEA}"/>
    <cellStyle name="Comma 3 3 2 3 3" xfId="9367" xr:uid="{5E5FC0CA-D547-4DF7-980D-7A1D40107B2E}"/>
    <cellStyle name="Comma 3 3 2 3 3 2" xfId="9368" xr:uid="{B0C9E8A0-1ED0-4BDC-AAE6-F094786AD962}"/>
    <cellStyle name="Comma 3 3 2 3 3 2 2" xfId="9369" xr:uid="{2D83ECE9-DE7E-49D7-8053-A56E04193FE8}"/>
    <cellStyle name="Comma 3 3 2 3 3 3" xfId="9370" xr:uid="{30587349-B9ED-412F-B885-B414373B2188}"/>
    <cellStyle name="Comma 3 3 2 3 4" xfId="9371" xr:uid="{4EF00655-8CFB-4BB9-8437-06D367ECD6B6}"/>
    <cellStyle name="Comma 3 3 2 3 4 2" xfId="9372" xr:uid="{66BF49A1-524F-45F7-A3D8-000212E49B8D}"/>
    <cellStyle name="Comma 3 3 2 3 5" xfId="9373" xr:uid="{8A580097-4BFD-41BE-9487-C6A6873E1F03}"/>
    <cellStyle name="Comma 3 3 2 4" xfId="9374" xr:uid="{300417A0-615E-4381-B834-E427C38C4DA5}"/>
    <cellStyle name="Comma 3 3 2 4 2" xfId="9375" xr:uid="{C507AB04-C7DD-46E1-928A-79B2E3DC0C06}"/>
    <cellStyle name="Comma 3 3 2 4 2 2" xfId="9376" xr:uid="{FD8AD525-64A3-4E28-82DE-33D649B9E5B0}"/>
    <cellStyle name="Comma 3 3 2 4 3" xfId="9377" xr:uid="{FBD6CB0F-9134-4A26-AE53-32DE422BDFA5}"/>
    <cellStyle name="Comma 3 3 2 5" xfId="9378" xr:uid="{C515C0E3-8FB9-4564-8769-F108D1C1CEEC}"/>
    <cellStyle name="Comma 3 3 2 5 2" xfId="9379" xr:uid="{C975475F-D708-4F15-BBD2-3967F7600E06}"/>
    <cellStyle name="Comma 3 3 2 5 2 2" xfId="9380" xr:uid="{9542A150-D492-4855-BAB1-48030761A88A}"/>
    <cellStyle name="Comma 3 3 2 5 3" xfId="9381" xr:uid="{E3285586-4D96-4053-8A19-5F9EF4FF26DF}"/>
    <cellStyle name="Comma 3 3 2 6" xfId="9382" xr:uid="{7E35F014-6467-4CF8-A353-E482FE10C85B}"/>
    <cellStyle name="Comma 3 3 2 6 2" xfId="9383" xr:uid="{C16388A0-451D-4C2B-B5B3-0506651E6CF7}"/>
    <cellStyle name="Comma 3 3 2 7" xfId="9384" xr:uid="{C013C313-7AF0-4BCC-BED2-37DCCA15994B}"/>
    <cellStyle name="Comma 3 3 2 8" xfId="9349" xr:uid="{F8A308C2-4C9E-47A7-844A-F6BF43F571A0}"/>
    <cellStyle name="Comma 3 3 3" xfId="786" xr:uid="{4DBEAF96-3F16-4237-9D6B-052C00C66B21}"/>
    <cellStyle name="Comma 3 3 3 2" xfId="9386" xr:uid="{28DD7981-A527-42CE-B945-47377E883429}"/>
    <cellStyle name="Comma 3 3 3 2 2" xfId="9387" xr:uid="{E65FF11B-914A-403C-A74E-40EA4465436D}"/>
    <cellStyle name="Comma 3 3 3 2 2 2" xfId="9388" xr:uid="{549FE23F-95EE-473A-9EDB-C7BE90A985CD}"/>
    <cellStyle name="Comma 3 3 3 2 3" xfId="9389" xr:uid="{30519B7B-DA40-4B0B-89AE-B7559E4898D6}"/>
    <cellStyle name="Comma 3 3 3 3" xfId="9390" xr:uid="{60D45BE6-1C85-4E4F-8748-103970953C69}"/>
    <cellStyle name="Comma 3 3 3 3 2" xfId="9391" xr:uid="{62E40644-A7AD-485D-8B01-87BD64FF5620}"/>
    <cellStyle name="Comma 3 3 3 3 2 2" xfId="9392" xr:uid="{7496EB5D-C52E-43DE-8E8F-F51874CFC520}"/>
    <cellStyle name="Comma 3 3 3 3 3" xfId="9393" xr:uid="{ADD378BD-5207-4232-B17E-78C768199F83}"/>
    <cellStyle name="Comma 3 3 3 4" xfId="9394" xr:uid="{A958DD73-B9DE-424F-B824-068DEE5B76DC}"/>
    <cellStyle name="Comma 3 3 3 4 2" xfId="9395" xr:uid="{F20F749A-34F7-4EC1-83E0-9FCB17C9C7E3}"/>
    <cellStyle name="Comma 3 3 3 5" xfId="9396" xr:uid="{83EAF466-22FC-4B89-8A78-B965983E1FFA}"/>
    <cellStyle name="Comma 3 3 3 6" xfId="9385" xr:uid="{AA29D9D7-3A02-474E-9AD5-253D9A41E821}"/>
    <cellStyle name="Comma 3 3 3 7" xfId="58938" xr:uid="{EACED0CB-EB7D-4676-BAA4-FD7310910B98}"/>
    <cellStyle name="Comma 3 3 4" xfId="940" xr:uid="{9722644B-644A-4494-AB21-A22361B9A97A}"/>
    <cellStyle name="Comma 3 3 4 2" xfId="9398" xr:uid="{0D946888-C786-4A01-A394-C1077B3B1C63}"/>
    <cellStyle name="Comma 3 3 4 2 2" xfId="9399" xr:uid="{5F06893A-1949-4566-8BB2-986AD2396995}"/>
    <cellStyle name="Comma 3 3 4 2 2 2" xfId="9400" xr:uid="{CA79A383-3247-49E2-A02D-CE10C89864E9}"/>
    <cellStyle name="Comma 3 3 4 2 3" xfId="9401" xr:uid="{ACAB03E8-6EE2-461D-8A53-D29E115964F1}"/>
    <cellStyle name="Comma 3 3 4 3" xfId="9402" xr:uid="{C96FD6CC-414E-4F6E-A43D-9FF34CE83E6D}"/>
    <cellStyle name="Comma 3 3 4 3 2" xfId="9403" xr:uid="{0342B457-C667-44A5-ABE2-5FCBC9AB8555}"/>
    <cellStyle name="Comma 3 3 4 3 2 2" xfId="9404" xr:uid="{D3D66FD2-6884-48E4-93E9-B314C8B48DAA}"/>
    <cellStyle name="Comma 3 3 4 3 3" xfId="9405" xr:uid="{0D4844F3-2E2D-431E-BDBE-09BE83766324}"/>
    <cellStyle name="Comma 3 3 4 4" xfId="9406" xr:uid="{5F8B6A6A-D2DB-4C22-B42C-BEFF416B4BC1}"/>
    <cellStyle name="Comma 3 3 4 4 2" xfId="9407" xr:uid="{97D795A4-C055-40BA-ACCB-A8C839A0906F}"/>
    <cellStyle name="Comma 3 3 4 5" xfId="9408" xr:uid="{72F8FDB9-ED7D-4466-8C91-2D468BD3EE42}"/>
    <cellStyle name="Comma 3 3 4 6" xfId="9397" xr:uid="{67CACDD7-3473-4166-9254-F591BBB53AE4}"/>
    <cellStyle name="Comma 3 3 5" xfId="265" xr:uid="{29673046-195A-44D3-A7C5-A38E4ADDBF52}"/>
    <cellStyle name="Comma 3 3 5 2" xfId="9410" xr:uid="{F87B97F2-2C42-427E-AD26-2AB76F884A66}"/>
    <cellStyle name="Comma 3 3 5 2 2" xfId="9411" xr:uid="{224A4B81-5553-4E3A-81AD-9311751C8863}"/>
    <cellStyle name="Comma 3 3 5 3" xfId="9412" xr:uid="{E63CD4DE-7E77-493A-97B7-64BCFB3EB516}"/>
    <cellStyle name="Comma 3 3 5 4" xfId="9409" xr:uid="{5A25E943-575E-4719-A093-A6F1F5A713ED}"/>
    <cellStyle name="Comma 3 3 6" xfId="215" xr:uid="{A1CDC859-0EE8-49E6-ADE3-9377D0CCCF41}"/>
    <cellStyle name="Comma 3 3 6 2" xfId="9414" xr:uid="{2A1EFA76-B69E-4AA9-BC76-2195F3340D5D}"/>
    <cellStyle name="Comma 3 3 6 2 2" xfId="9415" xr:uid="{8AEFBC6F-1983-4834-9E82-4F65C7E60E19}"/>
    <cellStyle name="Comma 3 3 6 3" xfId="9416" xr:uid="{0AA424C6-84B9-404B-8243-C51F7E97CD21}"/>
    <cellStyle name="Comma 3 3 6 4" xfId="9413" xr:uid="{8F5919EF-D7E6-42A5-9EA7-CE6C152A766B}"/>
    <cellStyle name="Comma 3 3 7" xfId="9417" xr:uid="{5D3A117D-2CC0-428E-966E-43DC49B9E203}"/>
    <cellStyle name="Comma 3 3 7 2" xfId="9418" xr:uid="{D455DF4A-943D-464A-9795-E7AB6C3036C8}"/>
    <cellStyle name="Comma 3 3 8" xfId="9419" xr:uid="{ADB35E5B-4580-4B22-AFC7-7E4FC09EBC16}"/>
    <cellStyle name="Comma 3 3 9" xfId="9348" xr:uid="{46522AC4-E185-475F-B6CB-4BF872F7108C}"/>
    <cellStyle name="Comma 3 4" xfId="10" xr:uid="{62E42345-1A9C-4E7E-8B03-C9F10A8AFEE4}"/>
    <cellStyle name="Comma 3 4 2" xfId="848" xr:uid="{0CF8AB40-EDBB-4476-A3A2-C94542FBDB26}"/>
    <cellStyle name="Comma 3 4 2 2" xfId="9422" xr:uid="{0EAC9D24-9097-4B60-9BC3-B9E4F2CC80CD}"/>
    <cellStyle name="Comma 3 4 2 2 2" xfId="9423" xr:uid="{1E17C84B-AD2F-4117-ACCC-855EA6AC4DE3}"/>
    <cellStyle name="Comma 3 4 2 2 2 2" xfId="9424" xr:uid="{30213C70-315C-43D9-8204-AF654DEB790C}"/>
    <cellStyle name="Comma 3 4 2 2 3" xfId="9425" xr:uid="{21FD1C85-EA14-42D2-A697-8DE0C6182A10}"/>
    <cellStyle name="Comma 3 4 2 3" xfId="9426" xr:uid="{4D2C6EC3-547E-4B97-991E-6E218BE6260D}"/>
    <cellStyle name="Comma 3 4 2 3 2" xfId="9427" xr:uid="{B3731A78-B414-4BB9-943B-146D01C8E6BF}"/>
    <cellStyle name="Comma 3 4 2 3 2 2" xfId="9428" xr:uid="{5005CDF9-50CE-4E8C-859B-BC19B3A19650}"/>
    <cellStyle name="Comma 3 4 2 3 3" xfId="9429" xr:uid="{AEC680BD-730F-4868-89E2-B37552DC9C29}"/>
    <cellStyle name="Comma 3 4 2 4" xfId="9430" xr:uid="{06DF3679-C7DA-41B1-BE9E-AD8C71E5B615}"/>
    <cellStyle name="Comma 3 4 2 4 2" xfId="9431" xr:uid="{F0FE9D2F-11B3-4B7F-BE2E-6260E47841B1}"/>
    <cellStyle name="Comma 3 4 2 5" xfId="9432" xr:uid="{8774A43F-6EA6-4663-9EEF-4224236AD63F}"/>
    <cellStyle name="Comma 3 4 2 6" xfId="9421" xr:uid="{E84A9FDB-6F37-4DE7-8D4C-F7318758477A}"/>
    <cellStyle name="Comma 3 4 2 7" xfId="58891" xr:uid="{E2EB470E-84D7-4BE1-9536-8EF098AA21AA}"/>
    <cellStyle name="Comma 3 4 3" xfId="801" xr:uid="{4199118C-EB77-4B72-AFF0-BFA321464211}"/>
    <cellStyle name="Comma 3 4 3 2" xfId="9434" xr:uid="{8832B7C4-685D-4909-AFB9-21D144DFF65E}"/>
    <cellStyle name="Comma 3 4 3 2 2" xfId="9435" xr:uid="{B5AA0674-C338-45EA-BCD2-DE3D74C9DB26}"/>
    <cellStyle name="Comma 3 4 3 2 2 2" xfId="9436" xr:uid="{0C37480A-A514-41EE-9A52-8057A6D7E55C}"/>
    <cellStyle name="Comma 3 4 3 2 3" xfId="9437" xr:uid="{80CE3BD9-3819-4EA0-BE81-5078BF22DE5D}"/>
    <cellStyle name="Comma 3 4 3 3" xfId="9438" xr:uid="{50416BF7-B9CD-4A8D-860B-57C433D56D0C}"/>
    <cellStyle name="Comma 3 4 3 3 2" xfId="9439" xr:uid="{E13DE986-6DFC-46FE-89EE-D512DACF6628}"/>
    <cellStyle name="Comma 3 4 3 3 2 2" xfId="9440" xr:uid="{563AC916-6271-42F1-90A3-BEEB2220127F}"/>
    <cellStyle name="Comma 3 4 3 3 3" xfId="9441" xr:uid="{E871E0E0-73C0-4885-AB01-6DB738E9AEBC}"/>
    <cellStyle name="Comma 3 4 3 4" xfId="9442" xr:uid="{4B1F36E7-A37E-4FBB-AA22-ADFC55F8F336}"/>
    <cellStyle name="Comma 3 4 3 4 2" xfId="9443" xr:uid="{FB84EE8A-5459-475E-BAF8-D07D4DEBA9B5}"/>
    <cellStyle name="Comma 3 4 3 5" xfId="9444" xr:uid="{778408DB-9BB7-434F-9D00-F541EBFA7B9E}"/>
    <cellStyle name="Comma 3 4 3 6" xfId="9433" xr:uid="{9C485F3B-4942-4415-92B5-46544EC37980}"/>
    <cellStyle name="Comma 3 4 4" xfId="899" xr:uid="{93D13A0A-1C9B-400A-91BD-4591E5A6FAB7}"/>
    <cellStyle name="Comma 3 4 4 2" xfId="9446" xr:uid="{8753C2FE-1A07-476E-ABA8-78D54E7228FC}"/>
    <cellStyle name="Comma 3 4 4 2 2" xfId="9447" xr:uid="{5EAFC2A0-F4CF-4039-A46E-76BF3AD44CF6}"/>
    <cellStyle name="Comma 3 4 4 3" xfId="9448" xr:uid="{DB3B5C76-1008-4A28-ADD5-0C93C1EEBD00}"/>
    <cellStyle name="Comma 3 4 4 4" xfId="9445" xr:uid="{12234F22-7E84-4407-9FA4-3E60CA0D613C}"/>
    <cellStyle name="Comma 3 4 5" xfId="339" xr:uid="{C3392910-1BC0-4155-BB41-DD255DA03DF1}"/>
    <cellStyle name="Comma 3 4 5 2" xfId="9450" xr:uid="{5158DA83-75FD-4E17-891D-61C4728B0078}"/>
    <cellStyle name="Comma 3 4 5 2 2" xfId="9451" xr:uid="{2965D706-9735-4C23-B040-14C8432F5ADB}"/>
    <cellStyle name="Comma 3 4 5 3" xfId="9452" xr:uid="{10180C30-1762-407A-963C-B3FE387FFE07}"/>
    <cellStyle name="Comma 3 4 5 4" xfId="9449" xr:uid="{06B4B4E5-60F9-4B4B-B417-DB6290D7632B}"/>
    <cellStyle name="Comma 3 4 6" xfId="127" xr:uid="{92D2FD92-F7C1-4A81-837C-B5F5002BB4EC}"/>
    <cellStyle name="Comma 3 4 6 2" xfId="9454" xr:uid="{9CE49F76-9D7B-4889-8A2C-9A9A6B306E43}"/>
    <cellStyle name="Comma 3 4 6 3" xfId="9453" xr:uid="{63A2EE67-8879-4674-91C4-71BEBDF70827}"/>
    <cellStyle name="Comma 3 4 7" xfId="9455" xr:uid="{D6D9461C-92F3-4F82-9565-EBC7CAE58410}"/>
    <cellStyle name="Comma 3 4 8" xfId="9420" xr:uid="{795FB0E3-0EA6-4FFD-87D7-A5449DB65039}"/>
    <cellStyle name="Comma 3 4 9" xfId="1024" xr:uid="{E2815430-AFB7-411A-B1A8-4D13E80BAB58}"/>
    <cellStyle name="Comma 3 5" xfId="219" xr:uid="{77A958B3-ECFD-4EB7-AD8C-0CB23247E64A}"/>
    <cellStyle name="Comma 3 5 2" xfId="814" xr:uid="{B8DEECB2-4A8A-4181-84BD-C4043A48DDF7}"/>
    <cellStyle name="Comma 3 5 2 2" xfId="9458" xr:uid="{F4BB86E5-10D2-4F8C-82A6-2FCDBBDF5797}"/>
    <cellStyle name="Comma 3 5 2 2 2" xfId="9459" xr:uid="{52B4CEC8-6E64-4929-AB2D-33C8F3DA3FAE}"/>
    <cellStyle name="Comma 3 5 2 2 2 2" xfId="9460" xr:uid="{7940ACC5-D23D-4425-A02E-920318DFDBA3}"/>
    <cellStyle name="Comma 3 5 2 2 3" xfId="9461" xr:uid="{AE31AA75-6325-40FF-B5DF-82AA9D518847}"/>
    <cellStyle name="Comma 3 5 2 3" xfId="9462" xr:uid="{758922DA-2742-4368-B649-F4CE9CFA3D72}"/>
    <cellStyle name="Comma 3 5 2 3 2" xfId="9463" xr:uid="{F09FD825-2D96-4B2B-9B5E-12AEC06AD7B2}"/>
    <cellStyle name="Comma 3 5 2 3 2 2" xfId="9464" xr:uid="{FE32E73A-FEE8-442F-BCFD-F30791A1DB0D}"/>
    <cellStyle name="Comma 3 5 2 3 3" xfId="9465" xr:uid="{F89D4235-60B7-45DC-8287-2D802F040310}"/>
    <cellStyle name="Comma 3 5 2 4" xfId="9466" xr:uid="{1EECDC40-890A-444F-AB2D-8F717ECA16A8}"/>
    <cellStyle name="Comma 3 5 2 4 2" xfId="9467" xr:uid="{AD4D56FA-864F-481C-BD15-6FD9702C55C0}"/>
    <cellStyle name="Comma 3 5 2 5" xfId="9468" xr:uid="{F07E1A7C-EF41-464A-9C53-68B565CC5E74}"/>
    <cellStyle name="Comma 3 5 2 6" xfId="9457" xr:uid="{FA4CBF7F-FF0F-47AE-96F2-C90461A939B4}"/>
    <cellStyle name="Comma 3 5 3" xfId="942" xr:uid="{2AD041EF-3AB1-4737-9C1E-586865F71279}"/>
    <cellStyle name="Comma 3 5 3 2" xfId="9470" xr:uid="{9276D11A-017A-4F47-818C-4EA022E4B0E3}"/>
    <cellStyle name="Comma 3 5 3 2 2" xfId="9471" xr:uid="{4CF7B5DF-2409-4535-8786-973927184F3A}"/>
    <cellStyle name="Comma 3 5 3 2 2 2" xfId="9472" xr:uid="{126CE20E-39DB-4A27-8130-EBA1E8D417ED}"/>
    <cellStyle name="Comma 3 5 3 2 3" xfId="9473" xr:uid="{2527FFAB-849D-42CD-9729-F61BC3B31DB3}"/>
    <cellStyle name="Comma 3 5 3 3" xfId="9474" xr:uid="{22E035B9-7EF3-4E39-9465-8394C859A412}"/>
    <cellStyle name="Comma 3 5 3 3 2" xfId="9475" xr:uid="{0746767A-3BFE-4312-BDE3-647091967B4D}"/>
    <cellStyle name="Comma 3 5 3 3 2 2" xfId="9476" xr:uid="{50EC0E4D-F652-48C5-8A1D-E1B5E2A62211}"/>
    <cellStyle name="Comma 3 5 3 3 3" xfId="9477" xr:uid="{D8DF69FA-FEAF-46E9-8B69-D9CED05F460A}"/>
    <cellStyle name="Comma 3 5 3 4" xfId="9478" xr:uid="{19742983-79D3-4452-8150-8B9F38F441B9}"/>
    <cellStyle name="Comma 3 5 3 4 2" xfId="9479" xr:uid="{7F68FB56-DD27-42B1-AA6F-ED7AE74288E9}"/>
    <cellStyle name="Comma 3 5 3 5" xfId="9480" xr:uid="{B372C2A5-F88D-4D06-B4E6-C03DF689877E}"/>
    <cellStyle name="Comma 3 5 3 6" xfId="9469" xr:uid="{EC426DDA-50E7-4078-8DD7-4E063455BD69}"/>
    <cellStyle name="Comma 3 5 4" xfId="408" xr:uid="{ABD4BE93-7FB6-4E9E-A9DC-53A987DB730E}"/>
    <cellStyle name="Comma 3 5 4 2" xfId="9482" xr:uid="{7FE28D1A-3088-4EA2-B847-232A5DAB75E7}"/>
    <cellStyle name="Comma 3 5 4 2 2" xfId="9483" xr:uid="{17443C9D-0809-44B2-9962-25A53F9BEF09}"/>
    <cellStyle name="Comma 3 5 4 3" xfId="9484" xr:uid="{C2AEBA4B-8D6E-4AAF-A301-324713DD6D0A}"/>
    <cellStyle name="Comma 3 5 4 4" xfId="9481" xr:uid="{1876E83A-B5A7-4D31-B706-FA013CDCC598}"/>
    <cellStyle name="Comma 3 5 5" xfId="9485" xr:uid="{746D5B23-C108-4A6B-AA5D-FEEB09BE3FE2}"/>
    <cellStyle name="Comma 3 5 5 2" xfId="9486" xr:uid="{7EFB9172-7A52-4BE1-9A7D-6510AF34A199}"/>
    <cellStyle name="Comma 3 5 5 2 2" xfId="9487" xr:uid="{3CCE93EB-E49E-4E33-9F6C-03278130B425}"/>
    <cellStyle name="Comma 3 5 5 3" xfId="9488" xr:uid="{7C5561ED-C2CA-4AE4-AFBE-67BBA6FBB487}"/>
    <cellStyle name="Comma 3 5 6" xfId="9489" xr:uid="{E796BBBC-E9AD-489D-B3B9-7BEEA9025980}"/>
    <cellStyle name="Comma 3 5 6 2" xfId="9490" xr:uid="{2206DF03-C576-4E92-A7C4-355091E5C6D5}"/>
    <cellStyle name="Comma 3 5 7" xfId="9491" xr:uid="{64BD0BCA-AAA5-4509-B8D7-130E6306A4BC}"/>
    <cellStyle name="Comma 3 5 8" xfId="9456" xr:uid="{4ABD34A7-FCCF-4E3E-AF48-28F16CAB535E}"/>
    <cellStyle name="Comma 3 5 9" xfId="1046" xr:uid="{38619ABB-2B1C-4D1C-B7E9-35F18D2F6E9F}"/>
    <cellStyle name="Comma 3 6" xfId="507" xr:uid="{97449E92-9435-415D-9752-70E5AEE75D52}"/>
    <cellStyle name="Comma 3 6 2" xfId="9493" xr:uid="{AA522ADD-F5BC-4DEB-A56F-13807058843E}"/>
    <cellStyle name="Comma 3 6 2 2" xfId="9494" xr:uid="{62EA9B23-BC04-456B-AA05-992922B07C47}"/>
    <cellStyle name="Comma 3 6 2 2 2" xfId="9495" xr:uid="{52BC71C9-216C-4D21-A351-F4D0D09D2524}"/>
    <cellStyle name="Comma 3 6 2 2 2 2" xfId="9496" xr:uid="{8F7DE42E-BCE2-4EC7-97C2-EEDC35E03247}"/>
    <cellStyle name="Comma 3 6 2 2 3" xfId="9497" xr:uid="{8408044C-1850-4F91-8A5C-14E006A2A717}"/>
    <cellStyle name="Comma 3 6 2 3" xfId="9498" xr:uid="{EF2B2A62-FF45-453B-8B30-48FE71FB34AE}"/>
    <cellStyle name="Comma 3 6 2 3 2" xfId="9499" xr:uid="{F1D2DC66-FF6F-4F96-9FC8-77754BA26F49}"/>
    <cellStyle name="Comma 3 6 2 3 2 2" xfId="9500" xr:uid="{C4CC9D68-0466-4A2C-973E-3D87B9176904}"/>
    <cellStyle name="Comma 3 6 2 3 3" xfId="9501" xr:uid="{6E814877-2341-423A-A7FD-6F4B9D7D094C}"/>
    <cellStyle name="Comma 3 6 2 4" xfId="9502" xr:uid="{F9736D20-B309-474D-AA29-D72C9047706C}"/>
    <cellStyle name="Comma 3 6 2 4 2" xfId="9503" xr:uid="{4152C177-2FC3-4400-B3E6-737AE0DD4FC9}"/>
    <cellStyle name="Comma 3 6 2 5" xfId="9504" xr:uid="{8706D067-A059-45BD-9E9A-C99CDFFF7BEC}"/>
    <cellStyle name="Comma 3 6 3" xfId="9505" xr:uid="{69396F8E-CCDC-42D0-B8F0-6A730D7F1A13}"/>
    <cellStyle name="Comma 3 6 3 2" xfId="9506" xr:uid="{A7CB8C4C-E28A-4B34-AFF9-94103942D654}"/>
    <cellStyle name="Comma 3 6 3 2 2" xfId="9507" xr:uid="{5E19B614-3BE1-45E2-A970-483CEDF8ADE7}"/>
    <cellStyle name="Comma 3 6 3 3" xfId="9508" xr:uid="{90EA0A3E-0FFE-4BC0-B455-F868C2EA0065}"/>
    <cellStyle name="Comma 3 6 4" xfId="9509" xr:uid="{54732E2F-15CB-45D4-9F57-00A79E5FECEB}"/>
    <cellStyle name="Comma 3 6 4 2" xfId="9510" xr:uid="{4BEC2FA8-741C-46A5-A01E-DA147529C1D9}"/>
    <cellStyle name="Comma 3 6 4 2 2" xfId="9511" xr:uid="{F773B756-2A05-4163-9890-AA1D6AD29497}"/>
    <cellStyle name="Comma 3 6 4 3" xfId="9512" xr:uid="{1FB11EFD-C367-4AFF-9452-2330A9D641CB}"/>
    <cellStyle name="Comma 3 6 5" xfId="9513" xr:uid="{95745F7F-5D64-4769-9A06-2F3FE2287BE5}"/>
    <cellStyle name="Comma 3 6 5 2" xfId="9514" xr:uid="{916354B0-2E34-442F-8AE8-8A855F01569C}"/>
    <cellStyle name="Comma 3 6 6" xfId="9515" xr:uid="{4B628BF4-4762-4EBC-A219-386AF916149A}"/>
    <cellStyle name="Comma 3 6 7" xfId="9492" xr:uid="{63DA2F7C-BAE6-4ABF-A8D4-72395B73B1A6}"/>
    <cellStyle name="Comma 3 6 8" xfId="1103" xr:uid="{2DF896BE-EAFD-4823-9A88-301FEE5B8D14}"/>
    <cellStyle name="Comma 3 7" xfId="568" xr:uid="{5529C6B7-4F4A-42A6-BED8-D8A4B15278B1}"/>
    <cellStyle name="Comma 3 7 2" xfId="9517" xr:uid="{AE2295B5-03F0-4F6B-8F00-002A766BC7FC}"/>
    <cellStyle name="Comma 3 7 2 2" xfId="9518" xr:uid="{69EEA3EF-B7A5-4841-8998-AD72DFC0CB93}"/>
    <cellStyle name="Comma 3 7 2 2 2" xfId="9519" xr:uid="{38B79614-1E44-4995-885B-41EFDB6E3708}"/>
    <cellStyle name="Comma 3 7 2 3" xfId="9520" xr:uid="{2773C1B7-ECE7-49F2-A587-446BD3970A5C}"/>
    <cellStyle name="Comma 3 7 3" xfId="9521" xr:uid="{42FE7BFA-F943-4ECD-9678-B481B92FE83F}"/>
    <cellStyle name="Comma 3 7 3 2" xfId="9522" xr:uid="{385A9E78-32E8-4A07-94C8-AB651F22DB00}"/>
    <cellStyle name="Comma 3 7 3 2 2" xfId="9523" xr:uid="{9BF1AFF3-7DCA-44DE-9650-73EDD3F27269}"/>
    <cellStyle name="Comma 3 7 3 3" xfId="9524" xr:uid="{E8433636-52EC-42EF-B496-C622A85F9632}"/>
    <cellStyle name="Comma 3 7 4" xfId="9525" xr:uid="{CF671A58-30C0-4B24-B3EC-AF7C459CCD96}"/>
    <cellStyle name="Comma 3 7 4 2" xfId="9526" xr:uid="{E6BE147B-B740-4671-8641-F3607CACC8C8}"/>
    <cellStyle name="Comma 3 7 5" xfId="9527" xr:uid="{E7C49C74-D7B6-45C2-B6AB-12B650CB57EA}"/>
    <cellStyle name="Comma 3 7 6" xfId="9516" xr:uid="{ADBDE2A8-6C0F-4241-A7DB-322392E44446}"/>
    <cellStyle name="Comma 3 8" xfId="604" xr:uid="{7A37EA05-2F16-4890-90E5-0B7C17B6C73C}"/>
    <cellStyle name="Comma 3 8 2" xfId="9529" xr:uid="{0FEE95B9-CE2B-468C-804C-E1FF911430F6}"/>
    <cellStyle name="Comma 3 8 2 2" xfId="9530" xr:uid="{B7BE76AD-F183-4190-A219-F36BCD135F1F}"/>
    <cellStyle name="Comma 3 8 2 2 2" xfId="9531" xr:uid="{9647F952-CA74-4342-8533-32B209AC2092}"/>
    <cellStyle name="Comma 3 8 2 3" xfId="9532" xr:uid="{0902CC11-AAC6-46F5-89AB-CB49DE5EA4E4}"/>
    <cellStyle name="Comma 3 8 3" xfId="9533" xr:uid="{92FA8EDA-2DC2-47EA-B1DF-B545FB57A9EA}"/>
    <cellStyle name="Comma 3 8 3 2" xfId="9534" xr:uid="{CB5230F3-6CC5-413C-ABEA-6B2287EB2668}"/>
    <cellStyle name="Comma 3 8 3 2 2" xfId="9535" xr:uid="{D74C3207-23E4-4733-B4D5-B75275F97D11}"/>
    <cellStyle name="Comma 3 8 3 3" xfId="9536" xr:uid="{173164D3-16D4-4D0A-BE11-093ED211D147}"/>
    <cellStyle name="Comma 3 8 4" xfId="9537" xr:uid="{4585BE97-5040-4979-B5CD-CBB57960BDF4}"/>
    <cellStyle name="Comma 3 8 4 2" xfId="9538" xr:uid="{B3FF405C-09DA-44CD-B0E7-21C37F66EAE1}"/>
    <cellStyle name="Comma 3 8 5" xfId="9539" xr:uid="{603F4C2A-B7B2-4500-8BB1-0D5F1CE63E28}"/>
    <cellStyle name="Comma 3 8 6" xfId="9528" xr:uid="{552410F7-2401-492D-BCE4-1DC9F46277A0}"/>
    <cellStyle name="Comma 3 9" xfId="255" xr:uid="{42751046-7C5C-4A27-A104-2872838DDE3A}"/>
    <cellStyle name="Comma 3 9 2" xfId="9541" xr:uid="{62B56224-B773-40C3-BF26-C1287BC7210B}"/>
    <cellStyle name="Comma 3 9 2 2" xfId="9542" xr:uid="{F62523D9-B294-42AC-872B-EE2416C3ABB0}"/>
    <cellStyle name="Comma 3 9 3" xfId="9543" xr:uid="{157C6C63-A6C5-47BC-AB79-F7EFB2E8B2B7}"/>
    <cellStyle name="Comma 3 9 4" xfId="9540" xr:uid="{E5EC7427-7437-4568-862C-A0B21FE38CC4}"/>
    <cellStyle name="Comma 30" xfId="9544" xr:uid="{AC3EBBBE-D341-4E33-8299-586703F17A32}"/>
    <cellStyle name="Comma 30 2" xfId="9545" xr:uid="{2121915B-4DC5-4FD2-813E-37BED19640DC}"/>
    <cellStyle name="Comma 30 2 2" xfId="9546" xr:uid="{2AEBB517-D10A-4186-97E9-03A4E4DE0C8D}"/>
    <cellStyle name="Comma 30 2 2 2" xfId="9547" xr:uid="{21113DD4-6BC5-4044-9FB1-A98560E96F6E}"/>
    <cellStyle name="Comma 30 2 2 2 2" xfId="9548" xr:uid="{DDD83F79-35C2-44A5-A6C4-FF2832FDB3C2}"/>
    <cellStyle name="Comma 30 2 2 3" xfId="9549" xr:uid="{D3090492-D06C-4C60-95DD-93F6E09996FA}"/>
    <cellStyle name="Comma 30 2 3" xfId="9550" xr:uid="{032455AE-092D-4C7D-88A5-E975437AC54E}"/>
    <cellStyle name="Comma 30 2 3 2" xfId="9551" xr:uid="{254CE7DD-7896-4355-967C-F40BE7A5AF6E}"/>
    <cellStyle name="Comma 30 2 3 2 2" xfId="9552" xr:uid="{7D441F29-362A-48AC-807D-A2EAF9F1F46B}"/>
    <cellStyle name="Comma 30 2 3 3" xfId="9553" xr:uid="{24D81324-E10D-4923-BEA4-FA3F70BABB7C}"/>
    <cellStyle name="Comma 30 2 4" xfId="9554" xr:uid="{733F7BA6-27DB-48F6-9197-34EC94EBAC2D}"/>
    <cellStyle name="Comma 30 2 4 2" xfId="9555" xr:uid="{A238ABEB-C3BE-474A-A791-BE06FAF0DD64}"/>
    <cellStyle name="Comma 30 2 5" xfId="9556" xr:uid="{2EF1A626-23DF-48CA-BAEC-A8F7C36EA59C}"/>
    <cellStyle name="Comma 30 3" xfId="9557" xr:uid="{D33AFD2C-9839-45A2-9736-FF0858E6CA1E}"/>
    <cellStyle name="Comma 30 3 2" xfId="9558" xr:uid="{3C5CE41E-EDF1-4988-9915-138429D2B935}"/>
    <cellStyle name="Comma 30 3 2 2" xfId="9559" xr:uid="{EAF79348-1EDD-4A55-A814-F965D6CA351C}"/>
    <cellStyle name="Comma 30 3 2 2 2" xfId="9560" xr:uid="{0132EFCF-2FFF-498E-801D-5A3FD2BB1BFD}"/>
    <cellStyle name="Comma 30 3 2 3" xfId="9561" xr:uid="{699B0C87-9903-499F-9066-10BACA7C26D0}"/>
    <cellStyle name="Comma 30 3 3" xfId="9562" xr:uid="{C24AD29F-5AF9-461E-88BE-2124041D58D4}"/>
    <cellStyle name="Comma 30 3 3 2" xfId="9563" xr:uid="{64D6D59F-47D6-4DD6-A00A-C1BD7326AFF5}"/>
    <cellStyle name="Comma 30 3 3 2 2" xfId="9564" xr:uid="{944B92AE-8288-4A13-ABA1-E9F9EEB3EDA4}"/>
    <cellStyle name="Comma 30 3 3 3" xfId="9565" xr:uid="{351316AB-7D0F-484A-9907-0E69187F093E}"/>
    <cellStyle name="Comma 30 3 4" xfId="9566" xr:uid="{3382AF36-5393-4DFB-9869-CA5F6A6CDF70}"/>
    <cellStyle name="Comma 30 3 4 2" xfId="9567" xr:uid="{7001CCD6-F463-4AA6-872B-2CD8323297AD}"/>
    <cellStyle name="Comma 30 3 5" xfId="9568" xr:uid="{33ED712E-B880-424F-8E74-18D7A7DDDE58}"/>
    <cellStyle name="Comma 30 4" xfId="9569" xr:uid="{5F220D49-ACA5-4317-BA6F-F9F14C07D595}"/>
    <cellStyle name="Comma 30 4 2" xfId="9570" xr:uid="{6FDC645D-D205-4685-88C9-F03E17E0D729}"/>
    <cellStyle name="Comma 30 4 2 2" xfId="9571" xr:uid="{6F049233-FF24-4CD3-89F1-6D11C2CA8B09}"/>
    <cellStyle name="Comma 30 4 3" xfId="9572" xr:uid="{4050590C-8C6F-4056-99DD-49DF479F5F09}"/>
    <cellStyle name="Comma 30 5" xfId="9573" xr:uid="{B42BA22B-B97E-46A3-B27C-E3D04C34020E}"/>
    <cellStyle name="Comma 30 5 2" xfId="9574" xr:uid="{F0F20574-3752-4D8F-9B8C-59C691D5CA2C}"/>
    <cellStyle name="Comma 30 5 2 2" xfId="9575" xr:uid="{2681CDC9-33C8-4328-A862-DFA892C257F0}"/>
    <cellStyle name="Comma 30 5 3" xfId="9576" xr:uid="{DEC6CC19-AD65-4AC2-A6CA-97574F5F764D}"/>
    <cellStyle name="Comma 30 6" xfId="9577" xr:uid="{EC50398E-A28A-4158-80A5-E8D857A49221}"/>
    <cellStyle name="Comma 30 6 2" xfId="9578" xr:uid="{9BC1F343-25A3-46DC-B9D4-054CDD26E1BE}"/>
    <cellStyle name="Comma 30 6 3" xfId="9579" xr:uid="{ED2E5BD4-989B-466E-9554-73145F07D494}"/>
    <cellStyle name="Comma 30 7" xfId="9580" xr:uid="{90FCAE58-2A94-47F5-A9E9-112A24ECB274}"/>
    <cellStyle name="Comma 31" xfId="750" xr:uid="{62D2F135-47F0-4FA2-8953-3F17BF095334}"/>
    <cellStyle name="Comma 31 2" xfId="829" xr:uid="{AFE85D9A-59C3-4CE7-9ADC-139CFEE9B065}"/>
    <cellStyle name="Comma 31 2 2" xfId="9583" xr:uid="{B60A5CE9-60D0-4E8B-BF5B-2F7E0FE782CE}"/>
    <cellStyle name="Comma 31 2 2 2" xfId="9584" xr:uid="{7064A741-807F-474E-A89E-E6EC7681BFA9}"/>
    <cellStyle name="Comma 31 2 2 2 2" xfId="9585" xr:uid="{42BA2D5E-09A7-4C5F-930F-2C3F461ACACF}"/>
    <cellStyle name="Comma 31 2 2 3" xfId="9586" xr:uid="{F056435E-1CC4-4A6C-9828-C954D4C75671}"/>
    <cellStyle name="Comma 31 2 3" xfId="9587" xr:uid="{D274B722-98BF-47E4-A1D5-584907022986}"/>
    <cellStyle name="Comma 31 2 3 2" xfId="9588" xr:uid="{71D13F9E-A9F8-454C-A7DD-955ACC2DB9A9}"/>
    <cellStyle name="Comma 31 2 3 2 2" xfId="9589" xr:uid="{87FBF4E2-0B17-426A-BEEA-546FE7B26905}"/>
    <cellStyle name="Comma 31 2 3 3" xfId="9590" xr:uid="{D6A4330C-DCCB-4AFB-98F1-F8D10C9FA79D}"/>
    <cellStyle name="Comma 31 2 4" xfId="9591" xr:uid="{D71F4B4F-4B84-4571-BD48-75C6F553E49F}"/>
    <cellStyle name="Comma 31 2 4 2" xfId="9592" xr:uid="{6AADCB88-7569-4855-B637-AA5333E75064}"/>
    <cellStyle name="Comma 31 2 5" xfId="9593" xr:uid="{519A7CA3-D1C8-4AC0-9CAB-25E581E9B86B}"/>
    <cellStyle name="Comma 31 2 6" xfId="9582" xr:uid="{911798B3-0BD1-4FA0-A86F-B73EBE440E68}"/>
    <cellStyle name="Comma 31 3" xfId="775" xr:uid="{261C437E-5FFB-4828-B764-A2DA9C26E0A3}"/>
    <cellStyle name="Comma 31 3 2" xfId="9595" xr:uid="{38414262-9D2F-44D7-A638-AE7BC36983DB}"/>
    <cellStyle name="Comma 31 3 2 2" xfId="9596" xr:uid="{5D4C9CC4-6993-4C5C-A0DC-F0098D9BCAEE}"/>
    <cellStyle name="Comma 31 3 2 2 2" xfId="9597" xr:uid="{111F8292-40C1-4830-AFC9-6031CEAF3140}"/>
    <cellStyle name="Comma 31 3 2 3" xfId="9598" xr:uid="{C303B7B3-831A-411B-B111-85905DC3217D}"/>
    <cellStyle name="Comma 31 3 3" xfId="9599" xr:uid="{B7A6EDA3-1DBD-4C53-96AC-138D1A682C36}"/>
    <cellStyle name="Comma 31 3 3 2" xfId="9600" xr:uid="{06A92937-1D31-4916-B7CE-1C85F5B3E452}"/>
    <cellStyle name="Comma 31 3 3 2 2" xfId="9601" xr:uid="{3F1BB064-8B21-4C8D-B054-61B49BE8FE21}"/>
    <cellStyle name="Comma 31 3 3 3" xfId="9602" xr:uid="{92A4C154-08AF-4641-B1E5-6FD450D45787}"/>
    <cellStyle name="Comma 31 3 4" xfId="9603" xr:uid="{9FC599D8-5741-4C08-93DC-99DAA41D928A}"/>
    <cellStyle name="Comma 31 3 4 2" xfId="9604" xr:uid="{A4D738F3-2CDC-4945-9053-1E976F053593}"/>
    <cellStyle name="Comma 31 3 5" xfId="9605" xr:uid="{48F03B78-D712-4CA8-97AA-A3E550A5B462}"/>
    <cellStyle name="Comma 31 3 6" xfId="9594" xr:uid="{3C911B59-60D9-4178-AD45-63711D3E681B}"/>
    <cellStyle name="Comma 31 4" xfId="9606" xr:uid="{C9F54FB5-7DCF-4E23-A03E-69F5B415187F}"/>
    <cellStyle name="Comma 31 4 2" xfId="9607" xr:uid="{03B6CF86-95E1-4090-A326-DDFB698658B9}"/>
    <cellStyle name="Comma 31 4 2 2" xfId="9608" xr:uid="{FD71D5FB-1FC0-4CCB-9DED-1AAD6AAF1377}"/>
    <cellStyle name="Comma 31 4 3" xfId="9609" xr:uid="{C596A517-E69F-4A39-9029-1A12CEE39A1D}"/>
    <cellStyle name="Comma 31 5" xfId="9610" xr:uid="{3DE42D57-FB4E-43B9-970F-33D8DCFBF36D}"/>
    <cellStyle name="Comma 31 5 2" xfId="9611" xr:uid="{949387AF-E384-4A47-9F76-5454F1FD3B0F}"/>
    <cellStyle name="Comma 31 5 2 2" xfId="9612" xr:uid="{57A8D138-3062-423F-8694-B5842E29B696}"/>
    <cellStyle name="Comma 31 5 3" xfId="9613" xr:uid="{2BB4BB24-8293-4A08-A7F1-15E7CA976BA9}"/>
    <cellStyle name="Comma 31 6" xfId="9614" xr:uid="{03213223-B5A0-4D7C-9EBC-FFB31C503EA7}"/>
    <cellStyle name="Comma 31 6 2" xfId="9615" xr:uid="{8E773569-0D36-4A37-BFF0-F76833949E08}"/>
    <cellStyle name="Comma 31 6 3" xfId="9616" xr:uid="{14C1CECB-8CEC-49CB-B63A-8060F9C4CA07}"/>
    <cellStyle name="Comma 31 7" xfId="9617" xr:uid="{B4819295-AB57-41D7-AA28-2B49944C8E1F}"/>
    <cellStyle name="Comma 31 8" xfId="9581" xr:uid="{53AC7479-9FB1-4BD5-A09A-0599C18256F4}"/>
    <cellStyle name="Comma 32" xfId="9618" xr:uid="{BBF32C72-2089-4483-B0AB-981C3EE8E7F7}"/>
    <cellStyle name="Comma 32 2" xfId="9619" xr:uid="{89A60F8F-9C69-4A19-B495-1C92926A4049}"/>
    <cellStyle name="Comma 32 2 2" xfId="9620" xr:uid="{9980D187-C8E3-4E99-9A46-17CD14D80082}"/>
    <cellStyle name="Comma 32 2 2 2" xfId="9621" xr:uid="{23796EE4-9C49-4ED0-9422-1628353E9E24}"/>
    <cellStyle name="Comma 32 2 2 2 2" xfId="9622" xr:uid="{52287CD2-CC90-4B7F-8272-7B73C3F5DA30}"/>
    <cellStyle name="Comma 32 2 2 3" xfId="9623" xr:uid="{7E6CCD31-7902-4644-8365-5E06FA6319F2}"/>
    <cellStyle name="Comma 32 2 3" xfId="9624" xr:uid="{52A1AA96-98A6-46C9-8972-171558A0B54A}"/>
    <cellStyle name="Comma 32 2 3 2" xfId="9625" xr:uid="{6044FB8F-1151-4A26-A753-C80D226DB781}"/>
    <cellStyle name="Comma 32 2 3 2 2" xfId="9626" xr:uid="{9693754E-91E6-4219-B6D3-74CC8601A6C9}"/>
    <cellStyle name="Comma 32 2 3 3" xfId="9627" xr:uid="{AF261435-AE8D-4EE7-ACD4-88AF4F64EB8E}"/>
    <cellStyle name="Comma 32 2 4" xfId="9628" xr:uid="{99E25A7B-B00F-4824-B76B-4DB23C868D5C}"/>
    <cellStyle name="Comma 32 2 4 2" xfId="9629" xr:uid="{5DF7EFE4-904A-4F11-ADD8-B2D88E0654DE}"/>
    <cellStyle name="Comma 32 2 5" xfId="9630" xr:uid="{4C8A1CBA-DCFD-49DB-9515-ED8F4C973378}"/>
    <cellStyle name="Comma 32 3" xfId="9631" xr:uid="{D6A44F55-E01D-4DFD-B7A5-6C521D0008C3}"/>
    <cellStyle name="Comma 32 3 2" xfId="9632" xr:uid="{17C3AB3F-9F0F-41C1-8FD1-D776FADCD6D3}"/>
    <cellStyle name="Comma 32 3 2 2" xfId="9633" xr:uid="{EC99D74A-02C8-462C-B2BA-18752246C1CA}"/>
    <cellStyle name="Comma 32 3 2 2 2" xfId="9634" xr:uid="{85622160-2232-4ED9-B6E7-A48686A734F7}"/>
    <cellStyle name="Comma 32 3 2 3" xfId="9635" xr:uid="{A06F99AF-A329-42F7-992E-BE8EC717BE6F}"/>
    <cellStyle name="Comma 32 3 3" xfId="9636" xr:uid="{04D7E3D1-033E-448E-B2D1-D5E808076F40}"/>
    <cellStyle name="Comma 32 3 3 2" xfId="9637" xr:uid="{EB50AE2C-7AF4-498C-AAD0-939654A6C264}"/>
    <cellStyle name="Comma 32 3 3 2 2" xfId="9638" xr:uid="{59FBF728-8749-43E6-87F1-400768210F06}"/>
    <cellStyle name="Comma 32 3 3 3" xfId="9639" xr:uid="{CCC70A87-68A6-4E7E-B626-D40AB590362F}"/>
    <cellStyle name="Comma 32 3 4" xfId="9640" xr:uid="{F822772A-BC63-4F2B-B47B-2D477FE7D747}"/>
    <cellStyle name="Comma 32 3 4 2" xfId="9641" xr:uid="{5EE47CF7-CF73-4A83-AB07-D842DD68AB9F}"/>
    <cellStyle name="Comma 32 3 5" xfId="9642" xr:uid="{4C78A743-DB6A-4181-86A5-E3B72041F3E4}"/>
    <cellStyle name="Comma 32 4" xfId="9643" xr:uid="{E3CAEFE5-B2FB-45D7-B2A8-A04860ABDBBE}"/>
    <cellStyle name="Comma 32 4 2" xfId="9644" xr:uid="{81C15B91-C58D-4321-B5AD-55A71A38E0A2}"/>
    <cellStyle name="Comma 32 4 2 2" xfId="9645" xr:uid="{B505EE42-9C4F-47A8-86F4-91A3D22E6460}"/>
    <cellStyle name="Comma 32 4 3" xfId="9646" xr:uid="{02EF3612-4193-49C9-B863-6B71E6BCF703}"/>
    <cellStyle name="Comma 32 5" xfId="9647" xr:uid="{BB2924E2-95C2-42B2-9E1E-2EC5528F3A09}"/>
    <cellStyle name="Comma 32 5 2" xfId="9648" xr:uid="{50E30C83-2706-4423-ACFF-BC40CA25A3BA}"/>
    <cellStyle name="Comma 32 5 2 2" xfId="9649" xr:uid="{333867B4-0DD6-44AE-BAFA-A1866DAA9A43}"/>
    <cellStyle name="Comma 32 5 3" xfId="9650" xr:uid="{267D6594-DD57-40F3-AAD7-AB46A45BE8E8}"/>
    <cellStyle name="Comma 32 6" xfId="9651" xr:uid="{72C2F405-E64B-41F1-962D-5042022EA06E}"/>
    <cellStyle name="Comma 32 6 2" xfId="9652" xr:uid="{FD717EE5-0746-4970-960B-6718060B8625}"/>
    <cellStyle name="Comma 32 6 3" xfId="9653" xr:uid="{7D8C1962-A1B4-4C46-8DFB-CB6F9812F428}"/>
    <cellStyle name="Comma 32 7" xfId="9654" xr:uid="{4C33F120-BF32-4ADB-B2F2-CAAEB03F0A64}"/>
    <cellStyle name="Comma 33" xfId="9655" xr:uid="{A9755453-5048-4954-97CD-1127F92574AB}"/>
    <cellStyle name="Comma 33 2" xfId="9656" xr:uid="{A83CBD36-FBE6-40A5-AA60-32C1298C48CE}"/>
    <cellStyle name="Comma 33 2 2" xfId="9657" xr:uid="{AE0A23B1-F58E-4570-9872-9D29147C006A}"/>
    <cellStyle name="Comma 33 2 2 2" xfId="9658" xr:uid="{7C6A3120-072E-477D-B01B-219E81FACBC4}"/>
    <cellStyle name="Comma 33 2 2 2 2" xfId="9659" xr:uid="{6744BE9D-3C4B-4F99-B4DD-C470BEA00821}"/>
    <cellStyle name="Comma 33 2 2 3" xfId="9660" xr:uid="{411AFA60-7775-47E9-9194-69331AD121FE}"/>
    <cellStyle name="Comma 33 2 3" xfId="9661" xr:uid="{83258DA8-6BDB-4F94-BBC9-E2F119A719E0}"/>
    <cellStyle name="Comma 33 2 3 2" xfId="9662" xr:uid="{1EADA80C-DCB4-4D5F-97E3-9D583844C14D}"/>
    <cellStyle name="Comma 33 2 3 2 2" xfId="9663" xr:uid="{58EC941B-0168-4355-8199-4DB31BF07E22}"/>
    <cellStyle name="Comma 33 2 3 3" xfId="9664" xr:uid="{007BA134-B6F3-4A55-93F6-B04D105E7FE4}"/>
    <cellStyle name="Comma 33 2 4" xfId="9665" xr:uid="{A1DA9D69-BE30-4810-9D5C-36F040DB2FAE}"/>
    <cellStyle name="Comma 33 2 4 2" xfId="9666" xr:uid="{9FE5E69F-84D5-4B52-BDB8-49CAEA52EAC0}"/>
    <cellStyle name="Comma 33 2 5" xfId="9667" xr:uid="{3975350F-4C53-49D1-9831-93199AD5BE87}"/>
    <cellStyle name="Comma 33 3" xfId="9668" xr:uid="{C72A463D-02CE-4F95-9620-BB09B1C429C7}"/>
    <cellStyle name="Comma 33 3 2" xfId="9669" xr:uid="{C18ED760-C6AE-49BA-A139-892F973F5D11}"/>
    <cellStyle name="Comma 33 3 2 2" xfId="9670" xr:uid="{1BB578FD-5281-4908-B4FF-2D3464309DC4}"/>
    <cellStyle name="Comma 33 3 2 2 2" xfId="9671" xr:uid="{58DCE7C7-AF9E-4D48-8EEF-87FE6473B30A}"/>
    <cellStyle name="Comma 33 3 2 3" xfId="9672" xr:uid="{82B93853-8F63-4846-A619-B3DFD65F57B2}"/>
    <cellStyle name="Comma 33 3 3" xfId="9673" xr:uid="{49C073EF-B807-46BC-80B3-2B1F036FC264}"/>
    <cellStyle name="Comma 33 3 3 2" xfId="9674" xr:uid="{30BF9322-5C4C-43A6-A262-8E4FCBBE0EE2}"/>
    <cellStyle name="Comma 33 3 3 2 2" xfId="9675" xr:uid="{3477E62B-9FA8-417A-8883-525F6D5E167E}"/>
    <cellStyle name="Comma 33 3 3 3" xfId="9676" xr:uid="{06079AF8-D257-44D8-BEF6-7D7D74B61346}"/>
    <cellStyle name="Comma 33 3 4" xfId="9677" xr:uid="{712B7CCD-9E49-4073-BA1E-DCCDD0C6D18A}"/>
    <cellStyle name="Comma 33 3 4 2" xfId="9678" xr:uid="{102BA22F-91AE-4C83-B792-A23461382E6C}"/>
    <cellStyle name="Comma 33 3 5" xfId="9679" xr:uid="{C4D07D7E-DA5F-4C75-BEED-50E455E77059}"/>
    <cellStyle name="Comma 33 4" xfId="9680" xr:uid="{A3CB6134-1F6F-480C-8800-97BFD6EF67A3}"/>
    <cellStyle name="Comma 33 4 2" xfId="9681" xr:uid="{968DE6AE-90C8-4B9F-97A5-21F25609D57B}"/>
    <cellStyle name="Comma 33 4 2 2" xfId="9682" xr:uid="{847156D6-C9F7-465E-A778-49F22890BFE3}"/>
    <cellStyle name="Comma 33 4 3" xfId="9683" xr:uid="{EBC49BD9-F900-4739-9E89-063417B73B7F}"/>
    <cellStyle name="Comma 33 5" xfId="9684" xr:uid="{7B5FEC9E-5087-49E1-80B5-3459E14F6E72}"/>
    <cellStyle name="Comma 33 5 2" xfId="9685" xr:uid="{C1451F15-6E3C-4C2E-9975-BBF673BC9155}"/>
    <cellStyle name="Comma 33 5 2 2" xfId="9686" xr:uid="{AFDDD13C-F7AA-40A8-9589-9752911F34FE}"/>
    <cellStyle name="Comma 33 5 3" xfId="9687" xr:uid="{A77AA625-6EB1-4E3D-87FC-032F8AFA12FC}"/>
    <cellStyle name="Comma 33 6" xfId="9688" xr:uid="{A844845D-6E3D-432B-9091-AD90B7ED4ED1}"/>
    <cellStyle name="Comma 33 6 2" xfId="9689" xr:uid="{D01C78ED-1A6B-4F46-8BDF-1FBD380FD9EA}"/>
    <cellStyle name="Comma 33 7" xfId="9690" xr:uid="{CDDDD5FE-52F9-41CD-8487-8CCB154BCE8A}"/>
    <cellStyle name="Comma 33 8" xfId="9691" xr:uid="{0FE4316F-3F4E-47FB-A106-C94970C9B864}"/>
    <cellStyle name="Comma 34" xfId="9692" xr:uid="{7F803D9E-D552-4252-B327-38710B6AE136}"/>
    <cellStyle name="Comma 34 2" xfId="9693" xr:uid="{78234925-5411-4A49-83BB-FA78475674F3}"/>
    <cellStyle name="Comma 34 2 2" xfId="9694" xr:uid="{27B8D095-7E3A-4F6B-BBC8-6A60D1909915}"/>
    <cellStyle name="Comma 34 2 2 2" xfId="9695" xr:uid="{D99DF2C9-8EEA-4077-BE48-CE8F895E3354}"/>
    <cellStyle name="Comma 34 2 2 2 2" xfId="9696" xr:uid="{70A5AAB1-4A9B-4C99-BA50-1C42768F5029}"/>
    <cellStyle name="Comma 34 2 2 3" xfId="9697" xr:uid="{A7230DE1-BCC5-4D3E-A003-6C9D32D0E0CC}"/>
    <cellStyle name="Comma 34 2 3" xfId="9698" xr:uid="{6FE0A0D0-AAA3-45B8-8E42-8DB4FA83FBC6}"/>
    <cellStyle name="Comma 34 2 3 2" xfId="9699" xr:uid="{C9B8DB4B-70BB-44FE-AF78-3899137ECE70}"/>
    <cellStyle name="Comma 34 2 3 2 2" xfId="9700" xr:uid="{91A48B54-B2A6-4718-AAC8-B01CB779860E}"/>
    <cellStyle name="Comma 34 2 3 3" xfId="9701" xr:uid="{359D4B35-7DDF-410D-AD8B-39723BD27DC3}"/>
    <cellStyle name="Comma 34 2 4" xfId="9702" xr:uid="{F9D89C55-436F-4036-A659-60C5A9CB3051}"/>
    <cellStyle name="Comma 34 2 4 2" xfId="9703" xr:uid="{0D966192-2F11-483C-87E2-A6ED386E9FA9}"/>
    <cellStyle name="Comma 34 2 5" xfId="9704" xr:uid="{37F149BC-A317-4FF0-B6AF-7921AE404451}"/>
    <cellStyle name="Comma 34 3" xfId="9705" xr:uid="{46E621C2-197F-41C7-93D6-2A40F6F11FD2}"/>
    <cellStyle name="Comma 34 3 2" xfId="9706" xr:uid="{FBE3A89A-BDE2-4E56-B8C9-643DBB59D3ED}"/>
    <cellStyle name="Comma 34 3 2 2" xfId="9707" xr:uid="{BAB40BC2-91E0-45FF-8239-E4757C446092}"/>
    <cellStyle name="Comma 34 3 2 2 2" xfId="9708" xr:uid="{EB60878F-5E7C-4D42-BABF-9F51F28EC49A}"/>
    <cellStyle name="Comma 34 3 2 3" xfId="9709" xr:uid="{A015786A-63A4-4172-ADC1-653B369D069D}"/>
    <cellStyle name="Comma 34 3 3" xfId="9710" xr:uid="{B051E824-0EC2-4923-A8AF-2262ED7EFBD0}"/>
    <cellStyle name="Comma 34 3 3 2" xfId="9711" xr:uid="{B68A8427-23A6-4495-A98C-44A1BBE86B3B}"/>
    <cellStyle name="Comma 34 3 3 2 2" xfId="9712" xr:uid="{F4937D15-4E65-42FE-A432-F3F6D29079D1}"/>
    <cellStyle name="Comma 34 3 3 3" xfId="9713" xr:uid="{D79C9BF9-29D1-48EA-BD21-BA43BAA286B3}"/>
    <cellStyle name="Comma 34 3 4" xfId="9714" xr:uid="{5D233D20-179B-46B7-811F-4EC0071ED289}"/>
    <cellStyle name="Comma 34 3 4 2" xfId="9715" xr:uid="{CFB005F3-14CA-4591-B443-C10E699BD8CC}"/>
    <cellStyle name="Comma 34 3 5" xfId="9716" xr:uid="{37319CB0-92FE-425C-B999-CE638E25513A}"/>
    <cellStyle name="Comma 34 4" xfId="9717" xr:uid="{90A6A2C8-77E8-4CCA-948B-89687A72563C}"/>
    <cellStyle name="Comma 34 4 2" xfId="9718" xr:uid="{615F8649-081B-4278-89AB-A48A39FD7726}"/>
    <cellStyle name="Comma 34 4 2 2" xfId="9719" xr:uid="{21AE25B2-1587-4DC1-A7EF-C217F75AAD35}"/>
    <cellStyle name="Comma 34 4 3" xfId="9720" xr:uid="{298F7512-EAF8-4172-AFB6-1975492E82D1}"/>
    <cellStyle name="Comma 34 5" xfId="9721" xr:uid="{22264755-868B-4E7A-8FDD-798BBB5A0CB4}"/>
    <cellStyle name="Comma 34 5 2" xfId="9722" xr:uid="{DB74F92E-917D-4C92-B9F3-85F9AF7DAF18}"/>
    <cellStyle name="Comma 34 5 2 2" xfId="9723" xr:uid="{79C90A91-5ABF-407D-94EB-2A9CA026C69D}"/>
    <cellStyle name="Comma 34 5 3" xfId="9724" xr:uid="{1597E40B-8EA9-4EE4-B946-973712622AA5}"/>
    <cellStyle name="Comma 34 6" xfId="9725" xr:uid="{AE64BA11-30B3-4E93-A56C-891753EAF653}"/>
    <cellStyle name="Comma 34 6 2" xfId="9726" xr:uid="{BF9E1F85-8EE2-4CE9-B24D-052DFFC7BAB3}"/>
    <cellStyle name="Comma 34 7" xfId="9727" xr:uid="{29F6E5C0-AC12-4EE8-B525-11B312649AB5}"/>
    <cellStyle name="Comma 35" xfId="9728" xr:uid="{9121B86B-C513-4F3B-A5DA-389C31B4F813}"/>
    <cellStyle name="Comma 35 2" xfId="9729" xr:uid="{5923FA51-B16D-465E-85E8-27A698C080D9}"/>
    <cellStyle name="Comma 35 2 2" xfId="9730" xr:uid="{869766E7-4AFA-40CF-AEAD-3700BC0B2815}"/>
    <cellStyle name="Comma 35 2 2 2" xfId="9731" xr:uid="{E96B0312-F45C-42A4-A033-9B91A0F2178F}"/>
    <cellStyle name="Comma 35 2 2 2 2" xfId="9732" xr:uid="{06C47FE3-B548-433A-9E2C-A8DB560698E2}"/>
    <cellStyle name="Comma 35 2 2 3" xfId="9733" xr:uid="{A913BB5A-AB79-42E2-8A65-892317FD31C6}"/>
    <cellStyle name="Comma 35 2 3" xfId="9734" xr:uid="{51EEE755-E0B0-43ED-8276-74F930104566}"/>
    <cellStyle name="Comma 35 2 3 2" xfId="9735" xr:uid="{ED97D4B0-756B-4115-84B2-6E3C655C2ED8}"/>
    <cellStyle name="Comma 35 2 3 2 2" xfId="9736" xr:uid="{5E5CE4B6-7E24-48FA-9F89-FDE558DBA689}"/>
    <cellStyle name="Comma 35 2 3 3" xfId="9737" xr:uid="{53F275B8-7D83-4D44-8389-03095C157B04}"/>
    <cellStyle name="Comma 35 2 4" xfId="9738" xr:uid="{2657E5E1-D6B5-44DD-AE5B-C2EE39669F5A}"/>
    <cellStyle name="Comma 35 2 4 2" xfId="9739" xr:uid="{6D88D2D5-DB7C-4A0C-8A7F-3F7B3DF377E2}"/>
    <cellStyle name="Comma 35 2 5" xfId="9740" xr:uid="{7BF15DC8-49E2-4B88-8CB2-586E36E99787}"/>
    <cellStyle name="Comma 35 3" xfId="9741" xr:uid="{A04D4220-35BE-484E-BB46-BDCE4E6F1036}"/>
    <cellStyle name="Comma 35 3 2" xfId="9742" xr:uid="{6626B560-1544-4BAB-AFD6-F327CB6FD980}"/>
    <cellStyle name="Comma 35 3 2 2" xfId="9743" xr:uid="{BD908904-9E48-4623-AC98-EA3796E60BFD}"/>
    <cellStyle name="Comma 35 3 2 2 2" xfId="9744" xr:uid="{CEFB76C9-A35E-4646-BEB0-6864067921AC}"/>
    <cellStyle name="Comma 35 3 2 3" xfId="9745" xr:uid="{869AEAAB-25AD-4568-A995-DDF468294853}"/>
    <cellStyle name="Comma 35 3 3" xfId="9746" xr:uid="{51834B9D-B0C9-407C-957D-AD1137759E69}"/>
    <cellStyle name="Comma 35 3 3 2" xfId="9747" xr:uid="{C861A14D-EA47-42A2-92B9-FB393C6169D8}"/>
    <cellStyle name="Comma 35 3 3 2 2" xfId="9748" xr:uid="{89DD0E4F-75DC-4ED5-96BB-7DD3410376FF}"/>
    <cellStyle name="Comma 35 3 3 3" xfId="9749" xr:uid="{FCC65F61-5628-4B2F-8E93-C76E271AC992}"/>
    <cellStyle name="Comma 35 3 4" xfId="9750" xr:uid="{9B489BE7-4347-4B74-B4B3-4B87BDA53BC8}"/>
    <cellStyle name="Comma 35 3 4 2" xfId="9751" xr:uid="{E07604F0-E131-411F-A285-B275161DEF11}"/>
    <cellStyle name="Comma 35 3 5" xfId="9752" xr:uid="{9779681C-50BD-4001-BA92-5E7D0A888870}"/>
    <cellStyle name="Comma 35 4" xfId="9753" xr:uid="{D4612C56-7022-4A59-B8F5-CDA7609272A0}"/>
    <cellStyle name="Comma 35 4 2" xfId="9754" xr:uid="{D10458AF-ED42-4475-A4BE-7D486D3DD129}"/>
    <cellStyle name="Comma 35 4 2 2" xfId="9755" xr:uid="{544DC715-ED88-4F0A-B379-255B14EB3BB8}"/>
    <cellStyle name="Comma 35 4 3" xfId="9756" xr:uid="{04CEFF0E-3583-4D09-B5C0-3DD020CEB9A9}"/>
    <cellStyle name="Comma 35 5" xfId="9757" xr:uid="{B8ADF646-39F6-43FB-B9C6-662A65760C64}"/>
    <cellStyle name="Comma 35 5 2" xfId="9758" xr:uid="{D53F28E7-C428-45A6-8D96-A316B5875C11}"/>
    <cellStyle name="Comma 35 5 2 2" xfId="9759" xr:uid="{17C17CD3-9CF1-4CDD-B55D-FF541EB2A059}"/>
    <cellStyle name="Comma 35 5 3" xfId="9760" xr:uid="{A1D96315-A736-470D-B0DA-71943EB536B1}"/>
    <cellStyle name="Comma 35 6" xfId="9761" xr:uid="{C8676641-0553-4829-9F32-632FE50B9882}"/>
    <cellStyle name="Comma 35 6 2" xfId="9762" xr:uid="{12FED98A-5CBF-4F39-ABDE-EEE89A528588}"/>
    <cellStyle name="Comma 35 7" xfId="9763" xr:uid="{A9829CB5-74F0-42D6-AD8B-E5EB48582BD6}"/>
    <cellStyle name="Comma 36" xfId="9764" xr:uid="{52A2DE21-D013-4FF8-9D2E-BCC1B8ADB86A}"/>
    <cellStyle name="Comma 36 2" xfId="9765" xr:uid="{642C8B9F-959A-4C09-BDD9-3F2A0117D2F6}"/>
    <cellStyle name="Comma 36 2 2" xfId="9766" xr:uid="{390FA540-363F-4134-B881-F577520B4134}"/>
    <cellStyle name="Comma 36 2 2 2" xfId="9767" xr:uid="{B642BA09-3E23-47D0-A86E-59D805285F20}"/>
    <cellStyle name="Comma 36 2 2 2 2" xfId="9768" xr:uid="{09D25702-424D-474F-B1F1-5F30874B5EAD}"/>
    <cellStyle name="Comma 36 2 2 3" xfId="9769" xr:uid="{EE8B78C0-2B83-425B-90C7-FCC0BDB5B109}"/>
    <cellStyle name="Comma 36 2 3" xfId="9770" xr:uid="{C5F9B8A5-FD17-4393-B2E4-A8A5B32F794A}"/>
    <cellStyle name="Comma 36 2 3 2" xfId="9771" xr:uid="{D48A0F2C-1531-4196-8799-E8975552E767}"/>
    <cellStyle name="Comma 36 2 3 2 2" xfId="9772" xr:uid="{BAF8534B-9D20-4C14-9923-278BAC2BA3CD}"/>
    <cellStyle name="Comma 36 2 3 3" xfId="9773" xr:uid="{3558C54A-6B39-40CA-9C8A-A7CF0B46AB48}"/>
    <cellStyle name="Comma 36 2 4" xfId="9774" xr:uid="{3A3EDD9B-7622-4E82-85A6-3766E7A96706}"/>
    <cellStyle name="Comma 36 2 4 2" xfId="9775" xr:uid="{E2666F8E-B639-49E3-8471-BEE50A99C2FF}"/>
    <cellStyle name="Comma 36 2 5" xfId="9776" xr:uid="{08201170-CF57-4FFB-958B-1D6459B436FE}"/>
    <cellStyle name="Comma 36 3" xfId="9777" xr:uid="{A4D32C3F-8109-49C7-9D7D-BC57FD9F6CB8}"/>
    <cellStyle name="Comma 36 3 2" xfId="9778" xr:uid="{09FF2E35-4A21-47AF-A89D-3944946371A8}"/>
    <cellStyle name="Comma 36 3 2 2" xfId="9779" xr:uid="{541D48DA-E7A7-452E-85BC-A38EF0532574}"/>
    <cellStyle name="Comma 36 3 2 2 2" xfId="9780" xr:uid="{8D699F1A-BCC6-4D4D-BAF8-D0D9DD7B5285}"/>
    <cellStyle name="Comma 36 3 2 3" xfId="9781" xr:uid="{962D8E69-DDA2-4D6E-A4F7-FF014CB58B5D}"/>
    <cellStyle name="Comma 36 3 3" xfId="9782" xr:uid="{DEF8E6AE-AC2A-4FDC-8441-4445DD9461B1}"/>
    <cellStyle name="Comma 36 3 3 2" xfId="9783" xr:uid="{138FA2B6-7F9C-485D-9B22-58EDD15E4E0C}"/>
    <cellStyle name="Comma 36 3 3 2 2" xfId="9784" xr:uid="{7F65B964-7352-4AEB-80EA-3DD85B1588EB}"/>
    <cellStyle name="Comma 36 3 3 3" xfId="9785" xr:uid="{67F70A45-5F57-467F-81BD-7F82DDBCF1FE}"/>
    <cellStyle name="Comma 36 3 4" xfId="9786" xr:uid="{9832940A-6DE0-44F9-9432-2422C68B2B5D}"/>
    <cellStyle name="Comma 36 3 4 2" xfId="9787" xr:uid="{3C6B79C9-99CF-4E38-A35E-F511D15AA60F}"/>
    <cellStyle name="Comma 36 3 5" xfId="9788" xr:uid="{C9E95CA2-6849-424E-BED0-F0C4AC3711CB}"/>
    <cellStyle name="Comma 36 4" xfId="9789" xr:uid="{4676E38C-3FE7-4192-9599-AAEFA99F346F}"/>
    <cellStyle name="Comma 36 4 2" xfId="9790" xr:uid="{411D0CEC-E08A-4E23-BC84-F831DA09D310}"/>
    <cellStyle name="Comma 36 4 2 2" xfId="9791" xr:uid="{D8909B14-D4DC-4B13-BCD9-F157331647B2}"/>
    <cellStyle name="Comma 36 4 3" xfId="9792" xr:uid="{348175F9-8D72-4836-88E5-1EE7ECCD858A}"/>
    <cellStyle name="Comma 36 5" xfId="9793" xr:uid="{F34AD9EE-280F-4628-9DCB-C408312B0A2C}"/>
    <cellStyle name="Comma 36 5 2" xfId="9794" xr:uid="{F1CFFC17-D3B6-426C-B5D6-9D3531B76E4C}"/>
    <cellStyle name="Comma 36 5 2 2" xfId="9795" xr:uid="{BDF2E225-26AC-4BF3-8644-BF23724AA046}"/>
    <cellStyle name="Comma 36 5 3" xfId="9796" xr:uid="{F94F5FAB-A865-4A36-804B-BA3941178EAE}"/>
    <cellStyle name="Comma 36 6" xfId="9797" xr:uid="{5C1A6A80-1C53-4B2F-8D56-D7DB68571166}"/>
    <cellStyle name="Comma 36 6 2" xfId="9798" xr:uid="{98A213C4-A08A-45BF-977B-0302A1AFF9FC}"/>
    <cellStyle name="Comma 36 7" xfId="9799" xr:uid="{6C5DE50D-1DD8-4DCE-992F-95F42473DBD0}"/>
    <cellStyle name="Comma 37" xfId="9800" xr:uid="{EAA2B0AF-CABB-4797-9527-A2BF27540BDA}"/>
    <cellStyle name="Comma 37 2" xfId="9801" xr:uid="{3640CF4A-5704-4B71-B374-EC2FCB110509}"/>
    <cellStyle name="Comma 37 2 2" xfId="9802" xr:uid="{32F4D808-0519-4DAF-BE08-B5B89C925679}"/>
    <cellStyle name="Comma 37 2 2 2" xfId="9803" xr:uid="{D7304CFE-1ED9-41A7-B761-BFD8FC124647}"/>
    <cellStyle name="Comma 37 2 2 2 2" xfId="9804" xr:uid="{3E3BEBFE-321A-47E4-88A7-FC81990EF455}"/>
    <cellStyle name="Comma 37 2 2 3" xfId="9805" xr:uid="{5B42C516-E28B-4512-9309-CD7A2C154F08}"/>
    <cellStyle name="Comma 37 2 3" xfId="9806" xr:uid="{D021F883-2F11-4E79-8508-96094810A123}"/>
    <cellStyle name="Comma 37 2 3 2" xfId="9807" xr:uid="{D97E1524-8581-437D-93AF-75518719E7D5}"/>
    <cellStyle name="Comma 37 2 3 2 2" xfId="9808" xr:uid="{EB0F40E9-AEF6-4ABF-BD0F-60F41A4CB644}"/>
    <cellStyle name="Comma 37 2 3 3" xfId="9809" xr:uid="{6BCC4872-1A0A-4370-8FCC-DC92EA2CB4E6}"/>
    <cellStyle name="Comma 37 2 4" xfId="9810" xr:uid="{BC3C6E91-35EA-474B-AAEC-5D163EADAC5D}"/>
    <cellStyle name="Comma 37 2 4 2" xfId="9811" xr:uid="{F5DEE086-F220-45A6-AAFD-892376ABF1DB}"/>
    <cellStyle name="Comma 37 2 5" xfId="9812" xr:uid="{3F40620A-93D3-4A84-909F-879717BEFEC2}"/>
    <cellStyle name="Comma 37 3" xfId="9813" xr:uid="{F6076D2C-F0D8-47C2-8AF5-7D96FB146C86}"/>
    <cellStyle name="Comma 37 3 2" xfId="9814" xr:uid="{6F7B8A1C-D3A6-4173-A06E-EB349B40F1CF}"/>
    <cellStyle name="Comma 37 3 2 2" xfId="9815" xr:uid="{979357F0-745C-4976-A3FA-E7EE333C7415}"/>
    <cellStyle name="Comma 37 3 2 2 2" xfId="9816" xr:uid="{62D5A453-4DC2-45A4-87A5-8B53BF6ADDB0}"/>
    <cellStyle name="Comma 37 3 2 3" xfId="9817" xr:uid="{D264BD94-F9C3-402F-9907-CE5C932BA1D4}"/>
    <cellStyle name="Comma 37 3 3" xfId="9818" xr:uid="{59CE743C-4625-40EE-9269-05AC83352A51}"/>
    <cellStyle name="Comma 37 3 3 2" xfId="9819" xr:uid="{2A48990C-6349-4D9F-B7C6-CADB46454763}"/>
    <cellStyle name="Comma 37 3 3 2 2" xfId="9820" xr:uid="{9E6E0B7D-B959-4C55-B8BC-D27406A36E16}"/>
    <cellStyle name="Comma 37 3 3 3" xfId="9821" xr:uid="{D2FBB5F0-5AD4-4232-A440-5D33920A8939}"/>
    <cellStyle name="Comma 37 3 4" xfId="9822" xr:uid="{D681BDB9-C41B-4C74-AF3C-12B0BD9E248E}"/>
    <cellStyle name="Comma 37 3 4 2" xfId="9823" xr:uid="{D67E8A60-2D11-44D2-9E30-30E3D22FB046}"/>
    <cellStyle name="Comma 37 3 5" xfId="9824" xr:uid="{D590A324-1FB3-44C5-BBF7-92F4E693BB20}"/>
    <cellStyle name="Comma 37 4" xfId="9825" xr:uid="{9F5BDAE0-559E-4E6C-A7D2-DA0402A9BB74}"/>
    <cellStyle name="Comma 37 4 2" xfId="9826" xr:uid="{0E4D0B42-39B2-4065-9287-733F0A9E684E}"/>
    <cellStyle name="Comma 37 4 2 2" xfId="9827" xr:uid="{63018619-DF7A-48C0-A7A4-5353979F19E5}"/>
    <cellStyle name="Comma 37 4 3" xfId="9828" xr:uid="{BA856C74-61DA-49C6-9F25-588F4003B8F9}"/>
    <cellStyle name="Comma 37 5" xfId="9829" xr:uid="{2A12EB3A-31F3-4968-A949-735A80168C8D}"/>
    <cellStyle name="Comma 37 5 2" xfId="9830" xr:uid="{E45CD798-33BD-46E3-92A6-09B56AF60CF6}"/>
    <cellStyle name="Comma 37 5 2 2" xfId="9831" xr:uid="{72B5E641-F113-4A11-9F75-081E9AAF8ED7}"/>
    <cellStyle name="Comma 37 5 3" xfId="9832" xr:uid="{ABB99481-B84E-42FC-89F6-4FCAD8E26D04}"/>
    <cellStyle name="Comma 37 6" xfId="9833" xr:uid="{A365E426-1295-48F4-80A5-D3F57E252B75}"/>
    <cellStyle name="Comma 37 6 2" xfId="9834" xr:uid="{CD89E23C-96D6-4143-A788-766D5DBA2386}"/>
    <cellStyle name="Comma 37 7" xfId="9835" xr:uid="{E52C3713-A6BD-427A-BD98-120442C9511F}"/>
    <cellStyle name="Comma 38" xfId="9836" xr:uid="{DFF4A4EB-0F34-42CF-999C-2739CB6CBD38}"/>
    <cellStyle name="Comma 38 2" xfId="9837" xr:uid="{E22B1BE8-342C-4CA1-A90A-9DEA087A30D5}"/>
    <cellStyle name="Comma 38 2 2" xfId="9838" xr:uid="{15CF451D-8E80-495F-A6B3-3DA0659CEE00}"/>
    <cellStyle name="Comma 38 2 2 2" xfId="9839" xr:uid="{134FF253-A294-47C5-93CC-0BEE523052A0}"/>
    <cellStyle name="Comma 38 2 2 2 2" xfId="9840" xr:uid="{7184B08A-1867-44F6-8B76-FECF4FA9B626}"/>
    <cellStyle name="Comma 38 2 2 3" xfId="9841" xr:uid="{3A83A5BD-DA85-4210-9FA1-B1E0F24169FD}"/>
    <cellStyle name="Comma 38 2 3" xfId="9842" xr:uid="{8870757E-63F6-4995-BB8D-855CF1198140}"/>
    <cellStyle name="Comma 38 2 3 2" xfId="9843" xr:uid="{39911702-65A2-443E-BF16-9134927C213C}"/>
    <cellStyle name="Comma 38 2 3 2 2" xfId="9844" xr:uid="{CAFEEFD4-7DA9-4FA4-8BDD-C259D6C0811C}"/>
    <cellStyle name="Comma 38 2 3 3" xfId="9845" xr:uid="{4B6CCF57-9200-4FD2-A195-36A0DFF26529}"/>
    <cellStyle name="Comma 38 2 4" xfId="9846" xr:uid="{DE95D65B-C2D5-45E8-A1C9-DBB1ED9FD036}"/>
    <cellStyle name="Comma 38 2 4 2" xfId="9847" xr:uid="{8F974DBA-8E6E-4EE6-9819-1B42E9B6F97B}"/>
    <cellStyle name="Comma 38 2 5" xfId="9848" xr:uid="{B36B25A1-F374-4674-B956-95249EEC69FA}"/>
    <cellStyle name="Comma 38 3" xfId="9849" xr:uid="{276C936F-08E5-4BD2-93AC-F38347FE1C45}"/>
    <cellStyle name="Comma 38 3 2" xfId="9850" xr:uid="{474D1BDC-CB01-425A-B652-BCBC495B69EF}"/>
    <cellStyle name="Comma 38 3 2 2" xfId="9851" xr:uid="{A8D708D6-293C-40B7-8E3B-548B82F1EBE2}"/>
    <cellStyle name="Comma 38 3 2 2 2" xfId="9852" xr:uid="{DBB03FF5-8CC9-4B19-9E8D-52588CF66508}"/>
    <cellStyle name="Comma 38 3 2 3" xfId="9853" xr:uid="{34929BF9-3CAA-4FF3-B960-D3A5EF6CAA1C}"/>
    <cellStyle name="Comma 38 3 3" xfId="9854" xr:uid="{03718ED0-05B7-4D87-B550-7A4FA764DD5D}"/>
    <cellStyle name="Comma 38 3 3 2" xfId="9855" xr:uid="{22D1F7A9-4A2C-4C98-81DE-48765DDE5D93}"/>
    <cellStyle name="Comma 38 3 3 2 2" xfId="9856" xr:uid="{0ADF12D5-BC6D-4337-BC9E-D7AF047DF0D9}"/>
    <cellStyle name="Comma 38 3 3 3" xfId="9857" xr:uid="{6D768209-A177-43A4-92AB-3D4665988F8D}"/>
    <cellStyle name="Comma 38 3 4" xfId="9858" xr:uid="{C62CF38E-0025-411F-B5D4-069510FBBADB}"/>
    <cellStyle name="Comma 38 3 4 2" xfId="9859" xr:uid="{511591A4-E87E-4558-8C1C-07662A2CDAC8}"/>
    <cellStyle name="Comma 38 3 5" xfId="9860" xr:uid="{E70EB772-B744-4EA1-8D59-241321F9A49E}"/>
    <cellStyle name="Comma 38 4" xfId="9861" xr:uid="{8062788B-D1F4-4737-A9F8-099F095407D3}"/>
    <cellStyle name="Comma 38 4 2" xfId="9862" xr:uid="{D849EFBB-60A0-40F1-8E90-8F95C386AB13}"/>
    <cellStyle name="Comma 38 4 2 2" xfId="9863" xr:uid="{C7A46763-6AEA-4E3D-B516-22E81BFFABA8}"/>
    <cellStyle name="Comma 38 4 3" xfId="9864" xr:uid="{D5DF32D3-8A69-468D-A019-065B29A8AD4C}"/>
    <cellStyle name="Comma 38 5" xfId="9865" xr:uid="{C8B61015-AB4B-4EC6-8B82-79C584AFBDD9}"/>
    <cellStyle name="Comma 38 5 2" xfId="9866" xr:uid="{E5A00686-06A3-4D7C-9E42-7D41F9B26161}"/>
    <cellStyle name="Comma 38 5 2 2" xfId="9867" xr:uid="{4FB1375A-0D74-419C-AAF3-44772A25EE66}"/>
    <cellStyle name="Comma 38 5 3" xfId="9868" xr:uid="{F3A9551B-03E9-4CDD-A60F-C99C02E5E489}"/>
    <cellStyle name="Comma 38 6" xfId="9869" xr:uid="{A08E4F3B-DEA9-4200-869A-18CE31D86A95}"/>
    <cellStyle name="Comma 38 6 2" xfId="9870" xr:uid="{541757DB-596E-4FA8-B642-7608E2F1A364}"/>
    <cellStyle name="Comma 38 7" xfId="9871" xr:uid="{F28AEE61-CADD-4CFB-A58B-FC75A7A15CAF}"/>
    <cellStyle name="Comma 39" xfId="129" xr:uid="{942167C5-8AC2-4BB0-BD65-5AD8B706E30C}"/>
    <cellStyle name="Comma 39 2" xfId="130" xr:uid="{B966B9A4-E19D-4F50-B93B-5080218FC2FC}"/>
    <cellStyle name="Comma 39 2 2" xfId="597" xr:uid="{F40A777B-BF8A-49C8-8C3C-DAD188CC7D57}"/>
    <cellStyle name="Comma 39 2 2 2" xfId="628" xr:uid="{6F6A1401-E1E6-4DB2-A1BE-F36EAB0FD7EC}"/>
    <cellStyle name="Comma 39 2 2 2 2" xfId="9876" xr:uid="{86D965C1-D824-4E87-9C5E-E1DCF4494810}"/>
    <cellStyle name="Comma 39 2 2 2 3" xfId="9875" xr:uid="{465A016A-0C8F-4361-A264-B5381A6D769A}"/>
    <cellStyle name="Comma 39 2 2 3" xfId="661" xr:uid="{886BA05B-A5B4-4F8F-921B-DDA14760672A}"/>
    <cellStyle name="Comma 39 2 2 3 2" xfId="9877" xr:uid="{8C2AF3C3-0C7A-47C6-A425-19B94781F191}"/>
    <cellStyle name="Comma 39 2 2 4" xfId="9874" xr:uid="{355D603A-C4C1-4136-8495-55F6A9E61EA6}"/>
    <cellStyle name="Comma 39 2 2 5" xfId="58875" xr:uid="{950E91C4-BBF9-4B77-A327-468B8321F658}"/>
    <cellStyle name="Comma 39 2 3" xfId="902" xr:uid="{1CC016E6-46F8-4681-8004-047D43AE63EA}"/>
    <cellStyle name="Comma 39 2 3 2" xfId="9879" xr:uid="{203BAA14-B581-450F-9183-70F35E6C5E20}"/>
    <cellStyle name="Comma 39 2 3 2 2" xfId="9880" xr:uid="{6E204AC7-DCB7-44BB-85A1-16645A1EE210}"/>
    <cellStyle name="Comma 39 2 3 3" xfId="9881" xr:uid="{7E2C3849-7B19-42E5-B11C-F44B8D6005B3}"/>
    <cellStyle name="Comma 39 2 3 4" xfId="9878" xr:uid="{AF1A9C34-EF55-4414-BBD8-D9440CC87B1F}"/>
    <cellStyle name="Comma 39 2 4" xfId="9882" xr:uid="{417BA66A-ED11-48AD-891A-C00327BBA56C}"/>
    <cellStyle name="Comma 39 2 4 2" xfId="9883" xr:uid="{10D5CB11-139E-4CF0-BFD1-8F76B1FC4DCA}"/>
    <cellStyle name="Comma 39 2 4 3" xfId="58940" xr:uid="{7B247268-2979-41CF-9709-29627B6544A7}"/>
    <cellStyle name="Comma 39 2 5" xfId="9884" xr:uid="{0CB8153E-092D-4824-913B-B973F4AAB2E2}"/>
    <cellStyle name="Comma 39 2 6" xfId="9873" xr:uid="{327CCE46-20ED-4119-B973-A4EA79E46920}"/>
    <cellStyle name="Comma 39 3" xfId="186" xr:uid="{F22DBDE5-23D9-4361-ACC6-784722F11544}"/>
    <cellStyle name="Comma 39 3 2" xfId="629" xr:uid="{EAFF2C11-FCF7-4E7E-A379-F3DF37ACB114}"/>
    <cellStyle name="Comma 39 3 2 2" xfId="9887" xr:uid="{2B28A71B-DA27-4C45-A2A7-8B002AFCA1DF}"/>
    <cellStyle name="Comma 39 3 2 2 2" xfId="9888" xr:uid="{4C9FF772-D047-4AE2-8A09-F44E6CF1B209}"/>
    <cellStyle name="Comma 39 3 2 3" xfId="9889" xr:uid="{852751D4-D216-43FB-BB4A-CDC1C1D70445}"/>
    <cellStyle name="Comma 39 3 2 4" xfId="9886" xr:uid="{1A043587-4AD7-4F09-B051-35C46921DE16}"/>
    <cellStyle name="Comma 39 3 3" xfId="926" xr:uid="{4F65E976-8D08-41F2-8AB2-075E247B278A}"/>
    <cellStyle name="Comma 39 3 3 2" xfId="9891" xr:uid="{491970FA-7367-4990-B6F1-BA9DE5F14606}"/>
    <cellStyle name="Comma 39 3 3 2 2" xfId="9892" xr:uid="{DDA52E09-1536-4811-8453-611565ABABFD}"/>
    <cellStyle name="Comma 39 3 3 3" xfId="9893" xr:uid="{0E8764E5-43D4-4D59-AD71-40FE94D45588}"/>
    <cellStyle name="Comma 39 3 3 4" xfId="9890" xr:uid="{B08464E3-D0BD-4ACB-83A0-122528EFB643}"/>
    <cellStyle name="Comma 39 3 4" xfId="9894" xr:uid="{1C5C8FAF-942D-42C4-A211-4F4271A554AA}"/>
    <cellStyle name="Comma 39 3 4 2" xfId="9895" xr:uid="{42D8218D-E4DA-4A7F-A281-57794D7F1BC4}"/>
    <cellStyle name="Comma 39 3 5" xfId="9896" xr:uid="{EC693308-FF52-4BAF-BC2B-11C95596BA38}"/>
    <cellStyle name="Comma 39 3 6" xfId="9885" xr:uid="{087180C1-2FF2-4ECE-B937-578D48B3F262}"/>
    <cellStyle name="Comma 39 4" xfId="901" xr:uid="{1A8C8D0E-51CB-4C2B-9F43-27F78D8AB759}"/>
    <cellStyle name="Comma 39 4 2" xfId="634" xr:uid="{63541567-8E68-48B2-8890-A18560EABF21}"/>
    <cellStyle name="Comma 39 4 2 2" xfId="9899" xr:uid="{E44C1EE6-B82E-46B1-B8C1-9B30EF9FBA20}"/>
    <cellStyle name="Comma 39 4 2 3" xfId="9898" xr:uid="{8A495690-453A-44D2-A132-8D22050B659A}"/>
    <cellStyle name="Comma 39 4 3" xfId="9900" xr:uid="{041BA997-B30F-4434-B704-3A158B0E332C}"/>
    <cellStyle name="Comma 39 4 4" xfId="9897" xr:uid="{7C2B09E0-C805-4042-8E20-BCC09E7F4160}"/>
    <cellStyle name="Comma 39 5" xfId="411" xr:uid="{1B10DAB3-ED03-4A22-9BFE-24B66068CA90}"/>
    <cellStyle name="Comma 39 5 2" xfId="636" xr:uid="{D2995083-2FBB-4D5B-B5A6-86FC9544E267}"/>
    <cellStyle name="Comma 39 5 2 2" xfId="9903" xr:uid="{58E05DE8-EDF0-4D41-8B6A-45922D0ADFA4}"/>
    <cellStyle name="Comma 39 5 2 3" xfId="9902" xr:uid="{98A376D8-52D3-476A-942E-B9965C4A4026}"/>
    <cellStyle name="Comma 39 5 3" xfId="9904" xr:uid="{02FA78E6-AF29-4B9D-B911-A4F6294E1195}"/>
    <cellStyle name="Comma 39 5 4" xfId="9901" xr:uid="{2A786D55-962B-481B-9D86-5086101FF889}"/>
    <cellStyle name="Comma 39 6" xfId="9905" xr:uid="{AA8A43CD-D223-4188-8BCA-97BBB2583FCE}"/>
    <cellStyle name="Comma 39 6 2" xfId="9906" xr:uid="{B359068B-D304-4B48-B38E-9B47649A5F68}"/>
    <cellStyle name="Comma 39 7" xfId="9907" xr:uid="{83211C96-2E82-4CC2-A458-B967A5F5AF98}"/>
    <cellStyle name="Comma 39 8" xfId="58767" xr:uid="{0C45FAC6-6A84-4201-A20B-82C5E665B641}"/>
    <cellStyle name="Comma 39 9" xfId="9872" xr:uid="{B2F9BCB7-B67D-426E-B3E9-BB7AF2272837}"/>
    <cellStyle name="Comma 4" xfId="30" xr:uid="{798B3DEE-42AA-4F68-85A1-8BC37E870F76}"/>
    <cellStyle name="Comma 4 10" xfId="609" xr:uid="{23D0D37D-C1B1-490A-BD04-8949AE905080}"/>
    <cellStyle name="Comma 4 10 2" xfId="9909" xr:uid="{2B1F5E78-257D-4B53-8125-1242B409F932}"/>
    <cellStyle name="Comma 4 11" xfId="690" xr:uid="{3CCA019E-4CE2-47F1-9925-68E201557F82}"/>
    <cellStyle name="Comma 4 11 2" xfId="9910" xr:uid="{BBAF0C94-F50B-44B7-A954-E27B2461A01D}"/>
    <cellStyle name="Comma 4 12" xfId="764" xr:uid="{6110AC54-6B4C-4A84-9491-47310AD41C8A}"/>
    <cellStyle name="Comma 4 12 2" xfId="58660" xr:uid="{D2C5A13D-C874-45DD-81ED-EBF483B99ABF}"/>
    <cellStyle name="Comma 4 13" xfId="258" xr:uid="{EA83C0F6-E8BF-4762-B0BB-117004E992BC}"/>
    <cellStyle name="Comma 4 13 2" xfId="58661" xr:uid="{9B40FC7F-F2C2-4A2D-8D83-C429651C79CC}"/>
    <cellStyle name="Comma 4 14" xfId="58707" xr:uid="{07348C2D-1FBD-4E72-8128-C96AF43DCD9F}"/>
    <cellStyle name="Comma 4 15" xfId="963" xr:uid="{C237D40E-2F8C-4BEA-A950-09B15A56C539}"/>
    <cellStyle name="Comma 4 15 2" xfId="1026" xr:uid="{D6509E53-6B09-47AB-8EB3-BD927080609B}"/>
    <cellStyle name="Comma 4 15 3" xfId="1048" xr:uid="{F9D8BFE7-DBF4-4CE2-BCB6-50D342735C7B}"/>
    <cellStyle name="Comma 4 16" xfId="58758" xr:uid="{87FB2443-9A68-481E-B271-BF2A3FAC29EB}"/>
    <cellStyle name="Comma 4 17" xfId="9908" xr:uid="{E7936A03-F821-49F2-A9DA-202C6F7CFC1C}"/>
    <cellStyle name="Comma 4 18" xfId="250" xr:uid="{1BA78922-9B7E-4568-90CB-ED2D3FE55D21}"/>
    <cellStyle name="Comma 4 19" xfId="58850" xr:uid="{91054366-2F58-4C99-9F6E-AD7A0C259FCE}"/>
    <cellStyle name="Comma 4 2" xfId="132" xr:uid="{585549BB-F9A1-4075-AF15-6382F5B1F7F4}"/>
    <cellStyle name="Comma 4 2 2" xfId="305" xr:uid="{E0B46B55-88B9-490B-84C2-9B5FC34C3CF0}"/>
    <cellStyle name="Comma 4 2 2 2" xfId="363" xr:uid="{0C190AD4-0451-452A-91D9-D97C5514DF6F}"/>
    <cellStyle name="Comma 4 2 2 2 2" xfId="833" xr:uid="{E9F7A999-2935-40AB-835C-7A7B6797B1FE}"/>
    <cellStyle name="Comma 4 2 2 2 2 2" xfId="58914" xr:uid="{21CB1461-1185-49AC-909B-ADEBE2693AAF}"/>
    <cellStyle name="Comma 4 2 2 2 3" xfId="9913" xr:uid="{74A13399-FF3D-4469-B7A8-9C904E8526F9}"/>
    <cellStyle name="Comma 4 2 2 2 4" xfId="58877" xr:uid="{55B107BB-638D-420F-BEC4-59A646C0449C}"/>
    <cellStyle name="Comma 4 2 2 3" xfId="613" xr:uid="{1C3184A7-877A-4F70-A981-2EBA1468895B}"/>
    <cellStyle name="Comma 4 2 2 3 2" xfId="9914" xr:uid="{A5E432EA-7B27-4A5F-9897-23587319B99B}"/>
    <cellStyle name="Comma 4 2 2 3 3" xfId="58902" xr:uid="{2F8648D4-F4CA-4D9A-B2B8-B42D66241DD9}"/>
    <cellStyle name="Comma 4 2 2 4" xfId="780" xr:uid="{AEEE866C-A90A-499D-9EB6-DDCAA9573C80}"/>
    <cellStyle name="Comma 4 2 2 4 2" xfId="9912" xr:uid="{25148444-5416-4E83-A468-E8C059717E5B}"/>
    <cellStyle name="Comma 4 2 2 5" xfId="1064" xr:uid="{108BA055-C478-4D83-9B28-8CA6925A06AA}"/>
    <cellStyle name="Comma 4 2 2 5 3" xfId="211" xr:uid="{A178F2A6-D5AA-49E3-B034-B6173E6198C4}"/>
    <cellStyle name="Comma 4 2 2 5 3 2" xfId="809" xr:uid="{1ABD1FCD-8327-48A5-A102-ACBF183556F4}"/>
    <cellStyle name="Comma 4 2 2 5 3 2 2" xfId="751" xr:uid="{4084C6AC-695A-49AF-8A01-8B352E4F0DBE}"/>
    <cellStyle name="Comma 4 2 2 5 3 2 2 2" xfId="794" xr:uid="{E39C3692-8DFD-4CC1-9267-C7EC86B3F64E}"/>
    <cellStyle name="Comma 4 2 2 5 3 2 2 2 2" xfId="804" xr:uid="{B0CCFC21-C06E-4A3A-8507-FB4538A9A848}"/>
    <cellStyle name="Comma 4 2 2 5 3 2 2 2 2 2" xfId="850" xr:uid="{CCB230EF-C77E-400C-8997-2B6E5F937C19}"/>
    <cellStyle name="Comma 4 2 2 5 3 2 2 2 3" xfId="844" xr:uid="{17E7143C-588B-4345-B906-65BB59AE1806}"/>
    <cellStyle name="Comma 4 2 2 5 3 2 2 3" xfId="830" xr:uid="{56C8FE9D-DAF4-4FB7-AE70-F78CB659828E}"/>
    <cellStyle name="Comma 4 2 2 5 3 2 2 4" xfId="776" xr:uid="{EAF6E318-35BF-4890-A3DA-D7EFFD59742C}"/>
    <cellStyle name="Comma 4 2 2 5 3 2 3" xfId="855" xr:uid="{EC695BFF-A98C-496B-8B7D-A40675F1BEF3}"/>
    <cellStyle name="Comma 4 2 2 5 3 3" xfId="842" xr:uid="{D38C6BE0-B0B1-4AFB-937D-4877E220F9B4}"/>
    <cellStyle name="Comma 4 2 2 5 3 4" xfId="791" xr:uid="{16EA6EAB-EDA8-4314-BC43-D0128543C57E}"/>
    <cellStyle name="Comma 4 2 2 6" xfId="58861" xr:uid="{DC6F5C4D-ABEF-4549-BFE4-F5CB8B85F6AE}"/>
    <cellStyle name="Comma 4 2 3" xfId="343" xr:uid="{EA796958-5BA1-4A9F-B7DF-527CD28C7CB3}"/>
    <cellStyle name="Comma 4 2 3 2" xfId="692" xr:uid="{A67E4BDB-CDED-431F-A923-EE58E4086327}"/>
    <cellStyle name="Comma 4 2 3 2 2" xfId="831" xr:uid="{16EDBC3C-307B-434E-A5DA-5354A4D2AC1D}"/>
    <cellStyle name="Comma 4 2 3 2 3" xfId="9916" xr:uid="{6EAAD817-022B-4690-9402-CC1101690B93}"/>
    <cellStyle name="Comma 4 2 3 2 4" xfId="58911" xr:uid="{2A0E215C-8447-4BBB-B56F-A2C1702ACF5E}"/>
    <cellStyle name="Comma 4 2 3 3" xfId="753" xr:uid="{1C8EC428-0B5C-42BD-A331-6495C51831A1}"/>
    <cellStyle name="Comma 4 2 3 3 2" xfId="9917" xr:uid="{12D7BE31-C7F4-4118-B2F7-1BC119EFE85A}"/>
    <cellStyle name="Comma 4 2 3 4" xfId="777" xr:uid="{7BACFA7E-0112-4C2E-B124-76B0B7135F40}"/>
    <cellStyle name="Comma 4 2 3 4 2" xfId="9915" xr:uid="{BC993CBA-11FF-4FD3-A5BB-B6D1B6DBAD35}"/>
    <cellStyle name="Comma 4 2 3 5" xfId="1104" xr:uid="{409829CE-250E-481F-894C-A73B668F7620}"/>
    <cellStyle name="Comma 4 2 4" xfId="603" xr:uid="{09D236D3-A48A-402D-8635-A67696EDE635}"/>
    <cellStyle name="Comma 4 2 4 2" xfId="824" xr:uid="{029196ED-E395-4D71-B083-F9D940822142}"/>
    <cellStyle name="Comma 4 2 4 3" xfId="9918" xr:uid="{DD2E1B17-9E10-4FEA-87B7-1877DA831ACD}"/>
    <cellStyle name="Comma 4 2 4 4" xfId="58894" xr:uid="{C747BF73-1023-443C-95DA-F58D5BC75166}"/>
    <cellStyle name="Comma 4 2 5" xfId="610" xr:uid="{6C8507A7-239E-4E7D-B6A8-6ED9C6BE4E7A}"/>
    <cellStyle name="Comma 4 2 5 2" xfId="9919" xr:uid="{A7424319-4B85-4CFC-88B7-5AE08EB27CF3}"/>
    <cellStyle name="Comma 4 2 5 3" xfId="58942" xr:uid="{9B4A9F31-5808-4F06-BA37-427A992AA4C2}"/>
    <cellStyle name="Comma 4 2 6" xfId="664" xr:uid="{C60162A4-3097-45BB-9C23-25A088232C29}"/>
    <cellStyle name="Comma 4 2 6 2" xfId="9920" xr:uid="{0A5767D4-3C9A-4A38-A212-02A8A1143D79}"/>
    <cellStyle name="Comma 4 2 7" xfId="268" xr:uid="{E115ACFD-B931-48C9-8209-FD3D424E0A2E}"/>
    <cellStyle name="Comma 4 2 7 2" xfId="58708" xr:uid="{0BD4C835-9C37-4A7F-B870-CEFDCC47DA32}"/>
    <cellStyle name="Comma 4 2 8" xfId="9911" xr:uid="{39C8BA9B-86EC-4E1B-8023-8CB8B86B20FF}"/>
    <cellStyle name="Comma 4 2 9" xfId="974" xr:uid="{75908C8B-4AD9-4142-80B3-3055CC7F1096}"/>
    <cellStyle name="Comma 4 20" xfId="962" xr:uid="{C3A2C99A-5BDE-4FD0-8F31-9E6B801FA2F8}"/>
    <cellStyle name="Comma 4 23" xfId="593" xr:uid="{DFE1C450-74DC-4980-B63C-8150D39A06D9}"/>
    <cellStyle name="Comma 4 23 2" xfId="659" xr:uid="{DF634805-7390-4C3F-9E1D-4B6A997E63D3}"/>
    <cellStyle name="Comma 4 3" xfId="189" xr:uid="{2ECC4757-55AE-4F2B-BBF4-6F0B29A4FE01}"/>
    <cellStyle name="Comma 4 3 2" xfId="359" xr:uid="{7B9B4DD6-BEED-4EFB-9C2B-FF1C895BC5CA}"/>
    <cellStyle name="Comma 4 3 2 2" xfId="853" xr:uid="{6D5F4164-4807-40B6-8F6E-4FA8D75FC14E}"/>
    <cellStyle name="Comma 4 3 2 2 2" xfId="9924" xr:uid="{2CAE8BBE-BDF4-40D3-953A-0A848F882932}"/>
    <cellStyle name="Comma 4 3 2 2 3" xfId="9923" xr:uid="{94A38CD0-3A79-48F8-9388-7F5499A68765}"/>
    <cellStyle name="Comma 4 3 2 3" xfId="9925" xr:uid="{16549C1C-904A-4559-A019-54ACC8372520}"/>
    <cellStyle name="Comma 4 3 2 4" xfId="9922" xr:uid="{1285B93F-68F8-471A-95EA-4F02B5011F91}"/>
    <cellStyle name="Comma 4 3 3" xfId="807" xr:uid="{D50620BD-FE47-474B-B413-8B8AB79EE021}"/>
    <cellStyle name="Comma 4 3 3 2" xfId="9927" xr:uid="{258B60E9-C882-4D7F-A7BD-1D3B84850A45}"/>
    <cellStyle name="Comma 4 3 3 2 2" xfId="9928" xr:uid="{6B0D987D-BB31-4517-8BF4-7B1BDC77B0B3}"/>
    <cellStyle name="Comma 4 3 3 3" xfId="9929" xr:uid="{DD361D48-B066-4073-A765-1A4E3B09CCC7}"/>
    <cellStyle name="Comma 4 3 3 4" xfId="9926" xr:uid="{D6A879FB-B7D8-4027-80E1-7683EFA59AEB}"/>
    <cellStyle name="Comma 4 3 3 5" xfId="58955" xr:uid="{8ED9A87F-A802-44D5-834B-871961C2A454}"/>
    <cellStyle name="Comma 4 3 4" xfId="929" xr:uid="{4AC6DBC2-A155-4B9C-90F3-216CB96CD5A6}"/>
    <cellStyle name="Comma 4 3 4 2" xfId="9931" xr:uid="{B664C6CE-CC4C-4990-BBF7-2B34B91A8B32}"/>
    <cellStyle name="Comma 4 3 4 3" xfId="9930" xr:uid="{AC8C8933-E40C-40EB-85D4-E028E7839B5F}"/>
    <cellStyle name="Comma 4 3 5" xfId="299" xr:uid="{DD90275E-CE68-41C8-93EB-5E09A3943118}"/>
    <cellStyle name="Comma 4 3 5 2" xfId="9932" xr:uid="{EC53F100-5FCC-4162-907A-A2E447552120}"/>
    <cellStyle name="Comma 4 3 6" xfId="9921" xr:uid="{9575D618-B600-4649-87F1-E973D0BCD272}"/>
    <cellStyle name="Comma 4 3 7" xfId="1025" xr:uid="{24AFB69B-FDD2-4E84-8A66-E39D9F18543A}"/>
    <cellStyle name="Comma 4 4" xfId="213" xr:uid="{1197CA37-6EBE-4667-AAA1-9FE56956412A}"/>
    <cellStyle name="Comma 4 4 2" xfId="589" xr:uid="{A7F05630-B88E-41AD-A3C9-20DEBE5C085D}"/>
    <cellStyle name="Comma 4 4 2 2" xfId="827" xr:uid="{C04B5CA6-91D3-4DF4-8D10-225560226363}"/>
    <cellStyle name="Comma 4 4 2 2 2" xfId="9936" xr:uid="{066BE432-1796-49D5-A902-6C2D8BBEA3A5}"/>
    <cellStyle name="Comma 4 4 2 2 3" xfId="9935" xr:uid="{2039DCED-34FB-4949-A22C-9E8EB734703F}"/>
    <cellStyle name="Comma 4 4 2 3" xfId="9937" xr:uid="{C5DAA13E-BC12-4054-90BE-22A600778CA1}"/>
    <cellStyle name="Comma 4 4 2 4" xfId="9934" xr:uid="{AE295A0C-4F5C-4A14-B302-300E13F48DA8}"/>
    <cellStyle name="Comma 4 4 2 5" xfId="58893" xr:uid="{188D4864-E9C5-4B9A-85FE-2B9D5384FC60}"/>
    <cellStyle name="Comma 4 4 3" xfId="621" xr:uid="{9DC86ABC-A90B-4870-9784-F5D444F027F6}"/>
    <cellStyle name="Comma 4 4 3 2" xfId="9939" xr:uid="{784B9614-6FA2-4CBC-B895-88B3136F3069}"/>
    <cellStyle name="Comma 4 4 3 2 2" xfId="9940" xr:uid="{2221FDE0-42CF-482D-B417-8E7FE2146A8B}"/>
    <cellStyle name="Comma 4 4 3 3" xfId="9941" xr:uid="{CAED043C-EB41-46BF-B34C-EC25FB110FB8}"/>
    <cellStyle name="Comma 4 4 3 4" xfId="9938" xr:uid="{7288D2D7-E0AA-4490-8728-43C1C9E23FE5}"/>
    <cellStyle name="Comma 4 4 3 5" xfId="58941" xr:uid="{9C8CC387-125C-4D80-B7B9-C0E2D5B00087}"/>
    <cellStyle name="Comma 4 4 4" xfId="773" xr:uid="{89E9A235-C626-4DB8-B6B9-4756FA55D2E9}"/>
    <cellStyle name="Comma 4 4 4 2" xfId="9943" xr:uid="{444706E6-E708-4333-B289-2035C6423111}"/>
    <cellStyle name="Comma 4 4 4 3" xfId="9942" xr:uid="{0FED8BBE-F3FD-4D43-9AF3-8519A95FC850}"/>
    <cellStyle name="Comma 4 4 5" xfId="274" xr:uid="{41CFB07A-2CA6-4071-8449-70B1F5E834FC}"/>
    <cellStyle name="Comma 4 4 5 2" xfId="9944" xr:uid="{C7E80DB5-9972-4CD6-8B68-39E2208DB2A6}"/>
    <cellStyle name="Comma 4 4 6" xfId="9933" xr:uid="{DC9A0E29-0E30-4DE5-939E-6E2487DD73F9}"/>
    <cellStyle name="Comma 4 4 7" xfId="1047" xr:uid="{80D1137D-BD94-4E6A-9063-E084FEB959C9}"/>
    <cellStyle name="Comma 4 5" xfId="131" xr:uid="{859D228D-C68F-44C7-9E97-2C3C7A6C46F1}"/>
    <cellStyle name="Comma 4 5 2" xfId="817" xr:uid="{4A06212D-0E06-44FC-818B-30CF3E591CF5}"/>
    <cellStyle name="Comma 4 5 2 2" xfId="9947" xr:uid="{CB039550-4FA7-4245-B386-C75AF986D7A0}"/>
    <cellStyle name="Comma 4 5 2 3" xfId="9946" xr:uid="{A060A96D-2885-406A-8DBC-0AF6417F9832}"/>
    <cellStyle name="Comma 4 5 3" xfId="903" xr:uid="{4B0A8AA1-1F0A-41E1-855F-94BC1A39C079}"/>
    <cellStyle name="Comma 4 5 3 2" xfId="9948" xr:uid="{B209DE70-1AA8-4824-963B-AF0BAD00AACD}"/>
    <cellStyle name="Comma 4 5 4" xfId="340" xr:uid="{2802F803-BCD4-4FA2-9824-7D2884EBAC34}"/>
    <cellStyle name="Comma 4 5 4 2" xfId="9945" xr:uid="{88000011-F359-458C-9A94-F1A1B3640394}"/>
    <cellStyle name="Comma 4 5 5" xfId="1091" xr:uid="{080F63ED-958C-4039-ABA2-0F4F2B7AB2A3}"/>
    <cellStyle name="Comma 4 6" xfId="270" xr:uid="{634E6C2F-0CAF-42F7-807E-559487BF2FEE}"/>
    <cellStyle name="Comma 4 6 2" xfId="9950" xr:uid="{C0298AB5-9817-4740-BA1C-624A955DF954}"/>
    <cellStyle name="Comma 4 6 2 2" xfId="9951" xr:uid="{475ED703-2FFB-43E5-8D65-68BE7F9724EF}"/>
    <cellStyle name="Comma 4 6 3" xfId="9952" xr:uid="{57F197E2-0DF4-4BDB-843C-AF1641CAB2AD}"/>
    <cellStyle name="Comma 4 6 4" xfId="9949" xr:uid="{3BDDBED4-3F64-4300-82F8-9C98987DAC2B}"/>
    <cellStyle name="Comma 4 6 5" xfId="58885" xr:uid="{D1774464-9833-4DEE-BBBA-7E529E302E08}"/>
    <cellStyle name="Comma 4 7" xfId="412" xr:uid="{DC9DD8D2-4DDF-4F6B-B9DA-AE4F75F03850}"/>
    <cellStyle name="Comma 4 7 2" xfId="9954" xr:uid="{58A26306-A0AD-41A3-ADAA-BF12E5DCBA63}"/>
    <cellStyle name="Comma 4 7 3" xfId="9955" xr:uid="{4AC878F6-BC21-4877-A5CC-B94E047AFDB4}"/>
    <cellStyle name="Comma 4 7 4" xfId="9953" xr:uid="{4A7233B5-CF66-4887-B9C6-8C8DFFFC6861}"/>
    <cellStyle name="Comma 4 7 5" xfId="58921" xr:uid="{32D1C8D4-65BD-46E1-84CF-55C4109D3C6F}"/>
    <cellStyle name="Comma 4 8" xfId="508" xr:uid="{518F6464-3A04-4A0B-9BB3-8497127F42D6}"/>
    <cellStyle name="Comma 4 8 2" xfId="9956" xr:uid="{1149C9C1-B9F9-4AD2-8F8D-537705DBF377}"/>
    <cellStyle name="Comma 4 9" xfId="569" xr:uid="{44487024-E4C2-4CD0-9FB1-4CD15B98D65A}"/>
    <cellStyle name="Comma 4 9 2" xfId="9957" xr:uid="{1A3DAFFB-A0B1-4E7D-8409-5412FBAC36E3}"/>
    <cellStyle name="Comma 40" xfId="9958" xr:uid="{60C92FFC-7A25-4AAE-B057-3EA09EEF964B}"/>
    <cellStyle name="Comma 40 2" xfId="9959" xr:uid="{D27CE73E-2FE7-417E-A2E4-4E14D79C26E0}"/>
    <cellStyle name="Comma 40 2 2" xfId="9960" xr:uid="{558D767E-6820-42C9-80B7-37F4B778CC91}"/>
    <cellStyle name="Comma 40 2 2 2" xfId="9961" xr:uid="{ED5A1501-9E67-497C-A72C-B35616720174}"/>
    <cellStyle name="Comma 40 2 2 2 2" xfId="9962" xr:uid="{618A3396-DC75-43BD-81C3-F1EBB916C2AE}"/>
    <cellStyle name="Comma 40 2 2 3" xfId="9963" xr:uid="{B2DF563F-B153-4055-B691-D9FFE36538CF}"/>
    <cellStyle name="Comma 40 2 3" xfId="9964" xr:uid="{4D3E9CC6-2DDA-4093-AB29-517997370472}"/>
    <cellStyle name="Comma 40 2 3 2" xfId="9965" xr:uid="{6E3383F1-3F82-428B-86E1-B7A956665ECB}"/>
    <cellStyle name="Comma 40 2 3 2 2" xfId="9966" xr:uid="{7C558B8A-9DC0-4210-BFD1-C94E7BB8380B}"/>
    <cellStyle name="Comma 40 2 3 3" xfId="9967" xr:uid="{046F593F-84C9-42A4-A680-F46A7E9EB1B5}"/>
    <cellStyle name="Comma 40 2 4" xfId="9968" xr:uid="{AA309FAB-A9C9-4314-997E-A7E5E21A7B9E}"/>
    <cellStyle name="Comma 40 2 4 2" xfId="9969" xr:uid="{7AFB2B49-72BB-45BB-99DD-60C10DE630EF}"/>
    <cellStyle name="Comma 40 2 5" xfId="9970" xr:uid="{AE8BB797-7D54-4813-9FA3-DF867A2F91B6}"/>
    <cellStyle name="Comma 40 3" xfId="9971" xr:uid="{C2B29A8E-CD69-4C97-B8AF-07BD5AB82B0C}"/>
    <cellStyle name="Comma 40 3 2" xfId="9972" xr:uid="{FE80671E-D0FB-4AF8-8052-FECA4960E8BD}"/>
    <cellStyle name="Comma 40 3 2 2" xfId="9973" xr:uid="{D839D542-BF35-4D41-A134-38AC34BFD2D1}"/>
    <cellStyle name="Comma 40 3 2 2 2" xfId="9974" xr:uid="{D0CBC391-3869-4BCC-8747-111B7AFDBE6B}"/>
    <cellStyle name="Comma 40 3 2 3" xfId="9975" xr:uid="{F8F2A179-084E-4407-B449-F4FA9B1D262F}"/>
    <cellStyle name="Comma 40 3 3" xfId="9976" xr:uid="{84010184-B5BE-4CDD-BA61-247500D96153}"/>
    <cellStyle name="Comma 40 3 3 2" xfId="9977" xr:uid="{B5F61BAF-5B1D-4839-B598-178ADAAE408A}"/>
    <cellStyle name="Comma 40 3 3 2 2" xfId="9978" xr:uid="{FFD7C0D0-B279-4911-AC6D-F89B98A80338}"/>
    <cellStyle name="Comma 40 3 3 3" xfId="9979" xr:uid="{E7A949DA-6C4B-4A07-8BBF-EFE4C480BEF6}"/>
    <cellStyle name="Comma 40 3 4" xfId="9980" xr:uid="{CB54FE71-EC82-43AC-9EB2-8728AD7A6BD2}"/>
    <cellStyle name="Comma 40 3 4 2" xfId="9981" xr:uid="{0DC12C6E-8F40-4EB4-897D-5B748EFF3343}"/>
    <cellStyle name="Comma 40 3 5" xfId="9982" xr:uid="{51E9B712-4A41-4472-98A3-1A5EFC390C63}"/>
    <cellStyle name="Comma 40 4" xfId="9983" xr:uid="{2E295BC5-831D-4B92-9CA2-8A54A5AD590D}"/>
    <cellStyle name="Comma 40 4 2" xfId="9984" xr:uid="{A736DF9D-F537-4CC8-9322-3F5B7269283D}"/>
    <cellStyle name="Comma 40 4 2 2" xfId="9985" xr:uid="{83FB297A-9387-4211-ACB5-47C612063588}"/>
    <cellStyle name="Comma 40 4 3" xfId="9986" xr:uid="{414D66D4-5D12-476D-A505-58289076A5D8}"/>
    <cellStyle name="Comma 40 5" xfId="9987" xr:uid="{3C146AB6-B85F-4459-ADBD-7EFEB90FB4D4}"/>
    <cellStyle name="Comma 40 5 2" xfId="9988" xr:uid="{0A5ED875-5360-4511-8DA3-A2DC9C3118BF}"/>
    <cellStyle name="Comma 40 5 2 2" xfId="9989" xr:uid="{F683469F-7E26-4A36-8634-98E69591F299}"/>
    <cellStyle name="Comma 40 5 3" xfId="9990" xr:uid="{5F113601-69DB-4A52-97DD-7DDF73154EF9}"/>
    <cellStyle name="Comma 40 6" xfId="9991" xr:uid="{E6A1488D-5D5A-43F2-B919-9510E3511178}"/>
    <cellStyle name="Comma 40 6 2" xfId="9992" xr:uid="{26090A26-A7E9-4765-B908-F1CC3A3D66C7}"/>
    <cellStyle name="Comma 40 7" xfId="9993" xr:uid="{9223E334-63A6-49B7-9339-8182A1A29C96}"/>
    <cellStyle name="Comma 41" xfId="9994" xr:uid="{6BA22FD4-C590-4B4A-92BC-298F2E27AB61}"/>
    <cellStyle name="Comma 41 2" xfId="9995" xr:uid="{5B5405DF-77CF-43C0-9DC3-4292503C7381}"/>
    <cellStyle name="Comma 41 2 2" xfId="9996" xr:uid="{CBC1F081-7C8C-4B30-8694-63F7821909A5}"/>
    <cellStyle name="Comma 41 2 2 2" xfId="9997" xr:uid="{77CC9FE6-BE4E-40AD-9287-9DBB3D690F61}"/>
    <cellStyle name="Comma 41 2 2 2 2" xfId="9998" xr:uid="{1C12F8AA-EC44-412B-9230-EA3AF36ADA29}"/>
    <cellStyle name="Comma 41 2 2 3" xfId="9999" xr:uid="{263FDCB2-74F6-45BF-848D-8AE042503310}"/>
    <cellStyle name="Comma 41 2 3" xfId="10000" xr:uid="{6DAE46DC-F785-44F3-A0A6-BBDD79A5D2F8}"/>
    <cellStyle name="Comma 41 2 3 2" xfId="10001" xr:uid="{326648D9-44D8-4122-B87D-B1CA6C7D913A}"/>
    <cellStyle name="Comma 41 2 3 2 2" xfId="10002" xr:uid="{EAD10CCE-8891-401E-A8F5-FDE70396E33D}"/>
    <cellStyle name="Comma 41 2 3 3" xfId="10003" xr:uid="{B29CA960-5CDE-4BE1-A44B-7969E79A5C2E}"/>
    <cellStyle name="Comma 41 2 4" xfId="10004" xr:uid="{04C78249-1627-4EBA-A4DE-4727A065A896}"/>
    <cellStyle name="Comma 41 2 4 2" xfId="10005" xr:uid="{8220B0C7-FB72-4741-AD50-96F91586E6B3}"/>
    <cellStyle name="Comma 41 2 5" xfId="10006" xr:uid="{EA1CCF20-75F4-4063-8BA4-95D0CEB377C7}"/>
    <cellStyle name="Comma 41 3" xfId="10007" xr:uid="{50DB0E07-317B-4B0E-9465-55A120CFEBA8}"/>
    <cellStyle name="Comma 41 3 2" xfId="10008" xr:uid="{9EC7BC93-D8C0-489B-A72C-536D1727D6FB}"/>
    <cellStyle name="Comma 41 3 2 2" xfId="10009" xr:uid="{40AF2177-AB11-4A70-BC32-2807078FA00D}"/>
    <cellStyle name="Comma 41 3 2 2 2" xfId="10010" xr:uid="{222FFBD7-034B-460D-A1BA-FE5899946B6E}"/>
    <cellStyle name="Comma 41 3 2 3" xfId="10011" xr:uid="{880FDEB8-9CDE-49E9-AB28-B33416FDF5E5}"/>
    <cellStyle name="Comma 41 3 3" xfId="10012" xr:uid="{3E5FC4DC-A32B-433E-8D39-B37AEF42151A}"/>
    <cellStyle name="Comma 41 3 3 2" xfId="10013" xr:uid="{4BE2117D-660A-4269-AD5E-E1301ABCAD0B}"/>
    <cellStyle name="Comma 41 3 3 2 2" xfId="10014" xr:uid="{CAD8BE14-8E13-4C1B-8F0A-4DE808455AB2}"/>
    <cellStyle name="Comma 41 3 3 3" xfId="10015" xr:uid="{64256F58-97DA-4D94-81C2-C6E6313C0332}"/>
    <cellStyle name="Comma 41 3 4" xfId="10016" xr:uid="{2C676B85-AC23-47B8-AD81-659B091B664F}"/>
    <cellStyle name="Comma 41 3 4 2" xfId="10017" xr:uid="{F3A7E420-159E-44D2-A3B7-8DAD4AAB92A7}"/>
    <cellStyle name="Comma 41 3 5" xfId="10018" xr:uid="{6F41BB6B-B486-410C-9441-9FABAB89DD23}"/>
    <cellStyle name="Comma 41 4" xfId="10019" xr:uid="{36BE7DD2-0FB2-47CB-AC7B-587A20271CA0}"/>
    <cellStyle name="Comma 41 4 2" xfId="10020" xr:uid="{F1428F68-7CCF-4BC9-B123-5913B79573B9}"/>
    <cellStyle name="Comma 41 4 2 2" xfId="10021" xr:uid="{638136AA-5607-49B0-923B-77550A8BCB2B}"/>
    <cellStyle name="Comma 41 4 3" xfId="10022" xr:uid="{AF59BC97-EE5A-4BFE-BF24-A0A95569D221}"/>
    <cellStyle name="Comma 41 5" xfId="10023" xr:uid="{5F108744-8938-4FB5-811D-73B0258678FB}"/>
    <cellStyle name="Comma 41 5 2" xfId="10024" xr:uid="{E43497F2-9608-424D-ACB4-307BA56C8770}"/>
    <cellStyle name="Comma 41 5 2 2" xfId="10025" xr:uid="{CE04CE73-7807-4FC2-BA16-8B2CF736901D}"/>
    <cellStyle name="Comma 41 5 3" xfId="10026" xr:uid="{177C365F-5EA8-4A17-9A87-0984A9B0C6A6}"/>
    <cellStyle name="Comma 41 6" xfId="10027" xr:uid="{0BA4746A-E873-478C-B294-1FE28F0057E3}"/>
    <cellStyle name="Comma 41 6 2" xfId="10028" xr:uid="{E24580FB-B049-4B42-9736-491F0B5C2D5A}"/>
    <cellStyle name="Comma 41 7" xfId="10029" xr:uid="{AD8A8B71-2C5F-41C3-AE49-E32FCA2D695D}"/>
    <cellStyle name="Comma 42" xfId="10030" xr:uid="{8B21AF68-9787-4D7C-863C-807E76896170}"/>
    <cellStyle name="Comma 42 2" xfId="10031" xr:uid="{EF590DFC-B3DB-4E1A-9EED-02CF097DBD1C}"/>
    <cellStyle name="Comma 42 2 2" xfId="10032" xr:uid="{F562B101-91E4-43F9-AE3C-5D1A848AD10A}"/>
    <cellStyle name="Comma 42 2 2 2" xfId="10033" xr:uid="{78DF93F7-F527-4660-8A09-5CCC32B41826}"/>
    <cellStyle name="Comma 42 2 2 2 2" xfId="10034" xr:uid="{F225C932-AB8A-4CED-BE53-A3A32C8EFDD1}"/>
    <cellStyle name="Comma 42 2 2 3" xfId="10035" xr:uid="{4E99AC86-128E-442E-9CAD-7DDDB4F6C5AA}"/>
    <cellStyle name="Comma 42 2 3" xfId="10036" xr:uid="{DD35A0DC-1F47-44E3-A0CE-B465B2E919BE}"/>
    <cellStyle name="Comma 42 2 3 2" xfId="10037" xr:uid="{1A251627-D443-41E6-90D7-274BAC6226B8}"/>
    <cellStyle name="Comma 42 2 3 2 2" xfId="10038" xr:uid="{5016C0B1-1155-4DD1-B578-A13279F9EFB3}"/>
    <cellStyle name="Comma 42 2 3 3" xfId="10039" xr:uid="{C79E7DC3-9848-4DF2-AFAD-46685386A0D3}"/>
    <cellStyle name="Comma 42 2 4" xfId="10040" xr:uid="{E8A732B0-0C44-49B1-A778-DF43407211CC}"/>
    <cellStyle name="Comma 42 2 4 2" xfId="10041" xr:uid="{D41A1605-5E4E-4267-B1C3-1EBAA955950A}"/>
    <cellStyle name="Comma 42 2 5" xfId="10042" xr:uid="{7ADE8352-4008-48A3-ABA5-25842656B60C}"/>
    <cellStyle name="Comma 42 3" xfId="10043" xr:uid="{5CD91F3D-F814-4213-9A82-452263F79F64}"/>
    <cellStyle name="Comma 42 3 2" xfId="10044" xr:uid="{3010305D-0720-48B5-9B2A-6D54731E904C}"/>
    <cellStyle name="Comma 42 3 2 2" xfId="10045" xr:uid="{49E1DB21-21C3-4743-829C-602AB62138F0}"/>
    <cellStyle name="Comma 42 3 2 2 2" xfId="10046" xr:uid="{FAAA876E-CF09-43E4-8D91-7870A751F433}"/>
    <cellStyle name="Comma 42 3 2 3" xfId="10047" xr:uid="{4D0A7346-741D-4845-AEC1-B9CBF25B8C03}"/>
    <cellStyle name="Comma 42 3 3" xfId="10048" xr:uid="{1C4A07C7-3417-42C1-94A6-034A63941244}"/>
    <cellStyle name="Comma 42 3 3 2" xfId="10049" xr:uid="{E42D45F6-C1C2-4B44-8234-F0869A3F6C60}"/>
    <cellStyle name="Comma 42 3 3 2 2" xfId="10050" xr:uid="{7EB03EE1-C18A-4730-BD7D-6C3BB622E86E}"/>
    <cellStyle name="Comma 42 3 3 3" xfId="10051" xr:uid="{A485028D-34B8-4929-AEF0-BBCAE4CCD4D6}"/>
    <cellStyle name="Comma 42 3 4" xfId="10052" xr:uid="{B9D476A2-CB25-4F27-8DEF-AA3F2C5437E5}"/>
    <cellStyle name="Comma 42 3 4 2" xfId="10053" xr:uid="{8E0A676C-1DAB-4C3F-ABD9-84CC63CC6018}"/>
    <cellStyle name="Comma 42 3 5" xfId="10054" xr:uid="{53B757FB-240F-4A25-A7EC-6CDD8F04CBF5}"/>
    <cellStyle name="Comma 42 4" xfId="10055" xr:uid="{8F77D73A-01C6-4032-8857-961FA93D2687}"/>
    <cellStyle name="Comma 42 4 2" xfId="10056" xr:uid="{0C4B422D-7B77-45B6-81F1-D460C892BB38}"/>
    <cellStyle name="Comma 42 4 2 2" xfId="10057" xr:uid="{C80A96D1-8AD2-40FC-9A9F-DD626A5A5723}"/>
    <cellStyle name="Comma 42 4 3" xfId="10058" xr:uid="{C47DF23B-6ED3-43C4-834D-1FBBDD7A9E08}"/>
    <cellStyle name="Comma 42 5" xfId="10059" xr:uid="{6B425034-9BAB-4FEE-AB7D-0809CE2F5734}"/>
    <cellStyle name="Comma 42 5 2" xfId="10060" xr:uid="{2C031784-37E1-4C7C-85D0-43EC9FC985DC}"/>
    <cellStyle name="Comma 42 5 2 2" xfId="10061" xr:uid="{8A3BBFD2-B172-4384-843A-3347D7BCEAD6}"/>
    <cellStyle name="Comma 42 5 3" xfId="10062" xr:uid="{44505173-3763-4E34-AC97-CE32D625A892}"/>
    <cellStyle name="Comma 42 6" xfId="10063" xr:uid="{24FF2035-2CB3-494F-8F95-82450E4AF36A}"/>
    <cellStyle name="Comma 42 6 2" xfId="10064" xr:uid="{0C97D483-6495-4077-8BDD-6F39B65227F1}"/>
    <cellStyle name="Comma 42 7" xfId="10065" xr:uid="{B893DFFF-B7FD-4C86-A52A-BC63E2C54EE9}"/>
    <cellStyle name="Comma 43" xfId="10066" xr:uid="{D5779989-503E-45EB-841F-40B6E00C3AA3}"/>
    <cellStyle name="Comma 43 2" xfId="10067" xr:uid="{73186833-8EBC-422B-8B39-870A00D113B3}"/>
    <cellStyle name="Comma 43 2 2" xfId="10068" xr:uid="{B4E49BE9-EE7A-437D-AC9C-9C4A9402AF84}"/>
    <cellStyle name="Comma 43 2 2 2" xfId="10069" xr:uid="{D313D482-1F4F-4635-90C4-16CA3285EC21}"/>
    <cellStyle name="Comma 43 2 2 2 2" xfId="10070" xr:uid="{04D2C4B7-06F9-4668-9C09-DF8AB66E30D9}"/>
    <cellStyle name="Comma 43 2 2 3" xfId="10071" xr:uid="{5D1FD0E4-7FE4-4E59-BC9C-F70C56ED25E7}"/>
    <cellStyle name="Comma 43 2 3" xfId="10072" xr:uid="{C953900A-D9B5-4C9B-8C51-E6D90A4BCF36}"/>
    <cellStyle name="Comma 43 2 3 2" xfId="10073" xr:uid="{94F7DA70-CE96-4872-A8C7-2AB0FFCD7154}"/>
    <cellStyle name="Comma 43 2 3 2 2" xfId="10074" xr:uid="{9A74A64A-D721-4F41-BCCD-9BB1907BCA7B}"/>
    <cellStyle name="Comma 43 2 3 3" xfId="10075" xr:uid="{7ADA1625-365C-449D-B579-4E25068A581D}"/>
    <cellStyle name="Comma 43 2 4" xfId="10076" xr:uid="{0F650098-A8E4-430E-9FE7-C4C57A14D281}"/>
    <cellStyle name="Comma 43 2 4 2" xfId="10077" xr:uid="{3BF55C14-6CB8-47EB-BA82-6BBD8862D6CF}"/>
    <cellStyle name="Comma 43 2 5" xfId="10078" xr:uid="{5FB6248B-F82A-4DE1-B5F0-36ACB1EA741E}"/>
    <cellStyle name="Comma 43 3" xfId="10079" xr:uid="{1FFD5828-453C-48C1-8B59-0A000FD094C9}"/>
    <cellStyle name="Comma 43 3 2" xfId="10080" xr:uid="{5D4FC257-0691-4A27-9253-1544CDB3E5A6}"/>
    <cellStyle name="Comma 43 3 2 2" xfId="10081" xr:uid="{4CD4C875-F3CC-486D-8F2C-EE29D8AF9D18}"/>
    <cellStyle name="Comma 43 3 2 2 2" xfId="10082" xr:uid="{66DDC726-5FF6-4652-A45E-59F2CAE2D0E8}"/>
    <cellStyle name="Comma 43 3 2 3" xfId="10083" xr:uid="{D6AC981A-729D-4C6C-8175-B21DE2F2DB6E}"/>
    <cellStyle name="Comma 43 3 3" xfId="10084" xr:uid="{BE77EAC8-D0DB-47EC-AB9B-7B5A4B8A082F}"/>
    <cellStyle name="Comma 43 3 3 2" xfId="10085" xr:uid="{620EC6B5-8A05-483D-90E1-FE3888B3C442}"/>
    <cellStyle name="Comma 43 3 3 2 2" xfId="10086" xr:uid="{360E3B48-7448-4863-BF48-390941DA65B5}"/>
    <cellStyle name="Comma 43 3 3 3" xfId="10087" xr:uid="{21838919-6C91-4E62-85E3-EBA3192D0FDE}"/>
    <cellStyle name="Comma 43 3 4" xfId="10088" xr:uid="{CC8EC541-EA0D-4CC0-B341-40335BB9B95A}"/>
    <cellStyle name="Comma 43 3 4 2" xfId="10089" xr:uid="{E568011D-641D-487F-BD0E-5BAD1260B9C2}"/>
    <cellStyle name="Comma 43 3 5" xfId="10090" xr:uid="{C48CF59C-441C-47D8-B412-EAA9E3F1CF20}"/>
    <cellStyle name="Comma 43 4" xfId="10091" xr:uid="{076AF0E4-2A36-442E-8B43-F760FA4FF260}"/>
    <cellStyle name="Comma 43 4 2" xfId="10092" xr:uid="{BD44074D-611F-4C67-B7D2-C4133ED58BB1}"/>
    <cellStyle name="Comma 43 4 2 2" xfId="10093" xr:uid="{6CC47C72-5588-4F18-B574-17975E42BA26}"/>
    <cellStyle name="Comma 43 4 3" xfId="10094" xr:uid="{1D74745C-9558-40FF-A82F-4B9E44083BBF}"/>
    <cellStyle name="Comma 43 5" xfId="10095" xr:uid="{3BA56F87-9233-4997-9FD7-088A88043064}"/>
    <cellStyle name="Comma 43 5 2" xfId="10096" xr:uid="{2ED3C96F-39A8-419B-9FF8-0D7C217F0CEA}"/>
    <cellStyle name="Comma 43 5 2 2" xfId="10097" xr:uid="{5E156C44-9E66-42D9-9063-C82D3232A513}"/>
    <cellStyle name="Comma 43 5 3" xfId="10098" xr:uid="{E7CB63A8-5EB7-4EA9-8156-9D71C7D131A6}"/>
    <cellStyle name="Comma 43 6" xfId="10099" xr:uid="{2849CDD9-172D-4292-B8C4-7E1C0B819972}"/>
    <cellStyle name="Comma 43 6 2" xfId="10100" xr:uid="{7FAB3AF3-2153-46F8-9E90-FFAE29C2F4B4}"/>
    <cellStyle name="Comma 43 7" xfId="10101" xr:uid="{E0CEE354-7E34-4B69-98CE-2444DA558FD1}"/>
    <cellStyle name="Comma 44" xfId="10102" xr:uid="{CE3235A5-FE73-418F-A9C8-4F4D8B5FB690}"/>
    <cellStyle name="Comma 44 2" xfId="10103" xr:uid="{07465DD8-305B-4F7D-8024-DAFB32665D75}"/>
    <cellStyle name="Comma 44 2 2" xfId="10104" xr:uid="{B6C3F4BD-D038-4570-821A-880D1710E2A4}"/>
    <cellStyle name="Comma 44 2 2 2" xfId="10105" xr:uid="{DA20A4F0-020E-48F7-A95E-1F6E8F9D31F9}"/>
    <cellStyle name="Comma 44 2 2 2 2" xfId="10106" xr:uid="{DB2BDE6A-1561-46E1-992D-187623CCE073}"/>
    <cellStyle name="Comma 44 2 2 3" xfId="10107" xr:uid="{0552A32F-9AB0-4559-AD1E-CBF755F13DE0}"/>
    <cellStyle name="Comma 44 2 3" xfId="10108" xr:uid="{A4EE357C-5BEC-42CB-B5A9-CEE583BF737D}"/>
    <cellStyle name="Comma 44 2 3 2" xfId="10109" xr:uid="{A8A6B2D0-0A88-450A-B746-3E4B6207B2ED}"/>
    <cellStyle name="Comma 44 2 3 2 2" xfId="10110" xr:uid="{9410FE1F-BB7C-4F39-B990-B5D46571EAB5}"/>
    <cellStyle name="Comma 44 2 3 3" xfId="10111" xr:uid="{8C5882A5-62AD-4148-94A9-89AC23E10603}"/>
    <cellStyle name="Comma 44 2 4" xfId="10112" xr:uid="{FDAFA8E4-18C1-47D3-B0C2-A0EBE1157724}"/>
    <cellStyle name="Comma 44 2 4 2" xfId="10113" xr:uid="{61C3A952-50A4-4230-BDBD-5F9C0F77D9DC}"/>
    <cellStyle name="Comma 44 2 5" xfId="10114" xr:uid="{84EECDA5-9C35-4639-B8AD-B0B60E3C3DC0}"/>
    <cellStyle name="Comma 44 3" xfId="10115" xr:uid="{75318E2E-3A19-41E8-AFB8-20190C4E6447}"/>
    <cellStyle name="Comma 44 3 2" xfId="10116" xr:uid="{88B2B228-2A2D-461B-95A0-B6F568E1A66C}"/>
    <cellStyle name="Comma 44 3 2 2" xfId="10117" xr:uid="{6A7580E5-0412-49FC-B29C-0941F01E6970}"/>
    <cellStyle name="Comma 44 3 2 2 2" xfId="10118" xr:uid="{54CA1605-EA09-49B5-92B6-CFF5156EB51B}"/>
    <cellStyle name="Comma 44 3 2 3" xfId="10119" xr:uid="{525EEE13-0F9F-4249-A22C-78C031785A78}"/>
    <cellStyle name="Comma 44 3 3" xfId="10120" xr:uid="{50088DD1-D368-4D82-B20E-1CD31EF47EBB}"/>
    <cellStyle name="Comma 44 3 3 2" xfId="10121" xr:uid="{AFF297BD-7385-4F7C-8B7A-4A69EE6C3AD5}"/>
    <cellStyle name="Comma 44 3 3 2 2" xfId="10122" xr:uid="{F0E589AA-7F20-4175-B1E0-62DC3D121E0E}"/>
    <cellStyle name="Comma 44 3 3 3" xfId="10123" xr:uid="{E450BE53-469B-4AD4-84F8-C42608B2CD97}"/>
    <cellStyle name="Comma 44 3 4" xfId="10124" xr:uid="{7FB719A1-8CBB-4ED1-B8CC-45E6E434A8D8}"/>
    <cellStyle name="Comma 44 3 4 2" xfId="10125" xr:uid="{52E9D29B-7E6D-46B5-A9BB-8239C5D3BBEC}"/>
    <cellStyle name="Comma 44 3 5" xfId="10126" xr:uid="{911400C5-5552-4453-B54E-E82D30256816}"/>
    <cellStyle name="Comma 44 4" xfId="10127" xr:uid="{31B3A9C5-B739-4374-8346-B6B8FA2A2A24}"/>
    <cellStyle name="Comma 44 4 2" xfId="10128" xr:uid="{58206D2D-041B-464C-88C9-386AA281BFA4}"/>
    <cellStyle name="Comma 44 4 2 2" xfId="10129" xr:uid="{20533C18-5AE3-46B1-84C9-07EB025F74EF}"/>
    <cellStyle name="Comma 44 4 3" xfId="10130" xr:uid="{D0486BAB-7FD7-4187-9D05-B9786F39268B}"/>
    <cellStyle name="Comma 44 5" xfId="10131" xr:uid="{A24BB605-1EB5-4E93-9AAC-62D4097665B1}"/>
    <cellStyle name="Comma 44 5 2" xfId="10132" xr:uid="{B95ECA98-78D8-4F2A-BFD6-69F244CFC5E1}"/>
    <cellStyle name="Comma 44 5 2 2" xfId="10133" xr:uid="{C5002C03-9B0C-4636-8CBF-499307158616}"/>
    <cellStyle name="Comma 44 5 3" xfId="10134" xr:uid="{017DBE10-93E1-4777-A310-E491A510B3F6}"/>
    <cellStyle name="Comma 44 6" xfId="10135" xr:uid="{ACFDCAD3-F68F-4F90-8DC9-B62D663736B4}"/>
    <cellStyle name="Comma 44 6 2" xfId="10136" xr:uid="{02C59C09-FDAC-491E-A061-DAECF48F470A}"/>
    <cellStyle name="Comma 44 7" xfId="10137" xr:uid="{CBAD1463-7244-442B-BCEB-07C0A2DB2FB4}"/>
    <cellStyle name="Comma 45" xfId="10138" xr:uid="{A36746B9-1AD4-49EE-9651-3E4FC4F06694}"/>
    <cellStyle name="Comma 45 2" xfId="10139" xr:uid="{1A7DBE71-7BC8-4C3B-BC3E-C5E3878596EE}"/>
    <cellStyle name="Comma 45 2 2" xfId="10140" xr:uid="{AE0D3CDB-384F-4D41-9E00-97BCEF80B9CA}"/>
    <cellStyle name="Comma 45 2 2 2" xfId="10141" xr:uid="{BBB17888-CCB4-47D1-82BD-FFA58C0C992F}"/>
    <cellStyle name="Comma 45 2 2 2 2" xfId="10142" xr:uid="{D840A58A-C895-4581-BB05-1E3BBDD41470}"/>
    <cellStyle name="Comma 45 2 2 3" xfId="10143" xr:uid="{C1A9B7A2-D590-4CB6-ACDB-E0B764FA0737}"/>
    <cellStyle name="Comma 45 2 3" xfId="10144" xr:uid="{D55C3C1F-63F6-47D3-99EF-025C1CD8352E}"/>
    <cellStyle name="Comma 45 2 3 2" xfId="10145" xr:uid="{0A267E3E-897E-4A85-9045-092FCC775B51}"/>
    <cellStyle name="Comma 45 2 3 2 2" xfId="10146" xr:uid="{E5FD2616-55A3-42AE-B487-1C906A6CA46E}"/>
    <cellStyle name="Comma 45 2 3 3" xfId="10147" xr:uid="{C32EFC75-2653-49F0-B439-1066734B2AEF}"/>
    <cellStyle name="Comma 45 2 4" xfId="10148" xr:uid="{B5C4EA1E-13AC-4AB7-9AD7-FB3CE9BB5D97}"/>
    <cellStyle name="Comma 45 2 4 2" xfId="10149" xr:uid="{732087DA-C2BB-4910-9A51-F8BF21691E7B}"/>
    <cellStyle name="Comma 45 2 5" xfId="10150" xr:uid="{6C11023E-590C-4E13-9FE5-0D8E68A3CCB3}"/>
    <cellStyle name="Comma 45 3" xfId="10151" xr:uid="{F851390E-F3BB-450A-8B37-1AD4E34B6C64}"/>
    <cellStyle name="Comma 45 3 2" xfId="10152" xr:uid="{F54E8575-5E88-4CC5-8C86-ED0F298F4B23}"/>
    <cellStyle name="Comma 45 3 2 2" xfId="10153" xr:uid="{03CB64C8-6EBF-4443-BC91-569C94FE4F66}"/>
    <cellStyle name="Comma 45 3 3" xfId="10154" xr:uid="{FAE839D7-3CD9-4B98-892C-9669F5E974F7}"/>
    <cellStyle name="Comma 45 4" xfId="10155" xr:uid="{4D12FC95-B8DD-4995-92CF-EE3A6AF35967}"/>
    <cellStyle name="Comma 45 4 2" xfId="10156" xr:uid="{2A6D4B7A-8ED5-48BE-8925-7ED421967F84}"/>
    <cellStyle name="Comma 45 4 2 2" xfId="10157" xr:uid="{32268C60-00AE-44C6-AE2D-4C9E9184B452}"/>
    <cellStyle name="Comma 45 4 3" xfId="10158" xr:uid="{E58E40B6-861C-44B8-ACC0-9F57BE191B1A}"/>
    <cellStyle name="Comma 45 5" xfId="10159" xr:uid="{F39B61BA-DD5D-42C2-87E5-461615C3C2B3}"/>
    <cellStyle name="Comma 45 5 2" xfId="10160" xr:uid="{DDC98B4C-5D17-4A00-B61A-37CFAFFADD93}"/>
    <cellStyle name="Comma 45 6" xfId="10161" xr:uid="{E27EB671-796C-411F-A733-CEDE0AFFD3D0}"/>
    <cellStyle name="Comma 46" xfId="10162" xr:uid="{8F59BFF3-5390-45E3-9658-EEA883A22809}"/>
    <cellStyle name="Comma 46 2" xfId="10163" xr:uid="{42738D72-ABC3-44EA-AAD7-DD4683363227}"/>
    <cellStyle name="Comma 46 2 2" xfId="10164" xr:uid="{C1436C20-E92B-404A-8D5A-2EBC8D9557E0}"/>
    <cellStyle name="Comma 46 2 2 2" xfId="10165" xr:uid="{D3EA7D0B-DE92-4EF1-9E60-DB295DD8B809}"/>
    <cellStyle name="Comma 46 2 2 2 2" xfId="10166" xr:uid="{81D3C656-5B8D-43F7-9981-AA4BF41FF017}"/>
    <cellStyle name="Comma 46 2 2 3" xfId="10167" xr:uid="{31B8A657-4A8F-402C-8A1D-E43079E032B6}"/>
    <cellStyle name="Comma 46 2 3" xfId="10168" xr:uid="{5E5A941C-0DE6-4E85-86A0-76E2C9C619F3}"/>
    <cellStyle name="Comma 46 2 3 2" xfId="10169" xr:uid="{A740EF6A-1940-4FE3-B3DD-02F5617C8109}"/>
    <cellStyle name="Comma 46 2 3 2 2" xfId="10170" xr:uid="{F38A9548-1FEE-4708-BF76-3867B1645839}"/>
    <cellStyle name="Comma 46 2 3 3" xfId="10171" xr:uid="{B245A750-98E1-4A36-8C9E-66F28C0F9846}"/>
    <cellStyle name="Comma 46 2 4" xfId="10172" xr:uid="{95341DAD-D2FA-4509-A1A1-24C6D32AA0AC}"/>
    <cellStyle name="Comma 46 2 4 2" xfId="10173" xr:uid="{75DFFDC2-866B-4138-B78F-B26549A66489}"/>
    <cellStyle name="Comma 46 2 5" xfId="10174" xr:uid="{B506AB73-0A73-4126-A6E4-BF0BE8976800}"/>
    <cellStyle name="Comma 46 3" xfId="10175" xr:uid="{9BD99013-999B-4F56-BC1F-49E8EB2210E1}"/>
    <cellStyle name="Comma 46 3 2" xfId="10176" xr:uid="{66C2C625-3F08-4159-AADB-6E1589275FC7}"/>
    <cellStyle name="Comma 46 3 2 2" xfId="10177" xr:uid="{CBEC33E1-7F44-4E51-8C1D-247EC3B2C2AC}"/>
    <cellStyle name="Comma 46 3 3" xfId="10178" xr:uid="{A57B5115-517F-4788-8616-7CAF193C787B}"/>
    <cellStyle name="Comma 46 4" xfId="10179" xr:uid="{E04C88E2-58C3-4485-8375-506C4244A0B9}"/>
    <cellStyle name="Comma 46 4 2" xfId="10180" xr:uid="{C3B7AC37-7E66-4C49-BBA9-8522638D14E9}"/>
    <cellStyle name="Comma 46 4 2 2" xfId="10181" xr:uid="{8C419F95-81AC-49B0-AC9A-5A65B7445950}"/>
    <cellStyle name="Comma 46 4 3" xfId="10182" xr:uid="{A88C5CE4-C89B-4117-90BA-C5A6030EC940}"/>
    <cellStyle name="Comma 46 5" xfId="10183" xr:uid="{CCA04A81-67F1-4827-AB08-02537C4B8793}"/>
    <cellStyle name="Comma 46 5 2" xfId="10184" xr:uid="{49899E0D-01E9-49D4-A491-BF369769D649}"/>
    <cellStyle name="Comma 46 6" xfId="10185" xr:uid="{C81AF059-F6C6-4F79-A063-07181C2FBDAD}"/>
    <cellStyle name="Comma 47" xfId="10186" xr:uid="{F8F32876-F161-4CE2-94FB-5158DE1FE35A}"/>
    <cellStyle name="Comma 47 2" xfId="10187" xr:uid="{2A51A120-600A-4EE8-A0DE-CF5817675773}"/>
    <cellStyle name="Comma 47 2 2" xfId="10188" xr:uid="{A662F8CB-5F7C-47BD-9586-88E08D7C78CC}"/>
    <cellStyle name="Comma 47 2 2 2" xfId="10189" xr:uid="{D309BC03-2BB8-4EF8-B74F-F9BB98057D3B}"/>
    <cellStyle name="Comma 47 2 2 2 2" xfId="10190" xr:uid="{76593254-7EBF-401A-B427-4CF6AB087CB8}"/>
    <cellStyle name="Comma 47 2 2 3" xfId="10191" xr:uid="{2376D832-3364-485C-8F84-27B45F541D96}"/>
    <cellStyle name="Comma 47 2 3" xfId="10192" xr:uid="{3C4DB187-7D54-45AA-9BE1-D5E9AF1631DA}"/>
    <cellStyle name="Comma 47 2 3 2" xfId="10193" xr:uid="{993DE7FC-ECBA-481C-A2CF-50542B603F91}"/>
    <cellStyle name="Comma 47 2 3 2 2" xfId="10194" xr:uid="{50D7BD02-A3A4-462C-A0AE-6CA687E83306}"/>
    <cellStyle name="Comma 47 2 3 3" xfId="10195" xr:uid="{F3A33124-D6A5-408C-A8FC-6A4F48D04E12}"/>
    <cellStyle name="Comma 47 2 4" xfId="10196" xr:uid="{FCE84444-5193-4A80-9967-0BDB2E49A634}"/>
    <cellStyle name="Comma 47 2 4 2" xfId="10197" xr:uid="{293E693B-2369-4860-893B-7E1370BCC818}"/>
    <cellStyle name="Comma 47 2 5" xfId="10198" xr:uid="{8DBA3F59-A917-4C1F-B3A6-F5F46976D5F5}"/>
    <cellStyle name="Comma 47 3" xfId="10199" xr:uid="{E8C1D7AB-2003-488D-8BE1-287646224E8B}"/>
    <cellStyle name="Comma 47 3 2" xfId="10200" xr:uid="{DE9A91FF-62F2-4E64-877B-7F240F1421DA}"/>
    <cellStyle name="Comma 47 3 2 2" xfId="10201" xr:uid="{5EB011F0-2CFE-43BB-AE01-A7D4B9BFF7A3}"/>
    <cellStyle name="Comma 47 3 3" xfId="10202" xr:uid="{CB759D42-AB79-48A8-A206-789CFE76C928}"/>
    <cellStyle name="Comma 47 4" xfId="10203" xr:uid="{D55E11C3-ED53-4B37-93CE-35A397337407}"/>
    <cellStyle name="Comma 47 4 2" xfId="10204" xr:uid="{C15DAA52-449E-4558-9D65-DA496105900A}"/>
    <cellStyle name="Comma 47 4 2 2" xfId="10205" xr:uid="{51B586EE-75A4-4919-B86E-AC1726E71520}"/>
    <cellStyle name="Comma 47 4 3" xfId="10206" xr:uid="{2FE88E58-8565-47B9-A71F-7D9B0E67A03F}"/>
    <cellStyle name="Comma 47 5" xfId="10207" xr:uid="{E3AD5A6C-320F-4518-A6E2-01E76E26C3E5}"/>
    <cellStyle name="Comma 47 5 2" xfId="10208" xr:uid="{8DC698E0-8C2B-48B5-9F2A-8C8DD4770E69}"/>
    <cellStyle name="Comma 47 6" xfId="10209" xr:uid="{CAD220D5-764D-434E-A77D-68F5B6BFFD47}"/>
    <cellStyle name="Comma 47 7" xfId="58828" xr:uid="{22895EA8-2950-4A69-A288-30A8A0E60698}"/>
    <cellStyle name="Comma 48" xfId="10210" xr:uid="{789E1A8C-56F2-4388-97E4-C5D92AB76BDB}"/>
    <cellStyle name="Comma 48 2" xfId="10211" xr:uid="{F11C406B-A911-4832-8AF7-06A518682442}"/>
    <cellStyle name="Comma 48 2 2" xfId="10212" xr:uid="{8EA3B898-9F4E-46FA-B368-D4B9A7AD2F28}"/>
    <cellStyle name="Comma 48 2 2 2" xfId="10213" xr:uid="{D13F33AE-AEFB-47F8-A41F-925735CA939A}"/>
    <cellStyle name="Comma 48 2 2 2 2" xfId="10214" xr:uid="{996FD299-3A3A-4BF3-9698-E90A80F8ADD9}"/>
    <cellStyle name="Comma 48 2 2 3" xfId="10215" xr:uid="{66E5653D-7A92-48E3-9D5A-A559DA28FC09}"/>
    <cellStyle name="Comma 48 2 3" xfId="10216" xr:uid="{10834B3F-65E1-4E62-B7DB-A7BCADEAE5B1}"/>
    <cellStyle name="Comma 48 2 3 2" xfId="10217" xr:uid="{13C51800-060D-4DBA-B3A8-0FF4AD94B386}"/>
    <cellStyle name="Comma 48 2 3 2 2" xfId="10218" xr:uid="{AA2D84FC-5B64-402C-A411-D4F3CF3C99C0}"/>
    <cellStyle name="Comma 48 2 3 3" xfId="10219" xr:uid="{BE931B7A-0EC1-40C3-8B5C-3974763A32D5}"/>
    <cellStyle name="Comma 48 2 4" xfId="10220" xr:uid="{B1BCEC7E-E2A2-4DDD-88F3-04E4B7CC704D}"/>
    <cellStyle name="Comma 48 2 4 2" xfId="10221" xr:uid="{4214CBDB-E070-488B-A0F2-EBD885565B4E}"/>
    <cellStyle name="Comma 48 2 5" xfId="10222" xr:uid="{DD9D641D-CA77-4441-89A4-860706ED0111}"/>
    <cellStyle name="Comma 48 3" xfId="10223" xr:uid="{410C06A6-0245-4E4E-935B-076F3C08D55C}"/>
    <cellStyle name="Comma 48 3 2" xfId="10224" xr:uid="{A4F4CB13-0EB9-4C6C-8638-7A6E2833BE02}"/>
    <cellStyle name="Comma 48 3 2 2" xfId="10225" xr:uid="{CC8C5834-CF45-4754-B5DD-28A04CC5B6F5}"/>
    <cellStyle name="Comma 48 3 3" xfId="10226" xr:uid="{D6CA0142-6FAB-4D87-84A8-99AD0AC6C6E7}"/>
    <cellStyle name="Comma 48 4" xfId="10227" xr:uid="{67A844A0-B3A4-4D31-B7E1-759EA44428CF}"/>
    <cellStyle name="Comma 48 4 2" xfId="10228" xr:uid="{DC30EAF7-256A-416D-A72A-B114A1C39A84}"/>
    <cellStyle name="Comma 48 4 2 2" xfId="10229" xr:uid="{C767039D-E505-4AD6-978C-12464A092CAA}"/>
    <cellStyle name="Comma 48 4 3" xfId="10230" xr:uid="{8A214D56-9768-4EA0-BC3F-8046E2A3804B}"/>
    <cellStyle name="Comma 48 5" xfId="10231" xr:uid="{30EEB714-B1B1-4C63-9C08-EB01F0B9006E}"/>
    <cellStyle name="Comma 48 5 2" xfId="10232" xr:uid="{33A65314-6CF3-4016-93B3-22056AA2A0BA}"/>
    <cellStyle name="Comma 48 6" xfId="10233" xr:uid="{FD2B62FE-923C-42B0-ACC4-6E896886A396}"/>
    <cellStyle name="Comma 49" xfId="10234" xr:uid="{1519F4C4-D7AA-4E14-9633-3984919AF425}"/>
    <cellStyle name="Comma 49 2" xfId="10235" xr:uid="{4F0B6D03-866D-407F-A91D-DAA39F6A94EF}"/>
    <cellStyle name="Comma 49 2 2" xfId="10236" xr:uid="{44E1267E-404D-41CD-90FE-E642E9EB5705}"/>
    <cellStyle name="Comma 5" xfId="31" xr:uid="{4469B2B1-9168-4AAD-BE2B-82EB999B672B}"/>
    <cellStyle name="Comma 5 10" xfId="770" xr:uid="{E5B42A86-8A42-4AD6-94E5-996C87DDE558}"/>
    <cellStyle name="Comma 5 10 2" xfId="10238" xr:uid="{6F990DC2-7F11-4D1A-8743-604443010134}"/>
    <cellStyle name="Comma 5 11" xfId="866" xr:uid="{9E0F6737-C6E9-47E5-AE57-FE993EE80576}"/>
    <cellStyle name="Comma 5 11 2" xfId="58662" xr:uid="{8EB6207C-DE8C-4E97-9945-67257E6F61B0}"/>
    <cellStyle name="Comma 5 12" xfId="241" xr:uid="{F236CE2A-5306-4722-9EF0-44CAA630CC1E}"/>
    <cellStyle name="Comma 5 12 2" xfId="58709" xr:uid="{B528AA2E-44CE-44E5-9B96-57EC7927F3CB}"/>
    <cellStyle name="Comma 5 13" xfId="74" xr:uid="{29C47C27-7BC3-4534-A78F-249C741480C7}"/>
    <cellStyle name="Comma 5 13 2" xfId="58742" xr:uid="{0642F9C4-3707-4C8A-9C3D-E6C416E4AE43}"/>
    <cellStyle name="Comma 5 14" xfId="10237" xr:uid="{69415836-8D69-4E11-A168-D2BBBEC3A40D}"/>
    <cellStyle name="Comma 5 15" xfId="950" xr:uid="{D6E016AB-4529-49C7-9E3F-296D7FA89282}"/>
    <cellStyle name="Comma 5 2" xfId="134" xr:uid="{4D8C9BAB-DF24-4AC0-8059-B4BC5551B64D}"/>
    <cellStyle name="Comma 5 2 2" xfId="135" xr:uid="{601F14F3-A0BA-44B8-AA30-E8B766CC39CE}"/>
    <cellStyle name="Comma 5 2 2 2" xfId="415" xr:uid="{EC71F881-22A2-470E-9787-A423B8BA468D}"/>
    <cellStyle name="Comma 5 2 2 2 2" xfId="10241" xr:uid="{AE085A0B-4450-4C0D-A6CD-923FAE07A349}"/>
    <cellStyle name="Comma 5 2 2 2 2 2" xfId="58913" xr:uid="{AAD354AC-29E9-4605-8616-97E8FB3046A8}"/>
    <cellStyle name="Comma 5 2 2 2 3" xfId="1028" xr:uid="{34419567-6109-4E0E-98C4-A69C25B2AB43}"/>
    <cellStyle name="Comma 5 2 2 3" xfId="823" xr:uid="{529A34F5-A69D-4F47-9F35-D71E36F63355}"/>
    <cellStyle name="Comma 5 2 2 3 2" xfId="1050" xr:uid="{74B35040-7A13-4C5E-8B89-7DA56FF6076C}"/>
    <cellStyle name="Comma 5 2 2 4" xfId="365" xr:uid="{8EBAD9A9-C60C-4CDB-94C5-803571F95995}"/>
    <cellStyle name="Comma 5 2 2 4 2" xfId="1106" xr:uid="{342A23AA-4706-4670-8B89-CA1EF25B3D03}"/>
    <cellStyle name="Comma 5 2 2 4 3" xfId="58895" xr:uid="{13CB85F0-981E-4166-BAAE-036F36B1D2F3}"/>
    <cellStyle name="Comma 5 2 2 5" xfId="10240" xr:uid="{0EF10FD0-1FFC-436A-AA4A-7973E15AD0F5}"/>
    <cellStyle name="Comma 5 2 2 5 2" xfId="58943" xr:uid="{467A6250-7F75-46E3-92C9-0DDA57FDAF5E}"/>
    <cellStyle name="Comma 5 2 2 6" xfId="58785" xr:uid="{C2E59EDD-C924-4462-BBFC-2350DEB1CE20}"/>
    <cellStyle name="Comma 5 2 2 7" xfId="965" xr:uid="{7B786DC7-8E62-48D1-AB40-2AA5126439E7}"/>
    <cellStyle name="Comma 5 2 3" xfId="414" xr:uid="{78DC715A-A1E2-4081-8DCF-BC723AB31964}"/>
    <cellStyle name="Comma 5 2 3 2" xfId="10242" xr:uid="{E15D97B9-86AD-469C-B1D8-292F2F65DD54}"/>
    <cellStyle name="Comma 5 2 3 3" xfId="985" xr:uid="{CC4C6014-5975-486B-AA9F-6EF9E1562ABE}"/>
    <cellStyle name="Comma 5 2 4" xfId="307" xr:uid="{9BD1F6A5-7FCF-46F9-BD7F-96B501F5C0CA}"/>
    <cellStyle name="Comma 5 2 4 2" xfId="10243" xr:uid="{5E2E0E7D-A521-4611-BB25-8F7D6526BAD5}"/>
    <cellStyle name="Comma 5 2 4 3" xfId="1027" xr:uid="{96BA8123-A182-4E2F-AD50-49FA9F8E6608}"/>
    <cellStyle name="Comma 5 2 5" xfId="771" xr:uid="{2754F815-DE23-4D75-A43B-44900529942C}"/>
    <cellStyle name="Comma 5 2 5 2" xfId="1049" xr:uid="{00F2E1B0-4E13-4BD4-B350-08B0A8D7F757}"/>
    <cellStyle name="Comma 5 2 6" xfId="228" xr:uid="{2D2F7A6D-FB7D-47D3-9598-FB4877C9775A}"/>
    <cellStyle name="Comma 5 2 6 2" xfId="1092" xr:uid="{D5F44B86-6DA4-4CC9-95FE-48420F203251}"/>
    <cellStyle name="Comma 5 2 7" xfId="10239" xr:uid="{EC0B80CA-E67A-48B5-8E44-FEA1BAC85D3D}"/>
    <cellStyle name="Comma 5 2 8" xfId="964" xr:uid="{BFE04B98-C91B-4DEE-A58D-A90D7590F6F9}"/>
    <cellStyle name="Comma 5 22" xfId="338" xr:uid="{AFDE65FF-C9E4-48DD-AA03-BCD354F9548A}"/>
    <cellStyle name="Comma 5 3" xfId="133" xr:uid="{24C9605B-9BFA-4038-85BF-9A173482A683}"/>
    <cellStyle name="Comma 5 3 2" xfId="417" xr:uid="{166DCE7E-1061-466E-A2EB-D70CB11C2B01}"/>
    <cellStyle name="Comma 5 3 2 2" xfId="846" xr:uid="{1F279564-70B1-485E-BBBA-D755696928DC}"/>
    <cellStyle name="Comma 5 3 2 2 2" xfId="1065" xr:uid="{1A6F9435-4DA0-4DA8-B479-4B21C4C585E1}"/>
    <cellStyle name="Comma 5 3 2 2 2 2" xfId="10247" xr:uid="{436B09DF-FE62-4863-BAD9-9E0AD7D7C534}"/>
    <cellStyle name="Comma 5 3 2 2 3" xfId="1107" xr:uid="{161BD16F-E412-4B7E-9819-AE805EF6AE92}"/>
    <cellStyle name="Comma 5 3 2 2 4" xfId="10246" xr:uid="{6530F77D-BC88-4707-8D50-6584019D1A6F}"/>
    <cellStyle name="Comma 5 3 2 2 5" xfId="973" xr:uid="{7534E5B2-7E46-423B-A786-5853002458A3}"/>
    <cellStyle name="Comma 5 3 2 3" xfId="1029" xr:uid="{EC9A05F7-B7C7-4C7E-B3EE-DEA663844051}"/>
    <cellStyle name="Comma 5 3 2 3 2" xfId="10248" xr:uid="{918511EE-2F62-4EB5-B5C0-8B4F77834C36}"/>
    <cellStyle name="Comma 5 3 2 4" xfId="1051" xr:uid="{E06966E3-5AA9-451A-985E-F74D9D7283F5}"/>
    <cellStyle name="Comma 5 3 2 5" xfId="1093" xr:uid="{40DCC8F7-2447-4C31-BC3D-BA7146C9215D}"/>
    <cellStyle name="Comma 5 3 2 6" xfId="10245" xr:uid="{8BE97A25-96F2-4B5E-803F-77023CB2DC6E}"/>
    <cellStyle name="Comma 5 3 2 7" xfId="58807" xr:uid="{966063A3-3D87-4B38-BA56-77AA9F336015}"/>
    <cellStyle name="Comma 5 3 2 8" xfId="966" xr:uid="{F0224350-D9AD-4888-A036-6C8D1470F971}"/>
    <cellStyle name="Comma 5 3 3" xfId="416" xr:uid="{D226E659-2E58-4025-A7FC-14F1BFED43F7}"/>
    <cellStyle name="Comma 5 3 3 2" xfId="10250" xr:uid="{A6219358-7B9A-490A-B035-1D08D0BB2CAA}"/>
    <cellStyle name="Comma 5 3 3 2 2" xfId="10251" xr:uid="{8CAC853C-6979-4B3F-9895-20A16FF20272}"/>
    <cellStyle name="Comma 5 3 3 3" xfId="10252" xr:uid="{A74A75E3-BA36-4AB1-838C-FF8FB9274032}"/>
    <cellStyle name="Comma 5 3 3 4" xfId="10249" xr:uid="{6377B577-FFEB-4577-90E5-616E13DA199B}"/>
    <cellStyle name="Comma 5 3 3 5" xfId="1127" xr:uid="{0D6BAAF8-1953-4BA2-928F-E5EBBB9ABC3B}"/>
    <cellStyle name="Comma 5 3 4" xfId="798" xr:uid="{4BF55437-1144-45B2-98AF-C16DD6DEA7FD}"/>
    <cellStyle name="Comma 5 3 4 2" xfId="10254" xr:uid="{489A1FB1-797B-4DD2-B1D8-0BBF92DF11B8}"/>
    <cellStyle name="Comma 5 3 4 3" xfId="10253" xr:uid="{B89D2BE9-15A3-4775-A2BA-FAE0D6720ED4}"/>
    <cellStyle name="Comma 5 3 5" xfId="332" xr:uid="{C0E91DF2-B69D-4D07-87A7-C01C4F8557A5}"/>
    <cellStyle name="Comma 5 3 5 2" xfId="10255" xr:uid="{B4F112BC-6198-403F-AF83-0D1BE20B05DF}"/>
    <cellStyle name="Comma 5 3 6" xfId="10244" xr:uid="{4F8F3DA5-B2B4-484E-9755-428FCDA126C7}"/>
    <cellStyle name="Comma 5 3 7" xfId="58806" xr:uid="{F08F1091-832F-421D-B5A2-6824FE623749}"/>
    <cellStyle name="Comma 5 3 8" xfId="1010" xr:uid="{06379285-18D8-44B3-8ED9-31DBB506ADF4}"/>
    <cellStyle name="Comma 5 4" xfId="218" xr:uid="{05F8F863-F635-4B77-BA5E-FD619F3FE965}"/>
    <cellStyle name="Comma 5 4 2" xfId="822" xr:uid="{1C81AB23-02CD-4D8B-B14F-EBB920628A93}"/>
    <cellStyle name="Comma 5 4 2 2" xfId="10258" xr:uid="{DEEF3022-145C-41C6-B17B-A57ECB3DE394}"/>
    <cellStyle name="Comma 5 4 2 2 2" xfId="10259" xr:uid="{69ADE15D-FDCE-475A-A462-D7FEA3062C6A}"/>
    <cellStyle name="Comma 5 4 2 3" xfId="10260" xr:uid="{B116D416-B319-4488-9BAA-D5F998A4A6B3}"/>
    <cellStyle name="Comma 5 4 2 4" xfId="10257" xr:uid="{ED4E4EF3-6633-4815-AD7E-E8F60C6944CD}"/>
    <cellStyle name="Comma 5 4 2 5" xfId="58962" xr:uid="{97DA8CD8-21A0-4550-B41E-457BD446D608}"/>
    <cellStyle name="Comma 5 4 3" xfId="941" xr:uid="{7EE2DF75-BCCF-41F5-8958-097C8C625BE9}"/>
    <cellStyle name="Comma 5 4 3 2" xfId="10262" xr:uid="{F3B093B9-1B43-4228-ADBD-67E50FF083B7}"/>
    <cellStyle name="Comma 5 4 3 2 2" xfId="10263" xr:uid="{6A0C0C61-41D2-47FA-8942-5BA71D35F83D}"/>
    <cellStyle name="Comma 5 4 3 3" xfId="10264" xr:uid="{F0A2C955-C880-44C5-BD80-5D8B9995A0C6}"/>
    <cellStyle name="Comma 5 4 3 4" xfId="10261" xr:uid="{8EE9181A-7576-4321-8BB8-B8EE56AB9F09}"/>
    <cellStyle name="Comma 5 4 4" xfId="345" xr:uid="{31591B07-707A-443D-BB74-0817AA5138C4}"/>
    <cellStyle name="Comma 5 4 4 2" xfId="10266" xr:uid="{486728C8-EB73-49D5-A91D-5EB2843CCD73}"/>
    <cellStyle name="Comma 5 4 4 3" xfId="10265" xr:uid="{A6C0734F-C89A-4190-BFE0-0928FA86359B}"/>
    <cellStyle name="Comma 5 4 5" xfId="10267" xr:uid="{AE23B8C0-78F4-466D-A6D0-AE9E6706FE62}"/>
    <cellStyle name="Comma 5 4 6" xfId="10256" xr:uid="{115E2B53-2CDA-4741-996E-AB523373FF7B}"/>
    <cellStyle name="Comma 5 4 7" xfId="1105" xr:uid="{FF0DF24C-9A95-462D-9667-55071F7793EA}"/>
    <cellStyle name="Comma 5 5" xfId="280" xr:uid="{F3CD3BCD-FD44-4978-9B8E-F08C847374DE}"/>
    <cellStyle name="Comma 5 5 2" xfId="10269" xr:uid="{BB1F2027-2F7B-4AD3-95AC-0E8E1FD80C0A}"/>
    <cellStyle name="Comma 5 5 2 2" xfId="10270" xr:uid="{4EBED064-1715-4A60-90A2-B58E47F5A4BB}"/>
    <cellStyle name="Comma 5 5 3" xfId="10271" xr:uid="{6455CDA2-4432-45FD-A06D-2D1AF834E9C3}"/>
    <cellStyle name="Comma 5 5 4" xfId="10268" xr:uid="{7D618DB7-80E5-4C81-A45A-7AC71048A200}"/>
    <cellStyle name="Comma 5 6" xfId="413" xr:uid="{D16EA0E8-B0FD-4DB9-BCF0-65EF7F4D8E9E}"/>
    <cellStyle name="Comma 5 6 2" xfId="10273" xr:uid="{F234330D-A003-47EA-9BE9-2E12575B1A11}"/>
    <cellStyle name="Comma 5 6 2 2" xfId="10274" xr:uid="{FF68985F-801C-475A-9B88-42F77D4155FE}"/>
    <cellStyle name="Comma 5 6 3" xfId="10275" xr:uid="{FA1FF5F6-034D-4BA2-BDB8-7ADCBF565D7E}"/>
    <cellStyle name="Comma 5 6 4" xfId="10272" xr:uid="{E9BC44B3-F061-4955-9DDF-E2E99D521FFD}"/>
    <cellStyle name="Comma 5 6 5" xfId="58980" xr:uid="{45F475D3-F1ED-4FDF-9AF4-799F9D55DBE2}"/>
    <cellStyle name="Comma 5 7" xfId="590" xr:uid="{EDE08F20-28B7-4F57-BE19-BCC8869D7752}"/>
    <cellStyle name="Comma 5 7 2" xfId="10277" xr:uid="{973695CC-0F6D-4797-B078-759F94C939BE}"/>
    <cellStyle name="Comma 5 7 3" xfId="10278" xr:uid="{DAED5ED0-0CAC-460A-A83A-BE51EFED0736}"/>
    <cellStyle name="Comma 5 7 4" xfId="10276" xr:uid="{ADB14BA5-CE92-45A5-BEE9-8D939317AFC1}"/>
    <cellStyle name="Comma 5 7 5" xfId="58985" xr:uid="{E6B3BFD1-D644-4A98-83F7-6C4A887A5442}"/>
    <cellStyle name="Comma 5 8" xfId="269" xr:uid="{C1DB78E1-9698-42A3-A2CB-1857B9B47D5D}"/>
    <cellStyle name="Comma 5 8 2" xfId="10279" xr:uid="{589CD32C-3D60-4DAF-82E3-8C478B836394}"/>
    <cellStyle name="Comma 5 9" xfId="624" xr:uid="{4B66B6E4-D7A3-4E88-B2AF-31684DAF6B5E}"/>
    <cellStyle name="Comma 5 9 2" xfId="10280" xr:uid="{7DD4C588-2CEA-4BE5-957C-49AD87A4EC5E}"/>
    <cellStyle name="Comma 50" xfId="10281" xr:uid="{D59B26B8-742B-4526-AB00-8B2718524FD2}"/>
    <cellStyle name="Comma 50 2" xfId="10282" xr:uid="{8E281558-6D89-4E3F-9FED-A9475908D6DB}"/>
    <cellStyle name="Comma 50 2 2" xfId="10283" xr:uid="{E4D35752-AFB2-445D-A35E-70A9E4EEB981}"/>
    <cellStyle name="Comma 50 2 2 2" xfId="10284" xr:uid="{3CEFB985-4BB5-41DB-9988-48792209E4FB}"/>
    <cellStyle name="Comma 50 2 3" xfId="10285" xr:uid="{265DC193-00B6-465A-AD22-567D0CD6F7E5}"/>
    <cellStyle name="Comma 50 3" xfId="10286" xr:uid="{34B05E1D-F75A-4985-97ED-D041B0EB7219}"/>
    <cellStyle name="Comma 50 3 2" xfId="10287" xr:uid="{F590551C-51E4-4AA1-84EC-E3DB650CE61E}"/>
    <cellStyle name="Comma 50 3 2 2" xfId="10288" xr:uid="{07D636D7-1D8F-4476-AAE3-E92F0061726E}"/>
    <cellStyle name="Comma 50 3 3" xfId="10289" xr:uid="{7FA3C1F8-DFD7-41B6-B349-107480E45588}"/>
    <cellStyle name="Comma 50 4" xfId="10290" xr:uid="{57F01885-CCC9-46D8-A973-CCE058A6AB8C}"/>
    <cellStyle name="Comma 50 4 2" xfId="10291" xr:uid="{3DC44644-A8E4-444E-8D3D-890FC87E8122}"/>
    <cellStyle name="Comma 50 5" xfId="10292" xr:uid="{497DF338-31C2-48B3-97FA-59CC740B3668}"/>
    <cellStyle name="Comma 50 5 2" xfId="10293" xr:uid="{27F31C58-662A-4278-9B15-6964E453F3E0}"/>
    <cellStyle name="Comma 50 6" xfId="10294" xr:uid="{ADA4A893-0419-4C46-BD64-F0DAE1BBC1E3}"/>
    <cellStyle name="Comma 51" xfId="10295" xr:uid="{43C52576-A290-409B-B3C7-BE790FF76E7C}"/>
    <cellStyle name="Comma 51 2" xfId="10296" xr:uid="{2319614D-66BF-4C90-9DB9-E631ECE6EAC5}"/>
    <cellStyle name="Comma 51 2 2" xfId="10297" xr:uid="{DFDDDE49-640B-488E-8232-45CC1F6160CD}"/>
    <cellStyle name="Comma 51 2 2 2" xfId="10298" xr:uid="{D57A6F95-F9CE-455B-B8FF-2E1BFFB1A4EB}"/>
    <cellStyle name="Comma 51 2 3" xfId="10299" xr:uid="{B1B7E754-C844-42C2-8922-C931C4F86E92}"/>
    <cellStyle name="Comma 51 3" xfId="10300" xr:uid="{D170074D-5F79-4FF5-B80E-87FB52442B5F}"/>
    <cellStyle name="Comma 51 3 2" xfId="10301" xr:uid="{FB9AC299-E0B3-408C-A4BB-912D9C08AC88}"/>
    <cellStyle name="Comma 51 3 2 2" xfId="10302" xr:uid="{C0F9E9E1-4806-45E5-8E85-E43240E6C6E8}"/>
    <cellStyle name="Comma 51 3 3" xfId="10303" xr:uid="{4E6E25DF-A3F4-4DB1-A01B-E1DDC2D042D4}"/>
    <cellStyle name="Comma 51 4" xfId="10304" xr:uid="{2D4DE97F-A64E-4206-8190-7547F3BEB958}"/>
    <cellStyle name="Comma 51 4 2" xfId="10305" xr:uid="{BA49A871-4F80-4E03-A04B-73804CE119CB}"/>
    <cellStyle name="Comma 51 5" xfId="10306" xr:uid="{D2375FC5-309B-423C-A234-0DD7F7A7FF30}"/>
    <cellStyle name="Comma 52" xfId="10307" xr:uid="{10C012E9-82D9-4E40-B5F6-3109ECEE3B34}"/>
    <cellStyle name="Comma 52 2" xfId="10308" xr:uid="{96C4D056-22A9-4121-85AF-30021FCDBE53}"/>
    <cellStyle name="Comma 52 2 2" xfId="10309" xr:uid="{7B4D71FB-27C4-4EB6-9595-148ADFA60050}"/>
    <cellStyle name="Comma 52 2 2 2" xfId="10310" xr:uid="{3CA37111-A8D3-48E4-9E3F-E229C1E4B63C}"/>
    <cellStyle name="Comma 52 2 3" xfId="10311" xr:uid="{601037C2-BBE6-4B28-AAEE-69264789D8B6}"/>
    <cellStyle name="Comma 52 3" xfId="10312" xr:uid="{3DCB616F-C583-495A-B771-66BBF255481C}"/>
    <cellStyle name="Comma 52 3 2" xfId="10313" xr:uid="{08BDB658-D31E-41EC-A46E-124D7BABA86D}"/>
    <cellStyle name="Comma 52 3 2 2" xfId="10314" xr:uid="{617BB861-F1A1-4746-A1C8-B262FFD59CE6}"/>
    <cellStyle name="Comma 52 3 3" xfId="10315" xr:uid="{63BA2C8F-617A-4FC0-9EA0-027214E555D2}"/>
    <cellStyle name="Comma 52 4" xfId="10316" xr:uid="{7814CDB5-88FC-4DCD-A419-861E3C05E2CE}"/>
    <cellStyle name="Comma 52 4 2" xfId="10317" xr:uid="{DB183ADC-DB83-43AC-972F-124EC9B3C65F}"/>
    <cellStyle name="Comma 52 5" xfId="10318" xr:uid="{A5AD95C6-09B1-47C5-8EB5-B5C166DFCB14}"/>
    <cellStyle name="Comma 53" xfId="10319" xr:uid="{DA2807AB-AC66-4577-BB54-77162E2CCBE3}"/>
    <cellStyle name="Comma 54" xfId="10320" xr:uid="{733D2A6A-4756-4CEB-ACAA-4DC7EF446D9D}"/>
    <cellStyle name="Comma 55" xfId="10321" xr:uid="{75770004-9A9A-4B11-98EC-943C0B5E2062}"/>
    <cellStyle name="Comma 55 2" xfId="10322" xr:uid="{372CD104-24C7-4A63-950C-710A85A469CF}"/>
    <cellStyle name="Comma 55 2 2" xfId="10323" xr:uid="{6D02B373-8EBE-43E6-A513-7B322C87A25D}"/>
    <cellStyle name="Comma 55 2 2 2" xfId="10324" xr:uid="{083F826F-178A-419A-B4C6-7F9B4E3C33F8}"/>
    <cellStyle name="Comma 55 2 3" xfId="10325" xr:uid="{9CB1F5F0-5BA3-403A-B3A5-2B814EECE98A}"/>
    <cellStyle name="Comma 55 3" xfId="10326" xr:uid="{03ADAC34-5730-4671-A304-D519330B32FE}"/>
    <cellStyle name="Comma 55 3 2" xfId="10327" xr:uid="{F23EC6CD-2215-4239-B566-7C0784B92CDC}"/>
    <cellStyle name="Comma 55 3 2 2" xfId="10328" xr:uid="{8893FD68-FBB7-4F85-B8D1-88DDDBBDE0EC}"/>
    <cellStyle name="Comma 55 3 3" xfId="10329" xr:uid="{1BCD9E90-BC5C-42E3-BC23-7AB661940F72}"/>
    <cellStyle name="Comma 55 4" xfId="10330" xr:uid="{0430FDAC-A643-4E72-9DEB-9361D47A1480}"/>
    <cellStyle name="Comma 55 4 2" xfId="10331" xr:uid="{05265A92-EFF0-4E92-99D5-78D4EBBAB50C}"/>
    <cellStyle name="Comma 55 5" xfId="10332" xr:uid="{4C4F7674-790D-4F3B-84E5-38686C052DAC}"/>
    <cellStyle name="Comma 56" xfId="10333" xr:uid="{E22942C7-3BDA-403B-A2A2-4B0BF1E122D8}"/>
    <cellStyle name="Comma 56 2" xfId="10334" xr:uid="{A542B568-0300-4A05-9EDD-16BBCA4F94ED}"/>
    <cellStyle name="Comma 56 2 2" xfId="10335" xr:uid="{89A7946D-82B0-43B8-9380-DC7C8F85EECE}"/>
    <cellStyle name="Comma 56 2 2 2" xfId="10336" xr:uid="{93BC9DA0-CEEE-48FC-B53B-3D25C222E09E}"/>
    <cellStyle name="Comma 56 2 3" xfId="10337" xr:uid="{09533C7B-4051-4DE4-99B7-5C5E00D9F7B8}"/>
    <cellStyle name="Comma 56 3" xfId="10338" xr:uid="{9AAC9320-39EE-42BF-82C4-14C2106DADC3}"/>
    <cellStyle name="Comma 56 3 2" xfId="10339" xr:uid="{9242DBC0-D5F8-4E36-92DB-7BF2B7A9CE26}"/>
    <cellStyle name="Comma 56 3 2 2" xfId="10340" xr:uid="{8507FC32-B759-4020-A0DF-84127FCCF8C7}"/>
    <cellStyle name="Comma 56 3 3" xfId="10341" xr:uid="{60E2FFA7-8F7A-4E46-82D5-0CBE476D2D17}"/>
    <cellStyle name="Comma 56 4" xfId="10342" xr:uid="{8FA83171-29F9-470B-8DCD-C4B85166D1CE}"/>
    <cellStyle name="Comma 56 4 2" xfId="10343" xr:uid="{D745D717-D9A4-44C9-8A02-EF4FDB19EE54}"/>
    <cellStyle name="Comma 56 5" xfId="10344" xr:uid="{CCF8D7E4-B315-4069-BEEC-38BCA0B1AC65}"/>
    <cellStyle name="Comma 57" xfId="10345" xr:uid="{420E5BB6-1B8E-46CF-91AB-624F0C26AD64}"/>
    <cellStyle name="Comma 57 2" xfId="10346" xr:uid="{DD7E3ED5-4298-4961-97A5-9EAC5B7A9F13}"/>
    <cellStyle name="Comma 57 2 2" xfId="10347" xr:uid="{7728B44E-EABD-42D7-8FE4-35DF47A0EB88}"/>
    <cellStyle name="Comma 57 2 2 2" xfId="10348" xr:uid="{0CEBBA5C-3F0E-4318-9F8B-2217676D77ED}"/>
    <cellStyle name="Comma 57 2 3" xfId="10349" xr:uid="{57D21003-D37C-49EB-AF33-548DA0BD7301}"/>
    <cellStyle name="Comma 57 3" xfId="10350" xr:uid="{C67E7278-DB23-4B09-A864-945CF7C1CE6C}"/>
    <cellStyle name="Comma 57 3 2" xfId="10351" xr:uid="{E8DA88A9-D0DB-4850-9282-2F88DE82C409}"/>
    <cellStyle name="Comma 57 3 2 2" xfId="10352" xr:uid="{6E9557D7-2276-4B2D-8F3B-87B044F84CB2}"/>
    <cellStyle name="Comma 57 3 3" xfId="10353" xr:uid="{14C8BCD9-8556-4EBC-ABF4-19C178E97380}"/>
    <cellStyle name="Comma 57 4" xfId="10354" xr:uid="{A455B8EB-19C1-4AD3-8F0A-B7EA08A29947}"/>
    <cellStyle name="Comma 57 4 2" xfId="10355" xr:uid="{C04B3E84-C243-45FD-9F20-AA8C82779F5B}"/>
    <cellStyle name="Comma 57 5" xfId="10356" xr:uid="{726AA6DB-33FA-414A-9BD9-DDA31022E7ED}"/>
    <cellStyle name="Comma 58" xfId="10357" xr:uid="{B5084057-1CF6-488D-B935-94BD94073F5D}"/>
    <cellStyle name="Comma 58 2" xfId="10358" xr:uid="{F3FC7F37-491E-44CE-9769-B60CAAA072C7}"/>
    <cellStyle name="Comma 58 2 2" xfId="10359" xr:uid="{FCE7D665-DB6D-4627-BD23-C654499EBC5D}"/>
    <cellStyle name="Comma 58 2 2 2" xfId="10360" xr:uid="{06515D03-C226-4514-93FF-BDAF98E26ACA}"/>
    <cellStyle name="Comma 58 2 3" xfId="10361" xr:uid="{6D4BC4D8-E31E-4766-8AF6-FB3836CD9471}"/>
    <cellStyle name="Comma 58 3" xfId="10362" xr:uid="{D11C6B7A-24C2-4778-9987-382A161AD6B3}"/>
    <cellStyle name="Comma 58 3 2" xfId="10363" xr:uid="{E7626DBE-344D-4E2C-8AA0-4C5D6C6640A1}"/>
    <cellStyle name="Comma 58 3 2 2" xfId="10364" xr:uid="{E3941246-AE18-40AE-8007-6823FB686CEC}"/>
    <cellStyle name="Comma 58 3 3" xfId="10365" xr:uid="{0188D187-5D6F-4064-AA70-A65DC9E7ED50}"/>
    <cellStyle name="Comma 58 4" xfId="10366" xr:uid="{EF3E29B2-D937-4008-82FC-879A69BDFFDA}"/>
    <cellStyle name="Comma 58 4 2" xfId="10367" xr:uid="{C55D1165-937B-4B35-81D9-020621ED725A}"/>
    <cellStyle name="Comma 58 5" xfId="10368" xr:uid="{1D91E57B-8EE0-4B9C-967F-4016FB1F7970}"/>
    <cellStyle name="Comma 59" xfId="10369" xr:uid="{C2C07EED-54C1-44E8-952D-92AE4C66C6E9}"/>
    <cellStyle name="Comma 59 2" xfId="10370" xr:uid="{961A8659-E633-450D-95C9-774761D05178}"/>
    <cellStyle name="Comma 59 2 2" xfId="10371" xr:uid="{F0E9B449-2228-4293-9AD5-681AF49654E8}"/>
    <cellStyle name="Comma 59 3" xfId="10372" xr:uid="{BF84A699-ED43-42DC-82DF-351833B0DFFA}"/>
    <cellStyle name="Comma 6" xfId="136" xr:uid="{9CC6E091-FA71-4ED2-8950-6D1A549B8113}"/>
    <cellStyle name="Comma 6 10" xfId="10374" xr:uid="{79A108CD-0078-4780-A77F-396DCBAC78E5}"/>
    <cellStyle name="Comma 6 11" xfId="58685" xr:uid="{13ED51ED-BF5F-4E94-8628-A38974B3E224}"/>
    <cellStyle name="Comma 6 12" xfId="58710" xr:uid="{5B3D9026-6EE5-42C6-B86B-F3A14679C011}"/>
    <cellStyle name="Comma 6 13" xfId="10373" xr:uid="{DAD2FD72-4D9A-44FF-A2E8-30F5FD88C013}"/>
    <cellStyle name="Comma 6 14" xfId="989" xr:uid="{276D4635-00E1-460A-AC00-754F51C3131B}"/>
    <cellStyle name="Comma 6 2" xfId="137" xr:uid="{8E01B145-B3C3-4CEB-886D-B83D4D0500E8}"/>
    <cellStyle name="Comma 6 2 10" xfId="58771" xr:uid="{3B988199-B8AB-4C18-885E-B6F4C74235AC}"/>
    <cellStyle name="Comma 6 2 11" xfId="58830" xr:uid="{1F72D4C0-EFD4-4F29-B903-F3AEFC400C07}"/>
    <cellStyle name="Comma 6 2 11 6" xfId="58834" xr:uid="{E7EFE2F4-10F7-4AF4-9DAB-7FFDC5D0BC19}"/>
    <cellStyle name="Comma 6 2 11 6 2" xfId="58849" xr:uid="{33472558-7800-40B1-9F3A-B1A491D10B27}"/>
    <cellStyle name="Comma 6 2 11 6 3" xfId="58852" xr:uid="{CD2C9CCE-1974-4D40-A26D-CC9D3E70E3CF}"/>
    <cellStyle name="Comma 6 2 11 6 4" xfId="58854" xr:uid="{57185AA4-26FC-441F-8B66-2FD8E2C3CEDA}"/>
    <cellStyle name="Comma 6 2 12" xfId="967" xr:uid="{3AE36518-D809-4443-A1B0-AA57F8FC4B37}"/>
    <cellStyle name="Comma 6 2 2" xfId="361" xr:uid="{3ACA48E8-3648-42B7-B453-40FD596D05FA}"/>
    <cellStyle name="Comma 6 2 2 2" xfId="838" xr:uid="{5846177C-9D82-4FAE-8955-5AC4D5699A02}"/>
    <cellStyle name="Comma 6 2 2 2 2" xfId="10378" xr:uid="{7118C61E-F712-4C12-88C0-44747B98D5CA}"/>
    <cellStyle name="Comma 6 2 2 2 2 2" xfId="10379" xr:uid="{8D0F5A87-170A-4B6E-8D6E-8337EACEB238}"/>
    <cellStyle name="Comma 6 2 2 2 2 2 2" xfId="10380" xr:uid="{34700AAA-7B6F-4FD8-93C3-4955B945C2B5}"/>
    <cellStyle name="Comma 6 2 2 2 2 3" xfId="10381" xr:uid="{69501FFF-B8E0-48D6-A991-C898897003D5}"/>
    <cellStyle name="Comma 6 2 2 2 3" xfId="10382" xr:uid="{0269A31D-8111-40AC-8069-1BB4FF30E247}"/>
    <cellStyle name="Comma 6 2 2 2 3 2" xfId="10383" xr:uid="{46B41C7C-5F6F-4582-B600-6A8D855EAEB3}"/>
    <cellStyle name="Comma 6 2 2 2 3 2 2" xfId="10384" xr:uid="{5CC3DE0A-EB76-4027-B453-6E6043DEA5C7}"/>
    <cellStyle name="Comma 6 2 2 2 3 3" xfId="10385" xr:uid="{8D26C94B-007C-41EF-BEAF-640DF95BF4BD}"/>
    <cellStyle name="Comma 6 2 2 2 4" xfId="10386" xr:uid="{71F909CE-745E-40E8-BA9D-68B78B2C2672}"/>
    <cellStyle name="Comma 6 2 2 2 4 2" xfId="10387" xr:uid="{0E14AE00-67C7-4E2B-8B3D-ECF9BEC3AE65}"/>
    <cellStyle name="Comma 6 2 2 2 5" xfId="10388" xr:uid="{C69832C1-1C90-4BE7-BFFC-17FE1E2AEBEE}"/>
    <cellStyle name="Comma 6 2 2 2 6" xfId="10377" xr:uid="{55F33851-E638-4378-B7B9-396F3F6953AB}"/>
    <cellStyle name="Comma 6 2 2 3" xfId="10389" xr:uid="{7729025B-60CA-449A-82F9-2E4B222DDA7C}"/>
    <cellStyle name="Comma 6 2 2 3 2" xfId="10390" xr:uid="{C4CBA354-AEFB-4C73-93AF-BAD7BB296ABD}"/>
    <cellStyle name="Comma 6 2 2 3 2 2" xfId="10391" xr:uid="{57BA5533-3B86-48ED-B245-71CB950BECE5}"/>
    <cellStyle name="Comma 6 2 2 3 2 2 2" xfId="10392" xr:uid="{A02C6BA8-E378-40B3-A4E9-5BAEDC3F50D9}"/>
    <cellStyle name="Comma 6 2 2 3 2 3" xfId="10393" xr:uid="{2A76E20E-86FA-414C-892E-8035F5D4A5F2}"/>
    <cellStyle name="Comma 6 2 2 3 3" xfId="10394" xr:uid="{39007520-9772-4B98-A7B4-CB776D775BA8}"/>
    <cellStyle name="Comma 6 2 2 3 3 2" xfId="10395" xr:uid="{4238C0D9-29C5-4C9F-BD5F-97CB14D5069C}"/>
    <cellStyle name="Comma 6 2 2 3 3 2 2" xfId="10396" xr:uid="{3DC13E07-E2C3-4197-8B80-9B7F43E1CF69}"/>
    <cellStyle name="Comma 6 2 2 3 3 3" xfId="10397" xr:uid="{FC82D381-13EC-4196-8ED1-B766C63671E9}"/>
    <cellStyle name="Comma 6 2 2 3 4" xfId="10398" xr:uid="{A984823F-1DD4-48CD-9802-4715A059F678}"/>
    <cellStyle name="Comma 6 2 2 3 4 2" xfId="10399" xr:uid="{DEE0DA01-3C3E-4AEC-841A-D9BD9C5FB418}"/>
    <cellStyle name="Comma 6 2 2 3 5" xfId="10400" xr:uid="{32AA10FC-3EBB-4161-A06E-F916E1A2D428}"/>
    <cellStyle name="Comma 6 2 2 4" xfId="10401" xr:uid="{2E0A440F-1867-4893-BA48-E99F9D069BAF}"/>
    <cellStyle name="Comma 6 2 2 4 2" xfId="10402" xr:uid="{5865C274-4FE9-4C12-8AB5-F0A9538B8982}"/>
    <cellStyle name="Comma 6 2 2 4 2 2" xfId="10403" xr:uid="{87D29B7F-0F31-4D99-A534-BC24DC3E50F8}"/>
    <cellStyle name="Comma 6 2 2 4 3" xfId="10404" xr:uid="{ECD65C22-C93E-4551-8DE0-621E13138F32}"/>
    <cellStyle name="Comma 6 2 2 5" xfId="10405" xr:uid="{B117EB0D-11D6-42CC-B3EB-600C67758233}"/>
    <cellStyle name="Comma 6 2 2 5 2" xfId="10406" xr:uid="{D588B00E-60B1-491C-B5BA-B3D3ED46C46E}"/>
    <cellStyle name="Comma 6 2 2 5 2 2" xfId="10407" xr:uid="{6E28EE1F-214A-45EA-B9CF-FF64A0E9A698}"/>
    <cellStyle name="Comma 6 2 2 5 3" xfId="10408" xr:uid="{E348230B-6320-4E33-9E8B-8DA6D66763F6}"/>
    <cellStyle name="Comma 6 2 2 6" xfId="10409" xr:uid="{F98D4A5D-8949-41E1-8AAB-75211458039B}"/>
    <cellStyle name="Comma 6 2 2 6 2" xfId="10410" xr:uid="{859D7859-184A-4DEB-A303-665D98492A5C}"/>
    <cellStyle name="Comma 6 2 2 7" xfId="10411" xr:uid="{2185E337-5F0A-4C75-85C8-9282AC7FE8F7}"/>
    <cellStyle name="Comma 6 2 2 8" xfId="10376" xr:uid="{1B905D9D-3482-4B97-80FE-6C07BC857714}"/>
    <cellStyle name="Comma 6 2 2 9" xfId="1030" xr:uid="{3E1360CD-61C2-4660-B572-22E0FB69F630}"/>
    <cellStyle name="Comma 6 2 3" xfId="419" xr:uid="{32126A74-2294-4A7B-A93E-E7B91BF7A5F7}"/>
    <cellStyle name="Comma 6 2 3 2" xfId="10413" xr:uid="{4EF50821-DD7B-4AF3-9184-7E59B5E01E8B}"/>
    <cellStyle name="Comma 6 2 3 2 2" xfId="10414" xr:uid="{96689916-883D-4341-B97D-6A0D94C25CE0}"/>
    <cellStyle name="Comma 6 2 3 2 2 2" xfId="10415" xr:uid="{2E5F9D81-DF83-4D86-9ABB-4D395E6295D7}"/>
    <cellStyle name="Comma 6 2 3 2 3" xfId="10416" xr:uid="{DDA38C12-4188-480D-9763-5AD666BA97E8}"/>
    <cellStyle name="Comma 6 2 3 3" xfId="10417" xr:uid="{757259E1-89D8-485D-8293-B4B6C053C90B}"/>
    <cellStyle name="Comma 6 2 3 3 2" xfId="10418" xr:uid="{69B4630D-40E5-4095-B199-0B2621CC7E81}"/>
    <cellStyle name="Comma 6 2 3 3 2 2" xfId="10419" xr:uid="{2921425C-A049-498A-B8B9-7ABBBF520C1E}"/>
    <cellStyle name="Comma 6 2 3 3 3" xfId="10420" xr:uid="{9FA7A389-3982-42A7-8FE2-91480B8D7DEB}"/>
    <cellStyle name="Comma 6 2 3 4" xfId="10421" xr:uid="{80240998-5C49-4491-8DB1-82509A711082}"/>
    <cellStyle name="Comma 6 2 3 4 2" xfId="10422" xr:uid="{1F5B1102-8C26-4A10-927D-A846FEF13196}"/>
    <cellStyle name="Comma 6 2 3 5" xfId="10423" xr:uid="{ECEEED10-56C9-4FF6-91FD-28BCBA330DD2}"/>
    <cellStyle name="Comma 6 2 3 6" xfId="10412" xr:uid="{14C9B448-3E27-4665-A575-518E0BAC5E0C}"/>
    <cellStyle name="Comma 6 2 3 7" xfId="1052" xr:uid="{76BE0DEF-CF64-4C82-8D37-81A1C4C8768E}"/>
    <cellStyle name="Comma 6 2 4" xfId="787" xr:uid="{0CD7EB8F-3F11-4E81-A0FB-6754B8A9B458}"/>
    <cellStyle name="Comma 6 2 4 2" xfId="10425" xr:uid="{2E568595-9FD4-4794-A118-84D30B4452AB}"/>
    <cellStyle name="Comma 6 2 4 2 2" xfId="10426" xr:uid="{87BDC9FA-4466-4CF2-9B49-7FF7180F37F9}"/>
    <cellStyle name="Comma 6 2 4 2 2 2" xfId="10427" xr:uid="{6B223ECF-22AB-4114-965F-7A16744298B9}"/>
    <cellStyle name="Comma 6 2 4 2 3" xfId="10428" xr:uid="{587EE75F-1700-4B1E-A45E-A53D183F76F9}"/>
    <cellStyle name="Comma 6 2 4 3" xfId="10429" xr:uid="{BB3EDFFE-C93C-44C8-BD58-240C3966C423}"/>
    <cellStyle name="Comma 6 2 4 3 2" xfId="10430" xr:uid="{AC874EE9-6C13-4E6C-BD0B-0DCBBF71F672}"/>
    <cellStyle name="Comma 6 2 4 3 2 2" xfId="10431" xr:uid="{F548A1E5-6745-44F1-8B87-CAC9613B51DF}"/>
    <cellStyle name="Comma 6 2 4 3 3" xfId="10432" xr:uid="{71F5224C-BFFE-4084-ADC2-BC94BFF35F6B}"/>
    <cellStyle name="Comma 6 2 4 4" xfId="10433" xr:uid="{2D0D6013-8BDF-477B-B4FA-A2C1C99A1322}"/>
    <cellStyle name="Comma 6 2 4 4 2" xfId="10434" xr:uid="{0852FE18-D948-4396-8F86-343C1E4CAAD9}"/>
    <cellStyle name="Comma 6 2 4 5" xfId="10435" xr:uid="{9058AC43-BBAF-4524-A971-21C28EDFC543}"/>
    <cellStyle name="Comma 6 2 4 6" xfId="10424" xr:uid="{1C67E95F-99A2-42FE-A9BE-CD1DC0124896}"/>
    <cellStyle name="Comma 6 2 4 7" xfId="1109" xr:uid="{555AEACE-C679-48A9-8669-D2612A457080}"/>
    <cellStyle name="Comma 6 2 5" xfId="303" xr:uid="{7BC48C50-8972-4ADE-A6CF-8B500B143312}"/>
    <cellStyle name="Comma 6 2 5 2" xfId="10437" xr:uid="{72F1E7AC-B8D7-4D19-AC0A-9B7BC920D10C}"/>
    <cellStyle name="Comma 6 2 5 2 2" xfId="10438" xr:uid="{826C6260-58A8-4433-9056-CCA7CCDBDFED}"/>
    <cellStyle name="Comma 6 2 5 3" xfId="10439" xr:uid="{B186EB5F-5CC0-442F-9478-4A47FA819DCA}"/>
    <cellStyle name="Comma 6 2 5 4" xfId="10436" xr:uid="{F934E9AF-A1B7-4E95-9019-439E643FE263}"/>
    <cellStyle name="Comma 6 2 6" xfId="10440" xr:uid="{0C618FCD-9877-461B-A72B-71995A9E4C3C}"/>
    <cellStyle name="Comma 6 2 6 2" xfId="10441" xr:uid="{B2883475-3E53-415B-9B01-69B86C56AF56}"/>
    <cellStyle name="Comma 6 2 6 2 2" xfId="10442" xr:uid="{E214C6F0-89AC-4576-A1D3-089E8A57D619}"/>
    <cellStyle name="Comma 6 2 6 3" xfId="10443" xr:uid="{2835BDB7-0F3F-4788-833F-6723AE74EF48}"/>
    <cellStyle name="Comma 6 2 7" xfId="10444" xr:uid="{9DC7A283-72E4-4AD6-9B06-0C30277F2B03}"/>
    <cellStyle name="Comma 6 2 7 2" xfId="10445" xr:uid="{850DC410-1D6E-4DAD-A99E-5B6A54E9D513}"/>
    <cellStyle name="Comma 6 2 8" xfId="10446" xr:uid="{6B84EFE7-A2C9-4E18-A88B-0ED33E0F3A04}"/>
    <cellStyle name="Comma 6 2 9" xfId="10375" xr:uid="{8871B9F1-6986-436B-9920-10761E08DBEA}"/>
    <cellStyle name="Comma 6 3" xfId="341" xr:uid="{48EEBA25-2BDC-4E0A-80ED-120D821B03EE}"/>
    <cellStyle name="Comma 6 3 10" xfId="1108" xr:uid="{ED52880C-D368-4FC4-AC3C-D764F40E457C}"/>
    <cellStyle name="Comma 6 3 2" xfId="420" xr:uid="{0DF83AF3-99D2-4F6E-92AB-041200BCE1C0}"/>
    <cellStyle name="Comma 6 3 2 2" xfId="10449" xr:uid="{69F3C6DF-63FD-420B-8D42-A2E55A7A8C11}"/>
    <cellStyle name="Comma 6 3 2 2 2" xfId="10450" xr:uid="{65EA9D6F-E8D3-4365-9FCC-067F6B8A5A1C}"/>
    <cellStyle name="Comma 6 3 2 2 2 2" xfId="10451" xr:uid="{10FBA0DE-9936-4CFE-BE76-CAEA3470E3F4}"/>
    <cellStyle name="Comma 6 3 2 2 3" xfId="10452" xr:uid="{4835E155-76B0-4C82-88B0-6D634752FC1C}"/>
    <cellStyle name="Comma 6 3 2 3" xfId="10453" xr:uid="{E8AE6A9E-384C-473E-BDEE-DC1F81AC6F0C}"/>
    <cellStyle name="Comma 6 3 2 3 2" xfId="10454" xr:uid="{4DC419E5-DB83-487D-97A4-99B468BA523C}"/>
    <cellStyle name="Comma 6 3 2 3 2 2" xfId="10455" xr:uid="{4EC79EB3-19CE-4F5D-8038-D368AC0CA846}"/>
    <cellStyle name="Comma 6 3 2 3 3" xfId="10456" xr:uid="{DB5561A6-2F0B-47C5-83C6-DFE18541FBCF}"/>
    <cellStyle name="Comma 6 3 2 4" xfId="10457" xr:uid="{CAEFCEAF-B1E0-4EEA-BCEE-59909CB2CD05}"/>
    <cellStyle name="Comma 6 3 2 4 2" xfId="10458" xr:uid="{C3F13A16-A613-4FD0-8CAF-F2BDD3E28F89}"/>
    <cellStyle name="Comma 6 3 2 5" xfId="10459" xr:uid="{9302A1C6-0B02-487C-9DC3-0D7807B94A26}"/>
    <cellStyle name="Comma 6 3 2 6" xfId="10448" xr:uid="{D95232B2-D0FC-410E-9D5E-F252F9EC7C9B}"/>
    <cellStyle name="Comma 6 3 3" xfId="818" xr:uid="{1AE7BCBC-162A-4D66-A810-A2137A430642}"/>
    <cellStyle name="Comma 6 3 3 2" xfId="10461" xr:uid="{E341305E-1A93-475F-942E-B1B1BFF2BECB}"/>
    <cellStyle name="Comma 6 3 3 2 2" xfId="10462" xr:uid="{0E072C47-99E4-4EAC-87DD-286D0B74338C}"/>
    <cellStyle name="Comma 6 3 3 2 2 2" xfId="10463" xr:uid="{BB7226A7-7278-4A75-9925-0BBCDE2DE54D}"/>
    <cellStyle name="Comma 6 3 3 2 3" xfId="10464" xr:uid="{FACE2D04-C272-453D-87B7-EBFC35E05522}"/>
    <cellStyle name="Comma 6 3 3 3" xfId="10465" xr:uid="{18E88FD9-79F6-444D-9E23-E9EC5EC37ED0}"/>
    <cellStyle name="Comma 6 3 3 3 2" xfId="10466" xr:uid="{C9EE515E-6A7B-4B2E-8CE8-44784A77A1E9}"/>
    <cellStyle name="Comma 6 3 3 3 2 2" xfId="10467" xr:uid="{98441A27-30FB-43FD-954D-D9E2A22638CA}"/>
    <cellStyle name="Comma 6 3 3 3 3" xfId="10468" xr:uid="{33E307FC-0959-4C71-9EA4-F90EEA2BC511}"/>
    <cellStyle name="Comma 6 3 3 4" xfId="10469" xr:uid="{A6ECC056-AABF-4E73-A06F-0FD66B854DA2}"/>
    <cellStyle name="Comma 6 3 3 4 2" xfId="10470" xr:uid="{6CF56C4E-C20C-4526-BA3C-30D762DA7B70}"/>
    <cellStyle name="Comma 6 3 3 5" xfId="10471" xr:uid="{54164ADB-387C-41C3-975C-6769F91DFDC3}"/>
    <cellStyle name="Comma 6 3 3 6" xfId="10460" xr:uid="{2A17C14F-9837-4F56-9473-8B9D28542745}"/>
    <cellStyle name="Comma 6 3 4" xfId="10472" xr:uid="{CC1CD59A-9D14-466A-9416-274DA95F38E4}"/>
    <cellStyle name="Comma 6 3 4 2" xfId="10473" xr:uid="{165B00AB-553B-4B36-965F-F69E53F588E7}"/>
    <cellStyle name="Comma 6 3 4 2 2" xfId="10474" xr:uid="{BE89B44F-DCD7-44BB-B94E-1EFC68775C83}"/>
    <cellStyle name="Comma 6 3 4 3" xfId="10475" xr:uid="{8CD09CA8-3974-4362-A66F-A0164401D079}"/>
    <cellStyle name="Comma 6 3 5" xfId="10476" xr:uid="{18E510CC-FFB0-4C46-91FB-947B64897A33}"/>
    <cellStyle name="Comma 6 3 5 2" xfId="10477" xr:uid="{5B454C3E-DFB0-4E1B-8A8E-56B003165A91}"/>
    <cellStyle name="Comma 6 3 5 2 2" xfId="10478" xr:uid="{23432221-D5F4-4868-A588-A3DFBB66B69B}"/>
    <cellStyle name="Comma 6 3 5 3" xfId="10479" xr:uid="{FBC3363A-7450-4666-AC01-A62CF6CEC4EB}"/>
    <cellStyle name="Comma 6 3 6" xfId="10480" xr:uid="{F76905AE-9D73-43CC-9110-626654E1EC54}"/>
    <cellStyle name="Comma 6 3 6 2" xfId="10481" xr:uid="{27DB888C-8EA9-4410-B579-1F15959CC344}"/>
    <cellStyle name="Comma 6 3 7" xfId="10482" xr:uid="{A9325518-DD72-4480-A840-BEF5CDC2E51F}"/>
    <cellStyle name="Comma 6 3 8" xfId="10447" xr:uid="{2C1EA12F-5346-4387-83D8-FB636661DA0E}"/>
    <cellStyle name="Comma 6 3 9" xfId="58808" xr:uid="{544E8D81-F2BF-4C4E-A7C6-7A595AA47B08}"/>
    <cellStyle name="Comma 6 4" xfId="418" xr:uid="{9AF6008F-F017-4F80-A2F7-A3496AD8185B}"/>
    <cellStyle name="Comma 6 4 2" xfId="10484" xr:uid="{C4BF877B-081A-49B7-A1D0-BD895C172C02}"/>
    <cellStyle name="Comma 6 4 3" xfId="10485" xr:uid="{793FFFAE-6DAF-49BE-B1D4-ECF121E88AF1}"/>
    <cellStyle name="Comma 6 4 4" xfId="10483" xr:uid="{68E947B3-9591-4138-A4E6-7902D12C1D42}"/>
    <cellStyle name="Comma 6 4 5" xfId="58922" xr:uid="{483A05AB-8A05-4D8D-A060-733E97AC3CF4}"/>
    <cellStyle name="Comma 6 5" xfId="608" xr:uid="{E6EB655E-4FDF-4277-AE8B-21BE39D866AE}"/>
    <cellStyle name="Comma 6 5 2" xfId="10487" xr:uid="{DB8F826E-8374-4F4A-8696-0BAAAA3EE67B}"/>
    <cellStyle name="Comma 6 5 2 2" xfId="10488" xr:uid="{7E1C5067-A670-48F9-AA91-B79C0901B8E2}"/>
    <cellStyle name="Comma 6 5 2 2 2" xfId="10489" xr:uid="{CA7CEA8F-CFF4-401B-8022-A7D9B5BE3512}"/>
    <cellStyle name="Comma 6 5 2 3" xfId="10490" xr:uid="{B493B910-624B-4396-895A-81E40BFCF4BD}"/>
    <cellStyle name="Comma 6 5 3" xfId="10491" xr:uid="{34F6B0D6-CFA8-4EA7-8EDC-A4124CAF6AE4}"/>
    <cellStyle name="Comma 6 5 3 2" xfId="10492" xr:uid="{91B30205-FA04-45E5-9A6D-9AD119592D9B}"/>
    <cellStyle name="Comma 6 5 3 2 2" xfId="10493" xr:uid="{44CB3412-BA1B-4472-9B5C-4B8FB0B53BCD}"/>
    <cellStyle name="Comma 6 5 3 3" xfId="10494" xr:uid="{34F7414F-6677-429F-BF4B-D299A9C4DCF7}"/>
    <cellStyle name="Comma 6 5 4" xfId="10495" xr:uid="{D928B35D-921E-413E-A069-5B675F840FDB}"/>
    <cellStyle name="Comma 6 5 4 2" xfId="10496" xr:uid="{F2A03484-BE67-472E-9DA4-98D7133ED344}"/>
    <cellStyle name="Comma 6 5 5" xfId="10497" xr:uid="{32C8B1F5-F3B6-49D9-9396-054A175E0F5D}"/>
    <cellStyle name="Comma 6 5 6" xfId="10486" xr:uid="{A740B6D9-6379-46C9-B223-67E3DFFCC11B}"/>
    <cellStyle name="Comma 6 6" xfId="277" xr:uid="{4F42C274-9C07-450B-B590-4A2C0C50109D}"/>
    <cellStyle name="Comma 6 6 2" xfId="10499" xr:uid="{C92EA089-7BDF-4BC7-8A6F-0B1BF46D08E8}"/>
    <cellStyle name="Comma 6 6 2 2" xfId="10500" xr:uid="{3DA37161-E734-4982-BD60-73EDDD71996D}"/>
    <cellStyle name="Comma 6 6 2 2 2" xfId="10501" xr:uid="{60162C88-FA5C-4182-8039-0B28C7C9D112}"/>
    <cellStyle name="Comma 6 6 2 3" xfId="10502" xr:uid="{66D1F508-8E0D-4A69-AE4A-F16AD63E94F5}"/>
    <cellStyle name="Comma 6 6 3" xfId="10503" xr:uid="{61B35F5F-7C8D-4076-A779-F29EF09230B7}"/>
    <cellStyle name="Comma 6 6 3 2" xfId="10504" xr:uid="{BAA24B45-A261-4AF8-A31E-37EB29B7B950}"/>
    <cellStyle name="Comma 6 6 3 2 2" xfId="10505" xr:uid="{BB060043-186D-4195-AF7B-46E5EDFB24A2}"/>
    <cellStyle name="Comma 6 6 3 3" xfId="10506" xr:uid="{2EA8729A-964F-40ED-AF51-28CF01F26869}"/>
    <cellStyle name="Comma 6 6 4" xfId="10507" xr:uid="{3E9E15D4-2DD6-439D-BF50-B09B9031B0B3}"/>
    <cellStyle name="Comma 6 6 4 2" xfId="10508" xr:uid="{5D1FD815-4741-4EFB-8C9B-B7BC3FA2BCC1}"/>
    <cellStyle name="Comma 6 6 5" xfId="10509" xr:uid="{3A0DCC24-B03D-4FB6-B30F-3EE13B38137D}"/>
    <cellStyle name="Comma 6 6 6" xfId="10498" xr:uid="{458C6728-9204-494E-9C3E-CEE6227EB354}"/>
    <cellStyle name="Comma 6 7" xfId="765" xr:uid="{C0329366-B49A-445B-A4FA-BBC902337FEA}"/>
    <cellStyle name="Comma 6 7 2" xfId="10511" xr:uid="{2B8AFC7F-715A-4140-AC3C-251C944328B3}"/>
    <cellStyle name="Comma 6 7 2 2" xfId="10512" xr:uid="{F82B7187-A083-4612-9929-2146D9EF8C06}"/>
    <cellStyle name="Comma 6 7 3" xfId="10513" xr:uid="{8D8310F8-6237-46E8-856C-31C8031BFFC7}"/>
    <cellStyle name="Comma 6 7 4" xfId="10510" xr:uid="{D3C12AA8-2388-4E15-B8FD-0185C37C6229}"/>
    <cellStyle name="Comma 6 8" xfId="245" xr:uid="{067A9D66-0AB4-4898-920B-53C6C426D683}"/>
    <cellStyle name="Comma 6 8 2" xfId="10515" xr:uid="{B52D0284-CB47-47AA-966A-37CDCF03C05A}"/>
    <cellStyle name="Comma 6 8 2 2" xfId="10516" xr:uid="{4E247BC7-47CF-446B-A73C-21BBFF97E67F}"/>
    <cellStyle name="Comma 6 8 3" xfId="10517" xr:uid="{E81A320F-8A3E-4086-878D-8F24F5755A42}"/>
    <cellStyle name="Comma 6 8 4" xfId="10514" xr:uid="{4E3DB1D5-2855-4A26-B21D-6CA2C1B052CA}"/>
    <cellStyle name="Comma 6 9" xfId="638" xr:uid="{FE0C4100-A128-4A22-88F5-04804AB38DCD}"/>
    <cellStyle name="Comma 6 9 2" xfId="10519" xr:uid="{2E89CD28-3CB4-4581-934D-DFBC2BC21460}"/>
    <cellStyle name="Comma 6 9 3" xfId="10520" xr:uid="{ED0955E3-1247-4EB7-9637-2F58E1FEDBD7}"/>
    <cellStyle name="Comma 6 9 4" xfId="10518" xr:uid="{1E376EBE-2729-4A2C-A7CD-605D747FB008}"/>
    <cellStyle name="Comma 60" xfId="10521" xr:uid="{4CE55F7B-867C-4AFA-9E60-4100E8C422AE}"/>
    <cellStyle name="Comma 60 2" xfId="10522" xr:uid="{4A92BE2D-10C2-411F-8E79-7AFEB2E7D015}"/>
    <cellStyle name="Comma 60 2 2" xfId="10523" xr:uid="{21B276A9-0723-4CE9-B587-BB3F98DB3761}"/>
    <cellStyle name="Comma 60 3" xfId="10524" xr:uid="{861FBB37-FC07-4BD5-9540-1F808426E807}"/>
    <cellStyle name="Comma 61" xfId="10525" xr:uid="{B7825F07-2786-4B70-A8E3-0A26D80815E2}"/>
    <cellStyle name="Comma 61 2" xfId="10526" xr:uid="{F2A20381-46E5-46C8-AB42-156DD906BAE0}"/>
    <cellStyle name="Comma 61 2 2" xfId="10527" xr:uid="{A3CBB3AB-7489-4357-A863-D2DA67A4CF36}"/>
    <cellStyle name="Comma 61 3" xfId="10528" xr:uid="{EA8AE9E2-D7E6-4F1C-BA7F-9F6F6DC2BB7F}"/>
    <cellStyle name="Comma 62" xfId="10529" xr:uid="{87816479-9EC8-4A49-B589-71653BF838A1}"/>
    <cellStyle name="Comma 62 2" xfId="10530" xr:uid="{69F1AE48-C144-48C2-90FC-75940865FB0D}"/>
    <cellStyle name="Comma 62 2 2" xfId="10531" xr:uid="{E2D39D50-CF35-4F82-AEFE-8168B97AD6BB}"/>
    <cellStyle name="Comma 62 3" xfId="10532" xr:uid="{827542D7-13E2-4039-9EE1-BA8E8661880D}"/>
    <cellStyle name="Comma 63" xfId="10533" xr:uid="{1A91F223-4EEB-4EB2-A419-1A5B41F4ADD6}"/>
    <cellStyle name="Comma 63 2" xfId="10534" xr:uid="{3C25C42B-D5E1-413F-9822-73EA9ED1FE8B}"/>
    <cellStyle name="Comma 63 3" xfId="10535" xr:uid="{489F290C-509C-4318-ADC8-8C22A05CE5A2}"/>
    <cellStyle name="Comma 64" xfId="10536" xr:uid="{7DA20561-5640-4F32-A15B-AF0E78FDFF91}"/>
    <cellStyle name="Comma 64 2" xfId="10537" xr:uid="{7D3C4D7E-1D50-4DD1-8526-67E5AC4EF798}"/>
    <cellStyle name="Comma 65" xfId="10538" xr:uid="{6A3B48FD-0313-49E8-ADAF-557D37BD3F08}"/>
    <cellStyle name="Comma 65 2" xfId="10539" xr:uid="{D4F5913B-5357-4ACC-BFFD-F9AF120CF0E0}"/>
    <cellStyle name="Comma 66" xfId="10540" xr:uid="{1C566550-1CC8-4226-B457-CF165B7EADAC}"/>
    <cellStyle name="Comma 66 2" xfId="10541" xr:uid="{620198DD-EC54-4CA9-9415-CDB0FC410940}"/>
    <cellStyle name="Comma 67" xfId="10542" xr:uid="{9CDE1BFF-C2A4-4A25-9EA8-C54B08A17108}"/>
    <cellStyle name="Comma 67 2" xfId="10543" xr:uid="{207DE301-9622-43E6-A23E-C8C674BFF818}"/>
    <cellStyle name="Comma 68" xfId="10544" xr:uid="{EF28CDD1-25B4-497F-8F10-13114ABA35CA}"/>
    <cellStyle name="Comma 68 2" xfId="10545" xr:uid="{AF914F5C-4B64-4D75-8F56-97B6012A1209}"/>
    <cellStyle name="Comma 69" xfId="10546" xr:uid="{57D20E18-8BDD-4861-BB2F-667DA53CCBCC}"/>
    <cellStyle name="Comma 69 2" xfId="10547" xr:uid="{FB5EF332-6646-430D-B7F4-531BD9F0EC87}"/>
    <cellStyle name="Comma 7" xfId="70" xr:uid="{3C959ACC-D519-4478-B00C-78E9567B45A2}"/>
    <cellStyle name="Comma 7 10" xfId="968" xr:uid="{4739F795-0131-4FAC-A46D-01E46429F860}"/>
    <cellStyle name="Comma 7 2" xfId="138" xr:uid="{F881531E-EB3F-46EB-B99B-F288EFD0AF89}"/>
    <cellStyle name="Comma 7 2 2" xfId="368" xr:uid="{F0DFF576-B968-463F-A2A2-8757F1097AEB}"/>
    <cellStyle name="Comma 7 2 2 2" xfId="10550" xr:uid="{A3916C77-84CA-4FF8-B0B7-4156D7DA9AB9}"/>
    <cellStyle name="Comma 7 2 2 3" xfId="1081" xr:uid="{B9A54A37-D84B-4E5F-A485-915651E21A70}"/>
    <cellStyle name="Comma 7 2 2 4" xfId="58912" xr:uid="{D7B04D30-09EE-4117-869F-77ED74B3B43A}"/>
    <cellStyle name="Comma 7 2 3" xfId="422" xr:uid="{080AB78C-B825-4D21-A737-0BE7C0E1C45D}"/>
    <cellStyle name="Comma 7 2 3 2" xfId="1128" xr:uid="{370778EE-40C6-4A79-894C-E4BF591835B8}"/>
    <cellStyle name="Comma 7 2 3 3" xfId="58944" xr:uid="{F1060BA5-73C3-4C13-BB0F-D09C39166B67}"/>
    <cellStyle name="Comma 7 2 4" xfId="904" xr:uid="{2083D575-626A-4CA1-A2DF-54DE09B7B220}"/>
    <cellStyle name="Comma 7 2 4 2" xfId="10549" xr:uid="{B2499FD6-C9A9-4297-A833-2A16AC5F71D6}"/>
    <cellStyle name="Comma 7 2 5" xfId="310" xr:uid="{1AF16B64-BCB3-463E-8768-461F9CE13AE0}"/>
    <cellStyle name="Comma 7 2 5 2" xfId="58774" xr:uid="{451E0008-BF8D-43F8-BEBA-47A6B6986E35}"/>
    <cellStyle name="Comma 7 2 6" xfId="1011" xr:uid="{B4A90221-C441-4CF0-A3C3-0E4DF5BDC42C}"/>
    <cellStyle name="Comma 7 3" xfId="77" xr:uid="{ADCDC146-72CF-4443-840A-2EA2C761C6E7}"/>
    <cellStyle name="Comma 7 3 2" xfId="423" xr:uid="{9C04145E-BA0C-4020-94B2-0DB9E65063C4}"/>
    <cellStyle name="Comma 7 3 2 2" xfId="10552" xr:uid="{DF4CBF0E-998B-435B-AC88-58D164FCC04A}"/>
    <cellStyle name="Comma 7 3 3" xfId="868" xr:uid="{F4E90B5C-B1CC-4822-90DE-D2445BBD77D8}"/>
    <cellStyle name="Comma 7 3 3 2" xfId="10551" xr:uid="{B6F7F2A5-76D8-4873-98D6-9F65D0004D48}"/>
    <cellStyle name="Comma 7 3 4" xfId="334" xr:uid="{652BAAD7-B49F-474A-9428-4053A00D03D2}"/>
    <cellStyle name="Comma 7 3 4 2" xfId="58809" xr:uid="{04551714-1D84-4914-89AA-D65F61BE013A}"/>
    <cellStyle name="Comma 7 3 5" xfId="981" xr:uid="{C75DAD78-C820-47BF-9C1E-1926179BE2CE}"/>
    <cellStyle name="Comma 7 4" xfId="348" xr:uid="{E8E41573-B01E-4A4F-B264-071DFEE13F9A}"/>
    <cellStyle name="Comma 7 4 2" xfId="10553" xr:uid="{F376EB31-7690-4015-A52F-292453494220}"/>
    <cellStyle name="Comma 7 4 3" xfId="1031" xr:uid="{B5E6A187-BAAF-4214-A0C3-5C4BBEEF22B6}"/>
    <cellStyle name="Comma 7 5" xfId="421" xr:uid="{753B2FF8-B0CD-46D3-8B74-4D00EF087A44}"/>
    <cellStyle name="Comma 7 5 2" xfId="10554" xr:uid="{28039CE0-2707-42F7-BDCF-C3DCFA5CB0A7}"/>
    <cellStyle name="Comma 7 5 3" xfId="1053" xr:uid="{5DC22531-DEAF-49C4-89A7-E516CC1AA885}"/>
    <cellStyle name="Comma 7 6" xfId="607" xr:uid="{9D174DD2-B534-4AB3-867E-073A61788628}"/>
    <cellStyle name="Comma 7 6 2" xfId="58711" xr:uid="{00DEC771-6341-4C26-BBC9-BFC019F35478}"/>
    <cellStyle name="Comma 7 6 3" xfId="1059" xr:uid="{408A72C8-1054-40E7-AC94-176A63499A65}"/>
    <cellStyle name="Comma 7 7" xfId="812" xr:uid="{342D60A3-C7B7-4077-9F67-018E335124B7}"/>
    <cellStyle name="Comma 7 7 2" xfId="1098" xr:uid="{7E845F0D-E98F-4260-9801-5FA2168A67DF}"/>
    <cellStyle name="Comma 7 8" xfId="863" xr:uid="{A7BC0338-CCEA-4A18-B8B7-0E3098781240}"/>
    <cellStyle name="Comma 7 8 2" xfId="10548" xr:uid="{E6289864-FF07-4AA7-B156-9A46A2796D74}"/>
    <cellStyle name="Comma 7 9" xfId="284" xr:uid="{471DED40-339D-4D83-983F-5A51F09EED48}"/>
    <cellStyle name="Comma 7 9 2" xfId="58770" xr:uid="{436FE13E-06C4-472C-9433-90BE79899586}"/>
    <cellStyle name="Comma 70" xfId="10555" xr:uid="{67962926-3968-49FD-A047-43274891FE94}"/>
    <cellStyle name="Comma 70 2" xfId="10556" xr:uid="{A4C97126-BACE-46A5-B42E-1BEFA7F36095}"/>
    <cellStyle name="Comma 71" xfId="10557" xr:uid="{37366C76-569F-442B-95C0-F9976C23427B}"/>
    <cellStyle name="Comma 71 2" xfId="10558" xr:uid="{9B7DD2F4-3565-485A-A087-17E1B3E694A1}"/>
    <cellStyle name="Comma 72" xfId="10559" xr:uid="{AAEA6BB9-3E12-4090-A40C-D502B80396D8}"/>
    <cellStyle name="Comma 72 2" xfId="10560" xr:uid="{654304C2-6F05-4086-A113-A94D6A516C7D}"/>
    <cellStyle name="Comma 73" xfId="10561" xr:uid="{35979F57-9C09-47BB-96ED-2A6B4E660F4D}"/>
    <cellStyle name="Comma 73 2" xfId="10562" xr:uid="{9E2CD9D2-58CE-4076-9244-5BAFDE29006D}"/>
    <cellStyle name="Comma 74" xfId="10563" xr:uid="{B070F248-79C9-44CA-A7C8-6F1DE9E02F6A}"/>
    <cellStyle name="Comma 75" xfId="619" xr:uid="{2ABED599-2A98-45B4-B9C9-3259BD437EBD}"/>
    <cellStyle name="Comma 75 2" xfId="10564" xr:uid="{3DCBF98F-F7C6-48D0-B8E6-3B36BB6CFD27}"/>
    <cellStyle name="Comma 76" xfId="10565" xr:uid="{F7368F50-AF76-4184-9A04-E18ABB60A240}"/>
    <cellStyle name="Comma 77" xfId="10566" xr:uid="{A5EE8F65-E051-4031-BEF4-81460E89F630}"/>
    <cellStyle name="Comma 77 2" xfId="10567" xr:uid="{34BE7D07-BD71-4D98-82F2-AB2257D79211}"/>
    <cellStyle name="Comma 78" xfId="10568" xr:uid="{E0C04672-017E-4419-8CA4-1C8FFCA1EEEC}"/>
    <cellStyle name="Comma 79" xfId="10569" xr:uid="{74E6AEE8-2372-4010-B3F9-7BA228527607}"/>
    <cellStyle name="Comma 8" xfId="139" xr:uid="{C833F685-8633-4DBB-BD5E-48CAA8682166}"/>
    <cellStyle name="Comma 8 10" xfId="990" xr:uid="{5D770DAB-4335-43B9-86D6-6A0D77D83D52}"/>
    <cellStyle name="Comma 8 2" xfId="140" xr:uid="{A662B0F8-D70B-4890-BCE0-3E65B4A6D7E9}"/>
    <cellStyle name="Comma 8 2 2" xfId="141" xr:uid="{39D4893F-02A1-4F0E-BE3B-A34D317FFCFA}"/>
    <cellStyle name="Comma 8 2 2 2" xfId="426" xr:uid="{B8940049-6F95-44EB-8BE0-A783F48471C0}"/>
    <cellStyle name="Comma 8 2 2 2 2" xfId="1066" xr:uid="{7884D66D-F65D-41DE-A122-4CE0A5BD8272}"/>
    <cellStyle name="Comma 8 2 2 3" xfId="370" xr:uid="{07144120-053B-4C7C-8261-074B5635BEDE}"/>
    <cellStyle name="Comma 8 2 2 3 2" xfId="1111" xr:uid="{9F977D06-0AFD-4A81-B8AB-88DB18833333}"/>
    <cellStyle name="Comma 8 2 2 4" xfId="10572" xr:uid="{17086FB0-02C6-4730-BF2A-DCB97DC18AEF}"/>
    <cellStyle name="Comma 8 2 2 4 2" xfId="58945" xr:uid="{09009DFF-9A8B-4A19-A7FB-1512C7DE3826}"/>
    <cellStyle name="Comma 8 2 2 5" xfId="58811" xr:uid="{E3C38BB1-568F-4BFC-8732-8D893C27CE0E}"/>
    <cellStyle name="Comma 8 2 2 6" xfId="991" xr:uid="{213D8A38-3D03-4B7E-A150-08408B0B9D1D}"/>
    <cellStyle name="Comma 8 2 3" xfId="425" xr:uid="{7281C38C-C4AD-4CFD-8806-C9C1E58B9A80}"/>
    <cellStyle name="Comma 8 2 3 2" xfId="10573" xr:uid="{68BCB42E-1118-4743-8B3E-8A4E7ECE4D4E}"/>
    <cellStyle name="Comma 8 2 3 3" xfId="1032" xr:uid="{E05C789E-8A24-47B2-A07A-2135FC052D15}"/>
    <cellStyle name="Comma 8 2 4" xfId="312" xr:uid="{B65FA257-5DF8-4CE5-88CA-184B9C3AFFF1}"/>
    <cellStyle name="Comma 8 2 4 2" xfId="10574" xr:uid="{C907789F-8273-4698-B5C1-19F35B9E94E5}"/>
    <cellStyle name="Comma 8 2 4 3" xfId="1054" xr:uid="{F1602B38-3420-4A49-BED5-E6283A53EF58}"/>
    <cellStyle name="Comma 8 2 5" xfId="1094" xr:uid="{50E54F2F-F429-4640-873D-9D2A4D6CB526}"/>
    <cellStyle name="Comma 8 2 6" xfId="10571" xr:uid="{B06C8EAF-7A82-47A7-A607-7896CB192BD6}"/>
    <cellStyle name="Comma 8 2 7" xfId="58810" xr:uid="{AC811F0E-8B02-4442-9C06-4A4706A3F0E5}"/>
    <cellStyle name="Comma 8 2 8" xfId="969" xr:uid="{929A453C-C50A-498B-9482-8001EF604335}"/>
    <cellStyle name="Comma 8 3" xfId="142" xr:uid="{EC43DA3F-CC2F-462F-823F-A58571A39853}"/>
    <cellStyle name="Comma 8 3 2" xfId="427" xr:uid="{B888D3CC-9345-4AF9-9E81-28EB736921E2}"/>
    <cellStyle name="Comma 8 3 2 2" xfId="10576" xr:uid="{EA0AA040-190F-4B1B-B13E-A09718DB4EE4}"/>
    <cellStyle name="Comma 8 3 2 3" xfId="1067" xr:uid="{201ED5D1-6BC6-429D-A404-2074FBD8B7AA}"/>
    <cellStyle name="Comma 8 3 3" xfId="333" xr:uid="{F73B50CA-0388-4172-8411-1B6B3AF8236E}"/>
    <cellStyle name="Comma 8 3 3 2" xfId="1112" xr:uid="{A1F1FADF-7F07-458C-A21B-E2FEB3E446B0}"/>
    <cellStyle name="Comma 8 3 4" xfId="10575" xr:uid="{CD27AD0E-8F2E-4230-BF11-5F63CFF7B11A}"/>
    <cellStyle name="Comma 8 3 4 2" xfId="58946" xr:uid="{F113BE12-863A-4660-9096-E6E3D18F7E70}"/>
    <cellStyle name="Comma 8 3 5" xfId="992" xr:uid="{C56648C3-0A36-4F5C-AFFD-9375B081C6FA}"/>
    <cellStyle name="Comma 8 4" xfId="350" xr:uid="{4A62CF3C-15D1-4722-83E7-342A58A05306}"/>
    <cellStyle name="Comma 8 4 2" xfId="428" xr:uid="{EBAAF6B8-2451-4557-BA84-11F1C273E4E1}"/>
    <cellStyle name="Comma 8 4 2 2" xfId="10577" xr:uid="{FD003823-D5C4-4042-9554-7E55E74026DA}"/>
    <cellStyle name="Comma 8 4 3" xfId="58812" xr:uid="{9A8763FD-309E-4EF8-AFE2-A03A106CC31B}"/>
    <cellStyle name="Comma 8 4 4" xfId="1110" xr:uid="{3881C2FB-CB36-4068-A754-6B6930D84934}"/>
    <cellStyle name="Comma 8 5" xfId="424" xr:uid="{F6229FB9-1077-4EDE-86FA-B91A42EB058D}"/>
    <cellStyle name="Comma 8 5 2" xfId="10578" xr:uid="{517C7673-79CF-4B2B-AFB3-CC409DCFB139}"/>
    <cellStyle name="Comma 8 6" xfId="287" xr:uid="{51D66C9A-6FFC-410B-A3F8-6FBED8DD984E}"/>
    <cellStyle name="Comma 8 6 2" xfId="10579" xr:uid="{7D6D3EA9-5F11-4D65-AB37-1C1B4D894C89}"/>
    <cellStyle name="Comma 8 7" xfId="58686" xr:uid="{B9D7D7DE-D487-4732-BC6B-BD4B23CC8C74}"/>
    <cellStyle name="Comma 8 8" xfId="10570" xr:uid="{481203C6-BDF7-45BE-94C1-B47E62EE18A9}"/>
    <cellStyle name="Comma 8 9" xfId="639" xr:uid="{E9C0690E-D5CF-410D-997D-0645DE04A01C}"/>
    <cellStyle name="Comma 80" xfId="10580" xr:uid="{9E0685F6-32FD-49B4-B1D2-1A7631440A23}"/>
    <cellStyle name="Comma 81" xfId="10581" xr:uid="{ACDE6AE2-9CC5-4DA9-9411-E335936457A1}"/>
    <cellStyle name="Comma 82" xfId="10582" xr:uid="{9A2CA283-F9BD-4F0C-9220-24BA8DE9DE11}"/>
    <cellStyle name="Comma 83" xfId="10583" xr:uid="{349E4713-5BB5-4620-B21D-BC100873D87C}"/>
    <cellStyle name="Comma 84" xfId="10584" xr:uid="{EF7DBA3B-BC23-4974-A59B-ADE21E4E503A}"/>
    <cellStyle name="Comma 85" xfId="10585" xr:uid="{D2151321-4075-4F9F-8548-6B354E31F223}"/>
    <cellStyle name="Comma 86" xfId="10586" xr:uid="{648DC065-DC75-4571-A114-994F2F642BBD}"/>
    <cellStyle name="Comma 87" xfId="10587" xr:uid="{FADDA021-D538-4AF3-95D2-8E91E642F1ED}"/>
    <cellStyle name="Comma 88" xfId="10588" xr:uid="{BA0642B2-ACA9-480A-8FE0-6A3254EFF401}"/>
    <cellStyle name="Comma 89" xfId="10589" xr:uid="{12B48C1F-E008-4BCC-B575-5051668DF06C}"/>
    <cellStyle name="Comma 9" xfId="194" xr:uid="{484FB5D8-323E-4F97-9A49-CCD167621ADA}"/>
    <cellStyle name="Comma 9 10" xfId="10591" xr:uid="{CDC86AB3-E1BC-4E19-8289-E72AB0673F43}"/>
    <cellStyle name="Comma 9 11" xfId="10592" xr:uid="{B539B3D5-7335-4ABA-A0F0-E4C106C6390C}"/>
    <cellStyle name="Comma 9 12" xfId="10593" xr:uid="{4031EF1B-BD58-4C86-9428-1B286B1562C7}"/>
    <cellStyle name="Comma 9 13" xfId="58663" xr:uid="{165C1599-392A-45BA-A850-FDE4D9FE584F}"/>
    <cellStyle name="Comma 9 14" xfId="10590" xr:uid="{1079E03C-8428-4724-9773-C23628A31761}"/>
    <cellStyle name="Comma 9 15" xfId="993" xr:uid="{9C75BCC0-1094-4185-8E08-DC6B3099C194}"/>
    <cellStyle name="Comma 9 16" xfId="58866" xr:uid="{58C39D34-9221-4CC6-9B9F-1C036A6D1F7F}"/>
    <cellStyle name="Comma 9 2" xfId="315" xr:uid="{A87C58C0-3357-4803-A853-DB1BA34065CC}"/>
    <cellStyle name="Comma 9 2 10" xfId="1068" xr:uid="{D09EEF6E-6692-4340-98D0-3D1FFAB64F2F}"/>
    <cellStyle name="Comma 9 2 11" xfId="58878" xr:uid="{84CC5E9A-12B3-4E36-B301-4179D55A597D}"/>
    <cellStyle name="Comma 9 2 2" xfId="373" xr:uid="{B4A47429-7073-4D9E-8A66-91ED66EB2564}"/>
    <cellStyle name="Comma 9 2 2 2" xfId="10596" xr:uid="{E6485CB2-90F6-431F-AC18-D092A5DD28EA}"/>
    <cellStyle name="Comma 9 2 2 2 2" xfId="10597" xr:uid="{E84B85C0-BE63-447A-8223-3F4A14154350}"/>
    <cellStyle name="Comma 9 2 2 2 2 2" xfId="10598" xr:uid="{DABD2CFE-F943-4738-8E39-3417C1E2EB95}"/>
    <cellStyle name="Comma 9 2 2 2 2 2 2" xfId="10599" xr:uid="{DA5B996D-BBFF-460D-A909-767EAC9D8B75}"/>
    <cellStyle name="Comma 9 2 2 2 2 3" xfId="10600" xr:uid="{25F3E690-6CBB-4BAA-A70E-40A1D312B5C9}"/>
    <cellStyle name="Comma 9 2 2 2 3" xfId="10601" xr:uid="{B61DFEE8-EB5D-4B34-8B21-FE0532B0E56C}"/>
    <cellStyle name="Comma 9 2 2 2 3 2" xfId="10602" xr:uid="{C29F85D6-AFE4-46E1-B437-CB5DA0FE3F24}"/>
    <cellStyle name="Comma 9 2 2 2 3 2 2" xfId="10603" xr:uid="{EFADE2A9-0E09-4F6C-9E54-8A13499564B4}"/>
    <cellStyle name="Comma 9 2 2 2 3 3" xfId="10604" xr:uid="{913CE144-8CD6-4891-A2D2-AC6F4E0FA3EC}"/>
    <cellStyle name="Comma 9 2 2 2 4" xfId="10605" xr:uid="{6177F374-8626-4CF2-9611-2D277A682B0E}"/>
    <cellStyle name="Comma 9 2 2 2 4 2" xfId="10606" xr:uid="{A62B0189-4BA6-405B-B381-8E14F41478B8}"/>
    <cellStyle name="Comma 9 2 2 2 5" xfId="10607" xr:uid="{DBE8AA50-4533-4FA7-8A79-37FB8B723A3F}"/>
    <cellStyle name="Comma 9 2 2 3" xfId="10608" xr:uid="{ED919E84-8DFD-4AF5-BBF4-2D6B1EDBDFB3}"/>
    <cellStyle name="Comma 9 2 2 3 2" xfId="10609" xr:uid="{CB8AF245-DA75-423A-8EDD-5A2B91AA2509}"/>
    <cellStyle name="Comma 9 2 2 3 2 2" xfId="10610" xr:uid="{BA63EFA4-39BE-4B13-8C48-707AA38E0B61}"/>
    <cellStyle name="Comma 9 2 2 3 2 2 2" xfId="10611" xr:uid="{0FA748D4-2771-4256-B27C-31C7F4095EFA}"/>
    <cellStyle name="Comma 9 2 2 3 2 3" xfId="10612" xr:uid="{DA10FC6A-D786-4D2E-B236-314F17913AA9}"/>
    <cellStyle name="Comma 9 2 2 3 3" xfId="10613" xr:uid="{0FACB45C-0393-41B9-A820-39735658DC1F}"/>
    <cellStyle name="Comma 9 2 2 3 3 2" xfId="10614" xr:uid="{61B3DABE-DB9F-431F-AD5E-239287FEC97A}"/>
    <cellStyle name="Comma 9 2 2 3 3 2 2" xfId="10615" xr:uid="{70CF52D7-99E7-42ED-8076-6194AED64CD6}"/>
    <cellStyle name="Comma 9 2 2 3 3 3" xfId="10616" xr:uid="{6E75B8D7-C017-49F7-9D0C-D20F2C04E4B7}"/>
    <cellStyle name="Comma 9 2 2 3 4" xfId="10617" xr:uid="{F3CD3538-B470-4528-A5BE-34B78CAB1817}"/>
    <cellStyle name="Comma 9 2 2 3 4 2" xfId="10618" xr:uid="{4CE13628-A743-43BC-B79B-0F1AE66853AB}"/>
    <cellStyle name="Comma 9 2 2 3 5" xfId="10619" xr:uid="{EFC6DBEE-FA64-4A8B-B18A-1A1D54C7B625}"/>
    <cellStyle name="Comma 9 2 2 4" xfId="10620" xr:uid="{2B0D5A05-DF6B-4A5C-BF82-737B91E9716A}"/>
    <cellStyle name="Comma 9 2 2 4 2" xfId="10621" xr:uid="{C367621B-2958-4DCA-810F-10FCA5C129CE}"/>
    <cellStyle name="Comma 9 2 2 4 2 2" xfId="10622" xr:uid="{A7A4B738-F3F7-421E-9166-1CF27A56B99F}"/>
    <cellStyle name="Comma 9 2 2 4 3" xfId="10623" xr:uid="{9A402274-2F01-4386-A17E-24FD8728B9FF}"/>
    <cellStyle name="Comma 9 2 2 5" xfId="10624" xr:uid="{AE43F5F2-10A4-44DD-8797-28107430FCE5}"/>
    <cellStyle name="Comma 9 2 2 5 2" xfId="10625" xr:uid="{7310F37D-FD4F-4EAC-AD6B-E8325C9479FC}"/>
    <cellStyle name="Comma 9 2 2 5 2 2" xfId="10626" xr:uid="{0CE7BB2A-26AF-496C-903B-E6003042AAEF}"/>
    <cellStyle name="Comma 9 2 2 5 3" xfId="10627" xr:uid="{33C84B50-E9F1-47B8-925E-9091B57C94B0}"/>
    <cellStyle name="Comma 9 2 2 6" xfId="10628" xr:uid="{C0D254C2-D655-4568-AD06-3AFD777AC259}"/>
    <cellStyle name="Comma 9 2 2 6 2" xfId="10629" xr:uid="{B55CE3CA-E597-4CA6-B9DA-7FF61E4D7541}"/>
    <cellStyle name="Comma 9 2 2 7" xfId="10630" xr:uid="{8B0C24BD-2783-4E09-B100-B91057B14349}"/>
    <cellStyle name="Comma 9 2 2 8" xfId="10595" xr:uid="{C6040571-3579-417A-901C-AB1F5A7634D6}"/>
    <cellStyle name="Comma 9 2 2 9" xfId="58915" xr:uid="{AB8D74A8-FCEE-42C7-8E5D-5AF47D791B2D}"/>
    <cellStyle name="Comma 9 2 3" xfId="821" xr:uid="{285435F7-CB9A-46FD-894C-F7D37A10D781}"/>
    <cellStyle name="Comma 9 2 3 2" xfId="10632" xr:uid="{7AFA89C6-7D04-430C-977D-E5E8940D6520}"/>
    <cellStyle name="Comma 9 2 3 2 2" xfId="10633" xr:uid="{2CCFEB96-5EE2-4EC2-A8EE-3E17FA436127}"/>
    <cellStyle name="Comma 9 2 3 2 2 2" xfId="10634" xr:uid="{1B799105-ACE1-417D-B130-D132B5B0D58C}"/>
    <cellStyle name="Comma 9 2 3 2 3" xfId="10635" xr:uid="{21F4FCA3-5608-4193-A358-7C39C4B1AD77}"/>
    <cellStyle name="Comma 9 2 3 3" xfId="10636" xr:uid="{689C5796-916E-44CF-8037-D2135517D10A}"/>
    <cellStyle name="Comma 9 2 3 3 2" xfId="10637" xr:uid="{3D6D0159-1DDC-4C41-9BA4-AF9C241BCF88}"/>
    <cellStyle name="Comma 9 2 3 3 2 2" xfId="10638" xr:uid="{3E58625A-828D-48F0-A9D2-83EF845CE4D7}"/>
    <cellStyle name="Comma 9 2 3 3 3" xfId="10639" xr:uid="{5E030652-FDB9-4A87-9E76-382A0E9BBBCF}"/>
    <cellStyle name="Comma 9 2 3 4" xfId="10640" xr:uid="{7E887882-3849-4D90-9995-598C9EF9DEE0}"/>
    <cellStyle name="Comma 9 2 3 4 2" xfId="10641" xr:uid="{8E37581C-8A80-4162-BCFD-4A8C3BF2F78B}"/>
    <cellStyle name="Comma 9 2 3 5" xfId="10642" xr:uid="{F8C51EDE-FED6-460F-8CB5-B49B6D6DC0FB}"/>
    <cellStyle name="Comma 9 2 3 6" xfId="10631" xr:uid="{2DD619A9-75EF-4154-88B7-DE2E6A9A82C4}"/>
    <cellStyle name="Comma 9 2 3 7" xfId="58957" xr:uid="{508C329F-30E8-4E6C-AC65-FD565F4F6237}"/>
    <cellStyle name="Comma 9 2 4" xfId="10643" xr:uid="{A2975D70-A1E1-410C-B78A-B2BFD65C5927}"/>
    <cellStyle name="Comma 9 2 4 2" xfId="10644" xr:uid="{B676E036-C9CD-4758-BF46-3B4519D6D9E3}"/>
    <cellStyle name="Comma 9 2 4 2 2" xfId="10645" xr:uid="{CA530209-231A-4334-85DA-D49DC5EE0973}"/>
    <cellStyle name="Comma 9 2 4 2 2 2" xfId="10646" xr:uid="{EB5F9F6C-5C09-47EC-9B77-AD8290DAD70D}"/>
    <cellStyle name="Comma 9 2 4 2 3" xfId="10647" xr:uid="{1DEF9C2D-5A85-44BA-8936-4DC21E482B2C}"/>
    <cellStyle name="Comma 9 2 4 3" xfId="10648" xr:uid="{B65AF9A6-589B-484A-AA0B-EBC5B3516C16}"/>
    <cellStyle name="Comma 9 2 4 3 2" xfId="10649" xr:uid="{12740E07-47C6-405B-A063-9C8EA6FAFAC1}"/>
    <cellStyle name="Comma 9 2 4 3 2 2" xfId="10650" xr:uid="{3C7DFFDD-45FE-4D90-ABBC-E8FAD00B8A4D}"/>
    <cellStyle name="Comma 9 2 4 3 3" xfId="10651" xr:uid="{4EFE3F33-1848-43E5-B804-FC6BFAE22162}"/>
    <cellStyle name="Comma 9 2 4 4" xfId="10652" xr:uid="{1840F3C3-4BE0-45E2-B914-F170047E5DD1}"/>
    <cellStyle name="Comma 9 2 4 4 2" xfId="10653" xr:uid="{EBA2BA60-09B6-440E-9BF2-105A7E6ADE38}"/>
    <cellStyle name="Comma 9 2 4 5" xfId="10654" xr:uid="{93F47F7C-6FCB-4FC9-9097-7B1F2D93BBD6}"/>
    <cellStyle name="Comma 9 2 5" xfId="10655" xr:uid="{324FAC3D-1B9E-42E5-BF7B-C058EC345D34}"/>
    <cellStyle name="Comma 9 2 5 2" xfId="10656" xr:uid="{9FA5640A-69E3-4CA8-9FF8-7E35F06635D3}"/>
    <cellStyle name="Comma 9 2 5 2 2" xfId="10657" xr:uid="{050E6EFA-0C76-4BA2-A3B3-461EE79A6D8F}"/>
    <cellStyle name="Comma 9 2 5 3" xfId="10658" xr:uid="{B0431083-153F-4AC3-9DD9-FB485383A222}"/>
    <cellStyle name="Comma 9 2 6" xfId="10659" xr:uid="{35A44C81-4E04-48AD-8AD6-619097446A70}"/>
    <cellStyle name="Comma 9 2 6 2" xfId="10660" xr:uid="{2C8DC2FD-D2E0-4C6C-B91C-9C1E4EA18A4C}"/>
    <cellStyle name="Comma 9 2 6 2 2" xfId="10661" xr:uid="{8F445F93-EC7E-44A9-B562-768DC554B8AA}"/>
    <cellStyle name="Comma 9 2 6 3" xfId="10662" xr:uid="{E5B3B293-4C43-48E1-8005-93721C702BA1}"/>
    <cellStyle name="Comma 9 2 7" xfId="10663" xr:uid="{854AF62F-EF0A-4479-AA2D-06FC0BF1A7D6}"/>
    <cellStyle name="Comma 9 2 7 2" xfId="10664" xr:uid="{7A81E5A0-7E6A-42CA-887E-ABA39A1B0B8E}"/>
    <cellStyle name="Comma 9 2 8" xfId="10665" xr:uid="{C5E640F5-5ED3-4433-B896-E54A23256C63}"/>
    <cellStyle name="Comma 9 2 9" xfId="10594" xr:uid="{07D5295E-12EA-465F-A6B1-04B1341166B8}"/>
    <cellStyle name="Comma 9 3" xfId="353" xr:uid="{81196CC0-F399-46CE-BFB9-F0AAFD497AA0}"/>
    <cellStyle name="Comma 9 3 10" xfId="58906" xr:uid="{6793A2E2-BF24-4882-AD66-1E6074A43F22}"/>
    <cellStyle name="Comma 9 3 2" xfId="10667" xr:uid="{311742D5-3710-4831-928E-86B83E9408B7}"/>
    <cellStyle name="Comma 9 3 2 2" xfId="10668" xr:uid="{694CA54C-AF35-40E1-8D51-1AC1FC209285}"/>
    <cellStyle name="Comma 9 3 2 2 2" xfId="10669" xr:uid="{4EE3AB82-2E7B-425E-B29C-D1267BF8540E}"/>
    <cellStyle name="Comma 9 3 2 2 2 2" xfId="10670" xr:uid="{9C980620-2FDC-4D93-82E5-96F77FA2F377}"/>
    <cellStyle name="Comma 9 3 2 2 3" xfId="10671" xr:uid="{91CCD6B6-CCCA-447E-8040-155933B519A3}"/>
    <cellStyle name="Comma 9 3 2 3" xfId="10672" xr:uid="{7E460191-C412-4B54-B03E-6F7A856B429B}"/>
    <cellStyle name="Comma 9 3 2 3 2" xfId="10673" xr:uid="{2D592A6B-0633-41E2-AC24-38DB45E422C4}"/>
    <cellStyle name="Comma 9 3 2 3 2 2" xfId="10674" xr:uid="{DDE4BB28-4DE8-437D-9E07-19184CA2368E}"/>
    <cellStyle name="Comma 9 3 2 3 3" xfId="10675" xr:uid="{EE7E5D9D-E8D2-40B9-8235-637B40983D1F}"/>
    <cellStyle name="Comma 9 3 2 4" xfId="10676" xr:uid="{16AAAAD3-AE16-4A00-9FD4-D3297BBE1153}"/>
    <cellStyle name="Comma 9 3 2 4 2" xfId="10677" xr:uid="{165639F5-47DE-4AB3-92B5-72B81DEC0EFC}"/>
    <cellStyle name="Comma 9 3 2 5" xfId="10678" xr:uid="{53B3318C-9535-4C5F-8ECE-71C4F46EA828}"/>
    <cellStyle name="Comma 9 3 3" xfId="10679" xr:uid="{34E7AA39-973A-4F11-8175-6C62CB5DB793}"/>
    <cellStyle name="Comma 9 3 3 2" xfId="10680" xr:uid="{109EB74B-606A-4C2B-97F4-A3ACEEBC1D78}"/>
    <cellStyle name="Comma 9 3 3 2 2" xfId="10681" xr:uid="{C87848C5-FC59-4D43-B5BA-9390BC3BBC3B}"/>
    <cellStyle name="Comma 9 3 3 2 2 2" xfId="10682" xr:uid="{912520C8-782D-4B00-BC76-74A93570CE93}"/>
    <cellStyle name="Comma 9 3 3 2 3" xfId="10683" xr:uid="{54290D6E-A520-45FA-BDE3-4257686E3648}"/>
    <cellStyle name="Comma 9 3 3 3" xfId="10684" xr:uid="{A97A3ADB-C847-4574-8C3B-5BC773B5927C}"/>
    <cellStyle name="Comma 9 3 3 3 2" xfId="10685" xr:uid="{6497841E-DEB1-406A-986F-8660991248C8}"/>
    <cellStyle name="Comma 9 3 3 3 2 2" xfId="10686" xr:uid="{7AEC82FF-DCCA-404D-8134-F472FB48B8F8}"/>
    <cellStyle name="Comma 9 3 3 3 3" xfId="10687" xr:uid="{4C73BCD3-0713-48C3-867F-486AD06AB068}"/>
    <cellStyle name="Comma 9 3 3 4" xfId="10688" xr:uid="{7CAE2DDE-0D52-4167-81C2-B4E8F27B487E}"/>
    <cellStyle name="Comma 9 3 3 4 2" xfId="10689" xr:uid="{A3CB83F1-320A-4C6E-8431-D05D4E3E771B}"/>
    <cellStyle name="Comma 9 3 3 5" xfId="10690" xr:uid="{A0730FDD-B55E-420D-B10B-0806BBF0A99D}"/>
    <cellStyle name="Comma 9 3 4" xfId="10691" xr:uid="{517B48CD-DD80-4AB3-922D-3F49E6A779D6}"/>
    <cellStyle name="Comma 9 3 4 2" xfId="10692" xr:uid="{0A7D8C7C-A99E-4559-BBDB-7A68396C60B2}"/>
    <cellStyle name="Comma 9 3 4 2 2" xfId="10693" xr:uid="{B991D0B4-28E7-4705-A2EC-55841286E902}"/>
    <cellStyle name="Comma 9 3 4 3" xfId="10694" xr:uid="{F1DD7109-ED4D-4F54-A260-97054680EFCE}"/>
    <cellStyle name="Comma 9 3 5" xfId="10695" xr:uid="{AD2F8D2D-E273-46FD-BCBC-8DD031808248}"/>
    <cellStyle name="Comma 9 3 5 2" xfId="10696" xr:uid="{6AD9615F-1B60-43BB-A41D-1F861F9D375F}"/>
    <cellStyle name="Comma 9 3 5 2 2" xfId="10697" xr:uid="{C8B6DAC2-BBCC-4F80-ADA5-06C08C9E3FD6}"/>
    <cellStyle name="Comma 9 3 5 3" xfId="10698" xr:uid="{BB07EEC8-7A53-459A-8F7E-25FE2EA75037}"/>
    <cellStyle name="Comma 9 3 6" xfId="10699" xr:uid="{EB1C20BE-CBC3-4A97-AA17-C5D13ADDF920}"/>
    <cellStyle name="Comma 9 3 6 2" xfId="10700" xr:uid="{2DC03FD9-162F-4A54-AB3A-942D0F6E6B72}"/>
    <cellStyle name="Comma 9 3 7" xfId="10701" xr:uid="{5F423256-C2BF-4387-A12D-30A350CFA686}"/>
    <cellStyle name="Comma 9 3 8" xfId="10666" xr:uid="{D2811119-86AA-40EA-A45A-759C7AF3BCE4}"/>
    <cellStyle name="Comma 9 3 9" xfId="1113" xr:uid="{3533920C-6E6B-4284-BD23-27B41A618537}"/>
    <cellStyle name="Comma 9 4" xfId="429" xr:uid="{F066F6F9-9E23-46C0-923B-2C7D74DAA356}"/>
    <cellStyle name="Comma 9 4 2" xfId="10703" xr:uid="{D6A6EF3A-80B8-46CB-B9DA-1F153911C249}"/>
    <cellStyle name="Comma 9 4 2 2" xfId="10704" xr:uid="{4D7E144C-D71D-44DE-88A7-FC190734B72D}"/>
    <cellStyle name="Comma 9 4 2 2 2" xfId="10705" xr:uid="{3A125AAF-B935-4F99-801D-DEE976D5E18B}"/>
    <cellStyle name="Comma 9 4 2 2 2 2" xfId="10706" xr:uid="{10CC3413-963F-46F9-A620-6F240543D363}"/>
    <cellStyle name="Comma 9 4 2 2 3" xfId="10707" xr:uid="{B237ED82-AC85-499C-96F3-DEE4A674227C}"/>
    <cellStyle name="Comma 9 4 2 3" xfId="10708" xr:uid="{9E5F0E7B-2FA8-4F82-B1B8-4758B3C99AFB}"/>
    <cellStyle name="Comma 9 4 2 3 2" xfId="10709" xr:uid="{5C41FBBA-A5DC-4F29-8A2A-1F330DCDBDED}"/>
    <cellStyle name="Comma 9 4 2 3 2 2" xfId="10710" xr:uid="{A0EA240F-B83A-4C43-9E4E-375A5E9F63CA}"/>
    <cellStyle name="Comma 9 4 2 3 3" xfId="10711" xr:uid="{8B806A6F-45A0-476B-8B37-AD67CD6A03F9}"/>
    <cellStyle name="Comma 9 4 2 4" xfId="10712" xr:uid="{8B230CDC-DA27-4986-AFDA-43B197575993}"/>
    <cellStyle name="Comma 9 4 2 4 2" xfId="10713" xr:uid="{CE02D492-B463-4DBB-B35A-5298B0AEBD30}"/>
    <cellStyle name="Comma 9 4 2 5" xfId="10714" xr:uid="{757DE7B9-4406-43D2-8CB9-2A48AD71CC52}"/>
    <cellStyle name="Comma 9 4 3" xfId="10715" xr:uid="{2DED08A6-59BB-4269-91F8-94D73770CEE2}"/>
    <cellStyle name="Comma 9 4 3 2" xfId="10716" xr:uid="{2DBE99FB-A0E3-4660-A89B-A9669CC0C5EF}"/>
    <cellStyle name="Comma 9 4 3 2 2" xfId="10717" xr:uid="{10B098FC-8737-493A-B8A2-5CE536547397}"/>
    <cellStyle name="Comma 9 4 3 2 2 2" xfId="10718" xr:uid="{E0595E50-1247-4F85-8CE8-240DD6D2A6FD}"/>
    <cellStyle name="Comma 9 4 3 2 3" xfId="10719" xr:uid="{68B2B5D2-6663-4AB3-9CA9-00236F469B96}"/>
    <cellStyle name="Comma 9 4 3 3" xfId="10720" xr:uid="{8869C242-94DC-4802-BDA3-C37FF8AD01BC}"/>
    <cellStyle name="Comma 9 4 3 3 2" xfId="10721" xr:uid="{D65C6BA4-ADD0-4083-8109-5130E3CA5CFC}"/>
    <cellStyle name="Comma 9 4 3 3 2 2" xfId="10722" xr:uid="{4AF0DAE7-FE0D-4524-BB25-C378B32F7EF6}"/>
    <cellStyle name="Comma 9 4 3 3 3" xfId="10723" xr:uid="{12744710-A3EB-4160-89ED-365825ED9046}"/>
    <cellStyle name="Comma 9 4 3 4" xfId="10724" xr:uid="{7F916334-7F53-49BF-8F59-7D2A2B72AF44}"/>
    <cellStyle name="Comma 9 4 3 4 2" xfId="10725" xr:uid="{F6397991-326E-4AE0-B8B3-E51B7694023E}"/>
    <cellStyle name="Comma 9 4 3 5" xfId="10726" xr:uid="{9B372E49-DCB8-4FBE-B5BF-1C4F50A660EF}"/>
    <cellStyle name="Comma 9 4 4" xfId="10727" xr:uid="{82291D43-079A-4D01-A921-04164EB8E9ED}"/>
    <cellStyle name="Comma 9 4 4 2" xfId="10728" xr:uid="{D0EE6F39-6D66-4AF2-910E-039BB1B095A6}"/>
    <cellStyle name="Comma 9 4 4 2 2" xfId="10729" xr:uid="{E65035B5-5B97-43C2-8E72-C01544FD7B33}"/>
    <cellStyle name="Comma 9 4 4 3" xfId="10730" xr:uid="{417C17EE-D486-4EBB-A61A-F0A6A9CD177D}"/>
    <cellStyle name="Comma 9 4 5" xfId="10731" xr:uid="{011C9F58-F6CF-44B5-A34D-4D066FF147B1}"/>
    <cellStyle name="Comma 9 4 5 2" xfId="10732" xr:uid="{6C207CA7-F57D-44D5-8DE1-D48AF16EC90F}"/>
    <cellStyle name="Comma 9 4 5 2 2" xfId="10733" xr:uid="{23964D8F-8D21-4254-B38B-66C13170770F}"/>
    <cellStyle name="Comma 9 4 5 3" xfId="10734" xr:uid="{24258283-B253-4FFC-A843-6297162F9232}"/>
    <cellStyle name="Comma 9 4 6" xfId="10735" xr:uid="{56F7EFB1-D7AE-40B4-9904-2846D16D9370}"/>
    <cellStyle name="Comma 9 4 6 2" xfId="10736" xr:uid="{0579911D-337A-45CB-BCE3-872C2FB97273}"/>
    <cellStyle name="Comma 9 4 7" xfId="10737" xr:uid="{189C376E-75A4-4D5E-B1B4-63A5D3081C87}"/>
    <cellStyle name="Comma 9 4 8" xfId="10702" xr:uid="{55C1C803-2BAA-463E-B8EB-AAC7F0034BC2}"/>
    <cellStyle name="Comma 9 4 9" xfId="58923" xr:uid="{9E524901-9C92-4646-8520-A980459FB9AC}"/>
    <cellStyle name="Comma 9 5" xfId="769" xr:uid="{87A68CB0-CD72-407F-A40E-7F0688CDE2E3}"/>
    <cellStyle name="Comma 9 5 2" xfId="10739" xr:uid="{E81BD2E0-90E9-4A19-8446-ADD35461926B}"/>
    <cellStyle name="Comma 9 5 2 2" xfId="10740" xr:uid="{501DA360-CBAB-4B0C-9300-AD1BDDCB0D83}"/>
    <cellStyle name="Comma 9 5 2 2 2" xfId="10741" xr:uid="{3A4A7976-8A35-4329-8C89-FAFFBDCEBC2D}"/>
    <cellStyle name="Comma 9 5 2 3" xfId="10742" xr:uid="{53E3BD12-0FF2-4B5D-982B-C5B3622A201B}"/>
    <cellStyle name="Comma 9 5 3" xfId="10743" xr:uid="{29E9B145-A2E4-470A-BE2C-2B607874C115}"/>
    <cellStyle name="Comma 9 5 3 2" xfId="10744" xr:uid="{722F3373-E7E8-4558-9FDA-081B27E39854}"/>
    <cellStyle name="Comma 9 5 3 2 2" xfId="10745" xr:uid="{5F92CBB1-644B-48C7-B84B-EB4878F31C56}"/>
    <cellStyle name="Comma 9 5 3 3" xfId="10746" xr:uid="{C26CFED8-E183-4554-A52B-940A8F82A9B1}"/>
    <cellStyle name="Comma 9 5 4" xfId="10747" xr:uid="{86F19DD2-1FC4-454E-A27C-F4AE2DEC3111}"/>
    <cellStyle name="Comma 9 5 4 2" xfId="10748" xr:uid="{00DE7024-0500-4CB8-AF32-85342FF51A38}"/>
    <cellStyle name="Comma 9 5 5" xfId="10749" xr:uid="{160C65ED-31F3-491E-9991-05477630BFF4}"/>
    <cellStyle name="Comma 9 5 6" xfId="10738" xr:uid="{C54F7E86-794D-4324-9BC2-5A7F95C63B24}"/>
    <cellStyle name="Comma 9 6" xfId="933" xr:uid="{207D8C6F-099C-4FE9-8091-A22574DEBCF6}"/>
    <cellStyle name="Comma 9 6 2" xfId="10751" xr:uid="{167E1B9A-9A87-4948-AB76-EE26B7285A0B}"/>
    <cellStyle name="Comma 9 6 2 2" xfId="10752" xr:uid="{1BAFAC3B-DDB5-4C19-A5C6-81A23E11D5FB}"/>
    <cellStyle name="Comma 9 6 2 2 2" xfId="10753" xr:uid="{887A7306-C590-43F3-B455-90EC4FA62355}"/>
    <cellStyle name="Comma 9 6 2 3" xfId="10754" xr:uid="{6FB1E645-B6BB-4917-9B19-B33EEF56180B}"/>
    <cellStyle name="Comma 9 6 3" xfId="10755" xr:uid="{704D6D01-90E3-43B8-BAE5-D3ACC8F33C6A}"/>
    <cellStyle name="Comma 9 6 3 2" xfId="10756" xr:uid="{8E2A3AFF-F503-4607-82B1-4CD81DB86979}"/>
    <cellStyle name="Comma 9 6 3 2 2" xfId="10757" xr:uid="{48DED0F0-3B21-41CA-9CF7-78872003B44B}"/>
    <cellStyle name="Comma 9 6 3 3" xfId="10758" xr:uid="{5BEA061D-A17D-4FD7-B96D-59D69DFD009B}"/>
    <cellStyle name="Comma 9 6 4" xfId="10759" xr:uid="{11F726FD-1543-49E2-AF59-6CC39D506D6C}"/>
    <cellStyle name="Comma 9 6 4 2" xfId="10760" xr:uid="{66E4FAB9-2BEC-4108-8893-B22E05F00AE0}"/>
    <cellStyle name="Comma 9 6 5" xfId="10761" xr:uid="{83B1F8CD-556D-452A-83BB-E505C0403D17}"/>
    <cellStyle name="Comma 9 6 6" xfId="10750" xr:uid="{A37B671E-EE71-4787-BF3A-3F37F81D8360}"/>
    <cellStyle name="Comma 9 7" xfId="290" xr:uid="{81E8438E-FFA8-43E4-92A1-47BD3491832F}"/>
    <cellStyle name="Comma 9 7 2" xfId="10763" xr:uid="{FE9AF822-40EF-44AB-9116-05752B545119}"/>
    <cellStyle name="Comma 9 7 2 2" xfId="10764" xr:uid="{EC68B501-5E58-49B4-B74B-3F9CABA95DF0}"/>
    <cellStyle name="Comma 9 7 3" xfId="10765" xr:uid="{1D9AB04E-9770-4930-BE7D-815D810E6991}"/>
    <cellStyle name="Comma 9 7 4" xfId="10762" xr:uid="{0EDFE514-99E9-492D-B206-6DADC7D406DD}"/>
    <cellStyle name="Comma 9 8" xfId="10766" xr:uid="{E8E77AD4-B0B1-4113-BF2D-59DEB8DA6F69}"/>
    <cellStyle name="Comma 9 8 2" xfId="10767" xr:uid="{7AB93450-DFFE-4E64-9A04-8155EDAD0C40}"/>
    <cellStyle name="Comma 9 8 2 2" xfId="10768" xr:uid="{D4585301-112D-4EE2-862F-F9CC1D1140E3}"/>
    <cellStyle name="Comma 9 8 3" xfId="10769" xr:uid="{1E503D2B-D7D2-461C-9C3D-FF4D58E3EA5C}"/>
    <cellStyle name="Comma 9 9" xfId="10770" xr:uid="{A95F3827-BD28-41E6-8E89-3B8A08C8E910}"/>
    <cellStyle name="Comma 9 9 2" xfId="10771" xr:uid="{B8E02FB5-AB1B-421C-8461-A635E8A22BEE}"/>
    <cellStyle name="Comma 9 9 3" xfId="10772" xr:uid="{043E3CB7-689C-4131-B6B8-5983F160B169}"/>
    <cellStyle name="Comma 90" xfId="10773" xr:uid="{19493D46-38BB-46BF-9378-9C64B641E0D8}"/>
    <cellStyle name="Comma 91" xfId="10774" xr:uid="{FCC82DFC-7C7E-41AD-A4AB-4CA8A4CBE945}"/>
    <cellStyle name="Comma 92" xfId="10775" xr:uid="{EB2C66A6-014F-4257-9D56-757B54F5F831}"/>
    <cellStyle name="Comma 93" xfId="10776" xr:uid="{6DD377DF-D3BB-44A6-B582-AC2CFF2EF49D}"/>
    <cellStyle name="Comma 94" xfId="10777" xr:uid="{0E96BE4D-94D3-49F0-8A68-DCC97925E739}"/>
    <cellStyle name="Comma 95" xfId="10778" xr:uid="{F5991F4A-BD1F-4CA3-BDF2-30BC0948C0B8}"/>
    <cellStyle name="Comma 96" xfId="10779" xr:uid="{48E5C070-32B7-4769-8243-A3AE3A9BD18F}"/>
    <cellStyle name="Comma 97" xfId="10780" xr:uid="{BB64F62F-578E-4E0F-81FF-926094B776A6}"/>
    <cellStyle name="Comma 98" xfId="10781" xr:uid="{FF8EE1B2-7EDE-42FA-BE8E-41347CACA61F}"/>
    <cellStyle name="Comma 99" xfId="10782" xr:uid="{E950E16D-3835-4195-8696-D9BB979A47E8}"/>
    <cellStyle name="comma zerodec" xfId="10783" xr:uid="{948A175F-9E29-4397-8248-EC671670360D}"/>
    <cellStyle name="comma zerodec 2" xfId="10784" xr:uid="{FDD69F32-32E1-4339-A43A-3BDF572D0938}"/>
    <cellStyle name="comma zerodec 3" xfId="10785" xr:uid="{9DD5FE78-E227-48AB-AFDC-0625CC88569C}"/>
    <cellStyle name="Comma(#.##)" xfId="10786" xr:uid="{60F1806E-8615-42CD-9E2A-E16630787F88}"/>
    <cellStyle name="Comma(#.##) 2" xfId="10787" xr:uid="{5DF2B91C-7B14-400C-82F3-C9ADD4369FB2}"/>
    <cellStyle name="Comma(#.##) 3" xfId="10788" xr:uid="{AF67E2E6-3EAF-4B64-8CEA-1A79120CACF6}"/>
    <cellStyle name="Comma(#.##) 4" xfId="10789" xr:uid="{AC6699B2-F5C6-4D25-9F64-BFC737BDF459}"/>
    <cellStyle name="Comma(#.##) 5" xfId="10790" xr:uid="{56167D17-928B-488E-9F77-11C0EBB7DD8E}"/>
    <cellStyle name="Comma(0.00)" xfId="10791" xr:uid="{CAE7DD92-95D7-4016-BBEA-CD5AE18B25AB}"/>
    <cellStyle name="Comma(0.00) 2" xfId="10792" xr:uid="{ECCD6E93-0C8E-49A2-9264-4DF4227FC2F9}"/>
    <cellStyle name="Comma(0.00) 3" xfId="10793" xr:uid="{A961A4F9-25B5-4E69-9CB8-31DF0B0A4532}"/>
    <cellStyle name="Comma0" xfId="10794" xr:uid="{9D592AD8-94F4-4DA4-ACC3-DB326C1645C2}"/>
    <cellStyle name="Comma0 2" xfId="10795" xr:uid="{1F0B74A8-95C5-4A1D-8323-796A9B0C4DB4}"/>
    <cellStyle name="Copied" xfId="10796" xr:uid="{F12F1F65-DD6F-4F62-A4F9-C866FAFDFDBC}"/>
    <cellStyle name="COST1" xfId="10797" xr:uid="{6960E304-CEDB-4CE8-8953-61F019413F2D}"/>
    <cellStyle name="Cover Date" xfId="10798" xr:uid="{73D8F2AE-8A19-463A-BD6C-A37A7FA93C81}"/>
    <cellStyle name="Cover Subtitle" xfId="10799" xr:uid="{E378ACCA-DEBD-4892-B3E0-B8A212A5B847}"/>
    <cellStyle name="Cover Title" xfId="10800" xr:uid="{77962BA2-A72A-44DC-8BBF-7F9D419F03D9}"/>
    <cellStyle name="Credit" xfId="10801" xr:uid="{E450E3A8-9759-45EF-9DA3-A758A13F3968}"/>
    <cellStyle name="Curreî™y [0]_SEXH8_SEXH9" xfId="10802" xr:uid="{72569F3D-B17B-41A1-A45D-BD7FF5F273E3}"/>
    <cellStyle name="Curren - Style3" xfId="10803" xr:uid="{17706ED6-A9BF-4CE4-A9FB-9531057B3D03}"/>
    <cellStyle name="Curren - Style4" xfId="10804" xr:uid="{21DEE8E5-53F0-4D28-AD07-198816BA6CF0}"/>
    <cellStyle name="Currency $" xfId="10805" xr:uid="{1691EBCE-B79A-4F5B-8D89-0695E4BB424B}"/>
    <cellStyle name="Currency (hidden)" xfId="10806" xr:uid="{259C79DE-E5B3-4DDA-A657-24D2C4586E4A}"/>
    <cellStyle name="Currency [0] 2" xfId="10807" xr:uid="{2A08163C-C100-426B-A793-1DCA743F7669}"/>
    <cellStyle name="Currency [0] 2 2" xfId="10808" xr:uid="{600474FF-63E4-49AD-BD47-8F24C2973704}"/>
    <cellStyle name="Currency [0] 2 2 2" xfId="10809" xr:uid="{FE1FFF5A-E6E0-4D62-88B8-8AADAD01C73A}"/>
    <cellStyle name="Currency [0] 2 2 2 2" xfId="10810" xr:uid="{FE327F73-73AB-4148-A446-0158532A93B9}"/>
    <cellStyle name="Currency [0] 2 2 3" xfId="10811" xr:uid="{5E4CABEB-029B-4413-B3C1-111B0078828D}"/>
    <cellStyle name="Currency [0] 2 3" xfId="10812" xr:uid="{7B364B43-D14C-4492-8A7D-03883AA404A2}"/>
    <cellStyle name="Currency [0] 2 3 2" xfId="10813" xr:uid="{652A2AC6-BAA7-4F6B-9022-7FA01E05DD38}"/>
    <cellStyle name="Currency [0] 2 3 2 2" xfId="10814" xr:uid="{30922F5A-A99A-4611-BE88-CF095A0FD3DC}"/>
    <cellStyle name="Currency [0] 2 3 3" xfId="10815" xr:uid="{ED6D7884-1E7D-4F59-AF17-06572B77256E}"/>
    <cellStyle name="Currency [0] 2 4" xfId="10816" xr:uid="{0E7B2ED1-5D69-4089-9634-BD3A774423A3}"/>
    <cellStyle name="Currency [0] 2 4 2" xfId="10817" xr:uid="{D06420F7-123D-424F-950D-725DACCFD560}"/>
    <cellStyle name="Currency [0] 2 5" xfId="10818" xr:uid="{B34BBD63-3D25-4BCF-B209-AF1CE0C1D096}"/>
    <cellStyle name="Currency [0] 3" xfId="10819" xr:uid="{DE4F46F5-91AA-4062-B156-993B77392C43}"/>
    <cellStyle name="Currency [00]" xfId="10820" xr:uid="{47E04947-8B0B-4DE2-A698-B636CC4FC977}"/>
    <cellStyle name="Currency [00] 2" xfId="10821" xr:uid="{E6BEF1FF-45D7-453B-8622-EA75BC1C23AC}"/>
    <cellStyle name="Currency [00] 3" xfId="10822" xr:uid="{8EF3F2EE-09BA-4739-9D94-040A70F4B232}"/>
    <cellStyle name="Currency 10" xfId="10823" xr:uid="{819E4B79-0A41-446D-BCA3-4E8AA080D32C}"/>
    <cellStyle name="Currency 11" xfId="10824" xr:uid="{70239BB7-FDC6-470C-8AA6-6C547EF482F9}"/>
    <cellStyle name="Currency 12" xfId="10825" xr:uid="{80166484-7451-48E2-BB3F-F48F6241DEC5}"/>
    <cellStyle name="Currency 13" xfId="10826" xr:uid="{36EB6AA2-9698-4A98-89BF-3837B991F174}"/>
    <cellStyle name="Currency 14" xfId="10827" xr:uid="{16DBA0C1-C2AB-4EC6-9DEE-32245C001724}"/>
    <cellStyle name="Currency 15" xfId="10828" xr:uid="{A69F5C95-AC96-4B7D-9F5F-27D3300A4C2E}"/>
    <cellStyle name="Currency 16" xfId="10829" xr:uid="{48E510BB-488F-4497-B6CD-93C9A8F9D1FE}"/>
    <cellStyle name="Currency 17" xfId="10830" xr:uid="{CB04B30F-90C0-4C52-AB6E-FE8768718645}"/>
    <cellStyle name="Currency 18" xfId="10831" xr:uid="{5832CD2E-CA07-4061-A7BB-A92DE7D7C0D0}"/>
    <cellStyle name="Currency 19" xfId="10832" xr:uid="{97E9309B-4B04-4B1B-9485-A6C6E2706222}"/>
    <cellStyle name="Currency 2" xfId="12" xr:uid="{CFD583E3-E28B-4EDD-B440-32E218D0F609}"/>
    <cellStyle name="Currency 2 2" xfId="10833" xr:uid="{78A0F626-6491-4D19-91B8-8DB9A15AA4C3}"/>
    <cellStyle name="Currency 2 2 2" xfId="10834" xr:uid="{34A279C1-B88F-4C9C-9F10-BB32561A5ED7}"/>
    <cellStyle name="Currency 2 2 2 2" xfId="10835" xr:uid="{5C730CB2-B6D7-44C7-A764-F8F77361E168}"/>
    <cellStyle name="Currency 2 2 2 2 2" xfId="10836" xr:uid="{8B121CC1-AE5F-4A0E-897D-AF30350C91DA}"/>
    <cellStyle name="Currency 2 2 2 3" xfId="10837" xr:uid="{CBC31C87-5478-49DB-8BAE-166F05FE08A3}"/>
    <cellStyle name="Currency 2 2 3" xfId="10838" xr:uid="{9C3658D8-E788-4BD2-8582-2936AAA5FA91}"/>
    <cellStyle name="Currency 2 2 3 2" xfId="10839" xr:uid="{399B92C4-176B-4BC3-9DFD-D98732FEEA27}"/>
    <cellStyle name="Currency 2 2 3 2 2" xfId="10840" xr:uid="{B40BCAB9-AE76-4481-BE14-8C4C2B863EFA}"/>
    <cellStyle name="Currency 2 2 3 3" xfId="10841" xr:uid="{68F9D4B2-8B6B-4383-B7C5-D4BDFBCF8572}"/>
    <cellStyle name="Currency 2 2 4" xfId="10842" xr:uid="{7A66B4A0-1711-41DC-9A84-6D862439384A}"/>
    <cellStyle name="Currency 2 2 4 2" xfId="10843" xr:uid="{64D629D2-AF6C-446B-868F-083682EFC87A}"/>
    <cellStyle name="Currency 2 2 5" xfId="10844" xr:uid="{D8A5F3D5-4D6D-42D5-A244-3D557CB8640B}"/>
    <cellStyle name="Currency 2 3" xfId="10845" xr:uid="{302703A3-9278-4E24-8933-8A8AE6B59663}"/>
    <cellStyle name="Currency 2 3 2" xfId="10846" xr:uid="{E60748EB-866F-4D73-8E8F-106D8D479300}"/>
    <cellStyle name="Currency 2 3 2 2" xfId="10847" xr:uid="{5173F06B-623C-45B9-A86C-208984967362}"/>
    <cellStyle name="Currency 2 3 3" xfId="10848" xr:uid="{CB9E37F7-A9DA-4822-8928-EEF2988784B7}"/>
    <cellStyle name="Currency 2 4" xfId="10849" xr:uid="{D6DC8A58-AE18-431B-AF4B-BA379C08F7BD}"/>
    <cellStyle name="Currency 2 4 2" xfId="10850" xr:uid="{DD8ED86C-9560-4B6F-B9F3-45CE44A58BDD}"/>
    <cellStyle name="Currency 2 4 2 2" xfId="10851" xr:uid="{A71BA3F9-478B-46EE-86F1-09AE77B2D6F7}"/>
    <cellStyle name="Currency 2 4 3" xfId="10852" xr:uid="{00F95654-02A0-4F98-887C-6F861E6191DB}"/>
    <cellStyle name="Currency 2 5" xfId="10853" xr:uid="{344E1773-9B46-4345-B95C-12CC3291C604}"/>
    <cellStyle name="Currency 2 5 2" xfId="10854" xr:uid="{A69C9C0C-9F64-46B6-AF09-78D9DBFDB474}"/>
    <cellStyle name="Currency 2 6" xfId="10855" xr:uid="{068A0296-7209-495C-9223-802C0457AA2A}"/>
    <cellStyle name="Currency 20" xfId="10856" xr:uid="{8D8DE0E1-5E61-4D17-B426-C1ACE4BD2418}"/>
    <cellStyle name="Currency 21" xfId="10857" xr:uid="{A4BAA9AD-B1B5-49DF-96D1-DD447538F85B}"/>
    <cellStyle name="Currency 22" xfId="10858" xr:uid="{3081F790-8004-4907-9061-F31F2B30FF9E}"/>
    <cellStyle name="Currency 23" xfId="10859" xr:uid="{F6E0F8F6-9BCA-4CD6-B371-242F21FDA812}"/>
    <cellStyle name="Currency 24" xfId="10860" xr:uid="{8A3817CB-B912-449F-BFE0-E9FA65D1025B}"/>
    <cellStyle name="Currency 25" xfId="10861" xr:uid="{66C2FD40-A725-4D45-9473-05505377EB9D}"/>
    <cellStyle name="Currency 26" xfId="10862" xr:uid="{163A29F5-00BF-447F-8B7A-66E2C9CBED57}"/>
    <cellStyle name="Currency 27" xfId="10863" xr:uid="{B8DD6BBB-A6CB-4F60-8788-417B4FBCF6B9}"/>
    <cellStyle name="Currency 28" xfId="10864" xr:uid="{6D3DB751-A392-458B-AF75-B4C0C574620D}"/>
    <cellStyle name="Currency 29" xfId="10865" xr:uid="{77744891-C10E-487A-B029-55ECFB36ACBE}"/>
    <cellStyle name="Currency 3" xfId="10866" xr:uid="{307E0BC2-3301-4CB7-80A4-CEA29BD0E4D2}"/>
    <cellStyle name="Currency 3 2" xfId="10867" xr:uid="{17D096F6-0D9D-4137-A21A-419A872C70CF}"/>
    <cellStyle name="Currency 3 2 2" xfId="10868" xr:uid="{89475726-598E-41C2-9960-A33663AA05BF}"/>
    <cellStyle name="Currency 3 2 2 2" xfId="10869" xr:uid="{A1971A3A-EA94-4291-9AD6-743967DD4A0A}"/>
    <cellStyle name="Currency 3 2 2 2 2" xfId="10870" xr:uid="{072AF740-54AA-430D-A09D-9EED98B44F93}"/>
    <cellStyle name="Currency 3 2 2 3" xfId="10871" xr:uid="{0655308B-728D-4EA5-8830-7B1455613C71}"/>
    <cellStyle name="Currency 3 2 3" xfId="10872" xr:uid="{FF273F47-2303-486F-92B2-4F634C249FE4}"/>
    <cellStyle name="Currency 3 2 3 2" xfId="10873" xr:uid="{418037AA-68D9-4FE2-94CC-FD9727A03D60}"/>
    <cellStyle name="Currency 3 2 3 2 2" xfId="10874" xr:uid="{0398920F-2363-48FC-8A9F-994F2A49F9B5}"/>
    <cellStyle name="Currency 3 2 3 3" xfId="10875" xr:uid="{2C36FE96-D3E5-45DB-B633-ACDFE4FCCC92}"/>
    <cellStyle name="Currency 3 2 4" xfId="10876" xr:uid="{61A6605E-279D-49A9-913C-9EAA9AB34BB0}"/>
    <cellStyle name="Currency 3 2 4 2" xfId="10877" xr:uid="{6CC9A310-9EC3-4C98-AD08-F8FD43B231D6}"/>
    <cellStyle name="Currency 3 2 5" xfId="10878" xr:uid="{BFF8778D-6F83-4B35-8006-2F5AD1F9D215}"/>
    <cellStyle name="Currency 3 3" xfId="10879" xr:uid="{9C1F522B-8D0C-40C4-AED5-BFA6F95F7CB7}"/>
    <cellStyle name="Currency 3 3 2" xfId="10880" xr:uid="{655A6295-7F27-4045-B2FC-26020A12F821}"/>
    <cellStyle name="Currency 3 3 2 2" xfId="10881" xr:uid="{D8B40FE0-FBB3-4E15-B5AE-BEB8BE496EFB}"/>
    <cellStyle name="Currency 3 3 3" xfId="10882" xr:uid="{91C75CF9-EE19-43B8-B4C2-7AA2F1D4C7DC}"/>
    <cellStyle name="Currency 3 4" xfId="10883" xr:uid="{35140252-FA18-4383-B60D-9E3C2335ABFB}"/>
    <cellStyle name="Currency 3 4 2" xfId="10884" xr:uid="{11AB46C7-7B38-4D50-B0B2-6BC3B19F3A1F}"/>
    <cellStyle name="Currency 3 4 2 2" xfId="10885" xr:uid="{C976369A-0BDF-48E6-B185-787D164B3270}"/>
    <cellStyle name="Currency 3 4 3" xfId="10886" xr:uid="{496C1A3D-451F-4C12-8FBB-1E099569F67C}"/>
    <cellStyle name="Currency 3 5" xfId="10887" xr:uid="{1C3AAA68-1259-4D90-AD53-453E71C035AC}"/>
    <cellStyle name="Currency 3 5 2" xfId="10888" xr:uid="{7A055EC2-3B09-4F13-BA3D-A4E23E4C553D}"/>
    <cellStyle name="Currency 3 6" xfId="10889" xr:uid="{ED1256DF-21A7-4310-AEA3-CEE43476C24F}"/>
    <cellStyle name="Currency 30" xfId="10890" xr:uid="{733B3E9B-546D-44E0-B6BE-219D32A716CE}"/>
    <cellStyle name="Currency 31" xfId="10891" xr:uid="{081E1F5A-0949-464D-AF16-5D849423D41D}"/>
    <cellStyle name="Currency 32" xfId="10892" xr:uid="{A39085D5-4C75-42E6-9099-31BE00778CF6}"/>
    <cellStyle name="Currency 33" xfId="10893" xr:uid="{FC38EC0A-F51A-4B2B-9A10-CD7A08412328}"/>
    <cellStyle name="Currency 34" xfId="10894" xr:uid="{36A5922D-1A8D-4AB0-8EE6-73D67F6545F2}"/>
    <cellStyle name="Currency 35" xfId="10895" xr:uid="{1047FBCC-3BCA-4F27-B75F-D0B10F91A458}"/>
    <cellStyle name="Currency 36" xfId="10896" xr:uid="{DC701724-FDD4-49EF-9CBB-D9C9C254C611}"/>
    <cellStyle name="Currency 37" xfId="10897" xr:uid="{189DC87D-4C26-4F53-9903-0CE04E816F76}"/>
    <cellStyle name="Currency 38" xfId="10898" xr:uid="{F17D2B35-FB18-4F5B-9FDF-9593A737E425}"/>
    <cellStyle name="Currency 39" xfId="10899" xr:uid="{463B9CCF-2EBA-426B-8000-60133E343CDA}"/>
    <cellStyle name="Currency 4" xfId="10900" xr:uid="{126C0268-2BB1-4449-9249-4A15EAD393BD}"/>
    <cellStyle name="Currency 4 2" xfId="10901" xr:uid="{0E880B71-89D3-4189-9542-141F4C3261EA}"/>
    <cellStyle name="Currency 4 2 2" xfId="10902" xr:uid="{3319ABFA-C0D1-4A4B-AE45-C221C7039E18}"/>
    <cellStyle name="Currency 4 2 3" xfId="10903" xr:uid="{F9B21885-A813-4815-B923-4AE18889533F}"/>
    <cellStyle name="Currency 40" xfId="10904" xr:uid="{1FC4629B-25D0-48DA-AE62-FEBE04E86252}"/>
    <cellStyle name="Currency 41" xfId="10905" xr:uid="{AEF26F0C-E939-4E76-AEB4-D37C42BE71E9}"/>
    <cellStyle name="Currency 42" xfId="10906" xr:uid="{F2A6A2DF-838D-44DC-8785-06D5819DCB08}"/>
    <cellStyle name="Currency 43" xfId="10907" xr:uid="{9AAFAC1F-3D33-4224-ABF5-B876DBE06004}"/>
    <cellStyle name="Currency 44" xfId="10908" xr:uid="{E69113CA-936C-4B1C-8524-C0F7540DA19E}"/>
    <cellStyle name="Currency 45" xfId="10909" xr:uid="{448CF607-7A72-437E-A927-89346264CAAA}"/>
    <cellStyle name="Currency 46" xfId="10910" xr:uid="{6FB0C286-48FD-48B5-A56C-08A90D5EEB4F}"/>
    <cellStyle name="Currency 47" xfId="10911" xr:uid="{4992760B-C4E1-469F-AFA0-E0FC888BF048}"/>
    <cellStyle name="Currency 48" xfId="10912" xr:uid="{09CAB576-9039-49FD-987F-A9FDD8D871E6}"/>
    <cellStyle name="Currency 49" xfId="10913" xr:uid="{87421FDB-8034-4B90-9139-F0807F130191}"/>
    <cellStyle name="Currency 5" xfId="10914" xr:uid="{55385A29-FD68-476B-8D10-A8ED84F98BA1}"/>
    <cellStyle name="Currency 5 2" xfId="10915" xr:uid="{1B4BB89F-664C-447D-BD3E-2DAD5DFD14DE}"/>
    <cellStyle name="Currency 50" xfId="10916" xr:uid="{1AE50D9D-10A3-493A-9E24-A78926F49724}"/>
    <cellStyle name="Currency 51" xfId="10917" xr:uid="{70B56340-B2C8-47C2-9695-D0608098F7BF}"/>
    <cellStyle name="Currency 52" xfId="10918" xr:uid="{7A90B7A9-C920-4F51-B5CC-4C2AAD634BAF}"/>
    <cellStyle name="Currency 53" xfId="10919" xr:uid="{A5D26C5E-D5EE-4B53-B8A4-9E3D35F3BF73}"/>
    <cellStyle name="Currency 54" xfId="10920" xr:uid="{5C482053-A83D-451C-8153-EA1857D5D0AE}"/>
    <cellStyle name="Currency 55" xfId="10921" xr:uid="{7465523E-5E18-418A-9DF1-63C904CCC3BF}"/>
    <cellStyle name="Currency 56" xfId="10922" xr:uid="{7D8217F5-18E5-455B-A455-1024899EF9D8}"/>
    <cellStyle name="Currency 57" xfId="10923" xr:uid="{253A62A4-3489-4AC0-BB92-DABB843F629F}"/>
    <cellStyle name="Currency 6" xfId="10924" xr:uid="{22617B07-D95A-4FC8-9AC4-CDE3F76899A8}"/>
    <cellStyle name="Currency 7" xfId="10925" xr:uid="{83438366-2C5D-4243-91F2-101A8A29B6DE}"/>
    <cellStyle name="Currency 8" xfId="10926" xr:uid="{4237C4BA-D6DB-4C4C-B28C-18D7071D71D9}"/>
    <cellStyle name="Currency 9" xfId="10927" xr:uid="{D642FEE3-B48C-49D3-BFEA-67DFD11AC659}"/>
    <cellStyle name="Currency0" xfId="10928" xr:uid="{5242A5B0-F36B-4BFA-AEE0-68D6A3284769}"/>
    <cellStyle name="Currency0 2" xfId="10929" xr:uid="{BEF87D9F-B692-4C3F-8D46-A981366A9290}"/>
    <cellStyle name="Currency0 3" xfId="10930" xr:uid="{87EEF07C-43F3-4E36-B8F9-C3D4AC8319D0}"/>
    <cellStyle name="Currency0 3 2" xfId="10931" xr:uid="{E6B57CC6-1892-4FB1-9A53-F1A7189CB023}"/>
    <cellStyle name="Currency0 4" xfId="10932" xr:uid="{5E6A61F0-8A80-4F0A-9567-693AA9FDBD76}"/>
    <cellStyle name="Currency1" xfId="10933" xr:uid="{F81F857C-CEC0-440C-94FA-73D0F41714C3}"/>
    <cellStyle name="Currency1 2" xfId="10934" xr:uid="{0D944ECB-1CA9-4D5A-8360-D2420EE97A20}"/>
    <cellStyle name="Currency1 3" xfId="10935" xr:uid="{EB181DD0-FBD3-4C59-AF32-A1BC6192151E}"/>
    <cellStyle name="Currency1_06.Bank Reconcile_Jun'10" xfId="10936" xr:uid="{72806B1D-BF69-44EC-95AE-2439441A5A5C}"/>
    <cellStyle name="Custom" xfId="10937" xr:uid="{29C11CF0-1CC0-4496-B753-3400EFD65CCF}"/>
    <cellStyle name="Dan" xfId="10938" xr:uid="{6EC193CC-3B79-40C5-B576-A38B2DC3B7CF}"/>
    <cellStyle name="DataEntry" xfId="10939" xr:uid="{CBB19140-54D6-40D8-9568-4B8F154DBD8C}"/>
    <cellStyle name="DataInput" xfId="10940" xr:uid="{9CC80A7A-B69D-44E7-B413-26E1C29EF1FF}"/>
    <cellStyle name="Date" xfId="10941" xr:uid="{EF8B906A-C1D2-4FEE-944D-7C685B232B44}"/>
    <cellStyle name="Date 2" xfId="10942" xr:uid="{41AD86A3-2871-4BB1-8A36-EDA579003D9D}"/>
    <cellStyle name="Date Short" xfId="10943" xr:uid="{5CFF3A28-BAFD-4487-8531-A81DB11525C7}"/>
    <cellStyle name="Date Short 2" xfId="10944" xr:uid="{3042A082-1EF0-4863-B9A6-257A84815DA1}"/>
    <cellStyle name="Date Short 3" xfId="10945" xr:uid="{8B52BEFA-9CB6-43FC-AB56-86368514F855}"/>
    <cellStyle name="Debit" xfId="10946" xr:uid="{BF178CF1-57A8-4314-9C76-E58C7899CC87}"/>
    <cellStyle name="DELTA" xfId="10947" xr:uid="{C8916A6A-571D-4444-8CA0-3E6B915ED9F7}"/>
    <cellStyle name="DELTA 2" xfId="10948" xr:uid="{DCD098CF-B453-4912-980A-FEA74E912B10}"/>
    <cellStyle name="DELTA 2 2" xfId="10949" xr:uid="{698E394C-AEC8-45B0-9C10-BC9967DC18CD}"/>
    <cellStyle name="DELTA 2 3" xfId="10950" xr:uid="{295883BC-4926-414C-97E3-C72A3B0E49ED}"/>
    <cellStyle name="DELTA 3" xfId="10951" xr:uid="{01D3D78F-798B-4FCC-B204-AE778D3685D4}"/>
    <cellStyle name="DELTA 4" xfId="10952" xr:uid="{D624E3CF-D981-4F69-AECF-27C744BB4DCA}"/>
    <cellStyle name="DELTA 5" xfId="10953" xr:uid="{06568662-1A29-48CF-8406-542CF6AC1D50}"/>
    <cellStyle name="Description" xfId="10954" xr:uid="{ED896474-A39F-4361-847C-8B3E7D573309}"/>
    <cellStyle name="Dezimal [0]_08" xfId="10955" xr:uid="{7EB6C742-5A0E-4FAC-820C-8C909CF73D60}"/>
    <cellStyle name="Dezimal_08" xfId="10956" xr:uid="{4074BA6C-4B8B-42A8-8D29-D60DA013926E}"/>
    <cellStyle name="Dollar (zero dec)" xfId="10957" xr:uid="{C2FBA0C0-AA1B-4D41-A285-79BD899A282F}"/>
    <cellStyle name="Dollar (zero dec) 2" xfId="10958" xr:uid="{166A4123-0065-4F28-B9B5-AF4D14119726}"/>
    <cellStyle name="Dollar (zero dec) 3" xfId="10959" xr:uid="{7702EB8B-A2D1-46AF-8639-A18B5810283D}"/>
    <cellStyle name="Dollar (zero dec)_06.Bank Reconcile_Jun'10" xfId="10960" xr:uid="{1A858B2C-BEC6-412A-A2F2-A4607910FD5B}"/>
    <cellStyle name="E&amp;Y House" xfId="10961" xr:uid="{4FD065C2-1738-46EE-A3B4-491B55F0B85F}"/>
    <cellStyle name="Emphasis 1" xfId="10962" xr:uid="{06C7823F-C490-44B3-A065-85F4DF53A715}"/>
    <cellStyle name="Emphasis 1 2" xfId="10963" xr:uid="{7DED7685-A72E-47F5-8EAA-0A4BF9241651}"/>
    <cellStyle name="Emphasis 1 3" xfId="10964" xr:uid="{EFE723D3-0402-4CAA-8E4D-6ABBB6F036C4}"/>
    <cellStyle name="Emphasis 2" xfId="10965" xr:uid="{95B7C427-7F50-4D5E-98E4-3E5FD49D0B51}"/>
    <cellStyle name="Emphasis 2 2" xfId="10966" xr:uid="{47DB4682-D4D5-4485-8943-7D653AAAB5CF}"/>
    <cellStyle name="Emphasis 2 3" xfId="10967" xr:uid="{502CF25F-27C0-4389-B9FA-37ACC3C4E3EA}"/>
    <cellStyle name="Emphasis 3" xfId="10968" xr:uid="{CE0FC125-05EF-440A-AD34-985EC667A5BE}"/>
    <cellStyle name="Emphasis 3 2" xfId="10969" xr:uid="{5B7EE655-0518-4DBB-8C1E-25838565DC5D}"/>
    <cellStyle name="Emphasis 3 3" xfId="10970" xr:uid="{2753C4F0-0FC0-470B-972B-636E76AB5496}"/>
    <cellStyle name="Enter Currency (0)" xfId="10971" xr:uid="{DEE9DF47-BCF1-478D-B45C-34F1914C4DD2}"/>
    <cellStyle name="Enter Currency (0) 2" xfId="10972" xr:uid="{8BE81F91-5B4E-4C4F-8454-C0B1E9BF8D01}"/>
    <cellStyle name="Enter Currency (0) 3" xfId="10973" xr:uid="{BEDC0FBF-2342-4320-944A-5EF4150F2494}"/>
    <cellStyle name="Enter Currency (2)" xfId="10974" xr:uid="{F8E8777C-5937-4A3F-966F-35D886DEF429}"/>
    <cellStyle name="Enter Currency (2) 2" xfId="10975" xr:uid="{C7C25151-A3D7-4A2D-B86D-5FCE453B4F1B}"/>
    <cellStyle name="Enter Currency (2) 3" xfId="10976" xr:uid="{5C9F7820-38B9-4090-8447-5A63F4FD8123}"/>
    <cellStyle name="Enter Units (0)" xfId="10977" xr:uid="{25A04AB2-B042-444A-B82D-6F4485E1BC6B}"/>
    <cellStyle name="Enter Units (0) 2" xfId="10978" xr:uid="{DDA8685C-9969-4AD9-8446-B810B4010750}"/>
    <cellStyle name="Enter Units (0) 3" xfId="10979" xr:uid="{0B75A53F-8D1E-4811-A6AC-96ADFF2EAFB3}"/>
    <cellStyle name="Enter Units (1)" xfId="10980" xr:uid="{D499DAAE-B07C-4806-A437-ABEDBFBE0D9A}"/>
    <cellStyle name="Enter Units (1) 2" xfId="10981" xr:uid="{CBD34E57-D0A7-4021-BB1E-94D50FB0F4D9}"/>
    <cellStyle name="Enter Units (1) 3" xfId="10982" xr:uid="{AA185547-8F31-4C8F-BA39-49EE3715CC11}"/>
    <cellStyle name="Enter Units (2)" xfId="10983" xr:uid="{794BDD07-7ACE-4D43-BC0B-594F791E4B00}"/>
    <cellStyle name="Enter Units (2) 2" xfId="10984" xr:uid="{196BC8F1-624C-467E-879A-BEDAE0242954}"/>
    <cellStyle name="Enter Units (2) 3" xfId="10985" xr:uid="{3C6D533B-D16C-46EA-8252-8595BF06394F}"/>
    <cellStyle name="Entered" xfId="10986" xr:uid="{C7990F19-F3F2-4965-8195-56B7F364C6B6}"/>
    <cellStyle name="Euro" xfId="10987" xr:uid="{31630488-6E57-43F1-A6EF-7468EBD6ACDC}"/>
    <cellStyle name="Euro 2" xfId="10988" xr:uid="{38ECE861-8FD7-494C-A93D-B7F7018581B8}"/>
    <cellStyle name="Euro 3" xfId="10989" xr:uid="{C9A1AC5A-0EEF-4060-AF97-D909FDEA37AE}"/>
    <cellStyle name="Euro 4" xfId="10990" xr:uid="{C1E44E56-D79B-4A3E-8AD8-48B24286C1D8}"/>
    <cellStyle name="Excel Built-in Normal" xfId="10991" xr:uid="{EB00ECBD-82D3-4EF2-8511-FFF24F60B5F3}"/>
    <cellStyle name="Explanatory Text" xfId="50" builtinId="53" customBuiltin="1"/>
    <cellStyle name="Explanatory Text 10" xfId="10992" xr:uid="{B33C4EF6-C563-4BB2-A331-8D34CBE88D5E}"/>
    <cellStyle name="Explanatory Text 11" xfId="10993" xr:uid="{27AFE9B1-4AF8-4AA9-BCD8-836F152A949F}"/>
    <cellStyle name="Explanatory Text 12" xfId="10994" xr:uid="{07D632C5-DC9F-48FA-88F9-1EB0118F5FAE}"/>
    <cellStyle name="Explanatory Text 12 2" xfId="10995" xr:uid="{4B5E08B5-E845-4376-86AF-839B995B30D5}"/>
    <cellStyle name="Explanatory Text 13" xfId="10996" xr:uid="{3A50D34C-4362-4851-8A8C-939319F7E651}"/>
    <cellStyle name="Explanatory Text 13 2" xfId="10997" xr:uid="{8C643599-9039-4289-BDBF-FA17BC99C95A}"/>
    <cellStyle name="Explanatory Text 14" xfId="10998" xr:uid="{D6D9564E-3D7C-481E-AA5A-87E9B44FA6CA}"/>
    <cellStyle name="Explanatory Text 14 2" xfId="10999" xr:uid="{9446DCCF-7868-4E11-A632-0B9783B8AC2D}"/>
    <cellStyle name="Explanatory Text 15" xfId="11000" xr:uid="{6816C3AA-6561-4A42-AA8A-6FC5D5990249}"/>
    <cellStyle name="Explanatory Text 16" xfId="11001" xr:uid="{0527D2A1-224C-4A6D-BE80-5330226FF633}"/>
    <cellStyle name="Explanatory Text 17" xfId="11002" xr:uid="{CC01F3D8-D9ED-426B-ACC6-891A6DFE3FD4}"/>
    <cellStyle name="Explanatory Text 18" xfId="11003" xr:uid="{4F7C78AD-AD8D-4657-B518-8005170893B4}"/>
    <cellStyle name="Explanatory Text 19" xfId="11004" xr:uid="{A1794EBD-15ED-4F06-B28D-F6EF9495FE16}"/>
    <cellStyle name="Explanatory Text 2" xfId="143" xr:uid="{86A0E689-56F5-49C8-A7F6-DA9ABDAEE196}"/>
    <cellStyle name="Explanatory Text 2 2" xfId="905" xr:uid="{103C9A2B-3090-4FBE-9551-13F60997CBD5}"/>
    <cellStyle name="Explanatory Text 2 2 2" xfId="11007" xr:uid="{05CC03C0-9E05-43C2-8E2C-0175CE1527BD}"/>
    <cellStyle name="Explanatory Text 2 2 3" xfId="11006" xr:uid="{8C62B2DF-3320-498E-A1AC-61E0713A5FBF}"/>
    <cellStyle name="Explanatory Text 2 3" xfId="509" xr:uid="{91E1A27C-3C78-497B-8FED-1E42DED2C594}"/>
    <cellStyle name="Explanatory Text 2 3 2" xfId="11008" xr:uid="{25FBB34B-E1F4-4839-BE32-B06778D12D26}"/>
    <cellStyle name="Explanatory Text 2 4" xfId="58664" xr:uid="{763D5DDE-67CF-4DC3-A74E-9E2773B9D6AA}"/>
    <cellStyle name="Explanatory Text 2 5" xfId="11005" xr:uid="{43B0CC3D-DC75-464E-8DC7-D1179BEFC9DD}"/>
    <cellStyle name="Explanatory Text 20" xfId="11009" xr:uid="{BF748DA8-B7C7-4727-B238-EA778C846B40}"/>
    <cellStyle name="Explanatory Text 21" xfId="11010" xr:uid="{318F755B-484C-4315-BE63-5D71C96ADA87}"/>
    <cellStyle name="Explanatory Text 3" xfId="724" xr:uid="{78B25784-947B-4BF8-81A3-358D3744EF82}"/>
    <cellStyle name="Explanatory Text 3 2" xfId="11011" xr:uid="{C9B88CED-FCF9-468E-9A6D-B364D4EE3DE3}"/>
    <cellStyle name="Explanatory Text 3 3" xfId="11012" xr:uid="{8529D601-7BAD-4ED7-BADE-059DD694F550}"/>
    <cellStyle name="Explanatory Text 4" xfId="11013" xr:uid="{58425558-E89D-409E-83DB-189FB007B34A}"/>
    <cellStyle name="Explanatory Text 4 2" xfId="11014" xr:uid="{649A6784-D471-473B-BF97-0B9D687BD421}"/>
    <cellStyle name="Explanatory Text 4 3" xfId="11015" xr:uid="{B09EE905-EB51-4C55-B7D2-1EFDDD6365E3}"/>
    <cellStyle name="Explanatory Text 5" xfId="11016" xr:uid="{AAA39C2D-3DF6-4DCE-8630-3CC91A345F57}"/>
    <cellStyle name="Explanatory Text 5 2" xfId="11017" xr:uid="{CE28DB86-BDED-485D-9DE8-9C86838402EB}"/>
    <cellStyle name="Explanatory Text 6" xfId="11018" xr:uid="{64C4955E-7369-4DA7-B138-BA4A72FA7C4B}"/>
    <cellStyle name="Explanatory Text 6 2" xfId="11019" xr:uid="{53DCEE29-FFF6-4CAC-8696-71E4459B66CC}"/>
    <cellStyle name="Explanatory Text 7" xfId="11020" xr:uid="{F7C154B1-6A8F-4A6D-B198-1905985167A2}"/>
    <cellStyle name="Explanatory Text 8" xfId="11021" xr:uid="{A99DF449-7128-424A-B994-0966CC63CFD9}"/>
    <cellStyle name="Explanatory Text 9" xfId="11022" xr:uid="{897FD3BF-E32C-4A92-B503-A87E7790123C}"/>
    <cellStyle name="Fixed" xfId="11023" xr:uid="{3050CE6D-B9DA-4808-A330-CA962808E384}"/>
    <cellStyle name="Fixed 2" xfId="11024" xr:uid="{6F275988-2A2E-4D25-BEE4-D44823EF5D5B}"/>
    <cellStyle name="Followed Hyperlink" xfId="15" xr:uid="{3978C8DA-4EDB-4E50-9661-1E056F0613D6}"/>
    <cellStyle name="Followed Hyperlink 2" xfId="760" xr:uid="{CE894450-DBA3-4AF7-B645-8FAF67857500}"/>
    <cellStyle name="Followed Hyperlink 2 2" xfId="58870" xr:uid="{97B2EC6E-3889-4611-932D-A85CE658BC41}"/>
    <cellStyle name="Followed Hyperlink 3" xfId="763" xr:uid="{0D30FF87-C0FC-41C7-B075-86892C54FF05}"/>
    <cellStyle name="Followed Hyperlink 3 2" xfId="58882" xr:uid="{1C9F2443-2986-4880-9E44-635C7C52EA68}"/>
    <cellStyle name="Followed Hyperlink 4" xfId="860" xr:uid="{FAF2520C-D1A6-4144-A3FB-D9560F33B22F}"/>
    <cellStyle name="Followed Hyperlink 5" xfId="272" xr:uid="{7E451CC6-6813-44F3-B578-74F5DBBB1179}"/>
    <cellStyle name="Footer SBILogo1" xfId="11025" xr:uid="{5B8244F3-D6E6-4E52-92A3-D8BD885110D5}"/>
    <cellStyle name="Footer SBILogo2" xfId="11026" xr:uid="{2876B645-362F-4C37-80D8-1BB7034223F1}"/>
    <cellStyle name="Footnote" xfId="11027" xr:uid="{FE27BE4A-56C7-4D99-8B5F-495526D7A537}"/>
    <cellStyle name="Footnote Reference" xfId="11028" xr:uid="{86611330-D906-4B80-85FD-5AFD9C73C78C}"/>
    <cellStyle name="Footnote_BECL WP YE'02" xfId="11029" xr:uid="{700F5F44-9BEA-4854-A9F3-AD072B7C9B05}"/>
    <cellStyle name="Format Number Column" xfId="11030" xr:uid="{060EEE69-FBC0-4FB7-BE01-0727C1937952}"/>
    <cellStyle name="FRxAmtStyle" xfId="11031" xr:uid="{2C480CE2-5FB5-4156-B150-C7D574487D64}"/>
    <cellStyle name="g,bos]ydxitdyo" xfId="11032" xr:uid="{26512947-9E4D-4046-9907-CB7B82F6865C}"/>
    <cellStyle name="g,bos]ydxitdyo 2" xfId="11033" xr:uid="{6BE898D6-9257-4D31-8E92-81DD1DB67E35}"/>
    <cellStyle name="g,bos]ydxitdyo 3" xfId="11034" xr:uid="{E8ED6C56-443D-4765-BCF5-68D0CFC6DDF7}"/>
    <cellStyle name="g,bos]ydxitdyo 3 2" xfId="11035" xr:uid="{030DAB74-04FA-4841-9F3E-A0A030619F86}"/>
    <cellStyle name="g,bos]ydxitdyo 4" xfId="11036" xr:uid="{77F4824D-B3B1-4FA8-A1AA-63DC92D52B5D}"/>
    <cellStyle name="g,bos]ydxitdyo 5" xfId="11037" xr:uid="{B31F76AA-DCD3-4988-8D19-B8A8E13FE9BB}"/>
    <cellStyle name="g,bos]ydxitdyo 6" xfId="11038" xr:uid="{B8F9EA5E-3F6F-4608-ADE2-5CA45E6E0503}"/>
    <cellStyle name="g,bos]ydxitdyo 7" xfId="11039" xr:uid="{7ECE93A9-F7E0-40A3-9DCB-F75126BA8AE1}"/>
    <cellStyle name="Good" xfId="41" builtinId="26" customBuiltin="1"/>
    <cellStyle name="Good 10" xfId="11040" xr:uid="{00955895-B48C-456A-A670-78F7B4D42EAA}"/>
    <cellStyle name="Good 11" xfId="11041" xr:uid="{20631F61-3A84-4826-BC98-A01A16DA52BF}"/>
    <cellStyle name="Good 12" xfId="11042" xr:uid="{D8149028-B5A2-478C-AA1A-DF889A87A80B}"/>
    <cellStyle name="Good 12 2" xfId="11043" xr:uid="{C0B78F69-5F18-439E-BEFC-EF90445DD0F7}"/>
    <cellStyle name="Good 13" xfId="11044" xr:uid="{9AF3DF1A-C597-4771-ACF0-32071E5D5473}"/>
    <cellStyle name="Good 13 2" xfId="11045" xr:uid="{A5E82C24-649B-4736-AE13-56BF9945CECF}"/>
    <cellStyle name="Good 14" xfId="11046" xr:uid="{7114B05C-EB9D-47CE-8590-83859F2E84FA}"/>
    <cellStyle name="Good 14 2" xfId="11047" xr:uid="{2294E35B-E719-42D6-9E51-A507FDA190A9}"/>
    <cellStyle name="Good 15" xfId="11048" xr:uid="{260D488A-AEF1-470C-B562-2C4FDAF9E11F}"/>
    <cellStyle name="Good 16" xfId="11049" xr:uid="{3026A5C7-8453-430A-9778-74003E39BB70}"/>
    <cellStyle name="Good 17" xfId="11050" xr:uid="{016965E6-B24F-4199-A606-EF097B05207B}"/>
    <cellStyle name="Good 18" xfId="11051" xr:uid="{E4022F76-566F-436E-B07B-D385EDD0002F}"/>
    <cellStyle name="Good 19" xfId="11052" xr:uid="{8304F16F-2BE4-416F-AAFF-012406D0FBDC}"/>
    <cellStyle name="Good 2" xfId="144" xr:uid="{483E1D83-6DE8-4B43-AA99-4B9FF29FDD5F}"/>
    <cellStyle name="Good 2 2" xfId="906" xr:uid="{227B34B0-BBD1-4833-BF57-7C92759B2892}"/>
    <cellStyle name="Good 2 2 2" xfId="11054" xr:uid="{3DE7F117-E583-4B59-9B30-FF1FC51E724E}"/>
    <cellStyle name="Good 2 2 3" xfId="11053" xr:uid="{D3BD2928-F3D6-4E87-B16E-1B20C93140FE}"/>
    <cellStyle name="Good 2 3" xfId="510" xr:uid="{A6B3ACB4-FC52-460C-904D-0AF8C5D35D34}"/>
    <cellStyle name="Good 2 3 2" xfId="11055" xr:uid="{E7954176-64B0-4634-B218-3A9BACF3304B}"/>
    <cellStyle name="Good 2 4" xfId="11056" xr:uid="{BE7F1E39-DE7C-419B-9B04-73A983BDC99E}"/>
    <cellStyle name="Good 2 5" xfId="58665" xr:uid="{4C4DA031-ACE5-47E1-A662-5C86BFC374EC}"/>
    <cellStyle name="Good 20" xfId="11057" xr:uid="{FED08DF4-531C-4001-90AB-FFF9C4D39878}"/>
    <cellStyle name="Good 21" xfId="11058" xr:uid="{6BD6FB7C-538F-4BC7-AB10-C6F8C9C8C417}"/>
    <cellStyle name="Good 3" xfId="716" xr:uid="{063D1E81-2C5E-4FF4-A203-F04B8693A8A0}"/>
    <cellStyle name="Good 3 2" xfId="11059" xr:uid="{BDFA2093-3F1B-40C0-973D-13D995A975FB}"/>
    <cellStyle name="Good 3 3" xfId="11060" xr:uid="{7DE190D0-0ED9-47CA-971F-0D59A33DF79A}"/>
    <cellStyle name="Good 3 4" xfId="58666" xr:uid="{1C1DBDEA-2D7E-4C40-9652-7AB94BC58749}"/>
    <cellStyle name="Good 4" xfId="11061" xr:uid="{2335E953-0A9B-4080-8CEC-302AE484560E}"/>
    <cellStyle name="Good 4 2" xfId="11062" xr:uid="{166463D8-93FA-4EAF-9D92-E38555818C3E}"/>
    <cellStyle name="Good 4 3" xfId="11063" xr:uid="{0E93B493-7E2A-4468-86BD-C7B8F06F96F8}"/>
    <cellStyle name="Good 5" xfId="11064" xr:uid="{08C5DCEB-C627-44FE-A913-1FF17C67DFC8}"/>
    <cellStyle name="Good 5 2" xfId="11065" xr:uid="{6DE16905-C2F0-4A89-8190-9ADBF11BA5C4}"/>
    <cellStyle name="Good 6" xfId="11066" xr:uid="{6D6DF76E-FF77-4AF8-B189-B871FB56D7C4}"/>
    <cellStyle name="Good 6 2" xfId="11067" xr:uid="{14496431-24F8-472D-9057-F1B660D07CEE}"/>
    <cellStyle name="Good 7" xfId="11068" xr:uid="{D4AA4E71-6C96-4C67-89E5-D81A559866FB}"/>
    <cellStyle name="Good 8" xfId="11069" xr:uid="{285D655A-B4FC-463F-B341-68BE9C713901}"/>
    <cellStyle name="Good 9" xfId="11070" xr:uid="{BDB07AC8-C1CA-4FBC-B183-B33206968491}"/>
    <cellStyle name="Grey" xfId="11071" xr:uid="{B1523B81-F7B1-4C81-BF6D-1838D703A1C7}"/>
    <cellStyle name="Grey 2" xfId="11072" xr:uid="{A8D46525-96E0-446C-B950-5331AE79F387}"/>
    <cellStyle name="Grey 3" xfId="11073" xr:uid="{632DA412-CB21-445A-BE76-6099EC37A17E}"/>
    <cellStyle name="Header" xfId="11074" xr:uid="{36EC26E6-54A4-4357-A5E7-59F7498C8126}"/>
    <cellStyle name="header 2" xfId="11075" xr:uid="{3118BB0D-879F-4281-AEB5-3DDD7941A100}"/>
    <cellStyle name="Header Draft Stamp" xfId="11076" xr:uid="{16946AB4-8D7D-4CE0-B6C5-A1FB5C476AAD}"/>
    <cellStyle name="Header_BECL WP YE'02" xfId="11077" xr:uid="{B94A9D88-380D-4118-927C-22B7AF4FB277}"/>
    <cellStyle name="Header1" xfId="11078" xr:uid="{C0AF27C1-AEC4-4EAA-99C7-B374200EC92B}"/>
    <cellStyle name="Header1 2" xfId="11079" xr:uid="{AC3005B9-2936-48C6-AE85-D7E3D04CB94A}"/>
    <cellStyle name="Header1 3" xfId="11080" xr:uid="{74644477-36FE-4906-8017-5419D6DC8F3B}"/>
    <cellStyle name="Header1 4" xfId="11081" xr:uid="{CC2BD3DF-C283-44B6-BC13-2B6F0E77859F}"/>
    <cellStyle name="Header1 4 2" xfId="11082" xr:uid="{7A7062A5-40FD-43F1-AE3B-3339E5B5083C}"/>
    <cellStyle name="Header1 5" xfId="11083" xr:uid="{C1874E7C-8715-4479-BC74-C187974407C6}"/>
    <cellStyle name="Header2" xfId="11084" xr:uid="{D0D0A142-87C6-4262-935D-3902CAA8A33E}"/>
    <cellStyle name="Header2 10" xfId="11085" xr:uid="{D6BD1FF9-E335-4A3F-BCB0-579D05153176}"/>
    <cellStyle name="Header2 2" xfId="11086" xr:uid="{45DB6151-AEFF-4E0A-AC57-5261C2495940}"/>
    <cellStyle name="Header2 2 2" xfId="11087" xr:uid="{ED50EF9C-9692-4DEE-8087-19B00B11B05A}"/>
    <cellStyle name="Header2 2 2 2" xfId="11088" xr:uid="{48930C9A-9D78-4B74-B777-6D65652E2B9B}"/>
    <cellStyle name="Header2 2 2 2 10" xfId="11089" xr:uid="{49355EEB-3720-4FB2-8E91-B1B935E08638}"/>
    <cellStyle name="Header2 2 2 2 10 2" xfId="11090" xr:uid="{D8397CBA-4123-4AE1-AB89-3A0EC15183B4}"/>
    <cellStyle name="Header2 2 2 2 11" xfId="11091" xr:uid="{EF3EAF64-29A9-4DB3-9107-EC5B6AB2F7D9}"/>
    <cellStyle name="Header2 2 2 2 12" xfId="11092" xr:uid="{056FDC2E-C353-4E8A-A33B-AF7DB196F454}"/>
    <cellStyle name="Header2 2 2 2 2" xfId="11093" xr:uid="{3FE7C328-5C7C-4721-BC2B-3755473E830A}"/>
    <cellStyle name="Header2 2 2 2 2 10" xfId="11094" xr:uid="{5892D25C-80EB-46D1-AB0D-8A2DC9AFA53E}"/>
    <cellStyle name="Header2 2 2 2 2 2" xfId="11095" xr:uid="{DC9681CD-4B84-49D6-A998-6934A98F631E}"/>
    <cellStyle name="Header2 2 2 2 2 2 2" xfId="11096" xr:uid="{47E20274-EAAD-4B24-8E08-8CC9FC21E518}"/>
    <cellStyle name="Header2 2 2 2 2 2 2 2" xfId="11097" xr:uid="{F027F491-E9F4-4AC3-8584-5DC325E85B12}"/>
    <cellStyle name="Header2 2 2 2 2 2 2 2 2" xfId="11098" xr:uid="{102B36FB-DBE6-4ABB-8749-CC5FD87C2488}"/>
    <cellStyle name="Header2 2 2 2 2 2 2 3" xfId="11099" xr:uid="{688E024C-DC7A-47A0-A4CC-2D176402EB26}"/>
    <cellStyle name="Header2 2 2 2 2 2 2 4" xfId="11100" xr:uid="{70E3393D-B38F-4FC4-8A88-9A8B44010452}"/>
    <cellStyle name="Header2 2 2 2 2 2 3" xfId="11101" xr:uid="{CEC46BCA-3AD5-4F7B-8B1C-904B05F576BB}"/>
    <cellStyle name="Header2 2 2 2 2 2 3 2" xfId="11102" xr:uid="{B54F7533-5889-474E-9F32-687D183A42AE}"/>
    <cellStyle name="Header2 2 2 2 2 2 3 2 2" xfId="11103" xr:uid="{72953732-3127-4C56-B7B6-5E1D64488D3D}"/>
    <cellStyle name="Header2 2 2 2 2 2 3 3" xfId="11104" xr:uid="{369E9B4C-1612-4FE8-9856-EA0B2F38032F}"/>
    <cellStyle name="Header2 2 2 2 2 2 3 4" xfId="11105" xr:uid="{15EF96E9-467A-4999-8CA1-707DC2638153}"/>
    <cellStyle name="Header2 2 2 2 2 2 4" xfId="11106" xr:uid="{1CF3FB9D-7C4D-403C-85EB-36415B72A3B4}"/>
    <cellStyle name="Header2 2 2 2 2 2 4 2" xfId="11107" xr:uid="{B2452A8C-D8B3-4828-98AE-69C70040C202}"/>
    <cellStyle name="Header2 2 2 2 2 2 4 2 2" xfId="11108" xr:uid="{13B5A5A9-D903-4B93-8EC4-81E7985A47C0}"/>
    <cellStyle name="Header2 2 2 2 2 2 4 3" xfId="11109" xr:uid="{AA8DD603-92DE-46EB-8C71-4198ED2E6651}"/>
    <cellStyle name="Header2 2 2 2 2 2 4 4" xfId="11110" xr:uid="{832B368C-1DC5-4B00-A278-BDEF39B4ED91}"/>
    <cellStyle name="Header2 2 2 2 2 2 5" xfId="11111" xr:uid="{977C918B-CDE5-41BD-8944-EEFCAEDF3615}"/>
    <cellStyle name="Header2 2 2 2 2 2 5 2" xfId="11112" xr:uid="{FC942C81-C3C1-4EDC-B981-45476F6A0567}"/>
    <cellStyle name="Header2 2 2 2 2 2 5 3" xfId="11113" xr:uid="{3822B309-2B49-43E1-8874-3534AF4CF088}"/>
    <cellStyle name="Header2 2 2 2 2 2 6" xfId="11114" xr:uid="{3312BA35-DDA5-4847-A9E1-2998821A7061}"/>
    <cellStyle name="Header2 2 2 2 2 2 6 2" xfId="11115" xr:uid="{FEAFB544-AF17-4C00-8E14-5D865D534BE2}"/>
    <cellStyle name="Header2 2 2 2 2 2 7" xfId="11116" xr:uid="{181E4346-CB93-4B1A-8AE7-0C40AB52D2A5}"/>
    <cellStyle name="Header2 2 2 2 2 2 8" xfId="11117" xr:uid="{14A8F405-C2CA-477C-B8B9-4184DF2D95E6}"/>
    <cellStyle name="Header2 2 2 2 2 3" xfId="11118" xr:uid="{2311D142-12FD-4F30-8D39-371FDEB7DE41}"/>
    <cellStyle name="Header2 2 2 2 2 3 2" xfId="11119" xr:uid="{94B6730A-32ED-4FED-976A-5A9E1830CA91}"/>
    <cellStyle name="Header2 2 2 2 2 3 2 2" xfId="11120" xr:uid="{10422943-A118-4D47-B557-5F2F75041660}"/>
    <cellStyle name="Header2 2 2 2 2 3 3" xfId="11121" xr:uid="{300B823D-34EF-438F-9520-49654CC24C56}"/>
    <cellStyle name="Header2 2 2 2 2 3 4" xfId="11122" xr:uid="{3421CBC1-3E0F-4EF5-9E5E-AFCC101A4446}"/>
    <cellStyle name="Header2 2 2 2 2 4" xfId="11123" xr:uid="{0C7E2C66-EAC6-4359-BF6E-A3AEC27B523D}"/>
    <cellStyle name="Header2 2 2 2 2 4 2" xfId="11124" xr:uid="{450071AD-C9C8-4FE1-A7A6-BF9244198E3A}"/>
    <cellStyle name="Header2 2 2 2 2 4 2 2" xfId="11125" xr:uid="{0C709B56-104B-4AA0-9541-F4E8CFDD9015}"/>
    <cellStyle name="Header2 2 2 2 2 4 3" xfId="11126" xr:uid="{94A5C4D6-A11A-4AE4-B129-F0EBDF82BD1E}"/>
    <cellStyle name="Header2 2 2 2 2 4 4" xfId="11127" xr:uid="{50C3A80C-E63B-40BE-9E93-15218FCBD49E}"/>
    <cellStyle name="Header2 2 2 2 2 5" xfId="11128" xr:uid="{1AECB806-7867-47FD-9D7D-BD507E216B8E}"/>
    <cellStyle name="Header2 2 2 2 2 5 2" xfId="11129" xr:uid="{B451EE2A-8A5D-42F9-BF3B-B5818EA59AC0}"/>
    <cellStyle name="Header2 2 2 2 2 5 2 2" xfId="11130" xr:uid="{AC2A902A-497C-4C53-AB28-CF6CCF837BA9}"/>
    <cellStyle name="Header2 2 2 2 2 5 3" xfId="11131" xr:uid="{F31A6908-9A25-4E1D-87AB-DE58DEF299C2}"/>
    <cellStyle name="Header2 2 2 2 2 5 4" xfId="11132" xr:uid="{967C3A13-053D-4B0A-B168-1F565CF42E52}"/>
    <cellStyle name="Header2 2 2 2 2 6" xfId="11133" xr:uid="{46FCEF16-7838-4C4B-900D-E812CB67A998}"/>
    <cellStyle name="Header2 2 2 2 2 6 2" xfId="11134" xr:uid="{0F6B0B56-86AE-4EB7-BCFE-89DC74533EE3}"/>
    <cellStyle name="Header2 2 2 2 2 6 2 2" xfId="11135" xr:uid="{669413CB-CFB9-4B78-A87C-A4D0638E7EE7}"/>
    <cellStyle name="Header2 2 2 2 2 6 3" xfId="11136" xr:uid="{083ADD92-BDC8-4636-B9BB-64EF47247B67}"/>
    <cellStyle name="Header2 2 2 2 2 6 4" xfId="11137" xr:uid="{E75377CC-B84A-404E-8135-65F16872339E}"/>
    <cellStyle name="Header2 2 2 2 2 7" xfId="11138" xr:uid="{5332C991-8ACD-4D5A-915E-223B554074BE}"/>
    <cellStyle name="Header2 2 2 2 2 7 2" xfId="11139" xr:uid="{474FED52-7618-487E-8EBC-D6872749D879}"/>
    <cellStyle name="Header2 2 2 2 2 7 3" xfId="11140" xr:uid="{67D363AF-DAF3-4092-A76A-0DE864E06763}"/>
    <cellStyle name="Header2 2 2 2 2 8" xfId="11141" xr:uid="{28C870CE-7D1E-463A-8C58-242401A4169E}"/>
    <cellStyle name="Header2 2 2 2 2 8 2" xfId="11142" xr:uid="{7B1B9E3B-E671-403B-AA13-24631AC6AB54}"/>
    <cellStyle name="Header2 2 2 2 2 9" xfId="11143" xr:uid="{F5845A0B-B14A-4207-BD9E-AC1F3A65E2C2}"/>
    <cellStyle name="Header2 2 2 2 3" xfId="11144" xr:uid="{1A35FF27-07FA-4DEA-BD8E-A1B0DC53E8CD}"/>
    <cellStyle name="Header2 2 2 2 3 2" xfId="11145" xr:uid="{7543C20F-7180-4D28-AE3D-EB281FEBF659}"/>
    <cellStyle name="Header2 2 2 2 3 2 2" xfId="11146" xr:uid="{82001B49-9E97-4965-844D-13196BB805D9}"/>
    <cellStyle name="Header2 2 2 2 3 2 2 2" xfId="11147" xr:uid="{AB59E798-DB24-4A49-B3E9-244B174BCCBE}"/>
    <cellStyle name="Header2 2 2 2 3 2 3" xfId="11148" xr:uid="{8A5851EC-63F7-48AC-8228-30E7A1109640}"/>
    <cellStyle name="Header2 2 2 2 3 2 4" xfId="11149" xr:uid="{049253F8-E38F-401D-8B49-45FEC60A88E4}"/>
    <cellStyle name="Header2 2 2 2 3 3" xfId="11150" xr:uid="{DF5BFA62-FED8-4B8C-A582-0D23366177CC}"/>
    <cellStyle name="Header2 2 2 2 3 3 2" xfId="11151" xr:uid="{F63BF7C3-1F90-4A1E-853A-3A53A435BDE0}"/>
    <cellStyle name="Header2 2 2 2 3 3 2 2" xfId="11152" xr:uid="{42E3C29D-0E3F-4430-9C9B-CF6FE8E3A8E4}"/>
    <cellStyle name="Header2 2 2 2 3 3 3" xfId="11153" xr:uid="{7BA74D0A-3B97-44AF-9207-CF2E776E4C64}"/>
    <cellStyle name="Header2 2 2 2 3 3 4" xfId="11154" xr:uid="{845883FA-0832-4346-9C06-CA32FC301CFD}"/>
    <cellStyle name="Header2 2 2 2 3 4" xfId="11155" xr:uid="{FD11850F-8E43-4A56-B761-32DF93F89D67}"/>
    <cellStyle name="Header2 2 2 2 3 4 2" xfId="11156" xr:uid="{CE35447E-1795-4877-9ECE-2915CA52C5A2}"/>
    <cellStyle name="Header2 2 2 2 3 4 2 2" xfId="11157" xr:uid="{46583A0B-3428-455C-9405-8DEF7C8C30F7}"/>
    <cellStyle name="Header2 2 2 2 3 4 3" xfId="11158" xr:uid="{7616A4B9-EA34-472E-B74B-F9CEE5B2F5AD}"/>
    <cellStyle name="Header2 2 2 2 3 4 4" xfId="11159" xr:uid="{FECDD55F-3888-4FBC-8A54-CE9B5646D19A}"/>
    <cellStyle name="Header2 2 2 2 3 5" xfId="11160" xr:uid="{565BDBD2-5706-479A-AAE1-99E1877B9BB1}"/>
    <cellStyle name="Header2 2 2 2 3 5 2" xfId="11161" xr:uid="{ED88C804-E032-4B94-B373-B392E6C3C3DA}"/>
    <cellStyle name="Header2 2 2 2 3 5 2 2" xfId="11162" xr:uid="{5ACCFAE6-4252-4139-A7FA-4DF4A338D95A}"/>
    <cellStyle name="Header2 2 2 2 3 5 3" xfId="11163" xr:uid="{2DFAB273-9256-4608-803D-EB40E78B0D7D}"/>
    <cellStyle name="Header2 2 2 2 3 5 4" xfId="11164" xr:uid="{E4A6ED1A-1FE4-4EAD-B289-1770E976D4CB}"/>
    <cellStyle name="Header2 2 2 2 3 6" xfId="11165" xr:uid="{E2518E7D-2134-40E7-B79F-D90544E7A18D}"/>
    <cellStyle name="Header2 2 2 2 3 6 2" xfId="11166" xr:uid="{D23E3F30-D512-4658-A83B-2B3DBFAB1A49}"/>
    <cellStyle name="Header2 2 2 2 3 6 3" xfId="11167" xr:uid="{A39935A0-5914-4F68-9FFD-9106B81D8C22}"/>
    <cellStyle name="Header2 2 2 2 3 7" xfId="11168" xr:uid="{7EA9E231-9EC8-47ED-B98A-649F23F3E341}"/>
    <cellStyle name="Header2 2 2 2 3 7 2" xfId="11169" xr:uid="{1192DAF5-0E26-418C-8C5F-2E32D2507AA2}"/>
    <cellStyle name="Header2 2 2 2 3 8" xfId="11170" xr:uid="{7E1B636E-A851-4633-8670-86DB062C3D49}"/>
    <cellStyle name="Header2 2 2 2 3 9" xfId="11171" xr:uid="{761FDF7C-B75A-4784-A7AF-665954709D08}"/>
    <cellStyle name="Header2 2 2 2 4" xfId="11172" xr:uid="{D2DF7CDE-6565-4224-ABDA-C1D642324910}"/>
    <cellStyle name="Header2 2 2 2 4 2" xfId="11173" xr:uid="{15E4E29F-2661-4793-9F36-C5C029AD40A3}"/>
    <cellStyle name="Header2 2 2 2 4 2 2" xfId="11174" xr:uid="{F9E311ED-952B-4F14-99AA-1935B05FE741}"/>
    <cellStyle name="Header2 2 2 2 4 2 2 2" xfId="11175" xr:uid="{9E3E6665-7FBF-4BB3-8305-0F10433477CD}"/>
    <cellStyle name="Header2 2 2 2 4 2 3" xfId="11176" xr:uid="{C78C6D7C-87DD-49A0-8700-CC68842C9FB3}"/>
    <cellStyle name="Header2 2 2 2 4 2 4" xfId="11177" xr:uid="{08D5FE4D-ABC8-4396-814C-4199B407319E}"/>
    <cellStyle name="Header2 2 2 2 4 3" xfId="11178" xr:uid="{958152D6-0208-4969-8115-DA63ACA06790}"/>
    <cellStyle name="Header2 2 2 2 4 3 2" xfId="11179" xr:uid="{222967B7-3948-451F-A53F-389CBA2A4789}"/>
    <cellStyle name="Header2 2 2 2 4 3 2 2" xfId="11180" xr:uid="{0640C7D4-69C1-4A70-8D45-78D1E4DBA2C2}"/>
    <cellStyle name="Header2 2 2 2 4 3 3" xfId="11181" xr:uid="{7FC744E7-2DFC-4D59-ACE3-CF0D5B78D1AD}"/>
    <cellStyle name="Header2 2 2 2 4 3 4" xfId="11182" xr:uid="{F7CD0DB8-BEF1-4CB7-9FF1-FAE9B291CB78}"/>
    <cellStyle name="Header2 2 2 2 4 4" xfId="11183" xr:uid="{16BFB083-EDD5-439A-863B-5949353F4DFA}"/>
    <cellStyle name="Header2 2 2 2 4 4 2" xfId="11184" xr:uid="{D3EACF2A-864E-4F0F-8B78-86FA595E3CB9}"/>
    <cellStyle name="Header2 2 2 2 4 4 2 2" xfId="11185" xr:uid="{DFD4E8B1-C55B-4EE6-93D7-EB24C88D38CA}"/>
    <cellStyle name="Header2 2 2 2 4 4 3" xfId="11186" xr:uid="{05C61F77-590B-4FAE-877F-056ECA9DB9DE}"/>
    <cellStyle name="Header2 2 2 2 4 4 4" xfId="11187" xr:uid="{01422EF2-72F2-420A-AE83-CB698B044D8D}"/>
    <cellStyle name="Header2 2 2 2 4 5" xfId="11188" xr:uid="{8587485E-6F2D-47C0-AA96-3F25E78DE026}"/>
    <cellStyle name="Header2 2 2 2 4 5 2" xfId="11189" xr:uid="{3ABB174E-42A1-456B-AA19-90057858EB1B}"/>
    <cellStyle name="Header2 2 2 2 4 5 3" xfId="11190" xr:uid="{A681DD1B-7150-44E7-8E40-080D80FDF5D1}"/>
    <cellStyle name="Header2 2 2 2 4 6" xfId="11191" xr:uid="{21BB6AB5-1ED1-48B5-B938-9044B8B75C1E}"/>
    <cellStyle name="Header2 2 2 2 4 6 2" xfId="11192" xr:uid="{2DD1E89E-1F75-4CCD-AAB4-AB69553D4A11}"/>
    <cellStyle name="Header2 2 2 2 4 7" xfId="11193" xr:uid="{ACF64DAC-F437-4E76-93DD-6788D7A9CEAC}"/>
    <cellStyle name="Header2 2 2 2 4 8" xfId="11194" xr:uid="{E62A3FF0-2BEA-4AEF-AE2E-600311F6E5BD}"/>
    <cellStyle name="Header2 2 2 2 5" xfId="11195" xr:uid="{20ACEB50-C938-47FF-9EE8-6731189C0D40}"/>
    <cellStyle name="Header2 2 2 2 5 2" xfId="11196" xr:uid="{954D66B2-C785-4AB3-9665-D665878A78FA}"/>
    <cellStyle name="Header2 2 2 2 5 2 2" xfId="11197" xr:uid="{7DA5B4E2-D0B6-4F8F-8AE4-724330EB6D63}"/>
    <cellStyle name="Header2 2 2 2 5 3" xfId="11198" xr:uid="{1EDE7127-5D52-4973-BC65-5B9BC3E6A220}"/>
    <cellStyle name="Header2 2 2 2 5 4" xfId="11199" xr:uid="{9AF7CDF9-B7B3-41CE-99BF-68D982040884}"/>
    <cellStyle name="Header2 2 2 2 6" xfId="11200" xr:uid="{7BE7FFE6-7B3D-4231-8A1E-30BD5A7253EA}"/>
    <cellStyle name="Header2 2 2 2 6 2" xfId="11201" xr:uid="{DF20D8D7-7D62-4C89-ABF1-721600D689FF}"/>
    <cellStyle name="Header2 2 2 2 6 2 2" xfId="11202" xr:uid="{E85BFFC1-7786-4450-872F-B9BE0766EA05}"/>
    <cellStyle name="Header2 2 2 2 6 3" xfId="11203" xr:uid="{BEDF7B8F-BB9E-4B42-93C3-2A9C3D308578}"/>
    <cellStyle name="Header2 2 2 2 6 4" xfId="11204" xr:uid="{B0073469-651B-4EE2-82F1-23A1D286BAA5}"/>
    <cellStyle name="Header2 2 2 2 7" xfId="11205" xr:uid="{9C318EBC-1BB4-42CA-A85D-49E11E03EB62}"/>
    <cellStyle name="Header2 2 2 2 7 2" xfId="11206" xr:uid="{CD339277-C996-41B2-87E4-F97743FB1B55}"/>
    <cellStyle name="Header2 2 2 2 7 2 2" xfId="11207" xr:uid="{22A2494F-5A2E-4FD0-AE71-E70F67D86D70}"/>
    <cellStyle name="Header2 2 2 2 7 3" xfId="11208" xr:uid="{DC44E871-5148-4319-B661-58A5B73D7D03}"/>
    <cellStyle name="Header2 2 2 2 7 4" xfId="11209" xr:uid="{3B3977F5-3B31-4343-AAA2-5493E9419DD5}"/>
    <cellStyle name="Header2 2 2 2 8" xfId="11210" xr:uid="{BCB526EA-B647-4DCA-8947-56A716F1E3CA}"/>
    <cellStyle name="Header2 2 2 2 8 2" xfId="11211" xr:uid="{89A92622-477D-403C-80E5-2FA53EA55A6A}"/>
    <cellStyle name="Header2 2 2 2 8 2 2" xfId="11212" xr:uid="{AC049946-67D3-41DF-9371-8763B7EA35E0}"/>
    <cellStyle name="Header2 2 2 2 8 3" xfId="11213" xr:uid="{6ED22801-5131-4987-9613-5F91A35EE1EA}"/>
    <cellStyle name="Header2 2 2 2 8 4" xfId="11214" xr:uid="{2927095E-9B9E-41F7-A24D-CEAB8BC8A4FE}"/>
    <cellStyle name="Header2 2 2 2 9" xfId="11215" xr:uid="{E6F056A5-DBE1-4910-A168-031A33E3A6E4}"/>
    <cellStyle name="Header2 2 2 2 9 2" xfId="11216" xr:uid="{D1350B85-379E-45DC-98C9-797AE23289A3}"/>
    <cellStyle name="Header2 2 2 2 9 3" xfId="11217" xr:uid="{79EB3ABC-3C33-43EC-9AE5-DAB167C14775}"/>
    <cellStyle name="Header2 2 2 3" xfId="11218" xr:uid="{86602DA0-5E12-4FF6-A21E-D37FE7EAAFA9}"/>
    <cellStyle name="Header2 2 2 3 10" xfId="11219" xr:uid="{06F1C6E5-39FF-4FC3-A25E-FCE6FCC5871F}"/>
    <cellStyle name="Header2 2 2 3 11" xfId="11220" xr:uid="{9164B4A8-EA5F-41F5-A6A6-C81A6D691982}"/>
    <cellStyle name="Header2 2 2 3 2" xfId="11221" xr:uid="{E34A55A7-DF57-4020-AE7D-4358228AA31A}"/>
    <cellStyle name="Header2 2 2 3 2 2" xfId="11222" xr:uid="{8A25A8E3-AFDF-4DB5-B1D8-58329246BCFA}"/>
    <cellStyle name="Header2 2 2 3 2 2 2" xfId="11223" xr:uid="{BBAEF97D-2774-45CA-8C29-95B307FDB1E4}"/>
    <cellStyle name="Header2 2 2 3 2 2 2 2" xfId="11224" xr:uid="{C57AB0F9-6F9B-470E-BE3D-4C89C4508F72}"/>
    <cellStyle name="Header2 2 2 3 2 2 3" xfId="11225" xr:uid="{9EA6C859-D5A6-4D16-A993-645DB47B0072}"/>
    <cellStyle name="Header2 2 2 3 2 2 4" xfId="11226" xr:uid="{1B31E21B-1E38-4111-AB2F-5CAD3A9FD95F}"/>
    <cellStyle name="Header2 2 2 3 2 3" xfId="11227" xr:uid="{2536BF9D-C84D-4343-851E-430D6784B56E}"/>
    <cellStyle name="Header2 2 2 3 2 3 2" xfId="11228" xr:uid="{1DB8BC8B-7297-483C-9385-9E87E06C3DF4}"/>
    <cellStyle name="Header2 2 2 3 2 3 2 2" xfId="11229" xr:uid="{18C68F82-1152-4C0E-8624-B2F7AD6E1082}"/>
    <cellStyle name="Header2 2 2 3 2 3 3" xfId="11230" xr:uid="{3DC52A52-3E1E-4451-BCE7-E9AFE437A3EF}"/>
    <cellStyle name="Header2 2 2 3 2 3 4" xfId="11231" xr:uid="{08F618A9-C7D5-4263-8403-E58563AEEDDC}"/>
    <cellStyle name="Header2 2 2 3 2 4" xfId="11232" xr:uid="{37E37654-1104-4286-9C0E-B8222AB31712}"/>
    <cellStyle name="Header2 2 2 3 2 4 2" xfId="11233" xr:uid="{32598E39-DF15-4598-A9CA-9D0D08B915C9}"/>
    <cellStyle name="Header2 2 2 3 2 4 2 2" xfId="11234" xr:uid="{1085D6DF-235F-46BA-8685-543BEC29B761}"/>
    <cellStyle name="Header2 2 2 3 2 4 3" xfId="11235" xr:uid="{A3F0E51F-A4C5-4AC3-8950-3B0BCCEA3027}"/>
    <cellStyle name="Header2 2 2 3 2 4 4" xfId="11236" xr:uid="{320529AF-D1F1-4C8B-A18B-D10AF28B93CB}"/>
    <cellStyle name="Header2 2 2 3 2 5" xfId="11237" xr:uid="{85168955-FDA9-4CF0-98F9-D5DA2D7C9127}"/>
    <cellStyle name="Header2 2 2 3 2 5 2" xfId="11238" xr:uid="{C85659CD-3F16-425F-A3E2-29304B52A53F}"/>
    <cellStyle name="Header2 2 2 3 2 5 2 2" xfId="11239" xr:uid="{8032AAA0-1C1D-4F9A-B7F8-83483A7E32E3}"/>
    <cellStyle name="Header2 2 2 3 2 5 3" xfId="11240" xr:uid="{99FA0DB2-0AB1-435A-971B-662FBBFCEBCD}"/>
    <cellStyle name="Header2 2 2 3 2 5 4" xfId="11241" xr:uid="{EAAAF202-085C-459E-AAE6-6DB8A90E11CA}"/>
    <cellStyle name="Header2 2 2 3 2 6" xfId="11242" xr:uid="{7388FCFB-91E7-4487-8515-08CC4AB6A769}"/>
    <cellStyle name="Header2 2 2 3 2 6 2" xfId="11243" xr:uid="{001C528B-BA6A-4414-863C-A8109B7D0022}"/>
    <cellStyle name="Header2 2 2 3 2 6 3" xfId="11244" xr:uid="{96C7B32E-6CAC-4B67-B471-F516D6F3887D}"/>
    <cellStyle name="Header2 2 2 3 2 7" xfId="11245" xr:uid="{C173B4F2-9935-4073-82FA-78286AC6358A}"/>
    <cellStyle name="Header2 2 2 3 2 7 2" xfId="11246" xr:uid="{87F03F2F-4B6B-4605-972D-55C8BC6EB9BF}"/>
    <cellStyle name="Header2 2 2 3 2 8" xfId="11247" xr:uid="{3B7E1E9E-1DF4-488E-8A88-64FEC46EE34E}"/>
    <cellStyle name="Header2 2 2 3 2 9" xfId="11248" xr:uid="{295B97AA-A2BB-4BD3-AE83-2CA67E06C259}"/>
    <cellStyle name="Header2 2 2 3 3" xfId="11249" xr:uid="{C36CA1F6-2386-46C5-B0E9-EDAD75253116}"/>
    <cellStyle name="Header2 2 2 3 3 2" xfId="11250" xr:uid="{F80FE251-3346-493B-A2E7-B75D09530C9C}"/>
    <cellStyle name="Header2 2 2 3 3 2 2" xfId="11251" xr:uid="{ED5AC2AE-25D1-4DB1-BC94-4CC442E81506}"/>
    <cellStyle name="Header2 2 2 3 3 2 2 2" xfId="11252" xr:uid="{BA489E45-C31E-481A-A032-AD62677FF495}"/>
    <cellStyle name="Header2 2 2 3 3 2 3" xfId="11253" xr:uid="{9D1475F3-CAA5-4E80-A548-9AFB8C311331}"/>
    <cellStyle name="Header2 2 2 3 3 2 4" xfId="11254" xr:uid="{B61BFC8D-A9C1-4E1F-A69D-641CDDC8A51B}"/>
    <cellStyle name="Header2 2 2 3 3 3" xfId="11255" xr:uid="{D106372E-3CA5-491D-93A6-1CFECD9617B5}"/>
    <cellStyle name="Header2 2 2 3 3 3 2" xfId="11256" xr:uid="{A40A89E1-8E5C-456D-B645-E9538FED5FCF}"/>
    <cellStyle name="Header2 2 2 3 3 3 2 2" xfId="11257" xr:uid="{D0877A35-FA50-4957-A8CC-6662AFF1C12C}"/>
    <cellStyle name="Header2 2 2 3 3 3 3" xfId="11258" xr:uid="{C071E816-DDAA-439E-A25C-A8D8A51B497F}"/>
    <cellStyle name="Header2 2 2 3 3 3 4" xfId="11259" xr:uid="{139B00A3-6778-41AC-B97D-03D7A0EBB1B3}"/>
    <cellStyle name="Header2 2 2 3 3 4" xfId="11260" xr:uid="{5BF88981-DB84-432E-A3D8-6DBF0092A4D9}"/>
    <cellStyle name="Header2 2 2 3 3 4 2" xfId="11261" xr:uid="{055601D6-66C7-488D-8D72-1F5D9DFB2CDF}"/>
    <cellStyle name="Header2 2 2 3 3 4 2 2" xfId="11262" xr:uid="{F7936A4B-A033-40AD-800E-83EB8AC81A86}"/>
    <cellStyle name="Header2 2 2 3 3 4 3" xfId="11263" xr:uid="{321AD538-46C9-44E3-BAE1-F35FF3A0315D}"/>
    <cellStyle name="Header2 2 2 3 3 4 4" xfId="11264" xr:uid="{6110D12D-6013-47A1-9800-9F383FD9701E}"/>
    <cellStyle name="Header2 2 2 3 3 5" xfId="11265" xr:uid="{E04677BF-34F2-4E83-9C34-A861ECAAC170}"/>
    <cellStyle name="Header2 2 2 3 3 5 2" xfId="11266" xr:uid="{8C73CF34-C6FF-4F8C-A59C-E47D59ADDD40}"/>
    <cellStyle name="Header2 2 2 3 3 5 3" xfId="11267" xr:uid="{F3141A43-B5AA-4FD3-B00E-77CAD9A06A4D}"/>
    <cellStyle name="Header2 2 2 3 3 6" xfId="11268" xr:uid="{F7089FD8-1695-43E0-81DD-CE44813489B2}"/>
    <cellStyle name="Header2 2 2 3 3 6 2" xfId="11269" xr:uid="{57D207B7-97F0-49D3-B076-B01EA8A30B3B}"/>
    <cellStyle name="Header2 2 2 3 3 7" xfId="11270" xr:uid="{FF121CB3-F185-4F4E-B025-63CE1FD60BA6}"/>
    <cellStyle name="Header2 2 2 3 3 8" xfId="11271" xr:uid="{EF29D342-9A88-4CDB-AF31-BC814AD103D7}"/>
    <cellStyle name="Header2 2 2 3 4" xfId="11272" xr:uid="{C85CD6D4-F092-4E4E-8EC1-7A2A8289226F}"/>
    <cellStyle name="Header2 2 2 3 4 2" xfId="11273" xr:uid="{34FBFD0D-101F-411D-B0AA-D1B99AC08C6E}"/>
    <cellStyle name="Header2 2 2 3 4 2 2" xfId="11274" xr:uid="{53BEE66A-00F0-453F-AF9E-338D23B5EBE9}"/>
    <cellStyle name="Header2 2 2 3 4 3" xfId="11275" xr:uid="{3D0522E4-DB40-4A30-B576-BE73B6586B97}"/>
    <cellStyle name="Header2 2 2 3 4 4" xfId="11276" xr:uid="{71BE30E9-4761-42D0-814E-ACA3B75D74EA}"/>
    <cellStyle name="Header2 2 2 3 5" xfId="11277" xr:uid="{80587DED-750F-4A07-8F7C-C4ED4579969F}"/>
    <cellStyle name="Header2 2 2 3 5 2" xfId="11278" xr:uid="{A42C9B7D-F92D-488B-B370-E8AA13D74149}"/>
    <cellStyle name="Header2 2 2 3 5 2 2" xfId="11279" xr:uid="{D567FAFA-9C57-4007-9212-6EE7391BD01E}"/>
    <cellStyle name="Header2 2 2 3 5 3" xfId="11280" xr:uid="{293E7FD6-3EC6-4CF8-912B-9DB4AE040644}"/>
    <cellStyle name="Header2 2 2 3 5 4" xfId="11281" xr:uid="{58CC9267-E0E8-4875-8AC6-221D4D9AC8CF}"/>
    <cellStyle name="Header2 2 2 3 6" xfId="11282" xr:uid="{C158D751-1758-4D54-8B4F-BC7E5803B408}"/>
    <cellStyle name="Header2 2 2 3 6 2" xfId="11283" xr:uid="{EF605AE1-3B89-4A6F-B057-C9FE84259247}"/>
    <cellStyle name="Header2 2 2 3 6 2 2" xfId="11284" xr:uid="{A968EC06-A1C8-4D14-82C1-65B05FC9656C}"/>
    <cellStyle name="Header2 2 2 3 6 3" xfId="11285" xr:uid="{43C922F0-00A4-48DB-8721-AC0146780425}"/>
    <cellStyle name="Header2 2 2 3 6 4" xfId="11286" xr:uid="{9F5A33D5-AC3D-4D96-AA04-F8107D90C195}"/>
    <cellStyle name="Header2 2 2 3 7" xfId="11287" xr:uid="{596A26DE-BF7D-4F7D-8361-78BB590EDE42}"/>
    <cellStyle name="Header2 2 2 3 7 2" xfId="11288" xr:uid="{63E460D7-61D8-4A77-8F38-223120B5C2AC}"/>
    <cellStyle name="Header2 2 2 3 7 2 2" xfId="11289" xr:uid="{5F7D6899-8F62-476B-9991-5FE5005C5964}"/>
    <cellStyle name="Header2 2 2 3 7 3" xfId="11290" xr:uid="{A8B45E89-FAC6-44FD-A65B-FB05F3FD276F}"/>
    <cellStyle name="Header2 2 2 3 7 4" xfId="11291" xr:uid="{36A67C6F-285A-4666-B6CC-E543F478ECB0}"/>
    <cellStyle name="Header2 2 2 3 8" xfId="11292" xr:uid="{7EEBF9E4-D96F-48D1-9659-6045C5E04413}"/>
    <cellStyle name="Header2 2 2 3 8 2" xfId="11293" xr:uid="{BEB07904-049A-4063-942C-FCE9A997356D}"/>
    <cellStyle name="Header2 2 2 3 8 3" xfId="11294" xr:uid="{D4FABACD-AF67-41AA-9439-A2D197CB89D5}"/>
    <cellStyle name="Header2 2 2 3 9" xfId="11295" xr:uid="{C1BEBA83-22E7-45C7-979D-1C0E3CAE58BD}"/>
    <cellStyle name="Header2 2 2 3 9 2" xfId="11296" xr:uid="{4244782B-1A37-4959-B7A5-9EC33E02069E}"/>
    <cellStyle name="Header2 2 2 4" xfId="11297" xr:uid="{6B7992FF-2D3E-4113-953C-220FF0C5568F}"/>
    <cellStyle name="Header2 2 3" xfId="11298" xr:uid="{2D6B4E33-7D02-4DF7-AED5-BF5E7AAE2E93}"/>
    <cellStyle name="Header2 2 3 2" xfId="11299" xr:uid="{83ECDAAF-17F5-4F26-9CD7-F32817C98BF2}"/>
    <cellStyle name="Header2 2 3 2 10" xfId="11300" xr:uid="{5C55E1A4-1708-4E7B-B904-2396C126A75C}"/>
    <cellStyle name="Header2 2 3 2 10 2" xfId="11301" xr:uid="{B258BC0C-CBE3-4B60-B2DF-81E969DBCC4F}"/>
    <cellStyle name="Header2 2 3 2 11" xfId="11302" xr:uid="{740C28E3-1DB3-4D82-B162-188558B5D4FA}"/>
    <cellStyle name="Header2 2 3 2 12" xfId="11303" xr:uid="{2885A49D-A4F3-48B3-B4E3-48B23F931FA9}"/>
    <cellStyle name="Header2 2 3 2 2" xfId="11304" xr:uid="{801FB57A-1D29-4247-867D-ABF3D894E9B3}"/>
    <cellStyle name="Header2 2 3 2 2 10" xfId="11305" xr:uid="{BA11B40C-DD0D-45DD-9CEE-98ED23D04D39}"/>
    <cellStyle name="Header2 2 3 2 2 2" xfId="11306" xr:uid="{C68DB46E-E3FD-467A-800E-0220CBB8371D}"/>
    <cellStyle name="Header2 2 3 2 2 2 2" xfId="11307" xr:uid="{580A1655-3B84-46C5-9AB9-715DF00C992F}"/>
    <cellStyle name="Header2 2 3 2 2 2 2 2" xfId="11308" xr:uid="{528DD60C-AD98-46BA-93A1-0DA36E702178}"/>
    <cellStyle name="Header2 2 3 2 2 2 2 2 2" xfId="11309" xr:uid="{8361B5F5-4DCA-46C4-96BB-4C908320609C}"/>
    <cellStyle name="Header2 2 3 2 2 2 2 3" xfId="11310" xr:uid="{806FA29D-7CFD-412A-A15D-D57F9495FE89}"/>
    <cellStyle name="Header2 2 3 2 2 2 2 4" xfId="11311" xr:uid="{4F12A119-1E24-4355-B076-2963B05BF7D4}"/>
    <cellStyle name="Header2 2 3 2 2 2 3" xfId="11312" xr:uid="{32E553D6-C943-4C31-B331-EE444126FC62}"/>
    <cellStyle name="Header2 2 3 2 2 2 3 2" xfId="11313" xr:uid="{59D5948C-EE94-460E-92A5-8A5819997C2F}"/>
    <cellStyle name="Header2 2 3 2 2 2 3 2 2" xfId="11314" xr:uid="{BE1D511B-12F0-4BD0-A7E4-9FA0F732C5B8}"/>
    <cellStyle name="Header2 2 3 2 2 2 3 3" xfId="11315" xr:uid="{453D7513-5DBA-42B0-A1B6-0984EBFDD9F7}"/>
    <cellStyle name="Header2 2 3 2 2 2 3 4" xfId="11316" xr:uid="{4B3B9B58-9B7D-45C4-B22F-23D8B6FC4874}"/>
    <cellStyle name="Header2 2 3 2 2 2 4" xfId="11317" xr:uid="{7C7EBCD7-A28C-4496-A661-227D003C6025}"/>
    <cellStyle name="Header2 2 3 2 2 2 4 2" xfId="11318" xr:uid="{740944E0-AF39-4667-887C-7F28979A2C25}"/>
    <cellStyle name="Header2 2 3 2 2 2 4 2 2" xfId="11319" xr:uid="{F1AB5689-F239-4E9E-A2D5-5CCC063DE2C8}"/>
    <cellStyle name="Header2 2 3 2 2 2 4 3" xfId="11320" xr:uid="{2B494C2F-273C-4CBA-82BF-F449DDDA3F42}"/>
    <cellStyle name="Header2 2 3 2 2 2 4 4" xfId="11321" xr:uid="{EE06CDA4-7361-4B89-B086-7845F2DBA6B1}"/>
    <cellStyle name="Header2 2 3 2 2 2 5" xfId="11322" xr:uid="{09832811-3E72-49DD-AF62-BC13BA7102EB}"/>
    <cellStyle name="Header2 2 3 2 2 2 5 2" xfId="11323" xr:uid="{7C4E191A-0BEC-4EB3-8A04-FBCB0629BAD5}"/>
    <cellStyle name="Header2 2 3 2 2 2 5 3" xfId="11324" xr:uid="{31E2C07C-F841-4D34-BA3D-633EE06D8F74}"/>
    <cellStyle name="Header2 2 3 2 2 2 6" xfId="11325" xr:uid="{E59C40CA-1191-4AF9-8082-16086A76936B}"/>
    <cellStyle name="Header2 2 3 2 2 2 6 2" xfId="11326" xr:uid="{1676E27C-0FDC-4A51-AB5D-D52530F9A755}"/>
    <cellStyle name="Header2 2 3 2 2 2 7" xfId="11327" xr:uid="{3EB841E5-F1CE-4276-8195-66C74E2434CC}"/>
    <cellStyle name="Header2 2 3 2 2 2 8" xfId="11328" xr:uid="{89D87653-D0D7-4179-82A9-616E8F0C7AEF}"/>
    <cellStyle name="Header2 2 3 2 2 3" xfId="11329" xr:uid="{EDB5EAB7-CD88-4B07-B8B2-BBA8D6237D01}"/>
    <cellStyle name="Header2 2 3 2 2 3 2" xfId="11330" xr:uid="{5E115CCD-45B2-4B69-A1C5-AEA6C53992E5}"/>
    <cellStyle name="Header2 2 3 2 2 3 2 2" xfId="11331" xr:uid="{1E0236C8-CCDA-4367-BE00-F456C1B5BC56}"/>
    <cellStyle name="Header2 2 3 2 2 3 3" xfId="11332" xr:uid="{BB84BD5F-3D27-4FF7-A4F3-9E0A5C806028}"/>
    <cellStyle name="Header2 2 3 2 2 3 4" xfId="11333" xr:uid="{D715CF36-BC8A-4085-8074-B1E6604CECEF}"/>
    <cellStyle name="Header2 2 3 2 2 4" xfId="11334" xr:uid="{AFAE6CD7-2327-4C0D-B505-7DF1A9864982}"/>
    <cellStyle name="Header2 2 3 2 2 4 2" xfId="11335" xr:uid="{A0D0ECA0-69DF-4DEE-81A0-F02A8F4AA8F0}"/>
    <cellStyle name="Header2 2 3 2 2 4 2 2" xfId="11336" xr:uid="{F9B65DDE-BF71-4B15-8748-D79BB7B25BEE}"/>
    <cellStyle name="Header2 2 3 2 2 4 3" xfId="11337" xr:uid="{1346A2F4-4378-4BE4-AC28-DE29144C6580}"/>
    <cellStyle name="Header2 2 3 2 2 4 4" xfId="11338" xr:uid="{1A29A951-D56D-4619-8113-8B62C0027BB8}"/>
    <cellStyle name="Header2 2 3 2 2 5" xfId="11339" xr:uid="{7FA941AF-96B6-4255-BDD3-CD40DF4C7943}"/>
    <cellStyle name="Header2 2 3 2 2 5 2" xfId="11340" xr:uid="{B8A7759D-82BA-4C17-894F-6B82E25011B5}"/>
    <cellStyle name="Header2 2 3 2 2 5 2 2" xfId="11341" xr:uid="{BBBD2DEE-934F-4614-A323-90CA2BD658EB}"/>
    <cellStyle name="Header2 2 3 2 2 5 3" xfId="11342" xr:uid="{93C5F893-9F7B-44F4-B6A4-D302435E3760}"/>
    <cellStyle name="Header2 2 3 2 2 5 4" xfId="11343" xr:uid="{C1E185C2-BE13-4AE4-A3C0-153F30862A34}"/>
    <cellStyle name="Header2 2 3 2 2 6" xfId="11344" xr:uid="{B763444C-7828-4316-B4BC-11A851D042FA}"/>
    <cellStyle name="Header2 2 3 2 2 6 2" xfId="11345" xr:uid="{21F6A04B-8D22-4E66-A6B0-0C78BAE5262C}"/>
    <cellStyle name="Header2 2 3 2 2 6 2 2" xfId="11346" xr:uid="{73B60860-83FF-49EF-B1FE-90E5C0F1AC9B}"/>
    <cellStyle name="Header2 2 3 2 2 6 3" xfId="11347" xr:uid="{BC44871A-6324-4A4E-B41B-1E1330440C46}"/>
    <cellStyle name="Header2 2 3 2 2 6 4" xfId="11348" xr:uid="{CC5DCE40-A355-408E-8080-9C24DB91A832}"/>
    <cellStyle name="Header2 2 3 2 2 7" xfId="11349" xr:uid="{71973C29-C2E7-4C5B-9C30-7A007A5635AD}"/>
    <cellStyle name="Header2 2 3 2 2 7 2" xfId="11350" xr:uid="{44FC9CED-54D6-4AC3-A4B4-4740A18CA1B6}"/>
    <cellStyle name="Header2 2 3 2 2 7 3" xfId="11351" xr:uid="{8DDB6F21-CA5E-43A0-A5C1-81E8A5F11952}"/>
    <cellStyle name="Header2 2 3 2 2 8" xfId="11352" xr:uid="{DCDA5AFA-6989-4267-B168-CB9724AB5769}"/>
    <cellStyle name="Header2 2 3 2 2 8 2" xfId="11353" xr:uid="{B8DA5880-3CF5-4CCE-B0CA-49F1F406C230}"/>
    <cellStyle name="Header2 2 3 2 2 9" xfId="11354" xr:uid="{0B4EA367-6311-4E20-A4AF-1C0CEBF348AD}"/>
    <cellStyle name="Header2 2 3 2 3" xfId="11355" xr:uid="{A066B9A3-70F2-473E-AA58-6B3248932B9A}"/>
    <cellStyle name="Header2 2 3 2 3 2" xfId="11356" xr:uid="{19380E17-A4AF-45B7-A870-F9A3D296BE59}"/>
    <cellStyle name="Header2 2 3 2 3 2 2" xfId="11357" xr:uid="{191312CD-C7EA-4C91-847E-2D9BD0196340}"/>
    <cellStyle name="Header2 2 3 2 3 2 2 2" xfId="11358" xr:uid="{D00786D2-9D03-4F7E-80E5-4CA54DD031D3}"/>
    <cellStyle name="Header2 2 3 2 3 2 3" xfId="11359" xr:uid="{60F80AA4-7A2E-40E2-9FAC-031C9A3EB4B0}"/>
    <cellStyle name="Header2 2 3 2 3 2 4" xfId="11360" xr:uid="{AC591666-9FD1-4CC8-84D4-CBA88C5E7310}"/>
    <cellStyle name="Header2 2 3 2 3 3" xfId="11361" xr:uid="{C05E0995-D527-47B9-B65A-EF323E8EA274}"/>
    <cellStyle name="Header2 2 3 2 3 3 2" xfId="11362" xr:uid="{B968CBFB-B11A-4C0A-B7E3-82F6BED46EBD}"/>
    <cellStyle name="Header2 2 3 2 3 3 2 2" xfId="11363" xr:uid="{C1A0F45F-BCFF-4A2C-8A16-2813D18DFE0A}"/>
    <cellStyle name="Header2 2 3 2 3 3 3" xfId="11364" xr:uid="{05DA034A-0EA3-4982-BC04-AC65327E51D3}"/>
    <cellStyle name="Header2 2 3 2 3 3 4" xfId="11365" xr:uid="{899D19D8-7BC2-4E0F-88D3-02F1C6C4CEB7}"/>
    <cellStyle name="Header2 2 3 2 3 4" xfId="11366" xr:uid="{2AEEE507-AA02-4314-80FC-285142B8587B}"/>
    <cellStyle name="Header2 2 3 2 3 4 2" xfId="11367" xr:uid="{87DC8B60-4FFE-4E93-AD16-BB4201F2178F}"/>
    <cellStyle name="Header2 2 3 2 3 4 2 2" xfId="11368" xr:uid="{242EF8EE-BD50-4C60-A385-B99B38D425B8}"/>
    <cellStyle name="Header2 2 3 2 3 4 3" xfId="11369" xr:uid="{8E8C575B-B4B4-4589-9F0A-32CC1B0C1B48}"/>
    <cellStyle name="Header2 2 3 2 3 4 4" xfId="11370" xr:uid="{C5F19E97-0CF4-494D-8AD3-2A59858CD722}"/>
    <cellStyle name="Header2 2 3 2 3 5" xfId="11371" xr:uid="{7C2E877F-E572-4672-A28F-5A5AB2F1F8E7}"/>
    <cellStyle name="Header2 2 3 2 3 5 2" xfId="11372" xr:uid="{A8F36798-EDAB-4951-9464-C42742DE1753}"/>
    <cellStyle name="Header2 2 3 2 3 5 2 2" xfId="11373" xr:uid="{398A4982-2967-4072-AA6E-AC9F1CEB7336}"/>
    <cellStyle name="Header2 2 3 2 3 5 3" xfId="11374" xr:uid="{439FDB71-F078-45C4-BD76-2F87AD56592E}"/>
    <cellStyle name="Header2 2 3 2 3 5 4" xfId="11375" xr:uid="{7768829E-BEA8-4B1B-A424-F7A1C8AB6E8B}"/>
    <cellStyle name="Header2 2 3 2 3 6" xfId="11376" xr:uid="{E68A3194-66B7-4336-9D9B-5D4C278CF0C7}"/>
    <cellStyle name="Header2 2 3 2 3 6 2" xfId="11377" xr:uid="{D1635C97-7D8D-4E2D-BB63-15B0C125FD04}"/>
    <cellStyle name="Header2 2 3 2 3 6 3" xfId="11378" xr:uid="{96A332DC-310C-4021-AB0F-98E26C75474C}"/>
    <cellStyle name="Header2 2 3 2 3 7" xfId="11379" xr:uid="{FE6D77B5-857A-45FD-99F1-E99DF9651C04}"/>
    <cellStyle name="Header2 2 3 2 3 7 2" xfId="11380" xr:uid="{52706E3D-8EAA-4C63-BC36-C17508FB36E6}"/>
    <cellStyle name="Header2 2 3 2 3 8" xfId="11381" xr:uid="{E0BFD6E6-F3E9-483C-87EF-3D7CEC4B2CAD}"/>
    <cellStyle name="Header2 2 3 2 3 9" xfId="11382" xr:uid="{AE14E5E5-5907-41AC-8C66-02BF8226904E}"/>
    <cellStyle name="Header2 2 3 2 4" xfId="11383" xr:uid="{C266FFB5-7535-448C-ADA1-46F302F24D41}"/>
    <cellStyle name="Header2 2 3 2 4 2" xfId="11384" xr:uid="{D95919D5-6A16-41D3-91FE-644619D15F33}"/>
    <cellStyle name="Header2 2 3 2 4 2 2" xfId="11385" xr:uid="{61DCD953-E184-4F73-A8EE-CBBF71DC57B0}"/>
    <cellStyle name="Header2 2 3 2 4 2 2 2" xfId="11386" xr:uid="{218D9794-8530-4875-B755-2E545FFCF3FC}"/>
    <cellStyle name="Header2 2 3 2 4 2 3" xfId="11387" xr:uid="{030680C2-540E-40B9-8394-FD7094187CE3}"/>
    <cellStyle name="Header2 2 3 2 4 2 4" xfId="11388" xr:uid="{4DC93DF0-88DD-46A2-ABA0-E859F602E051}"/>
    <cellStyle name="Header2 2 3 2 4 3" xfId="11389" xr:uid="{B3975943-E355-4696-A233-8960D47AAC0B}"/>
    <cellStyle name="Header2 2 3 2 4 3 2" xfId="11390" xr:uid="{E166045C-F881-47C8-979F-47456C9B593C}"/>
    <cellStyle name="Header2 2 3 2 4 3 2 2" xfId="11391" xr:uid="{E8A47206-170D-4E07-8EDC-827647170D52}"/>
    <cellStyle name="Header2 2 3 2 4 3 3" xfId="11392" xr:uid="{E25CA3F4-C4B1-497E-BC7D-5984072E88DE}"/>
    <cellStyle name="Header2 2 3 2 4 3 4" xfId="11393" xr:uid="{9112807E-0351-4BAF-BEB5-2BAB454D7B82}"/>
    <cellStyle name="Header2 2 3 2 4 4" xfId="11394" xr:uid="{183D60D5-D45F-43AF-9A51-B92E92B35D93}"/>
    <cellStyle name="Header2 2 3 2 4 4 2" xfId="11395" xr:uid="{30BE8525-8471-4264-96C5-4ECD6471A26B}"/>
    <cellStyle name="Header2 2 3 2 4 4 2 2" xfId="11396" xr:uid="{7F2DAE5D-1857-4F97-91BF-9BC12D653BCF}"/>
    <cellStyle name="Header2 2 3 2 4 4 3" xfId="11397" xr:uid="{57CAB851-F62F-41E7-BA8D-726753A05286}"/>
    <cellStyle name="Header2 2 3 2 4 4 4" xfId="11398" xr:uid="{D0533876-BF79-4458-A646-ABA5D059E54C}"/>
    <cellStyle name="Header2 2 3 2 4 5" xfId="11399" xr:uid="{532B5EE3-057D-46DC-A522-798CBFC482C0}"/>
    <cellStyle name="Header2 2 3 2 4 5 2" xfId="11400" xr:uid="{91498659-A93D-4AC2-8896-8FBCE4C86E50}"/>
    <cellStyle name="Header2 2 3 2 4 5 3" xfId="11401" xr:uid="{C9A8D285-DF93-4A4E-840B-AFAE6E93B35A}"/>
    <cellStyle name="Header2 2 3 2 4 6" xfId="11402" xr:uid="{93A10541-2F8A-4934-8F0A-421E340FC06B}"/>
    <cellStyle name="Header2 2 3 2 4 6 2" xfId="11403" xr:uid="{0C0E8EB0-5438-493D-9BBD-501CE4F50603}"/>
    <cellStyle name="Header2 2 3 2 4 7" xfId="11404" xr:uid="{EE2B7DB8-6833-414E-BEC5-CD5097DC9E63}"/>
    <cellStyle name="Header2 2 3 2 4 8" xfId="11405" xr:uid="{C807D6DF-987D-4342-B892-E3E6EEED8D0F}"/>
    <cellStyle name="Header2 2 3 2 5" xfId="11406" xr:uid="{773901D7-2CAE-49B0-87C2-6BA8C596BF00}"/>
    <cellStyle name="Header2 2 3 2 5 2" xfId="11407" xr:uid="{5CA0B3EC-71FF-4912-9195-F2DFD3C6E62B}"/>
    <cellStyle name="Header2 2 3 2 5 2 2" xfId="11408" xr:uid="{5CBA5606-FC66-44EB-9464-510FFB4D1C71}"/>
    <cellStyle name="Header2 2 3 2 5 3" xfId="11409" xr:uid="{D2DC23FA-65FC-4799-94D3-3AC454E459D1}"/>
    <cellStyle name="Header2 2 3 2 5 4" xfId="11410" xr:uid="{FB93FAAF-2D40-443F-9B11-30E752659560}"/>
    <cellStyle name="Header2 2 3 2 6" xfId="11411" xr:uid="{FB0C7790-5E0F-4A6F-807E-F59DB6221CE7}"/>
    <cellStyle name="Header2 2 3 2 6 2" xfId="11412" xr:uid="{AD23543D-5EFB-4E04-9251-262097A079E2}"/>
    <cellStyle name="Header2 2 3 2 6 2 2" xfId="11413" xr:uid="{9BDE2840-0793-4412-AD24-04CBA7C39D22}"/>
    <cellStyle name="Header2 2 3 2 6 3" xfId="11414" xr:uid="{97120FA4-570E-43C2-A69F-F6A103F7EAEE}"/>
    <cellStyle name="Header2 2 3 2 6 4" xfId="11415" xr:uid="{93E987C9-284D-4C5A-BBFB-9D9DA36BBDA1}"/>
    <cellStyle name="Header2 2 3 2 7" xfId="11416" xr:uid="{55AE9959-A826-40BA-B85F-D9F8578FE204}"/>
    <cellStyle name="Header2 2 3 2 7 2" xfId="11417" xr:uid="{A7124742-1CA3-4F3C-94BE-5B5D7386295F}"/>
    <cellStyle name="Header2 2 3 2 7 2 2" xfId="11418" xr:uid="{61108A4D-D7FA-4E84-8C51-284E0333A59A}"/>
    <cellStyle name="Header2 2 3 2 7 3" xfId="11419" xr:uid="{2895432D-AD66-4E4D-A795-2FFBFB2333C3}"/>
    <cellStyle name="Header2 2 3 2 7 4" xfId="11420" xr:uid="{DDB38F1D-BFF7-454A-8980-3CC9D2985531}"/>
    <cellStyle name="Header2 2 3 2 8" xfId="11421" xr:uid="{B759DC54-2421-4F8E-B701-6EB24CA695C5}"/>
    <cellStyle name="Header2 2 3 2 8 2" xfId="11422" xr:uid="{CF045443-4C4F-47CA-B59D-254411A20ABD}"/>
    <cellStyle name="Header2 2 3 2 8 2 2" xfId="11423" xr:uid="{6F9E56F2-2978-45D8-BFCB-6086CDD47951}"/>
    <cellStyle name="Header2 2 3 2 8 3" xfId="11424" xr:uid="{F5F7536B-C259-43A2-AA18-3EA99D505A60}"/>
    <cellStyle name="Header2 2 3 2 8 4" xfId="11425" xr:uid="{82EEBB1F-A80A-4BA0-A393-2BA81187B626}"/>
    <cellStyle name="Header2 2 3 2 9" xfId="11426" xr:uid="{6B8BC9DA-04C1-4A01-BFE5-FDAB4282AD1F}"/>
    <cellStyle name="Header2 2 3 2 9 2" xfId="11427" xr:uid="{2DB61997-EAE6-4658-882D-591BA3758A58}"/>
    <cellStyle name="Header2 2 3 2 9 3" xfId="11428" xr:uid="{A9EC1AFB-57D7-4B65-A065-12D7FCE9F50C}"/>
    <cellStyle name="Header2 2 3 3" xfId="11429" xr:uid="{0856F06E-53DD-48B4-8252-636A2F5D17DF}"/>
    <cellStyle name="Header2 2 3 3 10" xfId="11430" xr:uid="{EBBD0D46-5E8A-488D-B23E-9BFD917967CB}"/>
    <cellStyle name="Header2 2 3 3 11" xfId="11431" xr:uid="{27C6283A-4C0B-4BDB-B341-146CD6DA494C}"/>
    <cellStyle name="Header2 2 3 3 2" xfId="11432" xr:uid="{D5F8FABF-31E9-4B24-8C6B-83F70654EA90}"/>
    <cellStyle name="Header2 2 3 3 2 2" xfId="11433" xr:uid="{D31A4604-3B6F-4EFA-85A8-D6D692C982F0}"/>
    <cellStyle name="Header2 2 3 3 2 2 2" xfId="11434" xr:uid="{1AB6678F-8483-4C67-A73A-7E3AB6F2D8B0}"/>
    <cellStyle name="Header2 2 3 3 2 2 2 2" xfId="11435" xr:uid="{F93E275F-44F7-490F-8D1F-373A6D4F8419}"/>
    <cellStyle name="Header2 2 3 3 2 2 3" xfId="11436" xr:uid="{C5BD407B-BA01-4A61-91EC-29D686CF96E0}"/>
    <cellStyle name="Header2 2 3 3 2 2 4" xfId="11437" xr:uid="{59FB94CB-E45B-492B-8A0C-9FA3C89AEA1E}"/>
    <cellStyle name="Header2 2 3 3 2 3" xfId="11438" xr:uid="{5FBA369E-78C3-4DBF-986B-80B8C89E8A2C}"/>
    <cellStyle name="Header2 2 3 3 2 3 2" xfId="11439" xr:uid="{450B8BE9-4FE9-43E4-888F-9B838CB536AD}"/>
    <cellStyle name="Header2 2 3 3 2 3 2 2" xfId="11440" xr:uid="{166B039D-4B6E-4D00-899A-1B31AC4CE862}"/>
    <cellStyle name="Header2 2 3 3 2 3 3" xfId="11441" xr:uid="{51394E95-FCD0-4F4C-B690-A5776F968A36}"/>
    <cellStyle name="Header2 2 3 3 2 3 4" xfId="11442" xr:uid="{ED489489-D3A1-48A3-8753-BF680C0F2B28}"/>
    <cellStyle name="Header2 2 3 3 2 4" xfId="11443" xr:uid="{69A439C3-291F-4030-A3AC-5F19F5F6375C}"/>
    <cellStyle name="Header2 2 3 3 2 4 2" xfId="11444" xr:uid="{0851B896-CAF0-42EB-8FA8-BBD05A78FB7B}"/>
    <cellStyle name="Header2 2 3 3 2 4 2 2" xfId="11445" xr:uid="{3715831A-11AC-46FC-9C62-E44C322B8613}"/>
    <cellStyle name="Header2 2 3 3 2 4 3" xfId="11446" xr:uid="{C95E9D89-AE36-4740-AA27-D883CFDB39F2}"/>
    <cellStyle name="Header2 2 3 3 2 4 4" xfId="11447" xr:uid="{B72A3E9C-6506-4C4C-B656-2615F8BD150C}"/>
    <cellStyle name="Header2 2 3 3 2 5" xfId="11448" xr:uid="{0CD471DE-DA42-4E0B-95CF-47F5A5327108}"/>
    <cellStyle name="Header2 2 3 3 2 5 2" xfId="11449" xr:uid="{2B0967F3-47F1-4C47-B825-D74A2DE25076}"/>
    <cellStyle name="Header2 2 3 3 2 5 2 2" xfId="11450" xr:uid="{038F12BF-2B83-4E6E-BB41-1B8C8FD28B9E}"/>
    <cellStyle name="Header2 2 3 3 2 5 3" xfId="11451" xr:uid="{ADA1BB4F-5C41-43B0-8BAD-53A998CB78A0}"/>
    <cellStyle name="Header2 2 3 3 2 5 4" xfId="11452" xr:uid="{7A90ABC9-9E1C-4DF4-903B-A691F3F94FEC}"/>
    <cellStyle name="Header2 2 3 3 2 6" xfId="11453" xr:uid="{3BFC91E6-71BC-44C7-A828-04A89CEEF51E}"/>
    <cellStyle name="Header2 2 3 3 2 6 2" xfId="11454" xr:uid="{69E42853-5FE9-40A7-911D-34423D0F6E5E}"/>
    <cellStyle name="Header2 2 3 3 2 6 3" xfId="11455" xr:uid="{046744EC-1A3A-4547-A401-67D94DFEC3BE}"/>
    <cellStyle name="Header2 2 3 3 2 7" xfId="11456" xr:uid="{5AC4787F-7A13-40F3-B6B2-AF7A4B3BF84A}"/>
    <cellStyle name="Header2 2 3 3 2 7 2" xfId="11457" xr:uid="{F54461E4-FEBE-4921-8FF5-ACA3FDCF1C82}"/>
    <cellStyle name="Header2 2 3 3 2 8" xfId="11458" xr:uid="{DABE3052-2F29-4A12-947F-CE87D005D8C8}"/>
    <cellStyle name="Header2 2 3 3 2 9" xfId="11459" xr:uid="{B0609669-8AFD-47F1-A504-90E527C3B89E}"/>
    <cellStyle name="Header2 2 3 3 3" xfId="11460" xr:uid="{4C0D1C72-DDA4-41F3-9A15-1CE5E012D11C}"/>
    <cellStyle name="Header2 2 3 3 3 2" xfId="11461" xr:uid="{7E58DFE4-E3FB-419F-A13F-80BFF092F493}"/>
    <cellStyle name="Header2 2 3 3 3 2 2" xfId="11462" xr:uid="{927E97A3-6BCE-4684-8873-5F720EF7721C}"/>
    <cellStyle name="Header2 2 3 3 3 2 2 2" xfId="11463" xr:uid="{EBC86ED8-ECE5-49DD-B61B-34C343BED720}"/>
    <cellStyle name="Header2 2 3 3 3 2 3" xfId="11464" xr:uid="{D3DBCF96-2E8E-4BB6-8B76-AA316C6B9A20}"/>
    <cellStyle name="Header2 2 3 3 3 2 4" xfId="11465" xr:uid="{AB673469-DE46-4324-90C0-227C26D7944B}"/>
    <cellStyle name="Header2 2 3 3 3 3" xfId="11466" xr:uid="{DDDD47E2-106E-41A8-8E69-F8860DE16E38}"/>
    <cellStyle name="Header2 2 3 3 3 3 2" xfId="11467" xr:uid="{D614E056-D7C1-43BE-A7D6-01CF66B2527F}"/>
    <cellStyle name="Header2 2 3 3 3 3 2 2" xfId="11468" xr:uid="{DBCE0052-E017-4854-9E76-99C31E331939}"/>
    <cellStyle name="Header2 2 3 3 3 3 3" xfId="11469" xr:uid="{ED7E8CAA-EAE0-4B2F-A360-5F35F2AF4197}"/>
    <cellStyle name="Header2 2 3 3 3 3 4" xfId="11470" xr:uid="{EC76F19A-D2B4-41FB-B037-B9C7A7504135}"/>
    <cellStyle name="Header2 2 3 3 3 4" xfId="11471" xr:uid="{B9AEA8AE-6EEC-4BE2-9C4A-D3438F7D3AA2}"/>
    <cellStyle name="Header2 2 3 3 3 4 2" xfId="11472" xr:uid="{1B522C77-ECA9-4C2D-BDD9-27807A6E47CB}"/>
    <cellStyle name="Header2 2 3 3 3 4 2 2" xfId="11473" xr:uid="{4DDBC049-503A-40AC-A40E-53C8362372E3}"/>
    <cellStyle name="Header2 2 3 3 3 4 3" xfId="11474" xr:uid="{DD317AA8-B807-4C6E-83F8-CE4606C3C77E}"/>
    <cellStyle name="Header2 2 3 3 3 4 4" xfId="11475" xr:uid="{66CEBE3E-34BF-487F-BE9A-E1CD510E224D}"/>
    <cellStyle name="Header2 2 3 3 3 5" xfId="11476" xr:uid="{24F3EF7C-4620-468C-8808-0D45F6A5C1F8}"/>
    <cellStyle name="Header2 2 3 3 3 5 2" xfId="11477" xr:uid="{D8EDFD0A-838E-4DD2-9FB1-9724C170AF58}"/>
    <cellStyle name="Header2 2 3 3 3 5 3" xfId="11478" xr:uid="{7B5C083B-C0DD-43D9-85E0-6765E0A04531}"/>
    <cellStyle name="Header2 2 3 3 3 6" xfId="11479" xr:uid="{3296E460-C818-4E38-BB32-F303893F8834}"/>
    <cellStyle name="Header2 2 3 3 3 6 2" xfId="11480" xr:uid="{62150691-ACFC-47C0-B84F-9C561052515A}"/>
    <cellStyle name="Header2 2 3 3 3 7" xfId="11481" xr:uid="{8E856E2D-4561-4A57-9A07-A85D73056A23}"/>
    <cellStyle name="Header2 2 3 3 3 8" xfId="11482" xr:uid="{2181FB7E-5593-44A6-8969-A49E11FBC70B}"/>
    <cellStyle name="Header2 2 3 3 4" xfId="11483" xr:uid="{0A77BF23-96A6-4ACE-8F1F-86734D5D8421}"/>
    <cellStyle name="Header2 2 3 3 4 2" xfId="11484" xr:uid="{DDF17561-92EF-4962-8F20-8AECF1C5FFE0}"/>
    <cellStyle name="Header2 2 3 3 4 2 2" xfId="11485" xr:uid="{DA71B853-A490-46FA-A5C5-790A9D19EB35}"/>
    <cellStyle name="Header2 2 3 3 4 3" xfId="11486" xr:uid="{94969787-B905-4281-BA75-8786E7B01F3A}"/>
    <cellStyle name="Header2 2 3 3 4 4" xfId="11487" xr:uid="{F1481BC3-A9A5-4A06-A5BC-8F8FCF483D20}"/>
    <cellStyle name="Header2 2 3 3 5" xfId="11488" xr:uid="{647C284E-3F06-43BF-9238-D260A033A137}"/>
    <cellStyle name="Header2 2 3 3 5 2" xfId="11489" xr:uid="{4196EFAA-DDC8-4E81-8E5C-EEBC82138F37}"/>
    <cellStyle name="Header2 2 3 3 5 2 2" xfId="11490" xr:uid="{F362195B-EE2E-49FE-AA87-B0CC920A6946}"/>
    <cellStyle name="Header2 2 3 3 5 3" xfId="11491" xr:uid="{F25261E0-2884-4D82-A472-024232CCF471}"/>
    <cellStyle name="Header2 2 3 3 5 4" xfId="11492" xr:uid="{7B36552E-2624-411B-A20D-444BCC99DF05}"/>
    <cellStyle name="Header2 2 3 3 6" xfId="11493" xr:uid="{8C5841FC-C436-4D36-9916-9047E2AAA512}"/>
    <cellStyle name="Header2 2 3 3 6 2" xfId="11494" xr:uid="{D97F449D-EC06-4F49-BDEB-59AAEC2B08CE}"/>
    <cellStyle name="Header2 2 3 3 6 2 2" xfId="11495" xr:uid="{A9215928-827D-4E47-B01F-0DD92448A493}"/>
    <cellStyle name="Header2 2 3 3 6 3" xfId="11496" xr:uid="{361A3462-1B37-4B1A-BBD6-C58BC6DC5398}"/>
    <cellStyle name="Header2 2 3 3 6 4" xfId="11497" xr:uid="{1F8BBDCC-1F51-476F-86EE-2E042076D6A3}"/>
    <cellStyle name="Header2 2 3 3 7" xfId="11498" xr:uid="{BA1F4F77-ACF4-4DD8-A026-87558046776D}"/>
    <cellStyle name="Header2 2 3 3 7 2" xfId="11499" xr:uid="{4F6E97EC-1083-4536-AF5D-1AF4FC6A245C}"/>
    <cellStyle name="Header2 2 3 3 7 2 2" xfId="11500" xr:uid="{BFC9F957-A377-4AA9-BB5C-ACBD620AD1E7}"/>
    <cellStyle name="Header2 2 3 3 7 3" xfId="11501" xr:uid="{45BE2EEC-7B26-44CD-8E7B-C8C32CC0FC0F}"/>
    <cellStyle name="Header2 2 3 3 7 4" xfId="11502" xr:uid="{56E35051-27DC-4BF8-9C03-96BFB9250A19}"/>
    <cellStyle name="Header2 2 3 3 8" xfId="11503" xr:uid="{4A09901F-888F-4F46-BE1C-0D39C9158F68}"/>
    <cellStyle name="Header2 2 3 3 8 2" xfId="11504" xr:uid="{D59966E6-B585-4553-8810-ED00263E2595}"/>
    <cellStyle name="Header2 2 3 3 8 3" xfId="11505" xr:uid="{E1301D98-397F-4043-B97C-3677B8314E0A}"/>
    <cellStyle name="Header2 2 3 3 9" xfId="11506" xr:uid="{845AA9F1-7886-4EA0-8232-B69C05FD2300}"/>
    <cellStyle name="Header2 2 3 3 9 2" xfId="11507" xr:uid="{6EACB34E-48E8-4DC4-93EF-8B662CBC04C3}"/>
    <cellStyle name="Header2 2 3 4" xfId="11508" xr:uid="{E89D60EF-DCF8-402A-B646-C3A3C569F5CD}"/>
    <cellStyle name="Header2 2 4" xfId="11509" xr:uid="{85177BA4-D6F4-4267-B2BA-9F7EB02E4271}"/>
    <cellStyle name="Header2 2 4 2" xfId="11510" xr:uid="{86B08B6D-CA64-420F-9310-97825A1936D5}"/>
    <cellStyle name="Header2 2 4 2 10" xfId="11511" xr:uid="{F40D51F4-0B7A-400F-9981-6C85A64DF66D}"/>
    <cellStyle name="Header2 2 4 2 10 2" xfId="11512" xr:uid="{89AAD60E-E2B0-41EB-99F0-BF03B69F429D}"/>
    <cellStyle name="Header2 2 4 2 11" xfId="11513" xr:uid="{47D4B0DE-F448-4C2E-8081-F3276902DF6F}"/>
    <cellStyle name="Header2 2 4 2 12" xfId="11514" xr:uid="{3D5A771F-0400-4B55-A4BD-1136197B3F79}"/>
    <cellStyle name="Header2 2 4 2 2" xfId="11515" xr:uid="{E6833255-39A8-40AB-A27D-9B40EC69FAF9}"/>
    <cellStyle name="Header2 2 4 2 2 10" xfId="11516" xr:uid="{E44ACF25-2925-4FF8-9374-3CA5C12E49E5}"/>
    <cellStyle name="Header2 2 4 2 2 2" xfId="11517" xr:uid="{E6733921-33B7-4BDC-8280-7016433126D3}"/>
    <cellStyle name="Header2 2 4 2 2 2 2" xfId="11518" xr:uid="{DCFCCC25-6381-41C6-BA17-5B7B7DD606EE}"/>
    <cellStyle name="Header2 2 4 2 2 2 2 2" xfId="11519" xr:uid="{5AC66111-9B1A-4B80-A3DB-58AD77FF2B31}"/>
    <cellStyle name="Header2 2 4 2 2 2 2 2 2" xfId="11520" xr:uid="{F3129FA6-7611-4318-9EAE-FF30DBDE79BF}"/>
    <cellStyle name="Header2 2 4 2 2 2 2 3" xfId="11521" xr:uid="{3CFA6095-23C2-4B49-A749-EF481A1B3328}"/>
    <cellStyle name="Header2 2 4 2 2 2 2 4" xfId="11522" xr:uid="{544E66C1-E448-4467-A919-DCF2C6135352}"/>
    <cellStyle name="Header2 2 4 2 2 2 3" xfId="11523" xr:uid="{B77382E4-F4B5-4104-8A80-B92C938B7525}"/>
    <cellStyle name="Header2 2 4 2 2 2 3 2" xfId="11524" xr:uid="{A5C5F687-6237-4437-B9C4-891AB9003308}"/>
    <cellStyle name="Header2 2 4 2 2 2 3 2 2" xfId="11525" xr:uid="{49FB87BB-D64F-4257-9A19-61A94285BE82}"/>
    <cellStyle name="Header2 2 4 2 2 2 3 3" xfId="11526" xr:uid="{A6EFD9F5-9932-448B-93E1-F29B1313E390}"/>
    <cellStyle name="Header2 2 4 2 2 2 3 4" xfId="11527" xr:uid="{A736BED1-F9A4-4F4F-9D7F-A326D879DF56}"/>
    <cellStyle name="Header2 2 4 2 2 2 4" xfId="11528" xr:uid="{F07FB619-481A-4279-B02E-AE43E8188D3D}"/>
    <cellStyle name="Header2 2 4 2 2 2 4 2" xfId="11529" xr:uid="{D91710D9-14F0-4D31-8D7A-640EEB087D57}"/>
    <cellStyle name="Header2 2 4 2 2 2 4 2 2" xfId="11530" xr:uid="{AC938B1B-F7AF-4BD6-8209-0F31F47FDB36}"/>
    <cellStyle name="Header2 2 4 2 2 2 4 3" xfId="11531" xr:uid="{4B4FEA83-C39E-4BE4-BB81-9A911743A102}"/>
    <cellStyle name="Header2 2 4 2 2 2 4 4" xfId="11532" xr:uid="{FFB75859-0EC8-4854-904A-1715C2F3C133}"/>
    <cellStyle name="Header2 2 4 2 2 2 5" xfId="11533" xr:uid="{0E814796-4D45-4571-AA54-71FB0E73FC8C}"/>
    <cellStyle name="Header2 2 4 2 2 2 5 2" xfId="11534" xr:uid="{C278DD26-79E8-4D49-BE42-1F7608636D43}"/>
    <cellStyle name="Header2 2 4 2 2 2 5 3" xfId="11535" xr:uid="{5511D46E-A38B-4FCF-AAE0-C351B811448B}"/>
    <cellStyle name="Header2 2 4 2 2 2 6" xfId="11536" xr:uid="{0CF8FAA7-7572-40BE-ADEB-FD11EDCA1CB4}"/>
    <cellStyle name="Header2 2 4 2 2 2 6 2" xfId="11537" xr:uid="{1CAA4E07-B967-4D80-A481-3D13201F777E}"/>
    <cellStyle name="Header2 2 4 2 2 2 7" xfId="11538" xr:uid="{02178EAE-2DB4-4F2A-A6DC-44F62519DDC0}"/>
    <cellStyle name="Header2 2 4 2 2 2 8" xfId="11539" xr:uid="{85FC038C-C082-43D6-ACF9-F9D3ACF8A4CA}"/>
    <cellStyle name="Header2 2 4 2 2 3" xfId="11540" xr:uid="{E0A5980F-ECC5-4D22-943E-4FC619E07202}"/>
    <cellStyle name="Header2 2 4 2 2 3 2" xfId="11541" xr:uid="{CEC73B8D-EBD2-42DA-80E9-B1DBDB7D241B}"/>
    <cellStyle name="Header2 2 4 2 2 3 2 2" xfId="11542" xr:uid="{3E36061B-A54A-4C50-A399-73D261D95EEE}"/>
    <cellStyle name="Header2 2 4 2 2 3 3" xfId="11543" xr:uid="{10B21CD8-F71E-4333-8238-3D7D62FB0CC4}"/>
    <cellStyle name="Header2 2 4 2 2 3 4" xfId="11544" xr:uid="{1ED27C7D-D6D0-42DB-AAF6-2E817E8ED168}"/>
    <cellStyle name="Header2 2 4 2 2 4" xfId="11545" xr:uid="{F767DBA0-BB13-48DE-93AB-5A9F68523F76}"/>
    <cellStyle name="Header2 2 4 2 2 4 2" xfId="11546" xr:uid="{D683897D-E78F-4772-9306-B89AD2AD399D}"/>
    <cellStyle name="Header2 2 4 2 2 4 2 2" xfId="11547" xr:uid="{BC633244-A09A-427C-AFB1-C15B84911A4C}"/>
    <cellStyle name="Header2 2 4 2 2 4 3" xfId="11548" xr:uid="{D8F56C66-1C3D-4E97-B4BF-97BFD3D2EF34}"/>
    <cellStyle name="Header2 2 4 2 2 4 4" xfId="11549" xr:uid="{FF65DF46-3B84-4871-BD9C-BD9CEAFA84B9}"/>
    <cellStyle name="Header2 2 4 2 2 5" xfId="11550" xr:uid="{DFB3BC67-8FE1-4A61-89F4-50F6B31C21EC}"/>
    <cellStyle name="Header2 2 4 2 2 5 2" xfId="11551" xr:uid="{CED0FF6B-F781-42E5-B72E-9A6ABE43B532}"/>
    <cellStyle name="Header2 2 4 2 2 5 2 2" xfId="11552" xr:uid="{B57082D5-7089-4B1B-AA44-2642F9E9D548}"/>
    <cellStyle name="Header2 2 4 2 2 5 3" xfId="11553" xr:uid="{645C2A73-2E51-4D41-A9BD-787FFB249DFC}"/>
    <cellStyle name="Header2 2 4 2 2 5 4" xfId="11554" xr:uid="{036C5C5A-2A03-4A55-A344-8C56320D38CA}"/>
    <cellStyle name="Header2 2 4 2 2 6" xfId="11555" xr:uid="{2C136C34-2ECD-4EFA-9263-2BAF68D8C72A}"/>
    <cellStyle name="Header2 2 4 2 2 6 2" xfId="11556" xr:uid="{9DBD89AE-12B8-4B6B-9C03-E8274E9705C9}"/>
    <cellStyle name="Header2 2 4 2 2 6 2 2" xfId="11557" xr:uid="{3D44DFF1-201F-42B3-8053-EED1FC135F85}"/>
    <cellStyle name="Header2 2 4 2 2 6 3" xfId="11558" xr:uid="{F473785A-92D2-4DDD-8053-F7BAD24B0958}"/>
    <cellStyle name="Header2 2 4 2 2 6 4" xfId="11559" xr:uid="{FAB6FC18-3CE9-4EA1-BE1A-871516159C96}"/>
    <cellStyle name="Header2 2 4 2 2 7" xfId="11560" xr:uid="{602B549C-7B1F-43EC-9A21-7094ECC0888C}"/>
    <cellStyle name="Header2 2 4 2 2 7 2" xfId="11561" xr:uid="{56D004B0-8175-4C4B-83FF-307E45DB0978}"/>
    <cellStyle name="Header2 2 4 2 2 7 3" xfId="11562" xr:uid="{27554A08-A347-4EDF-B72E-CF6ABA955537}"/>
    <cellStyle name="Header2 2 4 2 2 8" xfId="11563" xr:uid="{893C7703-B515-4BCD-8B33-83DDC8CE2796}"/>
    <cellStyle name="Header2 2 4 2 2 8 2" xfId="11564" xr:uid="{49F513F6-CBAB-4736-97B9-CC7520759EA2}"/>
    <cellStyle name="Header2 2 4 2 2 9" xfId="11565" xr:uid="{ACA7C999-16B2-4139-A5F3-DA32513B7B9D}"/>
    <cellStyle name="Header2 2 4 2 3" xfId="11566" xr:uid="{F9DFDD91-FB4A-44C0-808B-70DD24A3667B}"/>
    <cellStyle name="Header2 2 4 2 3 2" xfId="11567" xr:uid="{2EE159AE-577C-4B34-9567-F4C8DC876923}"/>
    <cellStyle name="Header2 2 4 2 3 2 2" xfId="11568" xr:uid="{2187262F-FD22-4CC0-9EE3-E1BA3F593CDC}"/>
    <cellStyle name="Header2 2 4 2 3 2 2 2" xfId="11569" xr:uid="{296489CB-2623-4FCD-BAA3-31DC82E03938}"/>
    <cellStyle name="Header2 2 4 2 3 2 3" xfId="11570" xr:uid="{7329D6A0-F7D0-405B-B967-8A4D52D19216}"/>
    <cellStyle name="Header2 2 4 2 3 2 4" xfId="11571" xr:uid="{BCA006B9-F40F-4D7E-AA4A-2CF14DC11278}"/>
    <cellStyle name="Header2 2 4 2 3 3" xfId="11572" xr:uid="{8AC8A5AC-43A8-4ED2-955C-ACE57468BC50}"/>
    <cellStyle name="Header2 2 4 2 3 3 2" xfId="11573" xr:uid="{239C1681-E2B8-4E62-94EB-573263D3ED4F}"/>
    <cellStyle name="Header2 2 4 2 3 3 2 2" xfId="11574" xr:uid="{42EDF6E4-0694-41D2-9E28-A5D0CD191DD9}"/>
    <cellStyle name="Header2 2 4 2 3 3 3" xfId="11575" xr:uid="{9525B466-455B-4219-BB5C-138073AEBA8F}"/>
    <cellStyle name="Header2 2 4 2 3 3 4" xfId="11576" xr:uid="{E1E682F6-13F6-409D-A5EB-1209F22F35C9}"/>
    <cellStyle name="Header2 2 4 2 3 4" xfId="11577" xr:uid="{9428B0A7-8082-4947-B73A-3A55ACAD8EF8}"/>
    <cellStyle name="Header2 2 4 2 3 4 2" xfId="11578" xr:uid="{50516B8C-D868-45F8-9F47-C40CD1750F43}"/>
    <cellStyle name="Header2 2 4 2 3 4 2 2" xfId="11579" xr:uid="{5D61ED39-1975-4A60-A922-75882C4858E4}"/>
    <cellStyle name="Header2 2 4 2 3 4 3" xfId="11580" xr:uid="{90BB6E8B-9188-4044-9CF6-FF96AA4BF839}"/>
    <cellStyle name="Header2 2 4 2 3 4 4" xfId="11581" xr:uid="{95282076-4FD6-400A-B9F1-9E1EB8D6B4F7}"/>
    <cellStyle name="Header2 2 4 2 3 5" xfId="11582" xr:uid="{4CDF336D-F38D-4C7F-8BD2-7A270F4EAD39}"/>
    <cellStyle name="Header2 2 4 2 3 5 2" xfId="11583" xr:uid="{D4F9B840-69BD-4729-8C5C-E9C6664C7084}"/>
    <cellStyle name="Header2 2 4 2 3 5 2 2" xfId="11584" xr:uid="{1223A9BE-A506-4788-BEC9-4E921C722B4E}"/>
    <cellStyle name="Header2 2 4 2 3 5 3" xfId="11585" xr:uid="{9E558A56-BD25-48DA-ABA3-E904CA11BC61}"/>
    <cellStyle name="Header2 2 4 2 3 5 4" xfId="11586" xr:uid="{A44069BF-1021-439C-8C04-F54A7B8583E4}"/>
    <cellStyle name="Header2 2 4 2 3 6" xfId="11587" xr:uid="{511BA944-E5A3-42D6-B229-913E2AA95D63}"/>
    <cellStyle name="Header2 2 4 2 3 6 2" xfId="11588" xr:uid="{887EE6E3-D3D9-48BB-840A-6937379354A6}"/>
    <cellStyle name="Header2 2 4 2 3 6 3" xfId="11589" xr:uid="{400FE1A8-3020-4F2D-96A6-A811254F9B58}"/>
    <cellStyle name="Header2 2 4 2 3 7" xfId="11590" xr:uid="{C2CB075E-6692-4818-A051-D2AB80E5D6FA}"/>
    <cellStyle name="Header2 2 4 2 3 7 2" xfId="11591" xr:uid="{B5453465-0B09-4BB7-984C-595C139DBD2F}"/>
    <cellStyle name="Header2 2 4 2 3 8" xfId="11592" xr:uid="{6155ECDC-B383-42B8-B65E-ECA060BBD094}"/>
    <cellStyle name="Header2 2 4 2 3 9" xfId="11593" xr:uid="{FE9A08A4-0730-43E6-B910-0DFAC3AF63C5}"/>
    <cellStyle name="Header2 2 4 2 4" xfId="11594" xr:uid="{6D2692D3-839E-4748-ADCC-9CDC5C85C807}"/>
    <cellStyle name="Header2 2 4 2 4 2" xfId="11595" xr:uid="{9A4E55D6-FA31-4369-A07F-42E6BE0B726D}"/>
    <cellStyle name="Header2 2 4 2 4 2 2" xfId="11596" xr:uid="{7CEA3B7C-880B-4E0E-B01E-218E0383B543}"/>
    <cellStyle name="Header2 2 4 2 4 2 2 2" xfId="11597" xr:uid="{68DB7730-0178-46C8-9208-96A828BD38B3}"/>
    <cellStyle name="Header2 2 4 2 4 2 3" xfId="11598" xr:uid="{A0F6F338-AE4F-41B2-AB0D-AD9B6BFB35FC}"/>
    <cellStyle name="Header2 2 4 2 4 2 4" xfId="11599" xr:uid="{A8550B00-A683-469F-ADD0-E959DD79E71A}"/>
    <cellStyle name="Header2 2 4 2 4 3" xfId="11600" xr:uid="{36D986FA-23C6-4DAA-BB9D-2FAA02D6C4CD}"/>
    <cellStyle name="Header2 2 4 2 4 3 2" xfId="11601" xr:uid="{368C371C-0588-4562-B5FB-3FF80A5AEE28}"/>
    <cellStyle name="Header2 2 4 2 4 3 2 2" xfId="11602" xr:uid="{7F34A475-7C3C-463A-8E59-1E05338CA7B5}"/>
    <cellStyle name="Header2 2 4 2 4 3 3" xfId="11603" xr:uid="{4CF6E33E-EA9A-462D-BB99-A88EADDBE0DC}"/>
    <cellStyle name="Header2 2 4 2 4 3 4" xfId="11604" xr:uid="{AD76B788-6516-4D5B-A992-5B9D47E13525}"/>
    <cellStyle name="Header2 2 4 2 4 4" xfId="11605" xr:uid="{72439909-FB28-4B8B-BACB-844169E80838}"/>
    <cellStyle name="Header2 2 4 2 4 4 2" xfId="11606" xr:uid="{CEE268FF-F0F3-43A7-BEAA-BA168D6739D6}"/>
    <cellStyle name="Header2 2 4 2 4 4 2 2" xfId="11607" xr:uid="{F0BF3A46-5A9F-4C82-BD46-2A93A15CDA3C}"/>
    <cellStyle name="Header2 2 4 2 4 4 3" xfId="11608" xr:uid="{33A44E2E-C740-4CBE-870A-B3262BBB05F1}"/>
    <cellStyle name="Header2 2 4 2 4 4 4" xfId="11609" xr:uid="{7CB282D2-1E32-4D76-B8AF-EAE7AB93F3FE}"/>
    <cellStyle name="Header2 2 4 2 4 5" xfId="11610" xr:uid="{A06ECC1D-B21F-47FD-A8BF-D617D34F0A61}"/>
    <cellStyle name="Header2 2 4 2 4 5 2" xfId="11611" xr:uid="{06AE4D3E-C3C5-4B47-9EE1-390EF9C2A111}"/>
    <cellStyle name="Header2 2 4 2 4 5 3" xfId="11612" xr:uid="{29A6E509-28B7-43A3-A1AB-35C1DE2DEDD2}"/>
    <cellStyle name="Header2 2 4 2 4 6" xfId="11613" xr:uid="{266263E1-523A-4357-AFF0-2B3AC536B5A8}"/>
    <cellStyle name="Header2 2 4 2 4 6 2" xfId="11614" xr:uid="{439A08A7-7789-461A-AF37-4CA696086BE6}"/>
    <cellStyle name="Header2 2 4 2 4 7" xfId="11615" xr:uid="{DC54F81D-5017-4427-BAD9-E09ADA6BD37C}"/>
    <cellStyle name="Header2 2 4 2 4 8" xfId="11616" xr:uid="{770DA58A-969B-47E4-B719-B010FAF08C14}"/>
    <cellStyle name="Header2 2 4 2 5" xfId="11617" xr:uid="{9F391845-F9D7-41D0-BCDE-1CBD8E5806A7}"/>
    <cellStyle name="Header2 2 4 2 5 2" xfId="11618" xr:uid="{FD9938A3-6D16-4206-96C9-508B9E4C55AA}"/>
    <cellStyle name="Header2 2 4 2 5 2 2" xfId="11619" xr:uid="{309FD8F7-91FA-4D68-A338-F5DFF5009553}"/>
    <cellStyle name="Header2 2 4 2 5 3" xfId="11620" xr:uid="{BCD86759-9891-4D54-9047-B46E5D49D7B5}"/>
    <cellStyle name="Header2 2 4 2 5 4" xfId="11621" xr:uid="{8FEFD5C7-395F-4F5C-A6C6-7CE7DCE966E5}"/>
    <cellStyle name="Header2 2 4 2 6" xfId="11622" xr:uid="{CE39B09B-809F-4D30-B60D-915EDB0E841A}"/>
    <cellStyle name="Header2 2 4 2 6 2" xfId="11623" xr:uid="{D2EDE7FF-87B3-4C4B-A839-87D6B217614E}"/>
    <cellStyle name="Header2 2 4 2 6 2 2" xfId="11624" xr:uid="{191F7C58-5091-4EC1-880E-43A99C606921}"/>
    <cellStyle name="Header2 2 4 2 6 3" xfId="11625" xr:uid="{0F7603AE-F060-4070-A0EB-01FE051037F3}"/>
    <cellStyle name="Header2 2 4 2 6 4" xfId="11626" xr:uid="{661384BB-B279-432A-A7D8-292F74CEF0ED}"/>
    <cellStyle name="Header2 2 4 2 7" xfId="11627" xr:uid="{65BFA808-1772-4AB0-9E95-D56C0A6B9969}"/>
    <cellStyle name="Header2 2 4 2 7 2" xfId="11628" xr:uid="{94B4E64E-E7EA-4704-AB82-D90086CCFFA6}"/>
    <cellStyle name="Header2 2 4 2 7 2 2" xfId="11629" xr:uid="{A87B37A6-3AF5-47CC-86D8-B6FA326C48BD}"/>
    <cellStyle name="Header2 2 4 2 7 3" xfId="11630" xr:uid="{F2E619AC-FAC9-4A61-87BA-2C715F407E1B}"/>
    <cellStyle name="Header2 2 4 2 7 4" xfId="11631" xr:uid="{A02FE1DA-AAB3-47B8-BB0B-DC8311778A04}"/>
    <cellStyle name="Header2 2 4 2 8" xfId="11632" xr:uid="{E9615721-A082-4460-9F99-55D70546FA2B}"/>
    <cellStyle name="Header2 2 4 2 8 2" xfId="11633" xr:uid="{993F31FB-FB56-43E0-AF65-A677604B4A62}"/>
    <cellStyle name="Header2 2 4 2 8 2 2" xfId="11634" xr:uid="{DD273073-CA3E-4B51-9F09-532646F4BCF7}"/>
    <cellStyle name="Header2 2 4 2 8 3" xfId="11635" xr:uid="{7416C6E0-37C6-4C3F-B334-D796D0B3FE51}"/>
    <cellStyle name="Header2 2 4 2 8 4" xfId="11636" xr:uid="{0204B596-0DE9-47F3-9962-EA13BB001D36}"/>
    <cellStyle name="Header2 2 4 2 9" xfId="11637" xr:uid="{8B4F761E-C424-453F-8294-58A5A3BA4905}"/>
    <cellStyle name="Header2 2 4 2 9 2" xfId="11638" xr:uid="{8655BB86-2BEE-4767-AD23-D4F368C52CDA}"/>
    <cellStyle name="Header2 2 4 2 9 3" xfId="11639" xr:uid="{A6D954FA-3650-4684-8CBD-90A9DAF94AC6}"/>
    <cellStyle name="Header2 2 4 3" xfId="11640" xr:uid="{32A4E4E8-82EF-4EE8-A4D9-95B700F5B23F}"/>
    <cellStyle name="Header2 2 4 3 10" xfId="11641" xr:uid="{47EF4D19-57CD-41BE-89E2-C268D3AC70CD}"/>
    <cellStyle name="Header2 2 4 3 11" xfId="11642" xr:uid="{41C261D7-B0A6-4C7A-9308-100AF9A15D10}"/>
    <cellStyle name="Header2 2 4 3 2" xfId="11643" xr:uid="{FA991179-0DD7-48A8-9610-69509983C3D6}"/>
    <cellStyle name="Header2 2 4 3 2 2" xfId="11644" xr:uid="{90BAC661-3466-4100-8D0E-869A4D998C78}"/>
    <cellStyle name="Header2 2 4 3 2 2 2" xfId="11645" xr:uid="{1B4C2310-CC2C-4F38-B5AE-1697504AD3D3}"/>
    <cellStyle name="Header2 2 4 3 2 2 2 2" xfId="11646" xr:uid="{581531E8-7724-4FF5-BB6E-4EA9C6D75944}"/>
    <cellStyle name="Header2 2 4 3 2 2 3" xfId="11647" xr:uid="{EA7FE35B-D1EB-436B-B725-349022BCAD70}"/>
    <cellStyle name="Header2 2 4 3 2 2 4" xfId="11648" xr:uid="{8CCF703C-BAE8-4F49-8B6F-328F36B8C0D2}"/>
    <cellStyle name="Header2 2 4 3 2 3" xfId="11649" xr:uid="{8132E67E-6EC3-4CCE-BF22-615B1975D140}"/>
    <cellStyle name="Header2 2 4 3 2 3 2" xfId="11650" xr:uid="{FCB1C19B-9FF6-46FD-B364-86BDDCB140D9}"/>
    <cellStyle name="Header2 2 4 3 2 3 2 2" xfId="11651" xr:uid="{1D7DEF58-28DA-47AB-B518-58F91A44BA20}"/>
    <cellStyle name="Header2 2 4 3 2 3 3" xfId="11652" xr:uid="{B099403E-7567-4488-A3D0-ECA660E8BDD1}"/>
    <cellStyle name="Header2 2 4 3 2 3 4" xfId="11653" xr:uid="{7C66771E-15F8-4694-A76C-88B3A70603F0}"/>
    <cellStyle name="Header2 2 4 3 2 4" xfId="11654" xr:uid="{DFAAE9A9-2B02-40F2-8066-618C6D91745A}"/>
    <cellStyle name="Header2 2 4 3 2 4 2" xfId="11655" xr:uid="{5D689C38-9528-4014-8EEE-41C686F6E799}"/>
    <cellStyle name="Header2 2 4 3 2 4 2 2" xfId="11656" xr:uid="{F5F753A6-1175-459F-9CCF-83BC3E587E96}"/>
    <cellStyle name="Header2 2 4 3 2 4 3" xfId="11657" xr:uid="{0192E453-B8AB-4571-988E-5B045069F31E}"/>
    <cellStyle name="Header2 2 4 3 2 4 4" xfId="11658" xr:uid="{6FC5D83B-F24A-4EE7-AF79-810B2E62C58B}"/>
    <cellStyle name="Header2 2 4 3 2 5" xfId="11659" xr:uid="{7D8F9285-145D-4EAA-9211-0337534D6BA5}"/>
    <cellStyle name="Header2 2 4 3 2 5 2" xfId="11660" xr:uid="{5AA289CB-ADCE-4C9C-B223-BEF028743D0D}"/>
    <cellStyle name="Header2 2 4 3 2 5 2 2" xfId="11661" xr:uid="{1E835EEA-833F-4F11-8418-4B45F8843DFC}"/>
    <cellStyle name="Header2 2 4 3 2 5 3" xfId="11662" xr:uid="{CACA3863-839A-40C9-9529-6FDBD426245E}"/>
    <cellStyle name="Header2 2 4 3 2 5 4" xfId="11663" xr:uid="{C71989BD-1B9D-48D3-A59A-388EBD50D645}"/>
    <cellStyle name="Header2 2 4 3 2 6" xfId="11664" xr:uid="{78DA064E-2860-46D3-9632-28A7866837A7}"/>
    <cellStyle name="Header2 2 4 3 2 6 2" xfId="11665" xr:uid="{622D88C8-1A70-4725-B66D-1BA8C10A0527}"/>
    <cellStyle name="Header2 2 4 3 2 6 3" xfId="11666" xr:uid="{8D480B80-3AC7-432B-8502-5287A0827CC5}"/>
    <cellStyle name="Header2 2 4 3 2 7" xfId="11667" xr:uid="{2AF90B9F-A67A-4C5F-B4E2-B5BA8D280550}"/>
    <cellStyle name="Header2 2 4 3 2 7 2" xfId="11668" xr:uid="{82199F4A-E3A2-491C-980E-264C51B20FDC}"/>
    <cellStyle name="Header2 2 4 3 2 8" xfId="11669" xr:uid="{21BB282E-15AB-4D70-9D02-0A7BC9B73D95}"/>
    <cellStyle name="Header2 2 4 3 2 9" xfId="11670" xr:uid="{82667AD2-74CB-4036-A9EC-32A65705967F}"/>
    <cellStyle name="Header2 2 4 3 3" xfId="11671" xr:uid="{6A6AF02D-E57C-4113-89DC-3FA243A006DD}"/>
    <cellStyle name="Header2 2 4 3 3 2" xfId="11672" xr:uid="{CFF00218-E689-41BF-9B5C-6B37C470C8B2}"/>
    <cellStyle name="Header2 2 4 3 3 2 2" xfId="11673" xr:uid="{09B921A5-9C10-44FC-9B1A-774B2A180156}"/>
    <cellStyle name="Header2 2 4 3 3 2 2 2" xfId="11674" xr:uid="{28B8EB4F-4F32-47DA-ADDF-193744931DD4}"/>
    <cellStyle name="Header2 2 4 3 3 2 3" xfId="11675" xr:uid="{78DE1421-B105-4B2A-B355-1A3DA2F91C66}"/>
    <cellStyle name="Header2 2 4 3 3 2 4" xfId="11676" xr:uid="{913531FB-5437-4453-9F1B-E67AEEAB1350}"/>
    <cellStyle name="Header2 2 4 3 3 3" xfId="11677" xr:uid="{DFD846DA-DDD2-4999-972D-42D7C27AA934}"/>
    <cellStyle name="Header2 2 4 3 3 3 2" xfId="11678" xr:uid="{C7D553ED-5D1B-438E-B562-86A6CF7423D4}"/>
    <cellStyle name="Header2 2 4 3 3 3 2 2" xfId="11679" xr:uid="{C43A640B-49CE-4070-8369-87859AE3AF12}"/>
    <cellStyle name="Header2 2 4 3 3 3 3" xfId="11680" xr:uid="{D1A5D9A5-A5ED-4629-83D2-172A3A716356}"/>
    <cellStyle name="Header2 2 4 3 3 3 4" xfId="11681" xr:uid="{2F99EED4-8619-4E9D-83D1-659ED75CB854}"/>
    <cellStyle name="Header2 2 4 3 3 4" xfId="11682" xr:uid="{0C7D23D6-AEE2-49FD-B47F-9CF0A27B3F98}"/>
    <cellStyle name="Header2 2 4 3 3 4 2" xfId="11683" xr:uid="{53FF3456-3628-4E9C-8FE1-2BC1DC8AB3AF}"/>
    <cellStyle name="Header2 2 4 3 3 4 2 2" xfId="11684" xr:uid="{EB29E592-806D-4657-9C34-47C3CE3FA6BE}"/>
    <cellStyle name="Header2 2 4 3 3 4 3" xfId="11685" xr:uid="{7188F471-5CC7-435F-B12C-7A27ADDC79C1}"/>
    <cellStyle name="Header2 2 4 3 3 4 4" xfId="11686" xr:uid="{08E26D26-7115-44EB-84F9-2908FCBB30EA}"/>
    <cellStyle name="Header2 2 4 3 3 5" xfId="11687" xr:uid="{63DF2572-629A-4022-B5C5-E922AE0E1E6E}"/>
    <cellStyle name="Header2 2 4 3 3 5 2" xfId="11688" xr:uid="{A40C0A68-08AF-4843-A182-260BD5C912C2}"/>
    <cellStyle name="Header2 2 4 3 3 5 3" xfId="11689" xr:uid="{6AD38C93-4F5A-4DE2-8846-118C0EC8160F}"/>
    <cellStyle name="Header2 2 4 3 3 6" xfId="11690" xr:uid="{84E157E3-7437-417F-8558-35953CD887F4}"/>
    <cellStyle name="Header2 2 4 3 3 6 2" xfId="11691" xr:uid="{709EBC9E-9E0C-490D-A049-D2CADF38F585}"/>
    <cellStyle name="Header2 2 4 3 3 7" xfId="11692" xr:uid="{7E4A211C-4642-45FE-BFD6-DF02C0D92162}"/>
    <cellStyle name="Header2 2 4 3 3 8" xfId="11693" xr:uid="{8FFB81B0-A824-4355-BB9D-E4A9A2E06763}"/>
    <cellStyle name="Header2 2 4 3 4" xfId="11694" xr:uid="{EFECAC93-AA87-4702-A56B-8B412FF566A3}"/>
    <cellStyle name="Header2 2 4 3 4 2" xfId="11695" xr:uid="{22BD02E7-01C4-4B07-8C34-9A965C1971CF}"/>
    <cellStyle name="Header2 2 4 3 4 2 2" xfId="11696" xr:uid="{4D4DAA07-FE45-448B-AB5D-052547B0CAD4}"/>
    <cellStyle name="Header2 2 4 3 4 3" xfId="11697" xr:uid="{9D61EB4B-C8C8-4253-AFBF-340B96FCC3B6}"/>
    <cellStyle name="Header2 2 4 3 4 4" xfId="11698" xr:uid="{29BA70A6-4979-4DF5-8E28-0A86488D6D3D}"/>
    <cellStyle name="Header2 2 4 3 5" xfId="11699" xr:uid="{C668AD08-C6F3-4455-9C10-6C2AFA03AAB3}"/>
    <cellStyle name="Header2 2 4 3 5 2" xfId="11700" xr:uid="{31568C14-47AF-47DF-9633-44EC35A8F76C}"/>
    <cellStyle name="Header2 2 4 3 5 2 2" xfId="11701" xr:uid="{4005E7AD-E089-4AB0-89C3-6A320E78DC86}"/>
    <cellStyle name="Header2 2 4 3 5 3" xfId="11702" xr:uid="{26E41AFA-A4E9-4E63-AA8D-E2C314FC7C9E}"/>
    <cellStyle name="Header2 2 4 3 5 4" xfId="11703" xr:uid="{14B3AFB7-B842-497D-A176-5F3B29624626}"/>
    <cellStyle name="Header2 2 4 3 6" xfId="11704" xr:uid="{DE1D8AB7-FE86-49AB-8E22-FF1F14F17259}"/>
    <cellStyle name="Header2 2 4 3 6 2" xfId="11705" xr:uid="{3A24D02E-5B0D-4200-A54E-D6817AD1BC3B}"/>
    <cellStyle name="Header2 2 4 3 6 2 2" xfId="11706" xr:uid="{582505ED-B6AA-46F3-82C4-369D3D737015}"/>
    <cellStyle name="Header2 2 4 3 6 3" xfId="11707" xr:uid="{F8D76F65-F0F1-4C5F-BC74-F8E5E02EB25F}"/>
    <cellStyle name="Header2 2 4 3 6 4" xfId="11708" xr:uid="{8D086B89-F138-439B-85AC-4A80FA82523D}"/>
    <cellStyle name="Header2 2 4 3 7" xfId="11709" xr:uid="{D00128B9-F3F7-4D76-802C-6FDC95F2CCA3}"/>
    <cellStyle name="Header2 2 4 3 7 2" xfId="11710" xr:uid="{8861D574-5AEB-4401-BA0C-C887B4F2A105}"/>
    <cellStyle name="Header2 2 4 3 7 2 2" xfId="11711" xr:uid="{B2BA76AE-7BA5-47DD-934B-B7EBAFEE27E8}"/>
    <cellStyle name="Header2 2 4 3 7 3" xfId="11712" xr:uid="{E6CF6213-B473-436A-B4FF-2F7D5D8F10F9}"/>
    <cellStyle name="Header2 2 4 3 7 4" xfId="11713" xr:uid="{EAA28411-B764-4402-9330-BDCD519CBBE2}"/>
    <cellStyle name="Header2 2 4 3 8" xfId="11714" xr:uid="{8FBDCEE8-00E5-4EE3-976A-8A4103C11BB8}"/>
    <cellStyle name="Header2 2 4 3 8 2" xfId="11715" xr:uid="{C4DF0E19-F225-4D2C-A044-2D20F033EC79}"/>
    <cellStyle name="Header2 2 4 3 8 3" xfId="11716" xr:uid="{F6B1BC36-4941-4D40-8294-466C1DD08E5C}"/>
    <cellStyle name="Header2 2 4 3 9" xfId="11717" xr:uid="{63A35B24-2831-418C-9792-3F52D1FC35E6}"/>
    <cellStyle name="Header2 2 4 3 9 2" xfId="11718" xr:uid="{16C1D550-4467-4AA5-904A-A62C89CFBAD9}"/>
    <cellStyle name="Header2 2 4 4" xfId="11719" xr:uid="{53BA4A10-1049-47FC-A909-508B8FC99469}"/>
    <cellStyle name="Header2 2 5" xfId="11720" xr:uid="{92F7AF0C-725E-4A0F-90E5-EBE5B858EA67}"/>
    <cellStyle name="Header2 2 5 10" xfId="11721" xr:uid="{3C1D0FA8-C4F8-49BA-8F38-6898620F76D1}"/>
    <cellStyle name="Header2 2 5 10 2" xfId="11722" xr:uid="{1CF28717-07A0-4B50-8CDF-ED683C54CE11}"/>
    <cellStyle name="Header2 2 5 11" xfId="11723" xr:uid="{7FD7A3CE-0D4B-4F64-86ED-05F4426CC694}"/>
    <cellStyle name="Header2 2 5 12" xfId="11724" xr:uid="{2ED02C7F-6D71-4252-854C-28529BC55197}"/>
    <cellStyle name="Header2 2 5 2" xfId="11725" xr:uid="{0A414697-EDAF-4E19-8E73-25D061FE5BDD}"/>
    <cellStyle name="Header2 2 5 2 10" xfId="11726" xr:uid="{89BA427C-BF6E-47D9-943F-E9DE98FA4A41}"/>
    <cellStyle name="Header2 2 5 2 2" xfId="11727" xr:uid="{3034F9E5-4784-4D16-A492-CE175A0BB2D8}"/>
    <cellStyle name="Header2 2 5 2 2 2" xfId="11728" xr:uid="{62882A8C-D45A-4A25-B226-A76E9F9DB004}"/>
    <cellStyle name="Header2 2 5 2 2 2 2" xfId="11729" xr:uid="{ADB4A8B0-8002-44A3-B4C6-09AF3681273C}"/>
    <cellStyle name="Header2 2 5 2 2 2 2 2" xfId="11730" xr:uid="{B8F6EC1E-2C45-4155-8337-57B7BF85F594}"/>
    <cellStyle name="Header2 2 5 2 2 2 3" xfId="11731" xr:uid="{B6341BC4-E10C-4DB5-B109-CF107DE24449}"/>
    <cellStyle name="Header2 2 5 2 2 2 4" xfId="11732" xr:uid="{E0200330-7185-46C6-A400-CF90C61F2629}"/>
    <cellStyle name="Header2 2 5 2 2 3" xfId="11733" xr:uid="{58E901AA-0EC6-470C-864E-EF25B12A04A6}"/>
    <cellStyle name="Header2 2 5 2 2 3 2" xfId="11734" xr:uid="{81E0F5B3-7B1B-4997-919B-A502153C21A2}"/>
    <cellStyle name="Header2 2 5 2 2 3 2 2" xfId="11735" xr:uid="{6DB432F9-8FF0-42F6-8C47-13367BC62B14}"/>
    <cellStyle name="Header2 2 5 2 2 3 3" xfId="11736" xr:uid="{EA89A011-FDCF-4FEE-A04B-385A47ACCCB1}"/>
    <cellStyle name="Header2 2 5 2 2 3 4" xfId="11737" xr:uid="{8EAE888B-4BED-45C8-8BD3-A10430D5CDC7}"/>
    <cellStyle name="Header2 2 5 2 2 4" xfId="11738" xr:uid="{DF646124-7DDF-4291-85DE-7C33B3282253}"/>
    <cellStyle name="Header2 2 5 2 2 4 2" xfId="11739" xr:uid="{73011DD6-1CD5-439A-AB07-74F97ED6BAC7}"/>
    <cellStyle name="Header2 2 5 2 2 4 2 2" xfId="11740" xr:uid="{F6274262-2F27-4A24-B6FB-E5A6731EC694}"/>
    <cellStyle name="Header2 2 5 2 2 4 3" xfId="11741" xr:uid="{CD514CC1-673F-4EFB-A29E-C26E63CEF3D0}"/>
    <cellStyle name="Header2 2 5 2 2 4 4" xfId="11742" xr:uid="{3D2F722F-771D-4F65-8280-E0451A131127}"/>
    <cellStyle name="Header2 2 5 2 2 5" xfId="11743" xr:uid="{0C61AE33-E9DF-4C51-B5B9-BB91B27B7874}"/>
    <cellStyle name="Header2 2 5 2 2 5 2" xfId="11744" xr:uid="{A646536A-D2B0-475C-8F51-A42DFDE253F1}"/>
    <cellStyle name="Header2 2 5 2 2 5 3" xfId="11745" xr:uid="{174A88C6-F313-4713-B7FF-331D6CD99D1E}"/>
    <cellStyle name="Header2 2 5 2 2 6" xfId="11746" xr:uid="{347EFF18-93CA-42C9-9E58-C60FF26E22F1}"/>
    <cellStyle name="Header2 2 5 2 2 6 2" xfId="11747" xr:uid="{51332A52-5497-4CB9-BEDD-516F8B5E2CE3}"/>
    <cellStyle name="Header2 2 5 2 2 7" xfId="11748" xr:uid="{DE1E72E9-748F-4453-9F90-C7A9507E91C9}"/>
    <cellStyle name="Header2 2 5 2 2 8" xfId="11749" xr:uid="{80D2BE66-2F44-4039-B06C-0329E66414BA}"/>
    <cellStyle name="Header2 2 5 2 3" xfId="11750" xr:uid="{8FB03294-3210-4C11-9606-502F9C053DF2}"/>
    <cellStyle name="Header2 2 5 2 3 2" xfId="11751" xr:uid="{079BF767-30A6-4B4D-9E21-2A225BD09B95}"/>
    <cellStyle name="Header2 2 5 2 3 2 2" xfId="11752" xr:uid="{D537B565-A441-49E7-8E27-187996CFB555}"/>
    <cellStyle name="Header2 2 5 2 3 3" xfId="11753" xr:uid="{5C80F94B-EA1A-430B-9874-6573911DC2AF}"/>
    <cellStyle name="Header2 2 5 2 3 4" xfId="11754" xr:uid="{BAFDACB7-A3D0-40E5-8FAB-C4725E122238}"/>
    <cellStyle name="Header2 2 5 2 4" xfId="11755" xr:uid="{2CEADCF8-428C-43DC-8116-B4EB18F01BF4}"/>
    <cellStyle name="Header2 2 5 2 4 2" xfId="11756" xr:uid="{B0EFABEC-FC6B-4EF7-AEA4-54BC77E8B05F}"/>
    <cellStyle name="Header2 2 5 2 4 2 2" xfId="11757" xr:uid="{36012B1A-D8E5-496D-8705-1B882FCFE35A}"/>
    <cellStyle name="Header2 2 5 2 4 3" xfId="11758" xr:uid="{D06EBBFD-EA95-405F-996A-200649314EEF}"/>
    <cellStyle name="Header2 2 5 2 4 4" xfId="11759" xr:uid="{E40EF44B-87B5-43A6-B8F0-C031868C8FC3}"/>
    <cellStyle name="Header2 2 5 2 5" xfId="11760" xr:uid="{BA947533-B6FD-4036-8FD9-43DAE0441E7A}"/>
    <cellStyle name="Header2 2 5 2 5 2" xfId="11761" xr:uid="{47384496-B07B-4C7A-9AE1-B6264C1A67D9}"/>
    <cellStyle name="Header2 2 5 2 5 2 2" xfId="11762" xr:uid="{6EDF8EAC-DA17-4E66-9924-8B0B2FF73025}"/>
    <cellStyle name="Header2 2 5 2 5 3" xfId="11763" xr:uid="{95B31C2F-B907-460B-AD59-AD3DCBBBDA97}"/>
    <cellStyle name="Header2 2 5 2 5 4" xfId="11764" xr:uid="{1E5A1EDE-1621-433B-B1F2-9176E54C43AA}"/>
    <cellStyle name="Header2 2 5 2 6" xfId="11765" xr:uid="{6E56D8A1-D204-4DC9-9BC5-DD76D320AE3F}"/>
    <cellStyle name="Header2 2 5 2 6 2" xfId="11766" xr:uid="{EEB76D3B-219C-4431-A8EB-B0994EF84578}"/>
    <cellStyle name="Header2 2 5 2 6 2 2" xfId="11767" xr:uid="{4719D8B0-EA45-4D0B-8786-FB9C54695B6F}"/>
    <cellStyle name="Header2 2 5 2 6 3" xfId="11768" xr:uid="{1CBEE2C0-C1C3-4609-8D40-126A756EDBFC}"/>
    <cellStyle name="Header2 2 5 2 6 4" xfId="11769" xr:uid="{A2EDFAA8-A49C-40EE-A3FE-35E19E17C50D}"/>
    <cellStyle name="Header2 2 5 2 7" xfId="11770" xr:uid="{7DAC654D-15B2-4B24-9553-761545071775}"/>
    <cellStyle name="Header2 2 5 2 7 2" xfId="11771" xr:uid="{BC573A49-41F5-495B-8655-D7C9B5EE0062}"/>
    <cellStyle name="Header2 2 5 2 7 3" xfId="11772" xr:uid="{ABEAD9C8-54B6-4F83-AD82-394D67A73D93}"/>
    <cellStyle name="Header2 2 5 2 8" xfId="11773" xr:uid="{DE1E8C3B-9A95-425B-A9CE-8EC497DD2940}"/>
    <cellStyle name="Header2 2 5 2 8 2" xfId="11774" xr:uid="{99D1C2B3-5C55-4BD2-8201-27574C3E6AE8}"/>
    <cellStyle name="Header2 2 5 2 9" xfId="11775" xr:uid="{5E0995C0-F26D-4DAC-A097-786815492379}"/>
    <cellStyle name="Header2 2 5 3" xfId="11776" xr:uid="{84C1452C-A1C4-4485-9769-94DA05499AB2}"/>
    <cellStyle name="Header2 2 5 3 2" xfId="11777" xr:uid="{E94E009B-54CA-4D70-A340-6544B2F6AF61}"/>
    <cellStyle name="Header2 2 5 3 2 2" xfId="11778" xr:uid="{6629023E-11C7-42B7-B1AF-79F83A58C06D}"/>
    <cellStyle name="Header2 2 5 3 2 2 2" xfId="11779" xr:uid="{7567DAE2-CB4E-44D2-AB7B-D7C7C5DFDBA5}"/>
    <cellStyle name="Header2 2 5 3 2 3" xfId="11780" xr:uid="{F655EFF2-B0D3-42C8-8D1F-BA7F70BFAAAE}"/>
    <cellStyle name="Header2 2 5 3 2 4" xfId="11781" xr:uid="{ABB87497-9D0B-413C-9119-E2DE1A3166C9}"/>
    <cellStyle name="Header2 2 5 3 3" xfId="11782" xr:uid="{3C86DF3C-4E6D-45A5-8783-9B79B95E035D}"/>
    <cellStyle name="Header2 2 5 3 3 2" xfId="11783" xr:uid="{4ACE2012-24AB-48E4-864F-82538353AED5}"/>
    <cellStyle name="Header2 2 5 3 3 2 2" xfId="11784" xr:uid="{E16E19B7-3906-4147-A995-94A5BB12AD3B}"/>
    <cellStyle name="Header2 2 5 3 3 3" xfId="11785" xr:uid="{96C24963-7B33-4264-A984-D442799D1041}"/>
    <cellStyle name="Header2 2 5 3 3 4" xfId="11786" xr:uid="{8D547385-A46D-4C23-A70B-6F01DAE77931}"/>
    <cellStyle name="Header2 2 5 3 4" xfId="11787" xr:uid="{909DF8BE-669F-47D1-B8BF-9FD727856644}"/>
    <cellStyle name="Header2 2 5 3 4 2" xfId="11788" xr:uid="{4129F865-C1A2-497D-B192-7C66FAE3EBC2}"/>
    <cellStyle name="Header2 2 5 3 4 2 2" xfId="11789" xr:uid="{5F792ABF-CF61-4BF8-9074-FB164B5429BC}"/>
    <cellStyle name="Header2 2 5 3 4 3" xfId="11790" xr:uid="{DEC3B5AD-4550-49D7-BBDA-7CFCE22C40E2}"/>
    <cellStyle name="Header2 2 5 3 4 4" xfId="11791" xr:uid="{430DE1BD-064C-444D-9F26-7995657EE722}"/>
    <cellStyle name="Header2 2 5 3 5" xfId="11792" xr:uid="{4D3EB6EC-703D-442A-AAE9-16CFE9BA0BBA}"/>
    <cellStyle name="Header2 2 5 3 5 2" xfId="11793" xr:uid="{04341915-609A-4CFF-A0E6-0255B8D7F414}"/>
    <cellStyle name="Header2 2 5 3 5 2 2" xfId="11794" xr:uid="{D2C6932C-EE88-466A-95C2-AC1BC6C356DA}"/>
    <cellStyle name="Header2 2 5 3 5 3" xfId="11795" xr:uid="{C7C24C55-69B8-45BF-8684-6D4C5135B1BF}"/>
    <cellStyle name="Header2 2 5 3 5 4" xfId="11796" xr:uid="{2513905D-9EE9-4759-9D83-4FB41C0AF53C}"/>
    <cellStyle name="Header2 2 5 3 6" xfId="11797" xr:uid="{1EB6BC9E-979D-4A34-BFB4-39BB77AD206D}"/>
    <cellStyle name="Header2 2 5 3 6 2" xfId="11798" xr:uid="{C69BFC57-D412-478E-B5ED-1DEFF35502E7}"/>
    <cellStyle name="Header2 2 5 3 6 3" xfId="11799" xr:uid="{8410D4F4-5D23-45EE-AA27-C87657CEC29A}"/>
    <cellStyle name="Header2 2 5 3 7" xfId="11800" xr:uid="{BE427BA7-8338-44F4-A3CD-DEF2919EF651}"/>
    <cellStyle name="Header2 2 5 3 7 2" xfId="11801" xr:uid="{C49E8046-78F4-432E-91EF-C7A0E9E5C7A7}"/>
    <cellStyle name="Header2 2 5 3 8" xfId="11802" xr:uid="{8DE976CA-9A3B-4298-B8D1-3E08F1B0B55D}"/>
    <cellStyle name="Header2 2 5 3 9" xfId="11803" xr:uid="{EEE7A844-4539-44B9-ADCA-8CAA42200BEB}"/>
    <cellStyle name="Header2 2 5 4" xfId="11804" xr:uid="{39DB20C5-5EB8-4EC3-A851-1063FA3124B5}"/>
    <cellStyle name="Header2 2 5 4 2" xfId="11805" xr:uid="{E7107AFA-C730-4802-A227-0EAD085020A5}"/>
    <cellStyle name="Header2 2 5 4 2 2" xfId="11806" xr:uid="{4261D7CA-2A3D-421D-9A9B-28F8463C5089}"/>
    <cellStyle name="Header2 2 5 4 2 2 2" xfId="11807" xr:uid="{9C52CAFF-5205-456F-B64B-574D20446E4B}"/>
    <cellStyle name="Header2 2 5 4 2 3" xfId="11808" xr:uid="{4494C842-4394-49FC-B7BA-4332035C4BA4}"/>
    <cellStyle name="Header2 2 5 4 2 4" xfId="11809" xr:uid="{23897333-B25B-4DDC-B863-9F70B021D077}"/>
    <cellStyle name="Header2 2 5 4 3" xfId="11810" xr:uid="{A6A8EE77-6612-4B08-BA64-E05634DB8F4D}"/>
    <cellStyle name="Header2 2 5 4 3 2" xfId="11811" xr:uid="{FAAF6000-9907-4BC1-99CD-291CEA5B3F35}"/>
    <cellStyle name="Header2 2 5 4 3 2 2" xfId="11812" xr:uid="{0ADA04EC-13E0-4F1B-86EE-7AE518038252}"/>
    <cellStyle name="Header2 2 5 4 3 3" xfId="11813" xr:uid="{C716B669-0F4A-465F-9174-64903ADAB0E2}"/>
    <cellStyle name="Header2 2 5 4 3 4" xfId="11814" xr:uid="{C70FB9A1-EF8C-4309-B2F1-58A7E5C99BEB}"/>
    <cellStyle name="Header2 2 5 4 4" xfId="11815" xr:uid="{A6F0BF74-E6A6-4B04-8490-61231475F831}"/>
    <cellStyle name="Header2 2 5 4 4 2" xfId="11816" xr:uid="{30723F6B-D026-4AE4-891E-CB543E336038}"/>
    <cellStyle name="Header2 2 5 4 4 2 2" xfId="11817" xr:uid="{E138FD67-265B-4C5D-836D-C373A6BD9332}"/>
    <cellStyle name="Header2 2 5 4 4 3" xfId="11818" xr:uid="{ACB2DAE4-60E0-4D3F-8CE5-430A66553845}"/>
    <cellStyle name="Header2 2 5 4 4 4" xfId="11819" xr:uid="{007FBC8F-0D76-48DD-82E3-D991E82178DA}"/>
    <cellStyle name="Header2 2 5 4 5" xfId="11820" xr:uid="{88D7BA86-997D-4830-BFFF-1A748A930DD2}"/>
    <cellStyle name="Header2 2 5 4 5 2" xfId="11821" xr:uid="{2C2E834E-CF85-4FDA-9817-948B05C7A659}"/>
    <cellStyle name="Header2 2 5 4 5 3" xfId="11822" xr:uid="{56991F3A-8A41-4D08-B5D4-20454506845E}"/>
    <cellStyle name="Header2 2 5 4 6" xfId="11823" xr:uid="{F4CE3C3E-5905-42F3-BA70-53DBF60704F4}"/>
    <cellStyle name="Header2 2 5 4 6 2" xfId="11824" xr:uid="{9E8AC2DC-118B-4DCD-A096-8AE4E0C445F9}"/>
    <cellStyle name="Header2 2 5 4 7" xfId="11825" xr:uid="{6B6D6ACC-79E8-4F58-8113-9A7F09594282}"/>
    <cellStyle name="Header2 2 5 4 8" xfId="11826" xr:uid="{17FD049C-9258-49A5-9290-F2612E9E690D}"/>
    <cellStyle name="Header2 2 5 5" xfId="11827" xr:uid="{A3796CA5-EA3E-4098-A676-B63ACD37D967}"/>
    <cellStyle name="Header2 2 5 5 2" xfId="11828" xr:uid="{49EC5B0F-7775-4420-BE8C-FC8064137D7C}"/>
    <cellStyle name="Header2 2 5 5 2 2" xfId="11829" xr:uid="{A12DF3C4-8A1C-4228-8D85-D5DB2DD9D049}"/>
    <cellStyle name="Header2 2 5 5 3" xfId="11830" xr:uid="{2EB48359-8DA5-42C0-BA92-555E4279ABBE}"/>
    <cellStyle name="Header2 2 5 5 4" xfId="11831" xr:uid="{623A05B3-448B-4A4F-A7C1-C7BAD3B47179}"/>
    <cellStyle name="Header2 2 5 6" xfId="11832" xr:uid="{547C37B8-CE63-4AAC-B2B0-77BDAD0865EE}"/>
    <cellStyle name="Header2 2 5 6 2" xfId="11833" xr:uid="{EE16C99F-BB20-43E8-AD95-913892179A75}"/>
    <cellStyle name="Header2 2 5 6 2 2" xfId="11834" xr:uid="{F2BA72C3-04E2-43A6-BEEC-C8DD59D38F60}"/>
    <cellStyle name="Header2 2 5 6 3" xfId="11835" xr:uid="{5B50B367-A4DB-412D-A4FA-05030CE34D92}"/>
    <cellStyle name="Header2 2 5 6 4" xfId="11836" xr:uid="{3A13E316-1728-4A5D-8C41-716E6DD1EFDF}"/>
    <cellStyle name="Header2 2 5 7" xfId="11837" xr:uid="{816402DD-F1CC-4F50-B099-90DB39086926}"/>
    <cellStyle name="Header2 2 5 7 2" xfId="11838" xr:uid="{A7365FFD-DCF2-4845-92E0-3721A601D28C}"/>
    <cellStyle name="Header2 2 5 7 2 2" xfId="11839" xr:uid="{00F69353-FCEE-42D5-8336-5D97ADBA442B}"/>
    <cellStyle name="Header2 2 5 7 3" xfId="11840" xr:uid="{884C8410-12FC-4933-B612-730FC3ECCDB3}"/>
    <cellStyle name="Header2 2 5 7 4" xfId="11841" xr:uid="{DA73101F-5E7B-42FE-83AD-BDDE745C582B}"/>
    <cellStyle name="Header2 2 5 8" xfId="11842" xr:uid="{B5745B6C-95B9-48B4-9EA6-089DB8014C8E}"/>
    <cellStyle name="Header2 2 5 8 2" xfId="11843" xr:uid="{585A06D6-5CBD-488B-B497-11439C6F3846}"/>
    <cellStyle name="Header2 2 5 8 2 2" xfId="11844" xr:uid="{1196A4CB-D931-443D-A279-54E247A41E86}"/>
    <cellStyle name="Header2 2 5 8 3" xfId="11845" xr:uid="{1D6987BD-6394-4CF3-AC50-C958E37A9EFE}"/>
    <cellStyle name="Header2 2 5 8 4" xfId="11846" xr:uid="{5262CEFC-9890-40AC-B283-E90DA4F119F8}"/>
    <cellStyle name="Header2 2 5 9" xfId="11847" xr:uid="{F470BE2E-9ECA-4A87-95A8-D67C72BE0AB0}"/>
    <cellStyle name="Header2 2 5 9 2" xfId="11848" xr:uid="{3493329B-BEDA-4AF4-8210-7317E7F7633A}"/>
    <cellStyle name="Header2 2 5 9 3" xfId="11849" xr:uid="{C55D4BE7-DC1B-48A8-8498-DF5A349293B8}"/>
    <cellStyle name="Header2 2 6" xfId="11850" xr:uid="{D5734255-6A5A-4999-B885-A1E2E7DEBA10}"/>
    <cellStyle name="Header2 2 6 10" xfId="11851" xr:uid="{F3BB7A37-912A-451C-843F-421C57787EC2}"/>
    <cellStyle name="Header2 2 6 11" xfId="11852" xr:uid="{5C1AA4BA-EE58-45B1-BD44-6183A6681A17}"/>
    <cellStyle name="Header2 2 6 2" xfId="11853" xr:uid="{49CD3D05-0238-4388-876C-09A75D6F49F8}"/>
    <cellStyle name="Header2 2 6 2 2" xfId="11854" xr:uid="{ED8076C1-78A6-4DEC-8C5C-2A98A732F6E6}"/>
    <cellStyle name="Header2 2 6 2 2 2" xfId="11855" xr:uid="{00325E8E-4497-43FB-85DE-886E81D14584}"/>
    <cellStyle name="Header2 2 6 2 2 2 2" xfId="11856" xr:uid="{7148AC24-DC25-46B6-AC77-12CF19AE0BE1}"/>
    <cellStyle name="Header2 2 6 2 2 3" xfId="11857" xr:uid="{84EA2426-B870-4780-9419-AED79E820E7F}"/>
    <cellStyle name="Header2 2 6 2 2 4" xfId="11858" xr:uid="{5453F4DE-6B54-423D-B6A8-A0F3885BFDA5}"/>
    <cellStyle name="Header2 2 6 2 3" xfId="11859" xr:uid="{0C9D2069-A20C-4C51-AB52-6E21E882DE17}"/>
    <cellStyle name="Header2 2 6 2 3 2" xfId="11860" xr:uid="{1E73928D-FAB2-4AF5-BD2C-3DA7E0E23910}"/>
    <cellStyle name="Header2 2 6 2 3 2 2" xfId="11861" xr:uid="{FEFB86F5-D122-4F7A-843E-566BCEC6C7F5}"/>
    <cellStyle name="Header2 2 6 2 3 3" xfId="11862" xr:uid="{069B7BA2-5E0F-4E4E-85A3-F9CF5C5BB382}"/>
    <cellStyle name="Header2 2 6 2 3 4" xfId="11863" xr:uid="{9F5254E3-0420-4C56-94AE-5EEB0514E044}"/>
    <cellStyle name="Header2 2 6 2 4" xfId="11864" xr:uid="{5D1E0257-2468-4EFF-838F-C0F678911328}"/>
    <cellStyle name="Header2 2 6 2 4 2" xfId="11865" xr:uid="{3A4CF276-3511-4570-B3CC-22CCFEEB9F1B}"/>
    <cellStyle name="Header2 2 6 2 4 2 2" xfId="11866" xr:uid="{7DEABB04-ACB6-48AF-9006-333769A7EECF}"/>
    <cellStyle name="Header2 2 6 2 4 3" xfId="11867" xr:uid="{052A0F40-D2CA-4A9D-B5D3-3E19A3632374}"/>
    <cellStyle name="Header2 2 6 2 4 4" xfId="11868" xr:uid="{3D49D49F-65FC-4DE9-8AFC-9222EC4FAD68}"/>
    <cellStyle name="Header2 2 6 2 5" xfId="11869" xr:uid="{B9204063-4E62-4F27-9D61-76192509D196}"/>
    <cellStyle name="Header2 2 6 2 5 2" xfId="11870" xr:uid="{B66A0391-AD78-430F-874D-02895265A316}"/>
    <cellStyle name="Header2 2 6 2 5 2 2" xfId="11871" xr:uid="{152F703C-12DB-43B3-9F3C-DA2F35A5EB67}"/>
    <cellStyle name="Header2 2 6 2 5 3" xfId="11872" xr:uid="{4730496B-4534-45A7-8B91-03357F6DC92B}"/>
    <cellStyle name="Header2 2 6 2 5 4" xfId="11873" xr:uid="{CE05B025-DB01-4C4B-97A6-C0AB1EE6B2B1}"/>
    <cellStyle name="Header2 2 6 2 6" xfId="11874" xr:uid="{7CBA7456-83ED-447A-946D-D4A30E9EB63A}"/>
    <cellStyle name="Header2 2 6 2 6 2" xfId="11875" xr:uid="{85088370-4ADC-4194-A362-FD5B17A0A1E5}"/>
    <cellStyle name="Header2 2 6 2 6 3" xfId="11876" xr:uid="{6074FFF1-34F8-4DF4-9F69-A7CF147B6D18}"/>
    <cellStyle name="Header2 2 6 2 7" xfId="11877" xr:uid="{F3541F7D-F811-44AF-BA3D-33178C1E80E0}"/>
    <cellStyle name="Header2 2 6 2 7 2" xfId="11878" xr:uid="{213E5D96-0DEC-425B-B425-F0CFB373AC0B}"/>
    <cellStyle name="Header2 2 6 2 8" xfId="11879" xr:uid="{D4C21D6F-E1D4-49AC-9752-316672F46830}"/>
    <cellStyle name="Header2 2 6 2 9" xfId="11880" xr:uid="{D2FFFC89-32F1-4077-B509-17415D57634D}"/>
    <cellStyle name="Header2 2 6 3" xfId="11881" xr:uid="{0C747A8E-0DD8-406C-9AAA-04D0EADF7382}"/>
    <cellStyle name="Header2 2 6 3 2" xfId="11882" xr:uid="{B8764BA4-CDA1-4EE7-99F6-ECDE62E41108}"/>
    <cellStyle name="Header2 2 6 3 2 2" xfId="11883" xr:uid="{903EAAE5-33E0-47B0-A445-CF93FA3FA1ED}"/>
    <cellStyle name="Header2 2 6 3 2 2 2" xfId="11884" xr:uid="{D4CF66E3-05E8-4965-87DC-ECCFEEC5C05D}"/>
    <cellStyle name="Header2 2 6 3 2 3" xfId="11885" xr:uid="{3B3592FE-F7A7-4701-BF7D-CC5475F4C8B5}"/>
    <cellStyle name="Header2 2 6 3 2 4" xfId="11886" xr:uid="{BB3D5FFE-F55D-4340-A756-F2DC067A6C61}"/>
    <cellStyle name="Header2 2 6 3 3" xfId="11887" xr:uid="{BAE0E8B7-0E31-4FAD-AD15-F921799A6C2B}"/>
    <cellStyle name="Header2 2 6 3 3 2" xfId="11888" xr:uid="{8A483377-EE14-4265-8A4D-0DD0C4F33C58}"/>
    <cellStyle name="Header2 2 6 3 3 2 2" xfId="11889" xr:uid="{5C1A22E9-E24A-40C8-B7E9-4EFA0BFBE0CA}"/>
    <cellStyle name="Header2 2 6 3 3 3" xfId="11890" xr:uid="{6E5AE95F-A105-44B9-A527-D3EA84C53833}"/>
    <cellStyle name="Header2 2 6 3 3 4" xfId="11891" xr:uid="{417C9731-6093-402A-9402-647DE8004A3C}"/>
    <cellStyle name="Header2 2 6 3 4" xfId="11892" xr:uid="{51FB944C-0DEE-4EDD-BA18-17B0FE65A308}"/>
    <cellStyle name="Header2 2 6 3 4 2" xfId="11893" xr:uid="{0F54969D-6E19-42C4-86ED-14E79261AE27}"/>
    <cellStyle name="Header2 2 6 3 4 2 2" xfId="11894" xr:uid="{BE7772C4-3248-42C1-85B8-1980D5F8224D}"/>
    <cellStyle name="Header2 2 6 3 4 3" xfId="11895" xr:uid="{EB4C011F-F6A0-4123-97AA-044BED296504}"/>
    <cellStyle name="Header2 2 6 3 4 4" xfId="11896" xr:uid="{7D1FB6F3-5DD1-495D-9912-A12B79EE51A7}"/>
    <cellStyle name="Header2 2 6 3 5" xfId="11897" xr:uid="{6A78EA46-6F16-4F11-8AD5-076FD329A733}"/>
    <cellStyle name="Header2 2 6 3 5 2" xfId="11898" xr:uid="{CBCE824E-912B-4658-A26B-AB80037A4B86}"/>
    <cellStyle name="Header2 2 6 3 5 3" xfId="11899" xr:uid="{0DC38024-324F-4B53-966B-97131A0A933D}"/>
    <cellStyle name="Header2 2 6 3 6" xfId="11900" xr:uid="{3AA5E2CB-77C0-4C3C-87C4-3434D87B9A01}"/>
    <cellStyle name="Header2 2 6 3 6 2" xfId="11901" xr:uid="{1ACD92B8-1100-48A5-83A5-7DAB731DDF60}"/>
    <cellStyle name="Header2 2 6 3 7" xfId="11902" xr:uid="{94308FF2-0308-41BD-B16B-0BBF2604CBDE}"/>
    <cellStyle name="Header2 2 6 3 8" xfId="11903" xr:uid="{D895961D-CCB3-4859-AE31-3ADF3ECAC932}"/>
    <cellStyle name="Header2 2 6 4" xfId="11904" xr:uid="{459E5C0B-0C14-41DF-859B-E1799D6645A2}"/>
    <cellStyle name="Header2 2 6 4 2" xfId="11905" xr:uid="{FE4130B6-A165-4A6C-AB78-F49B7E9C7A93}"/>
    <cellStyle name="Header2 2 6 4 2 2" xfId="11906" xr:uid="{D890BC16-4EDD-4A80-975A-8A658EB8B77B}"/>
    <cellStyle name="Header2 2 6 4 3" xfId="11907" xr:uid="{F9E279A9-DD95-4EBD-9EAC-6E46D68B5715}"/>
    <cellStyle name="Header2 2 6 4 4" xfId="11908" xr:uid="{860E2087-729F-4174-AAD4-E0F5C384DD1F}"/>
    <cellStyle name="Header2 2 6 5" xfId="11909" xr:uid="{05BF761B-49DA-4A9D-BF49-30047A64FED7}"/>
    <cellStyle name="Header2 2 6 5 2" xfId="11910" xr:uid="{CF83FD05-D85F-4A79-9B24-AB83161F8DA2}"/>
    <cellStyle name="Header2 2 6 5 2 2" xfId="11911" xr:uid="{8659F61E-1C8E-4D72-A411-EB007A22C5B2}"/>
    <cellStyle name="Header2 2 6 5 3" xfId="11912" xr:uid="{EFD902FF-01CE-41DF-B6E8-244B5BF8F1DC}"/>
    <cellStyle name="Header2 2 6 5 4" xfId="11913" xr:uid="{A6806143-D78C-4E3F-A909-FBB410069FEB}"/>
    <cellStyle name="Header2 2 6 6" xfId="11914" xr:uid="{E007358E-BDB9-4E08-900B-5FD0594C987F}"/>
    <cellStyle name="Header2 2 6 6 2" xfId="11915" xr:uid="{6E41B9A8-E3CE-4E46-952D-5CE46BB22A8B}"/>
    <cellStyle name="Header2 2 6 6 2 2" xfId="11916" xr:uid="{69EC5C40-43AD-4C53-9233-3D7D9D5046FA}"/>
    <cellStyle name="Header2 2 6 6 3" xfId="11917" xr:uid="{E966116E-8576-48C1-8E4B-3A63C769C6FB}"/>
    <cellStyle name="Header2 2 6 6 4" xfId="11918" xr:uid="{610E3619-7496-4F09-8ECD-5FD9B9018D8D}"/>
    <cellStyle name="Header2 2 6 7" xfId="11919" xr:uid="{F7BEE10F-E12E-45B2-A642-5068B5B6FE9D}"/>
    <cellStyle name="Header2 2 6 7 2" xfId="11920" xr:uid="{CC42D284-F5C3-4F0D-A53A-AE5DDAA3B202}"/>
    <cellStyle name="Header2 2 6 7 2 2" xfId="11921" xr:uid="{EB826A81-0A60-453B-830D-4CF881DEF04F}"/>
    <cellStyle name="Header2 2 6 7 3" xfId="11922" xr:uid="{495A9A9E-7C01-4DAB-8A5F-EF08E9177AB9}"/>
    <cellStyle name="Header2 2 6 7 4" xfId="11923" xr:uid="{308ED264-EE7E-4625-8D2C-CE0A091814D2}"/>
    <cellStyle name="Header2 2 6 8" xfId="11924" xr:uid="{5DA97B0A-2909-4250-8E91-583A5753BB2F}"/>
    <cellStyle name="Header2 2 6 8 2" xfId="11925" xr:uid="{3ED94E29-1899-4034-8AA0-38A90BD936C0}"/>
    <cellStyle name="Header2 2 6 8 3" xfId="11926" xr:uid="{0CA4130F-AFA9-4DB6-94E3-D3638D9801CF}"/>
    <cellStyle name="Header2 2 6 9" xfId="11927" xr:uid="{9D439440-2567-4988-80EF-2940AEC1B02C}"/>
    <cellStyle name="Header2 2 6 9 2" xfId="11928" xr:uid="{2D812CFA-37E9-432B-9DF6-D9ED9710B869}"/>
    <cellStyle name="Header2 2 7" xfId="11929" xr:uid="{C1392082-97CC-4521-8E27-FD08A19424AB}"/>
    <cellStyle name="Header2 3" xfId="11930" xr:uid="{B473312A-9520-44A7-99D1-F682E89E1237}"/>
    <cellStyle name="Header2 3 2" xfId="11931" xr:uid="{F57F74F2-F568-4E65-902D-C5C3A0754ACA}"/>
    <cellStyle name="Header2 3 2 10" xfId="11932" xr:uid="{4DEEDE94-A075-4A59-A755-EA569D976DFC}"/>
    <cellStyle name="Header2 3 2 10 2" xfId="11933" xr:uid="{F6799960-C52A-4F58-9FA5-4275E29BB71A}"/>
    <cellStyle name="Header2 3 2 11" xfId="11934" xr:uid="{C7AC8E4C-E693-4D88-98C4-56FB90C8C977}"/>
    <cellStyle name="Header2 3 2 12" xfId="11935" xr:uid="{3E826523-5965-4B86-B75D-CD7E16D9ABA7}"/>
    <cellStyle name="Header2 3 2 2" xfId="11936" xr:uid="{C7A61F39-F7AF-4E41-9C01-18C8AF6E623C}"/>
    <cellStyle name="Header2 3 2 2 10" xfId="11937" xr:uid="{4C95F45B-1445-41C4-9D1F-F95880B332A4}"/>
    <cellStyle name="Header2 3 2 2 2" xfId="11938" xr:uid="{CAED29BE-B319-48A6-B7AC-585BFC2382CE}"/>
    <cellStyle name="Header2 3 2 2 2 2" xfId="11939" xr:uid="{E2091B1D-7812-4DB0-AA3F-4B4DADA49553}"/>
    <cellStyle name="Header2 3 2 2 2 2 2" xfId="11940" xr:uid="{192B3222-DD8E-425C-A5D8-CB53100D1B87}"/>
    <cellStyle name="Header2 3 2 2 2 2 2 2" xfId="11941" xr:uid="{9D1B084A-5D4B-43BB-8EBF-309D54073449}"/>
    <cellStyle name="Header2 3 2 2 2 2 3" xfId="11942" xr:uid="{5EF8D5F7-C636-4D45-924E-32991B2B5725}"/>
    <cellStyle name="Header2 3 2 2 2 2 4" xfId="11943" xr:uid="{4068C3BF-F491-4193-9A6B-E6AF846EB4AD}"/>
    <cellStyle name="Header2 3 2 2 2 3" xfId="11944" xr:uid="{38465ECC-4B70-4F03-A148-BB38AA1C32B1}"/>
    <cellStyle name="Header2 3 2 2 2 3 2" xfId="11945" xr:uid="{6D7BDDA2-5553-4B89-92E0-C39CBB3214F0}"/>
    <cellStyle name="Header2 3 2 2 2 3 2 2" xfId="11946" xr:uid="{72135347-6399-4561-8665-1FAD94F1D31B}"/>
    <cellStyle name="Header2 3 2 2 2 3 3" xfId="11947" xr:uid="{443F835E-ECAC-4893-A233-E164F44A0ABF}"/>
    <cellStyle name="Header2 3 2 2 2 3 4" xfId="11948" xr:uid="{62CBBD2D-4B1A-4515-A1FF-9B7F2E0ACCF0}"/>
    <cellStyle name="Header2 3 2 2 2 4" xfId="11949" xr:uid="{9B569ACC-A141-49E0-865C-AC76FF9FE3EA}"/>
    <cellStyle name="Header2 3 2 2 2 4 2" xfId="11950" xr:uid="{5E7A23C1-EDE4-44E3-AE10-792A844BCDEB}"/>
    <cellStyle name="Header2 3 2 2 2 4 2 2" xfId="11951" xr:uid="{3FC5DB34-77F4-43FA-837B-D0EAB60047E0}"/>
    <cellStyle name="Header2 3 2 2 2 4 3" xfId="11952" xr:uid="{3C85A719-73A1-44C4-9F05-355C08A10852}"/>
    <cellStyle name="Header2 3 2 2 2 4 4" xfId="11953" xr:uid="{10148E55-97F4-4294-B8B5-BA155B0D5BE9}"/>
    <cellStyle name="Header2 3 2 2 2 5" xfId="11954" xr:uid="{D1AC4CC8-31F1-44FB-BF15-1B9DD95938A2}"/>
    <cellStyle name="Header2 3 2 2 2 5 2" xfId="11955" xr:uid="{A57C6469-3C0E-4A6C-8F64-0B01C7A5E71D}"/>
    <cellStyle name="Header2 3 2 2 2 5 3" xfId="11956" xr:uid="{3F6B82A4-21B0-42CF-8FB8-08351B955BFF}"/>
    <cellStyle name="Header2 3 2 2 2 6" xfId="11957" xr:uid="{EE9A201B-BCF9-4DD9-A695-69970A58601E}"/>
    <cellStyle name="Header2 3 2 2 2 6 2" xfId="11958" xr:uid="{A0ECE683-59F0-4687-93FC-979AE944B625}"/>
    <cellStyle name="Header2 3 2 2 2 7" xfId="11959" xr:uid="{18E8FEC4-72E1-4332-8870-41F3E3DA48D6}"/>
    <cellStyle name="Header2 3 2 2 2 8" xfId="11960" xr:uid="{B273177C-814C-4C29-A060-D4A2AEC0D059}"/>
    <cellStyle name="Header2 3 2 2 3" xfId="11961" xr:uid="{F42B07FA-9D8C-4E1E-A76C-F18F893A94FD}"/>
    <cellStyle name="Header2 3 2 2 3 2" xfId="11962" xr:uid="{04BE679A-E591-41A4-96E1-98D0556A2146}"/>
    <cellStyle name="Header2 3 2 2 3 2 2" xfId="11963" xr:uid="{63B2E646-3863-4634-8C85-695BFCAFE494}"/>
    <cellStyle name="Header2 3 2 2 3 3" xfId="11964" xr:uid="{F3515A45-06A6-4279-A3A0-2CCC4DFAF3CF}"/>
    <cellStyle name="Header2 3 2 2 3 4" xfId="11965" xr:uid="{B739DD79-BD2F-48FC-BD69-BE33089C128B}"/>
    <cellStyle name="Header2 3 2 2 4" xfId="11966" xr:uid="{D9A51CDD-3F09-4045-AD1D-7A28E548AF86}"/>
    <cellStyle name="Header2 3 2 2 4 2" xfId="11967" xr:uid="{124D9E2A-56C1-4295-9D38-8ED55B4DF237}"/>
    <cellStyle name="Header2 3 2 2 4 2 2" xfId="11968" xr:uid="{A5633C48-0397-432A-9685-5326BF355F55}"/>
    <cellStyle name="Header2 3 2 2 4 3" xfId="11969" xr:uid="{467319A2-468A-4026-A1C5-3D1DD147133C}"/>
    <cellStyle name="Header2 3 2 2 4 4" xfId="11970" xr:uid="{6FD581EA-05A2-4F31-BFAC-EC1C094B2774}"/>
    <cellStyle name="Header2 3 2 2 5" xfId="11971" xr:uid="{44A93795-26EC-4087-BD1B-1E406FC5F812}"/>
    <cellStyle name="Header2 3 2 2 5 2" xfId="11972" xr:uid="{6017633E-3E44-400C-96E5-777301B32508}"/>
    <cellStyle name="Header2 3 2 2 5 2 2" xfId="11973" xr:uid="{ED8D20E8-84AD-441D-8C7B-9DC5B91E4962}"/>
    <cellStyle name="Header2 3 2 2 5 3" xfId="11974" xr:uid="{BE0957E3-9524-474E-BDA7-901A9BF83DC3}"/>
    <cellStyle name="Header2 3 2 2 5 4" xfId="11975" xr:uid="{7B8830FC-3A30-48B0-A5CF-02B55E424DA3}"/>
    <cellStyle name="Header2 3 2 2 6" xfId="11976" xr:uid="{FEDF0C6A-D2D3-48A8-9F9C-714AE56D5D51}"/>
    <cellStyle name="Header2 3 2 2 6 2" xfId="11977" xr:uid="{91E2BA0A-1A63-4C09-9698-7409DF989694}"/>
    <cellStyle name="Header2 3 2 2 6 2 2" xfId="11978" xr:uid="{8E80024B-8BC5-472D-9FA5-EC209D2434F3}"/>
    <cellStyle name="Header2 3 2 2 6 3" xfId="11979" xr:uid="{F5944094-8ED7-4334-99FB-82BAF3A1B5AB}"/>
    <cellStyle name="Header2 3 2 2 6 4" xfId="11980" xr:uid="{38A94DE0-7758-4A0A-A42A-D2048C89255C}"/>
    <cellStyle name="Header2 3 2 2 7" xfId="11981" xr:uid="{6765CD21-BBAD-47A5-A972-14289B8BC1A3}"/>
    <cellStyle name="Header2 3 2 2 7 2" xfId="11982" xr:uid="{72DB7E6A-0F4A-4EA4-B1F3-38EA1EEFBFBB}"/>
    <cellStyle name="Header2 3 2 2 7 3" xfId="11983" xr:uid="{E40E5871-003C-4950-9842-2FE1630615C1}"/>
    <cellStyle name="Header2 3 2 2 8" xfId="11984" xr:uid="{EA09B71C-48C8-4DBE-AB28-847D5BD7E6A2}"/>
    <cellStyle name="Header2 3 2 2 8 2" xfId="11985" xr:uid="{10CF6745-0349-49E9-8A52-FC738BDB3643}"/>
    <cellStyle name="Header2 3 2 2 9" xfId="11986" xr:uid="{400E1D7E-79A7-4AE1-AE08-6039C1823321}"/>
    <cellStyle name="Header2 3 2 3" xfId="11987" xr:uid="{6D9563CD-0E68-48BF-90FD-5B42B808EAC7}"/>
    <cellStyle name="Header2 3 2 3 2" xfId="11988" xr:uid="{5F288E40-898A-4990-AB6B-464FC8120710}"/>
    <cellStyle name="Header2 3 2 3 2 2" xfId="11989" xr:uid="{DC3526E5-DC4B-4FC9-AC9A-76CF8EE20F41}"/>
    <cellStyle name="Header2 3 2 3 2 2 2" xfId="11990" xr:uid="{260440CC-95C6-4BBA-9A09-6A51414E4234}"/>
    <cellStyle name="Header2 3 2 3 2 3" xfId="11991" xr:uid="{C83C0EE4-C3CD-4C19-83EE-4C97F54B73DF}"/>
    <cellStyle name="Header2 3 2 3 2 4" xfId="11992" xr:uid="{AA825A7C-B06C-45F9-825C-CD00FF36514C}"/>
    <cellStyle name="Header2 3 2 3 3" xfId="11993" xr:uid="{915CEA5F-3E01-4EF6-B875-AC867B440F2C}"/>
    <cellStyle name="Header2 3 2 3 3 2" xfId="11994" xr:uid="{0AB027EE-A9E3-4F23-BE8A-E9ABE3911447}"/>
    <cellStyle name="Header2 3 2 3 3 2 2" xfId="11995" xr:uid="{AFF9A1DA-4B13-4696-9B8F-1661FCE9BF0F}"/>
    <cellStyle name="Header2 3 2 3 3 3" xfId="11996" xr:uid="{98B21236-2F01-4C7C-BE4D-4B1D9A51B34B}"/>
    <cellStyle name="Header2 3 2 3 3 4" xfId="11997" xr:uid="{67A8FC97-7D3E-4132-B4CC-8ACC6DA9E048}"/>
    <cellStyle name="Header2 3 2 3 4" xfId="11998" xr:uid="{DAE3B884-195F-49F6-98C1-C981A15626EF}"/>
    <cellStyle name="Header2 3 2 3 4 2" xfId="11999" xr:uid="{D1785DD7-0AFB-4020-964D-E1BFBE8AB76C}"/>
    <cellStyle name="Header2 3 2 3 4 2 2" xfId="12000" xr:uid="{68C5C1B4-A4FA-4323-AF95-ADC95DC80B51}"/>
    <cellStyle name="Header2 3 2 3 4 3" xfId="12001" xr:uid="{4EDC71A2-6E13-47B5-AC2E-7591FED7DEA5}"/>
    <cellStyle name="Header2 3 2 3 4 4" xfId="12002" xr:uid="{6EFDE45C-ED50-4911-A10F-AFB90D9EF55A}"/>
    <cellStyle name="Header2 3 2 3 5" xfId="12003" xr:uid="{46C2215F-3981-4CD1-BD0D-428BC1F4EB87}"/>
    <cellStyle name="Header2 3 2 3 5 2" xfId="12004" xr:uid="{67A8710C-8C23-4CDA-BF42-2E6D69E83246}"/>
    <cellStyle name="Header2 3 2 3 5 2 2" xfId="12005" xr:uid="{F2826F8E-0F3F-4D20-8901-A6373C98F01C}"/>
    <cellStyle name="Header2 3 2 3 5 3" xfId="12006" xr:uid="{63F942FB-825F-4E8E-8A6E-6035BE1FDAA5}"/>
    <cellStyle name="Header2 3 2 3 5 4" xfId="12007" xr:uid="{EBF64911-334C-43FD-8986-38625A9D7661}"/>
    <cellStyle name="Header2 3 2 3 6" xfId="12008" xr:uid="{A8CE2AA6-7684-4023-A28D-577AD98EA093}"/>
    <cellStyle name="Header2 3 2 3 6 2" xfId="12009" xr:uid="{607BADF4-AFAD-4A6C-9CD3-54B4FDC35699}"/>
    <cellStyle name="Header2 3 2 3 6 3" xfId="12010" xr:uid="{44453B30-C056-4B23-9829-F797BE55153C}"/>
    <cellStyle name="Header2 3 2 3 7" xfId="12011" xr:uid="{A91BFE19-2E5B-4BAC-B2A6-90C493B11976}"/>
    <cellStyle name="Header2 3 2 3 7 2" xfId="12012" xr:uid="{CD581E5D-C13F-4CD7-8FBE-554DC97452D3}"/>
    <cellStyle name="Header2 3 2 3 8" xfId="12013" xr:uid="{F8046C74-8F06-4CED-BC54-664E69FA28DC}"/>
    <cellStyle name="Header2 3 2 3 9" xfId="12014" xr:uid="{DDC92066-F4C9-40DC-AE3D-E71963C673F4}"/>
    <cellStyle name="Header2 3 2 4" xfId="12015" xr:uid="{D4A93288-C6D7-4190-A483-FF7B4F866A3B}"/>
    <cellStyle name="Header2 3 2 4 2" xfId="12016" xr:uid="{F3E95123-2BAD-4440-9BA5-F1B976F6B988}"/>
    <cellStyle name="Header2 3 2 4 2 2" xfId="12017" xr:uid="{FC333F03-0F58-4441-B4DE-0A15EB8EAD71}"/>
    <cellStyle name="Header2 3 2 4 2 2 2" xfId="12018" xr:uid="{F9509B72-4831-41BB-84C0-3C75A3EDF4AF}"/>
    <cellStyle name="Header2 3 2 4 2 3" xfId="12019" xr:uid="{A73EB520-ED86-418D-8623-4CF31C9BDC9D}"/>
    <cellStyle name="Header2 3 2 4 2 4" xfId="12020" xr:uid="{9B4BFB7E-BC82-41D3-BB74-D3D7C8188B20}"/>
    <cellStyle name="Header2 3 2 4 3" xfId="12021" xr:uid="{2D4F579A-189E-4F1C-89BE-087B1CD69DA8}"/>
    <cellStyle name="Header2 3 2 4 3 2" xfId="12022" xr:uid="{C59B3E7C-2C7C-4A73-AAF0-9BFCA0F38424}"/>
    <cellStyle name="Header2 3 2 4 3 2 2" xfId="12023" xr:uid="{7B241AE0-A2DE-4E00-80F0-A139BA49B2C1}"/>
    <cellStyle name="Header2 3 2 4 3 3" xfId="12024" xr:uid="{87419425-DFEB-4951-A3CE-C61C17EFAD18}"/>
    <cellStyle name="Header2 3 2 4 3 4" xfId="12025" xr:uid="{9E5BE50E-7CC3-48A2-B50A-E5B45F676719}"/>
    <cellStyle name="Header2 3 2 4 4" xfId="12026" xr:uid="{8583F124-FA25-429E-AC41-713D907A54D5}"/>
    <cellStyle name="Header2 3 2 4 4 2" xfId="12027" xr:uid="{184D951B-DE0C-4AE7-A242-1C09AB880C90}"/>
    <cellStyle name="Header2 3 2 4 4 2 2" xfId="12028" xr:uid="{C87F1AAB-44DC-4C37-B523-606613DE3020}"/>
    <cellStyle name="Header2 3 2 4 4 3" xfId="12029" xr:uid="{3718EE35-2FB5-42CE-8218-DC0C61D308F8}"/>
    <cellStyle name="Header2 3 2 4 4 4" xfId="12030" xr:uid="{787F6939-B35E-4360-A402-8E25711F397D}"/>
    <cellStyle name="Header2 3 2 4 5" xfId="12031" xr:uid="{59D132F0-1E56-4A64-B31F-5A9A156A3F6B}"/>
    <cellStyle name="Header2 3 2 4 5 2" xfId="12032" xr:uid="{62243D00-963F-4021-A129-D0820F2996B9}"/>
    <cellStyle name="Header2 3 2 4 5 3" xfId="12033" xr:uid="{305BFBA5-2B56-4C18-9AC0-469D48622222}"/>
    <cellStyle name="Header2 3 2 4 6" xfId="12034" xr:uid="{6E1CC23B-CCA9-408F-8B29-CF287A13C781}"/>
    <cellStyle name="Header2 3 2 4 6 2" xfId="12035" xr:uid="{B2179751-0A24-4950-8D3B-21985625D794}"/>
    <cellStyle name="Header2 3 2 4 7" xfId="12036" xr:uid="{8E167DB4-2062-45CD-A84B-F32E96DAFC59}"/>
    <cellStyle name="Header2 3 2 4 8" xfId="12037" xr:uid="{EA668A34-BF6F-40B0-87D8-3F0DD2952E21}"/>
    <cellStyle name="Header2 3 2 5" xfId="12038" xr:uid="{6CCD8578-F60C-44AC-B549-745ED3237339}"/>
    <cellStyle name="Header2 3 2 5 2" xfId="12039" xr:uid="{1F6DC549-052D-476C-8A61-A2D8C7B4439E}"/>
    <cellStyle name="Header2 3 2 5 2 2" xfId="12040" xr:uid="{E3DC430A-D97E-4486-9613-5346CA46523C}"/>
    <cellStyle name="Header2 3 2 5 3" xfId="12041" xr:uid="{323C5DA9-DC7A-4837-8177-C9A1FFF7197A}"/>
    <cellStyle name="Header2 3 2 5 4" xfId="12042" xr:uid="{6884BC39-C295-4CB4-8FAD-FEEFA3AA8F96}"/>
    <cellStyle name="Header2 3 2 6" xfId="12043" xr:uid="{FB6AEDD9-CB59-45E0-AD20-7AF97A7B1FCE}"/>
    <cellStyle name="Header2 3 2 6 2" xfId="12044" xr:uid="{2BE6049D-F267-4FA4-A88F-C24BB9F7FA7F}"/>
    <cellStyle name="Header2 3 2 6 2 2" xfId="12045" xr:uid="{49866507-CEDB-400C-8707-3FFED84DDF53}"/>
    <cellStyle name="Header2 3 2 6 3" xfId="12046" xr:uid="{F4A4E310-7412-47E5-8AFC-984D511A37F5}"/>
    <cellStyle name="Header2 3 2 6 4" xfId="12047" xr:uid="{9C788A00-4F5E-4380-ABA6-BD9102C53158}"/>
    <cellStyle name="Header2 3 2 7" xfId="12048" xr:uid="{B91DE931-ED5C-4C38-B86C-D5BC384E0422}"/>
    <cellStyle name="Header2 3 2 7 2" xfId="12049" xr:uid="{97EA17F2-80D8-47F4-B60F-4DD717D1CCA6}"/>
    <cellStyle name="Header2 3 2 7 2 2" xfId="12050" xr:uid="{E08D8E8C-B77B-47DD-9227-BC5DFB8A528A}"/>
    <cellStyle name="Header2 3 2 7 3" xfId="12051" xr:uid="{BEF59462-365F-4C97-A588-3915766D60C4}"/>
    <cellStyle name="Header2 3 2 7 4" xfId="12052" xr:uid="{335A36B2-F049-456C-A805-609E5E6F47D1}"/>
    <cellStyle name="Header2 3 2 8" xfId="12053" xr:uid="{04D168E6-C2C5-4538-826B-8A33254D7CC3}"/>
    <cellStyle name="Header2 3 2 8 2" xfId="12054" xr:uid="{E3757482-B3F4-4B7B-B20E-6DBB8C091685}"/>
    <cellStyle name="Header2 3 2 8 2 2" xfId="12055" xr:uid="{D0F2DD7A-A220-430D-9100-613FDF57BA0C}"/>
    <cellStyle name="Header2 3 2 8 3" xfId="12056" xr:uid="{A0C0F836-5DE4-4D30-ACEA-D4C14A8A3112}"/>
    <cellStyle name="Header2 3 2 8 4" xfId="12057" xr:uid="{A4CD2DDE-E1BF-41D1-B4D5-F90B24827F27}"/>
    <cellStyle name="Header2 3 2 9" xfId="12058" xr:uid="{7F9C04A9-ADF6-4602-962A-5E318971F422}"/>
    <cellStyle name="Header2 3 2 9 2" xfId="12059" xr:uid="{EAD2FF42-57E5-4515-BCB4-BC2BF3970589}"/>
    <cellStyle name="Header2 3 2 9 3" xfId="12060" xr:uid="{A9BB4F48-BFAF-44C3-B41C-88BA8925EAEB}"/>
    <cellStyle name="Header2 3 3" xfId="12061" xr:uid="{F7302416-1999-4C79-9BE8-80EDF4E29F9A}"/>
    <cellStyle name="Header2 3 3 10" xfId="12062" xr:uid="{C6D2D692-075E-40FB-8EC9-6016D171949A}"/>
    <cellStyle name="Header2 3 3 11" xfId="12063" xr:uid="{E5F94163-2284-4BE3-806D-BEB75EF98760}"/>
    <cellStyle name="Header2 3 3 2" xfId="12064" xr:uid="{0F5330EB-0D03-4764-A472-F43E6871C360}"/>
    <cellStyle name="Header2 3 3 2 2" xfId="12065" xr:uid="{262B7AC2-71EF-4323-B253-2B4C8BCA4815}"/>
    <cellStyle name="Header2 3 3 2 2 2" xfId="12066" xr:uid="{610C3D7C-C894-476F-BF09-F38369C712C0}"/>
    <cellStyle name="Header2 3 3 2 2 2 2" xfId="12067" xr:uid="{C1A73809-0A53-41F1-B7CC-9445F0B853FA}"/>
    <cellStyle name="Header2 3 3 2 2 3" xfId="12068" xr:uid="{14695D43-D585-436C-AFB6-9F25A31ABA95}"/>
    <cellStyle name="Header2 3 3 2 2 4" xfId="12069" xr:uid="{67AE0F3E-1AC1-4807-B993-B93DF052C9BA}"/>
    <cellStyle name="Header2 3 3 2 3" xfId="12070" xr:uid="{33A38817-AEC6-4F46-B065-B12D134DED46}"/>
    <cellStyle name="Header2 3 3 2 3 2" xfId="12071" xr:uid="{A0C8E2B6-4FAB-4F5C-AF29-36E49A36F18F}"/>
    <cellStyle name="Header2 3 3 2 3 2 2" xfId="12072" xr:uid="{C42EDF71-4CB1-437B-B182-4DCA6012D653}"/>
    <cellStyle name="Header2 3 3 2 3 3" xfId="12073" xr:uid="{B805E2F2-9160-495E-B440-C0DA86047162}"/>
    <cellStyle name="Header2 3 3 2 3 4" xfId="12074" xr:uid="{C0348897-A72C-4B8E-8AB3-DAF5D57321BC}"/>
    <cellStyle name="Header2 3 3 2 4" xfId="12075" xr:uid="{FCD3B447-F4DE-405D-BD46-8A3FAF77926F}"/>
    <cellStyle name="Header2 3 3 2 4 2" xfId="12076" xr:uid="{BE55B114-604A-4192-A5BF-EE5ADB625D6F}"/>
    <cellStyle name="Header2 3 3 2 4 2 2" xfId="12077" xr:uid="{06173DEA-5842-49FA-9C33-EE0D2E80E9BD}"/>
    <cellStyle name="Header2 3 3 2 4 3" xfId="12078" xr:uid="{A1883651-86E1-407E-8682-FB11066FDF5E}"/>
    <cellStyle name="Header2 3 3 2 4 4" xfId="12079" xr:uid="{4D64A7CC-2A23-48A8-B00C-278258304741}"/>
    <cellStyle name="Header2 3 3 2 5" xfId="12080" xr:uid="{67B8690A-25D5-4899-BECC-6E0BF47153EC}"/>
    <cellStyle name="Header2 3 3 2 5 2" xfId="12081" xr:uid="{E59F4F96-16F9-482A-8735-A6FEEEC1CEFD}"/>
    <cellStyle name="Header2 3 3 2 5 2 2" xfId="12082" xr:uid="{AB7E701A-0041-48BF-9856-409A2AE91321}"/>
    <cellStyle name="Header2 3 3 2 5 3" xfId="12083" xr:uid="{DABC4783-3F7A-4E1C-A8DD-A8A5771A0782}"/>
    <cellStyle name="Header2 3 3 2 5 4" xfId="12084" xr:uid="{D590095E-0AF7-4D5E-A1B1-EF11FAED3B58}"/>
    <cellStyle name="Header2 3 3 2 6" xfId="12085" xr:uid="{2E626CB6-FEEF-4A55-8599-A8476A54EE71}"/>
    <cellStyle name="Header2 3 3 2 6 2" xfId="12086" xr:uid="{62B0AE9E-C3AA-4CAE-AA2B-659F749B3808}"/>
    <cellStyle name="Header2 3 3 2 6 3" xfId="12087" xr:uid="{CEE809A2-5ED1-448F-AAE6-8312EF64B23F}"/>
    <cellStyle name="Header2 3 3 2 7" xfId="12088" xr:uid="{32F15566-6F00-425B-9813-7D9B51F6710A}"/>
    <cellStyle name="Header2 3 3 2 7 2" xfId="12089" xr:uid="{75A6D048-6837-44CA-BD2E-E37322A43423}"/>
    <cellStyle name="Header2 3 3 2 8" xfId="12090" xr:uid="{90CDC6DA-A55B-4D84-97E4-AE27D013B131}"/>
    <cellStyle name="Header2 3 3 2 9" xfId="12091" xr:uid="{CE3E6F2E-29F8-4EEE-96EE-8BB36F6CEF9F}"/>
    <cellStyle name="Header2 3 3 3" xfId="12092" xr:uid="{1711A37D-A3B7-415A-825A-C6A0E1FDF972}"/>
    <cellStyle name="Header2 3 3 3 2" xfId="12093" xr:uid="{29B6D438-7C39-4B2F-941E-ED0732A6AA99}"/>
    <cellStyle name="Header2 3 3 3 2 2" xfId="12094" xr:uid="{1AFC4282-6E96-4249-AA11-136575EAAD25}"/>
    <cellStyle name="Header2 3 3 3 2 2 2" xfId="12095" xr:uid="{B81BA1D3-9BD3-460B-9351-444F0171D077}"/>
    <cellStyle name="Header2 3 3 3 2 3" xfId="12096" xr:uid="{FD65AA62-61B6-4E59-AB4E-9530FEEFFF48}"/>
    <cellStyle name="Header2 3 3 3 2 4" xfId="12097" xr:uid="{DC056B50-C532-4C38-A14F-86A30E5A7749}"/>
    <cellStyle name="Header2 3 3 3 3" xfId="12098" xr:uid="{A222E220-C3C3-4713-81FA-4DA611A50C5C}"/>
    <cellStyle name="Header2 3 3 3 3 2" xfId="12099" xr:uid="{7081965E-CCDC-4F69-9C19-500736DE70A8}"/>
    <cellStyle name="Header2 3 3 3 3 2 2" xfId="12100" xr:uid="{597DE571-0A4B-4715-914B-E15FAA54AFE0}"/>
    <cellStyle name="Header2 3 3 3 3 3" xfId="12101" xr:uid="{74F2A230-B781-41EA-B168-876954C7FF23}"/>
    <cellStyle name="Header2 3 3 3 3 4" xfId="12102" xr:uid="{998AB6FB-D820-4DEC-9FAE-070299295249}"/>
    <cellStyle name="Header2 3 3 3 4" xfId="12103" xr:uid="{7BBD0B05-9ADE-4025-B0AD-19F78279B957}"/>
    <cellStyle name="Header2 3 3 3 4 2" xfId="12104" xr:uid="{93A82453-E0FD-43A6-B33F-D202703DDAB9}"/>
    <cellStyle name="Header2 3 3 3 4 2 2" xfId="12105" xr:uid="{597E2AA8-C2AA-4094-8C63-5F2A37877D3E}"/>
    <cellStyle name="Header2 3 3 3 4 3" xfId="12106" xr:uid="{86A52DB2-7051-4AFD-8EE1-F26D8619686A}"/>
    <cellStyle name="Header2 3 3 3 4 4" xfId="12107" xr:uid="{1C46BFA2-E55F-496B-B0F6-AB11E7DDED27}"/>
    <cellStyle name="Header2 3 3 3 5" xfId="12108" xr:uid="{52A2E513-ADAF-4D7D-A193-12EF1D1D451C}"/>
    <cellStyle name="Header2 3 3 3 5 2" xfId="12109" xr:uid="{6792C3F0-6EAF-41B7-AC0D-44B5F83CB92E}"/>
    <cellStyle name="Header2 3 3 3 5 3" xfId="12110" xr:uid="{F62DE71B-49D5-41C9-90AA-977C65A4997B}"/>
    <cellStyle name="Header2 3 3 3 6" xfId="12111" xr:uid="{A9D76EE9-CBD8-4835-9A65-A3B104046861}"/>
    <cellStyle name="Header2 3 3 3 6 2" xfId="12112" xr:uid="{3DD99C17-8FD6-4019-A633-C7FDBC69B2AA}"/>
    <cellStyle name="Header2 3 3 3 7" xfId="12113" xr:uid="{3AACAF34-4BAE-4013-B2BC-E9D971F48E97}"/>
    <cellStyle name="Header2 3 3 3 8" xfId="12114" xr:uid="{C14342CA-8FDC-4234-9DF6-79D6FAEB77BB}"/>
    <cellStyle name="Header2 3 3 4" xfId="12115" xr:uid="{FB1AAD79-1C53-4ED0-9D0F-3EB3ADB4AAA2}"/>
    <cellStyle name="Header2 3 3 4 2" xfId="12116" xr:uid="{6B3E7320-7B2D-4C55-A74B-5FF02538FE94}"/>
    <cellStyle name="Header2 3 3 4 2 2" xfId="12117" xr:uid="{BB19F428-F34B-487D-92A2-87D5362DBE18}"/>
    <cellStyle name="Header2 3 3 4 3" xfId="12118" xr:uid="{336B93AF-6EEF-4054-B313-42846955B29C}"/>
    <cellStyle name="Header2 3 3 4 4" xfId="12119" xr:uid="{2766637E-E168-43A2-8738-16888297DB3C}"/>
    <cellStyle name="Header2 3 3 5" xfId="12120" xr:uid="{944A4B73-F205-4E15-B58A-34C45134830C}"/>
    <cellStyle name="Header2 3 3 5 2" xfId="12121" xr:uid="{215D9CFB-37ED-4625-A352-5D470A378B8E}"/>
    <cellStyle name="Header2 3 3 5 2 2" xfId="12122" xr:uid="{E7CF308B-36A2-4129-A5EC-8337E774F8BE}"/>
    <cellStyle name="Header2 3 3 5 3" xfId="12123" xr:uid="{9FE80EF3-BEDE-4B96-AF1F-CC250DE2BCAE}"/>
    <cellStyle name="Header2 3 3 5 4" xfId="12124" xr:uid="{A1DBC064-61A1-4618-93AC-589437C19384}"/>
    <cellStyle name="Header2 3 3 6" xfId="12125" xr:uid="{6E42677F-352F-41B7-B6A5-2967F4185DA7}"/>
    <cellStyle name="Header2 3 3 6 2" xfId="12126" xr:uid="{714C43B4-AC77-4C3A-95FD-1B661A3EC523}"/>
    <cellStyle name="Header2 3 3 6 2 2" xfId="12127" xr:uid="{32F5B547-93C3-4C5C-86CB-485525A5BEAC}"/>
    <cellStyle name="Header2 3 3 6 3" xfId="12128" xr:uid="{67624E7A-2CE9-41E0-A2A8-449F86A5BC5A}"/>
    <cellStyle name="Header2 3 3 6 4" xfId="12129" xr:uid="{EE887700-59FE-4BD1-A24D-804350037B9B}"/>
    <cellStyle name="Header2 3 3 7" xfId="12130" xr:uid="{E9C9C2FC-D9F1-4EC6-B528-8ECC96FA1AAB}"/>
    <cellStyle name="Header2 3 3 7 2" xfId="12131" xr:uid="{4BCAA007-B1F3-4DD9-A9CA-D2114F431C79}"/>
    <cellStyle name="Header2 3 3 7 2 2" xfId="12132" xr:uid="{DB76CD86-3C0C-42A2-96D6-A3AB613C12F1}"/>
    <cellStyle name="Header2 3 3 7 3" xfId="12133" xr:uid="{BC5DFECA-A4CB-4443-870E-51D41C2333F0}"/>
    <cellStyle name="Header2 3 3 7 4" xfId="12134" xr:uid="{81B2BC99-FAE5-495E-BC00-8097715BA831}"/>
    <cellStyle name="Header2 3 3 8" xfId="12135" xr:uid="{8F9C9D0D-A772-477C-A03F-FF90A7FF02B2}"/>
    <cellStyle name="Header2 3 3 8 2" xfId="12136" xr:uid="{2F74830B-9B36-4DF5-8937-0A0CCAFEE3F4}"/>
    <cellStyle name="Header2 3 3 8 3" xfId="12137" xr:uid="{C2F59A8F-DF31-4D64-90B2-30019C938234}"/>
    <cellStyle name="Header2 3 3 9" xfId="12138" xr:uid="{AFC8B8D5-B281-4A91-9B86-E0C1330038FA}"/>
    <cellStyle name="Header2 3 3 9 2" xfId="12139" xr:uid="{28312374-EE49-420B-81AA-22FF81A720B9}"/>
    <cellStyle name="Header2 3 4" xfId="12140" xr:uid="{2C540957-C864-4CFB-A745-505DB383A3D2}"/>
    <cellStyle name="Header2 4" xfId="12141" xr:uid="{305A100A-0037-46B4-B4EB-051044345BAD}"/>
    <cellStyle name="Header2 4 2" xfId="12142" xr:uid="{EDC36DC9-2BE1-4BD1-8D5A-3F0D095E69C6}"/>
    <cellStyle name="Header2 4 2 10" xfId="12143" xr:uid="{ECFC5447-128E-4432-8FA1-2974FF5B4619}"/>
    <cellStyle name="Header2 4 2 10 2" xfId="12144" xr:uid="{85F95110-8204-447B-A2C6-5AED9D36E2BB}"/>
    <cellStyle name="Header2 4 2 11" xfId="12145" xr:uid="{642A87DE-7EA3-4C01-8B2C-2A0B8187D28B}"/>
    <cellStyle name="Header2 4 2 12" xfId="12146" xr:uid="{85D816CD-0878-4E24-B4CB-A78BE9053064}"/>
    <cellStyle name="Header2 4 2 2" xfId="12147" xr:uid="{EEAF6731-78E6-4933-8768-32B9946BEF15}"/>
    <cellStyle name="Header2 4 2 2 10" xfId="12148" xr:uid="{97663187-2F32-4A5C-BCCA-FB07BC566B6A}"/>
    <cellStyle name="Header2 4 2 2 2" xfId="12149" xr:uid="{7F5FBA5C-A7BB-49F7-A97C-72E0273BE83B}"/>
    <cellStyle name="Header2 4 2 2 2 2" xfId="12150" xr:uid="{39D4AC06-5864-448F-BC19-736C8777FC76}"/>
    <cellStyle name="Header2 4 2 2 2 2 2" xfId="12151" xr:uid="{38C60278-673E-4C87-8E69-40BD8D5AC70C}"/>
    <cellStyle name="Header2 4 2 2 2 2 2 2" xfId="12152" xr:uid="{37B1543F-13BD-48DB-93A8-552E45A8A27A}"/>
    <cellStyle name="Header2 4 2 2 2 2 3" xfId="12153" xr:uid="{2A98C2DF-B5AC-4B25-9B2E-79560BE3E94A}"/>
    <cellStyle name="Header2 4 2 2 2 2 4" xfId="12154" xr:uid="{01C1D89E-1320-4863-A71E-D42864644269}"/>
    <cellStyle name="Header2 4 2 2 2 3" xfId="12155" xr:uid="{D0FE1F5E-FF46-4865-B850-E16F02850BB1}"/>
    <cellStyle name="Header2 4 2 2 2 3 2" xfId="12156" xr:uid="{E30233B5-309F-4C44-90C3-15CE54EA5649}"/>
    <cellStyle name="Header2 4 2 2 2 3 2 2" xfId="12157" xr:uid="{E05C0D21-1264-4368-81E8-48B27C2E91C4}"/>
    <cellStyle name="Header2 4 2 2 2 3 3" xfId="12158" xr:uid="{30F172D8-A9C8-4BF6-94DD-E3C3558BAFB3}"/>
    <cellStyle name="Header2 4 2 2 2 3 4" xfId="12159" xr:uid="{D9407735-1C01-418C-AD64-6228664A74B8}"/>
    <cellStyle name="Header2 4 2 2 2 4" xfId="12160" xr:uid="{7EAA87DB-5DDD-47BA-BC14-7228DB6A31F7}"/>
    <cellStyle name="Header2 4 2 2 2 4 2" xfId="12161" xr:uid="{39EFE96B-856C-4047-9D49-6583F49FD547}"/>
    <cellStyle name="Header2 4 2 2 2 4 2 2" xfId="12162" xr:uid="{D07AE601-CADC-4AAF-9F7B-248A2BFD58D7}"/>
    <cellStyle name="Header2 4 2 2 2 4 3" xfId="12163" xr:uid="{FFA410DA-AB7B-43A5-9F19-EF1A975EB2F9}"/>
    <cellStyle name="Header2 4 2 2 2 4 4" xfId="12164" xr:uid="{0916B1BD-5B43-4E41-8253-E5A1264237E4}"/>
    <cellStyle name="Header2 4 2 2 2 5" xfId="12165" xr:uid="{CE695590-F95C-42C4-812A-728ECCEB0677}"/>
    <cellStyle name="Header2 4 2 2 2 5 2" xfId="12166" xr:uid="{F279228D-7102-4568-8F9C-A5F83A0F9CD0}"/>
    <cellStyle name="Header2 4 2 2 2 5 3" xfId="12167" xr:uid="{A781E4D1-B08C-46C3-90FA-47EA1FE5DB3D}"/>
    <cellStyle name="Header2 4 2 2 2 6" xfId="12168" xr:uid="{11FABDC2-1832-4711-995F-EFE287DC7297}"/>
    <cellStyle name="Header2 4 2 2 2 6 2" xfId="12169" xr:uid="{5221ABF2-1399-4BE2-B690-E93A5F0A1DD4}"/>
    <cellStyle name="Header2 4 2 2 2 7" xfId="12170" xr:uid="{A5F5E128-A79F-4FFA-9F37-4DD7689BA5C9}"/>
    <cellStyle name="Header2 4 2 2 2 8" xfId="12171" xr:uid="{B14E7753-D53B-4FB6-A813-6631C7CA8741}"/>
    <cellStyle name="Header2 4 2 2 3" xfId="12172" xr:uid="{9DCD9B9D-916A-4823-8532-7FACB419AF0B}"/>
    <cellStyle name="Header2 4 2 2 3 2" xfId="12173" xr:uid="{A5A2C059-A167-4C09-977B-62F9F21925C5}"/>
    <cellStyle name="Header2 4 2 2 3 2 2" xfId="12174" xr:uid="{1E320963-D89F-42F4-945B-5AE222B79E23}"/>
    <cellStyle name="Header2 4 2 2 3 3" xfId="12175" xr:uid="{BC587383-C77B-42D2-ABC9-F7EC6CBB1519}"/>
    <cellStyle name="Header2 4 2 2 3 4" xfId="12176" xr:uid="{541B1793-8FDA-4BB5-8D02-09E379EADE12}"/>
    <cellStyle name="Header2 4 2 2 4" xfId="12177" xr:uid="{44C0E8BD-6042-49BC-82D2-800C302811E4}"/>
    <cellStyle name="Header2 4 2 2 4 2" xfId="12178" xr:uid="{51E5E25A-D4B2-48D2-932F-3BDBA62B8107}"/>
    <cellStyle name="Header2 4 2 2 4 2 2" xfId="12179" xr:uid="{0B7B9A88-2CC4-4154-8186-F9FA311E8A5A}"/>
    <cellStyle name="Header2 4 2 2 4 3" xfId="12180" xr:uid="{25CB8BC7-F293-491E-A82B-87D86CBDA79B}"/>
    <cellStyle name="Header2 4 2 2 4 4" xfId="12181" xr:uid="{7CB6741F-65B5-4FBF-878D-F44BD202FE8D}"/>
    <cellStyle name="Header2 4 2 2 5" xfId="12182" xr:uid="{459E5F52-D978-43C7-9081-40D3588BA256}"/>
    <cellStyle name="Header2 4 2 2 5 2" xfId="12183" xr:uid="{E45FE846-36EF-4F54-8A7E-15E12EB05FA0}"/>
    <cellStyle name="Header2 4 2 2 5 2 2" xfId="12184" xr:uid="{57206D77-9CFE-4212-9427-E3CDD66DDB0D}"/>
    <cellStyle name="Header2 4 2 2 5 3" xfId="12185" xr:uid="{CD2B4832-6FCE-4B53-8B32-D3CEDC48641F}"/>
    <cellStyle name="Header2 4 2 2 5 4" xfId="12186" xr:uid="{01D5CCCE-7311-4DDA-AF87-3AF2B0821EAD}"/>
    <cellStyle name="Header2 4 2 2 6" xfId="12187" xr:uid="{54E59603-AB51-4AB0-88DB-9C317BDFAAEB}"/>
    <cellStyle name="Header2 4 2 2 6 2" xfId="12188" xr:uid="{97389F7A-E0B0-4B6F-A396-7BFF1B074F23}"/>
    <cellStyle name="Header2 4 2 2 6 2 2" xfId="12189" xr:uid="{B89FA209-0CC7-4F97-8577-CEF794F48B08}"/>
    <cellStyle name="Header2 4 2 2 6 3" xfId="12190" xr:uid="{1FA2C623-8EC0-4B99-91A1-18C255B0AAFC}"/>
    <cellStyle name="Header2 4 2 2 6 4" xfId="12191" xr:uid="{C340F433-D5B4-48C1-ABFD-CDEAA82C4A6E}"/>
    <cellStyle name="Header2 4 2 2 7" xfId="12192" xr:uid="{5F9B8C55-5F07-40BC-B47C-F48C3F1D029B}"/>
    <cellStyle name="Header2 4 2 2 7 2" xfId="12193" xr:uid="{EBFE38FB-85CD-492B-83D3-CB309FDC6F86}"/>
    <cellStyle name="Header2 4 2 2 7 3" xfId="12194" xr:uid="{5D956A37-4931-419A-B339-26A5B7438EA2}"/>
    <cellStyle name="Header2 4 2 2 8" xfId="12195" xr:uid="{38761CC4-FCC8-424B-8615-11205234E7E8}"/>
    <cellStyle name="Header2 4 2 2 8 2" xfId="12196" xr:uid="{D5C56DC7-DBF0-4599-B212-73BC96EE8058}"/>
    <cellStyle name="Header2 4 2 2 9" xfId="12197" xr:uid="{E67A8D53-5C23-4C9F-8A0E-5819A9C59705}"/>
    <cellStyle name="Header2 4 2 3" xfId="12198" xr:uid="{9E329712-0D8F-4BC7-B704-25D1C0F6B4D9}"/>
    <cellStyle name="Header2 4 2 3 2" xfId="12199" xr:uid="{CB75E96E-3CA7-41F4-966B-1F95AE6C8B27}"/>
    <cellStyle name="Header2 4 2 3 2 2" xfId="12200" xr:uid="{15B9D5C6-844A-4C0E-9D7F-890716299DBB}"/>
    <cellStyle name="Header2 4 2 3 2 2 2" xfId="12201" xr:uid="{08583DD1-7B4A-44D4-9048-6128890FC922}"/>
    <cellStyle name="Header2 4 2 3 2 3" xfId="12202" xr:uid="{266C0F16-99E5-4B21-8E7A-E6FA223A3709}"/>
    <cellStyle name="Header2 4 2 3 2 4" xfId="12203" xr:uid="{5B4C71F8-1835-47D6-AE81-9824BE8BB3FF}"/>
    <cellStyle name="Header2 4 2 3 3" xfId="12204" xr:uid="{B8FEC611-8C47-4923-B578-276192D28669}"/>
    <cellStyle name="Header2 4 2 3 3 2" xfId="12205" xr:uid="{62A2D955-CD3D-4FA6-9816-82960862BD23}"/>
    <cellStyle name="Header2 4 2 3 3 2 2" xfId="12206" xr:uid="{C1F2E37B-E220-46F9-9F7D-5D1A0D9F4D6A}"/>
    <cellStyle name="Header2 4 2 3 3 3" xfId="12207" xr:uid="{79284966-9E85-481D-AA32-521A3D17A38E}"/>
    <cellStyle name="Header2 4 2 3 3 4" xfId="12208" xr:uid="{B533138C-6307-4991-859D-F1827684A3AA}"/>
    <cellStyle name="Header2 4 2 3 4" xfId="12209" xr:uid="{0F80309F-C0C7-43DD-A932-B41D054D2B23}"/>
    <cellStyle name="Header2 4 2 3 4 2" xfId="12210" xr:uid="{ADBFBA13-DE5D-4F20-AE6E-BA4E8F8D2AF8}"/>
    <cellStyle name="Header2 4 2 3 4 2 2" xfId="12211" xr:uid="{A4DD28E2-EB14-4C67-BB1F-AEA153A3B8D2}"/>
    <cellStyle name="Header2 4 2 3 4 3" xfId="12212" xr:uid="{28332EF7-FB83-4955-8567-F587CAB8D4F5}"/>
    <cellStyle name="Header2 4 2 3 4 4" xfId="12213" xr:uid="{548C3F59-2DAF-4373-B02A-366632403078}"/>
    <cellStyle name="Header2 4 2 3 5" xfId="12214" xr:uid="{E6150FF1-9993-4ABA-BD68-490817E0F99E}"/>
    <cellStyle name="Header2 4 2 3 5 2" xfId="12215" xr:uid="{EA37000C-2A7E-43BC-A514-B3EE029B604D}"/>
    <cellStyle name="Header2 4 2 3 5 2 2" xfId="12216" xr:uid="{C3014C0C-B53D-4CEE-AD87-E7D9167FFDDD}"/>
    <cellStyle name="Header2 4 2 3 5 3" xfId="12217" xr:uid="{5D630E08-54D7-43D4-AEE1-40E3026B53D1}"/>
    <cellStyle name="Header2 4 2 3 5 4" xfId="12218" xr:uid="{D8D4EBC4-BEFF-4831-88C4-E1CBD2EBE7E1}"/>
    <cellStyle name="Header2 4 2 3 6" xfId="12219" xr:uid="{652923EC-7C07-4E53-AE59-9B8ADC5AD476}"/>
    <cellStyle name="Header2 4 2 3 6 2" xfId="12220" xr:uid="{02E87539-40A1-4346-87A2-0164D02A6013}"/>
    <cellStyle name="Header2 4 2 3 6 3" xfId="12221" xr:uid="{C92CE6B0-D1F8-4372-8A7D-32B989C6AE28}"/>
    <cellStyle name="Header2 4 2 3 7" xfId="12222" xr:uid="{5772ABA3-093B-4FED-864B-71069F28BD98}"/>
    <cellStyle name="Header2 4 2 3 7 2" xfId="12223" xr:uid="{F31B4A58-0111-4C43-A9B5-FF40AA70710B}"/>
    <cellStyle name="Header2 4 2 3 8" xfId="12224" xr:uid="{CB46779D-E338-4F87-8F76-C1A64757A39A}"/>
    <cellStyle name="Header2 4 2 3 9" xfId="12225" xr:uid="{2C3833D1-FB2E-4D4A-8961-69067F766F2D}"/>
    <cellStyle name="Header2 4 2 4" xfId="12226" xr:uid="{53640A05-55BB-4007-9858-49F97BFF9563}"/>
    <cellStyle name="Header2 4 2 4 2" xfId="12227" xr:uid="{57A5950E-02BF-499D-9810-A3029195CBA6}"/>
    <cellStyle name="Header2 4 2 4 2 2" xfId="12228" xr:uid="{BD40F5CC-F7C3-4D03-97F0-C06EEC4A0B53}"/>
    <cellStyle name="Header2 4 2 4 2 2 2" xfId="12229" xr:uid="{F136EB70-22DD-483B-A9C3-AB57716E9BFE}"/>
    <cellStyle name="Header2 4 2 4 2 3" xfId="12230" xr:uid="{5351BBBF-A04C-4565-AE75-35F276BD396E}"/>
    <cellStyle name="Header2 4 2 4 2 4" xfId="12231" xr:uid="{21291239-3AE2-4AC9-9B0E-0F532490CD2F}"/>
    <cellStyle name="Header2 4 2 4 3" xfId="12232" xr:uid="{28E3648E-317B-4F35-A84B-A501756B53BF}"/>
    <cellStyle name="Header2 4 2 4 3 2" xfId="12233" xr:uid="{6593D373-7B73-4134-9BEC-C2D723FC3296}"/>
    <cellStyle name="Header2 4 2 4 3 2 2" xfId="12234" xr:uid="{95F7BA5E-4D54-4E50-8DB2-4A4F3D137CCE}"/>
    <cellStyle name="Header2 4 2 4 3 3" xfId="12235" xr:uid="{346FFEAE-540C-4785-8E04-A3666F32973C}"/>
    <cellStyle name="Header2 4 2 4 3 4" xfId="12236" xr:uid="{F186913E-A2F2-4A73-BC26-8FA661AD88F9}"/>
    <cellStyle name="Header2 4 2 4 4" xfId="12237" xr:uid="{7CCF326D-495D-46A1-8EC0-AF3483FD4C4C}"/>
    <cellStyle name="Header2 4 2 4 4 2" xfId="12238" xr:uid="{0AB17B99-4CE5-4263-848C-9574CB0A13E6}"/>
    <cellStyle name="Header2 4 2 4 4 2 2" xfId="12239" xr:uid="{1E9BAE9D-C100-4421-B03E-764AAD3A1CD9}"/>
    <cellStyle name="Header2 4 2 4 4 3" xfId="12240" xr:uid="{31F3D46C-CD8B-4271-83C3-6B70CB41E070}"/>
    <cellStyle name="Header2 4 2 4 4 4" xfId="12241" xr:uid="{F5B3662C-C384-44F2-B11C-5DE29150BDC2}"/>
    <cellStyle name="Header2 4 2 4 5" xfId="12242" xr:uid="{55E3BB4E-0E23-4875-A8EA-0E7D2EA91DC1}"/>
    <cellStyle name="Header2 4 2 4 5 2" xfId="12243" xr:uid="{B5061292-7F74-4EC4-8E89-1B88466EDBF7}"/>
    <cellStyle name="Header2 4 2 4 5 3" xfId="12244" xr:uid="{AA8CAFBD-E564-41F2-86CD-AF6BAF3D7C7D}"/>
    <cellStyle name="Header2 4 2 4 6" xfId="12245" xr:uid="{5E31D7EA-36FD-4606-8A85-4E804EA86FD1}"/>
    <cellStyle name="Header2 4 2 4 6 2" xfId="12246" xr:uid="{FDBB2307-D883-4A35-BE8D-2952C6276FF5}"/>
    <cellStyle name="Header2 4 2 4 7" xfId="12247" xr:uid="{B99C4478-567A-49B0-9DFE-802E22E6DB7B}"/>
    <cellStyle name="Header2 4 2 4 8" xfId="12248" xr:uid="{87E9744D-5D8B-4F98-A026-BA8C874168FE}"/>
    <cellStyle name="Header2 4 2 5" xfId="12249" xr:uid="{CB2E2A42-D1F2-4D34-A300-4E3383126C13}"/>
    <cellStyle name="Header2 4 2 5 2" xfId="12250" xr:uid="{C5AD3C3C-C7AF-44A1-8A70-D9C524CB04D3}"/>
    <cellStyle name="Header2 4 2 5 2 2" xfId="12251" xr:uid="{B8888F37-012B-4140-A962-00C0C1A5EF23}"/>
    <cellStyle name="Header2 4 2 5 3" xfId="12252" xr:uid="{A6B07CA5-9ABC-4ADA-A142-F6031EE40549}"/>
    <cellStyle name="Header2 4 2 5 4" xfId="12253" xr:uid="{D100684D-9943-4D4C-B647-C43BCCB255E9}"/>
    <cellStyle name="Header2 4 2 6" xfId="12254" xr:uid="{006E0EC5-09D5-4E8E-A2FE-886A0FAFB026}"/>
    <cellStyle name="Header2 4 2 6 2" xfId="12255" xr:uid="{62CDDDB7-D540-42F9-9F93-919975AEF2DF}"/>
    <cellStyle name="Header2 4 2 6 2 2" xfId="12256" xr:uid="{EE7451C5-7168-472C-8046-D7C1E2F80AF9}"/>
    <cellStyle name="Header2 4 2 6 3" xfId="12257" xr:uid="{B9338385-84FF-4529-82F0-7E503FCE7A1B}"/>
    <cellStyle name="Header2 4 2 6 4" xfId="12258" xr:uid="{846A0419-0A19-477E-8450-CD4A46F6E2B8}"/>
    <cellStyle name="Header2 4 2 7" xfId="12259" xr:uid="{86CC496C-D566-4622-9B48-80B2462F2D1D}"/>
    <cellStyle name="Header2 4 2 7 2" xfId="12260" xr:uid="{4AE96BCA-A91C-4F76-A58A-D51D802ED027}"/>
    <cellStyle name="Header2 4 2 7 2 2" xfId="12261" xr:uid="{2F6D8B79-A6E0-432C-8851-A9F7729C8F6F}"/>
    <cellStyle name="Header2 4 2 7 3" xfId="12262" xr:uid="{CEE710EB-B791-42D6-AAC9-159492013805}"/>
    <cellStyle name="Header2 4 2 7 4" xfId="12263" xr:uid="{BA195422-BC0D-400D-A2B3-458FFDF7046A}"/>
    <cellStyle name="Header2 4 2 8" xfId="12264" xr:uid="{1DC52753-4EFE-478C-9F9E-7D60EF565417}"/>
    <cellStyle name="Header2 4 2 8 2" xfId="12265" xr:uid="{D5BC109C-51E0-4CD8-8510-730F8E8F07C5}"/>
    <cellStyle name="Header2 4 2 8 2 2" xfId="12266" xr:uid="{80438FDD-B2CB-4DFA-B2D1-E44797B435A4}"/>
    <cellStyle name="Header2 4 2 8 3" xfId="12267" xr:uid="{48A09086-E645-4C7E-A89C-A5EB9E7D0D27}"/>
    <cellStyle name="Header2 4 2 8 4" xfId="12268" xr:uid="{A94E6EED-5840-4E4B-8585-E8AF767140D7}"/>
    <cellStyle name="Header2 4 2 9" xfId="12269" xr:uid="{F8A6EA55-8201-4C53-83E0-1B7DB0316492}"/>
    <cellStyle name="Header2 4 2 9 2" xfId="12270" xr:uid="{4A9A3EFD-653F-4F2E-83AE-9C29F15CCE01}"/>
    <cellStyle name="Header2 4 2 9 3" xfId="12271" xr:uid="{8DA3D994-DA19-4E0F-BD63-EE1116F0A5B1}"/>
    <cellStyle name="Header2 4 3" xfId="12272" xr:uid="{A673902F-83F3-4E61-B97C-E24D6C508C3C}"/>
    <cellStyle name="Header2 4 3 10" xfId="12273" xr:uid="{9D538FAA-EE5B-4D0A-9C31-43420D927B7F}"/>
    <cellStyle name="Header2 4 3 11" xfId="12274" xr:uid="{5D81286C-2208-41EF-89FA-5C1CC67D08B9}"/>
    <cellStyle name="Header2 4 3 2" xfId="12275" xr:uid="{72575283-8EC8-4861-BD56-71A7220DC9D5}"/>
    <cellStyle name="Header2 4 3 2 2" xfId="12276" xr:uid="{8FE2B582-0372-46E1-A0E3-B09C8EB95E63}"/>
    <cellStyle name="Header2 4 3 2 2 2" xfId="12277" xr:uid="{EBD744A2-F0D4-4065-9358-19315B88663B}"/>
    <cellStyle name="Header2 4 3 2 2 2 2" xfId="12278" xr:uid="{FFF54427-B920-4752-B50B-F323E932D8EF}"/>
    <cellStyle name="Header2 4 3 2 2 3" xfId="12279" xr:uid="{EB089E53-FC5E-4C60-9CAD-C0BFE3166AF3}"/>
    <cellStyle name="Header2 4 3 2 2 4" xfId="12280" xr:uid="{4073EE9B-3614-4AD5-B3C8-9905B5588045}"/>
    <cellStyle name="Header2 4 3 2 3" xfId="12281" xr:uid="{EB36343D-DBA5-489A-BA2C-7136AC76C0AE}"/>
    <cellStyle name="Header2 4 3 2 3 2" xfId="12282" xr:uid="{0FA36129-3C14-4432-A373-30387BA83873}"/>
    <cellStyle name="Header2 4 3 2 3 2 2" xfId="12283" xr:uid="{3374EDFD-3C79-4C99-8D30-00634451D886}"/>
    <cellStyle name="Header2 4 3 2 3 3" xfId="12284" xr:uid="{DE3B6E06-708B-49E1-A624-9E7154B6AAA2}"/>
    <cellStyle name="Header2 4 3 2 3 4" xfId="12285" xr:uid="{1181A053-4BE1-49FE-B282-3511215E2853}"/>
    <cellStyle name="Header2 4 3 2 4" xfId="12286" xr:uid="{EE8850FB-C271-4D91-8312-BE8E671AD8F9}"/>
    <cellStyle name="Header2 4 3 2 4 2" xfId="12287" xr:uid="{9C2DB8F0-5F7F-4DBE-A246-C5FAE227B32C}"/>
    <cellStyle name="Header2 4 3 2 4 2 2" xfId="12288" xr:uid="{71B4F50A-9A6F-4032-8733-9FCF410E6362}"/>
    <cellStyle name="Header2 4 3 2 4 3" xfId="12289" xr:uid="{F88F0379-099E-4C29-BFE3-69BA29F4640B}"/>
    <cellStyle name="Header2 4 3 2 4 4" xfId="12290" xr:uid="{76CB0D08-EEC6-4FE3-A715-2ADF65FD24D8}"/>
    <cellStyle name="Header2 4 3 2 5" xfId="12291" xr:uid="{A91A5300-CABC-4412-AD41-3A8E3C1BD093}"/>
    <cellStyle name="Header2 4 3 2 5 2" xfId="12292" xr:uid="{4BD0DE3A-B781-456B-B999-98CB2A7095E3}"/>
    <cellStyle name="Header2 4 3 2 5 2 2" xfId="12293" xr:uid="{D4902793-8A7C-4D08-9508-B6A5A0834DE6}"/>
    <cellStyle name="Header2 4 3 2 5 3" xfId="12294" xr:uid="{3C2A0A39-2AA3-490B-A8F5-452BB98EFCCA}"/>
    <cellStyle name="Header2 4 3 2 5 4" xfId="12295" xr:uid="{6A0FFD7C-73E6-48DD-9FFF-0659AB07B276}"/>
    <cellStyle name="Header2 4 3 2 6" xfId="12296" xr:uid="{B17F1907-7249-4CEB-A9FF-313EA4335174}"/>
    <cellStyle name="Header2 4 3 2 6 2" xfId="12297" xr:uid="{4D67A951-7C3C-488C-9F44-792CD30CBA07}"/>
    <cellStyle name="Header2 4 3 2 6 3" xfId="12298" xr:uid="{D827D01D-991A-4A57-BAD4-B5DF9DB7060C}"/>
    <cellStyle name="Header2 4 3 2 7" xfId="12299" xr:uid="{1FB10073-E999-477A-B218-304BD18F849A}"/>
    <cellStyle name="Header2 4 3 2 7 2" xfId="12300" xr:uid="{DE8D93D0-11AD-4837-BB94-8CBD6479E197}"/>
    <cellStyle name="Header2 4 3 2 8" xfId="12301" xr:uid="{2B2F8A20-835E-4C63-B816-BC0BF8EBF208}"/>
    <cellStyle name="Header2 4 3 2 9" xfId="12302" xr:uid="{8B0AABB5-7959-412B-B7AC-52AAD6EEC29B}"/>
    <cellStyle name="Header2 4 3 3" xfId="12303" xr:uid="{FA7F1872-060D-4573-BBF2-B9E925E20D8E}"/>
    <cellStyle name="Header2 4 3 3 2" xfId="12304" xr:uid="{D90FDB4E-FAC5-4D62-A5BE-A0DCA2D80EB6}"/>
    <cellStyle name="Header2 4 3 3 2 2" xfId="12305" xr:uid="{0C46F3FF-63D3-4A16-BD4D-E4505C6F40C6}"/>
    <cellStyle name="Header2 4 3 3 2 2 2" xfId="12306" xr:uid="{E850EDE3-0842-4B37-BCCC-4DF01D6A74DF}"/>
    <cellStyle name="Header2 4 3 3 2 3" xfId="12307" xr:uid="{2964D0AF-9AA0-4891-97EB-460BF8AF7FB9}"/>
    <cellStyle name="Header2 4 3 3 2 4" xfId="12308" xr:uid="{CFCC1590-6BCB-4288-936B-512C053EB63E}"/>
    <cellStyle name="Header2 4 3 3 3" xfId="12309" xr:uid="{1C9DBCC3-42A8-43F1-A65D-C745F56A046E}"/>
    <cellStyle name="Header2 4 3 3 3 2" xfId="12310" xr:uid="{A390B585-1AA9-467B-B144-B06B85FC89C0}"/>
    <cellStyle name="Header2 4 3 3 3 2 2" xfId="12311" xr:uid="{2C6953D1-E122-4F28-AB2B-9D3C706A8F14}"/>
    <cellStyle name="Header2 4 3 3 3 3" xfId="12312" xr:uid="{0C54013F-0659-4097-9779-32B5F8F92B77}"/>
    <cellStyle name="Header2 4 3 3 3 4" xfId="12313" xr:uid="{1C590FD7-95E0-438F-A8F2-0D34B6B33922}"/>
    <cellStyle name="Header2 4 3 3 4" xfId="12314" xr:uid="{D9229CE6-74D0-44E4-9149-56FE15093DE4}"/>
    <cellStyle name="Header2 4 3 3 4 2" xfId="12315" xr:uid="{EB5FE1A3-01BF-4C5E-A44F-88E14B117478}"/>
    <cellStyle name="Header2 4 3 3 4 2 2" xfId="12316" xr:uid="{316FFCC5-4F54-4D25-8F10-595E1F8F3ABA}"/>
    <cellStyle name="Header2 4 3 3 4 3" xfId="12317" xr:uid="{4D6ECC43-1DE4-4359-AE74-961A619F42E6}"/>
    <cellStyle name="Header2 4 3 3 4 4" xfId="12318" xr:uid="{18124444-8EA1-4309-A61F-BA80799DEFA3}"/>
    <cellStyle name="Header2 4 3 3 5" xfId="12319" xr:uid="{457B2B27-6513-4352-B2A9-5B0FD403B533}"/>
    <cellStyle name="Header2 4 3 3 5 2" xfId="12320" xr:uid="{FEF7CA41-AD8F-4123-9E01-DD97D9973755}"/>
    <cellStyle name="Header2 4 3 3 5 3" xfId="12321" xr:uid="{745E734D-DC4B-4810-89F4-26EB0CFADEC2}"/>
    <cellStyle name="Header2 4 3 3 6" xfId="12322" xr:uid="{ED182D7D-4E55-4E08-9DE7-0F995AFFFA39}"/>
    <cellStyle name="Header2 4 3 3 6 2" xfId="12323" xr:uid="{7301EC02-8518-4CAC-822D-16CD8FA04A2F}"/>
    <cellStyle name="Header2 4 3 3 7" xfId="12324" xr:uid="{5CFF49DC-4F26-40A3-96D2-A892E26EB49E}"/>
    <cellStyle name="Header2 4 3 3 8" xfId="12325" xr:uid="{FD7BCA6D-07E6-4340-B928-C4FEB3410B6F}"/>
    <cellStyle name="Header2 4 3 4" xfId="12326" xr:uid="{A959B857-BC31-48C0-9395-4A2B78615EF6}"/>
    <cellStyle name="Header2 4 3 4 2" xfId="12327" xr:uid="{8AAD4755-281C-45F8-9D68-2E36B651049B}"/>
    <cellStyle name="Header2 4 3 4 2 2" xfId="12328" xr:uid="{F032045D-5EBA-42D6-906E-0B492E3C3BA3}"/>
    <cellStyle name="Header2 4 3 4 3" xfId="12329" xr:uid="{F6A5A412-5D07-4AC0-92B6-13E775A185DE}"/>
    <cellStyle name="Header2 4 3 4 4" xfId="12330" xr:uid="{173BC433-9E7B-42B6-A90C-203E627C8AA8}"/>
    <cellStyle name="Header2 4 3 5" xfId="12331" xr:uid="{FBBF8EA9-0888-42E2-AA0F-8141093D0CCB}"/>
    <cellStyle name="Header2 4 3 5 2" xfId="12332" xr:uid="{DD40AC21-6BF0-448F-99AF-77EFA64DA2C0}"/>
    <cellStyle name="Header2 4 3 5 2 2" xfId="12333" xr:uid="{B4511A1B-C00D-4F52-BB51-EE1F4E26423F}"/>
    <cellStyle name="Header2 4 3 5 3" xfId="12334" xr:uid="{8C4761E5-A309-4DCC-9725-A26FB6B8CDFA}"/>
    <cellStyle name="Header2 4 3 5 4" xfId="12335" xr:uid="{076979A2-104B-4E2F-8DBD-8BED6C9A3817}"/>
    <cellStyle name="Header2 4 3 6" xfId="12336" xr:uid="{E6268B2E-C6C6-47D6-B590-691832DC6C53}"/>
    <cellStyle name="Header2 4 3 6 2" xfId="12337" xr:uid="{68C9B6A1-2D45-44A6-89C9-CE36091B0D6F}"/>
    <cellStyle name="Header2 4 3 6 2 2" xfId="12338" xr:uid="{E86269F4-0B3F-4516-8F3E-4BEBE2F9830A}"/>
    <cellStyle name="Header2 4 3 6 3" xfId="12339" xr:uid="{2ABF3C38-52FB-4285-AA5B-633A703C2F93}"/>
    <cellStyle name="Header2 4 3 6 4" xfId="12340" xr:uid="{EFA78439-38B1-4F02-AB13-BC43426164CF}"/>
    <cellStyle name="Header2 4 3 7" xfId="12341" xr:uid="{1FB7FF78-1BEA-48A5-B9B2-3F0F260C1278}"/>
    <cellStyle name="Header2 4 3 7 2" xfId="12342" xr:uid="{B83F2587-C197-4DA9-89BE-996D2C7E5DF6}"/>
    <cellStyle name="Header2 4 3 7 2 2" xfId="12343" xr:uid="{07FD04AD-A507-4B10-8A8F-8C63B135C047}"/>
    <cellStyle name="Header2 4 3 7 3" xfId="12344" xr:uid="{680FFA01-4C63-4161-9F5E-B301FC12A64B}"/>
    <cellStyle name="Header2 4 3 7 4" xfId="12345" xr:uid="{70CE016D-A4EF-477D-A399-29B267AA8621}"/>
    <cellStyle name="Header2 4 3 8" xfId="12346" xr:uid="{2EBD48CE-56A8-4FE4-92EE-B2E54DB0451B}"/>
    <cellStyle name="Header2 4 3 8 2" xfId="12347" xr:uid="{F539E768-DBDC-4A2C-B7B6-12C36B5B4048}"/>
    <cellStyle name="Header2 4 3 8 3" xfId="12348" xr:uid="{6A3D31DA-2217-474A-ADBB-F51A7F4AC32E}"/>
    <cellStyle name="Header2 4 3 9" xfId="12349" xr:uid="{7272A79B-CEEB-46C2-A995-0FD7F695E14B}"/>
    <cellStyle name="Header2 4 3 9 2" xfId="12350" xr:uid="{8287D9DF-54F9-47A0-9C9C-1EF454F4AEE8}"/>
    <cellStyle name="Header2 4 4" xfId="12351" xr:uid="{FBA8AD31-ED13-47A9-90E8-E52E72D9FA5F}"/>
    <cellStyle name="Header2 5" xfId="12352" xr:uid="{896AB1E2-DE7F-40F8-BACE-CFB9EA37FC80}"/>
    <cellStyle name="Header2 5 2" xfId="12353" xr:uid="{830B593A-1224-4CDE-8189-BDED3BD2EE66}"/>
    <cellStyle name="Header2 5 2 10" xfId="12354" xr:uid="{E6478623-D8C2-432B-B13A-D7C1F7AF9B98}"/>
    <cellStyle name="Header2 5 2 10 2" xfId="12355" xr:uid="{486E662B-39D7-471B-ABD5-0BA26436A822}"/>
    <cellStyle name="Header2 5 2 11" xfId="12356" xr:uid="{961F8B49-B4E5-42AA-9D33-BA5CD953637B}"/>
    <cellStyle name="Header2 5 2 12" xfId="12357" xr:uid="{5443E828-F8B4-4B3A-B32C-30BEAB9523A1}"/>
    <cellStyle name="Header2 5 2 2" xfId="12358" xr:uid="{BB7C431E-91F4-481C-ADCB-88C7CAD57772}"/>
    <cellStyle name="Header2 5 2 2 10" xfId="12359" xr:uid="{1FBBBE02-11FC-4483-ABE4-64817ECF7867}"/>
    <cellStyle name="Header2 5 2 2 2" xfId="12360" xr:uid="{5FF33E6D-7B06-413E-8A75-EA5D6601F3B1}"/>
    <cellStyle name="Header2 5 2 2 2 2" xfId="12361" xr:uid="{27774797-630A-4F8F-95FE-6BF1A8AF2DE2}"/>
    <cellStyle name="Header2 5 2 2 2 2 2" xfId="12362" xr:uid="{6241DFEE-1052-4EA8-AAD3-663147E89B53}"/>
    <cellStyle name="Header2 5 2 2 2 2 2 2" xfId="12363" xr:uid="{79654CFA-DA6E-4657-9B19-DD86FC092AEF}"/>
    <cellStyle name="Header2 5 2 2 2 2 3" xfId="12364" xr:uid="{FFEAEF93-9BFB-4EBF-AA5E-0EA0A51F1825}"/>
    <cellStyle name="Header2 5 2 2 2 2 4" xfId="12365" xr:uid="{6B104704-1B75-489A-8ACA-2646EB0CECE2}"/>
    <cellStyle name="Header2 5 2 2 2 3" xfId="12366" xr:uid="{FE03FE95-79EB-48A4-876A-FB868E5A8DAA}"/>
    <cellStyle name="Header2 5 2 2 2 3 2" xfId="12367" xr:uid="{9896ACF8-502E-44F5-8AA2-017D6C7BDD0A}"/>
    <cellStyle name="Header2 5 2 2 2 3 2 2" xfId="12368" xr:uid="{858F37DE-33FB-4456-9F91-D990057FE5C1}"/>
    <cellStyle name="Header2 5 2 2 2 3 3" xfId="12369" xr:uid="{BD3E4AE7-2D07-407E-90BC-248D23DDC18A}"/>
    <cellStyle name="Header2 5 2 2 2 3 4" xfId="12370" xr:uid="{CAF65321-DF2A-4BC1-8D6C-009B77EE76F0}"/>
    <cellStyle name="Header2 5 2 2 2 4" xfId="12371" xr:uid="{C227386A-BF6C-4599-B904-BA2AE5735F2B}"/>
    <cellStyle name="Header2 5 2 2 2 4 2" xfId="12372" xr:uid="{90CB49A3-B881-4DF7-965E-FB9F4BF0D948}"/>
    <cellStyle name="Header2 5 2 2 2 4 2 2" xfId="12373" xr:uid="{97C17BAE-F28D-4890-B293-42EED50F8084}"/>
    <cellStyle name="Header2 5 2 2 2 4 3" xfId="12374" xr:uid="{451F5CCD-D313-4324-8066-266266D7F697}"/>
    <cellStyle name="Header2 5 2 2 2 4 4" xfId="12375" xr:uid="{77E303A2-0452-4D78-BBA5-013B3FF2B4FA}"/>
    <cellStyle name="Header2 5 2 2 2 5" xfId="12376" xr:uid="{C183D715-74E1-4A5B-BF2B-19A0CE94A64B}"/>
    <cellStyle name="Header2 5 2 2 2 5 2" xfId="12377" xr:uid="{9798B37A-9DEB-445A-9C1E-50AE93EF8BD2}"/>
    <cellStyle name="Header2 5 2 2 2 5 3" xfId="12378" xr:uid="{3CC1F47E-E20B-49A3-86CA-372B2993FE0E}"/>
    <cellStyle name="Header2 5 2 2 2 6" xfId="12379" xr:uid="{38DE1C1F-665C-45EB-9965-3A0B257DBF45}"/>
    <cellStyle name="Header2 5 2 2 2 6 2" xfId="12380" xr:uid="{EE73B333-97D1-4063-BF2E-01A97BEFA5B0}"/>
    <cellStyle name="Header2 5 2 2 2 7" xfId="12381" xr:uid="{9F055E86-DB46-4BA5-B6D1-566F48630A14}"/>
    <cellStyle name="Header2 5 2 2 2 8" xfId="12382" xr:uid="{349411C2-190A-49AA-906B-41B3264C7CA1}"/>
    <cellStyle name="Header2 5 2 2 3" xfId="12383" xr:uid="{9C4E443F-BAC5-49C7-BAFB-AA905C7CBDAD}"/>
    <cellStyle name="Header2 5 2 2 3 2" xfId="12384" xr:uid="{C6C476E2-5ADE-42AE-B26E-7C18EBB58222}"/>
    <cellStyle name="Header2 5 2 2 3 2 2" xfId="12385" xr:uid="{F65DF480-E4A9-4EDD-ADED-3E64B58C79C4}"/>
    <cellStyle name="Header2 5 2 2 3 3" xfId="12386" xr:uid="{DDB303C7-D6DA-48C3-9F5A-4B1E90172A24}"/>
    <cellStyle name="Header2 5 2 2 3 4" xfId="12387" xr:uid="{9CCFA857-4270-4F88-BFBF-166E26C4A8A2}"/>
    <cellStyle name="Header2 5 2 2 4" xfId="12388" xr:uid="{3B1B090A-138E-4733-BCBF-0E0E32BA3B3A}"/>
    <cellStyle name="Header2 5 2 2 4 2" xfId="12389" xr:uid="{0DF0F22E-79F1-4C3E-8794-2E248A3F3EEC}"/>
    <cellStyle name="Header2 5 2 2 4 2 2" xfId="12390" xr:uid="{5A1C0125-982A-444A-A805-0545812DAF2E}"/>
    <cellStyle name="Header2 5 2 2 4 3" xfId="12391" xr:uid="{DB78716A-FD55-45E4-ADA8-2889A68C3358}"/>
    <cellStyle name="Header2 5 2 2 4 4" xfId="12392" xr:uid="{C2F4A7A9-EFA2-4B03-B795-4EE6ED5B111E}"/>
    <cellStyle name="Header2 5 2 2 5" xfId="12393" xr:uid="{B83F4506-1C0B-4CB9-8CD1-5C746B25920A}"/>
    <cellStyle name="Header2 5 2 2 5 2" xfId="12394" xr:uid="{7D132A77-63DB-498C-B7FF-748212A3AD82}"/>
    <cellStyle name="Header2 5 2 2 5 2 2" xfId="12395" xr:uid="{BE043422-4161-4A02-B85E-94C6C861E357}"/>
    <cellStyle name="Header2 5 2 2 5 3" xfId="12396" xr:uid="{9627E15F-99D2-44DF-AA40-8E2C4AE5AAA7}"/>
    <cellStyle name="Header2 5 2 2 5 4" xfId="12397" xr:uid="{0850AE3E-6218-482C-A6EF-F6BB2E3D5F9C}"/>
    <cellStyle name="Header2 5 2 2 6" xfId="12398" xr:uid="{30CD2DFF-15E5-4C79-8B03-DA223A186E63}"/>
    <cellStyle name="Header2 5 2 2 6 2" xfId="12399" xr:uid="{D547E05F-5E98-4126-9718-1B13B9BC4F75}"/>
    <cellStyle name="Header2 5 2 2 6 2 2" xfId="12400" xr:uid="{CA842CA9-0632-41B0-99AA-A292065A3B12}"/>
    <cellStyle name="Header2 5 2 2 6 3" xfId="12401" xr:uid="{2545F745-F5A2-4ED4-8D85-5877D8C65248}"/>
    <cellStyle name="Header2 5 2 2 6 4" xfId="12402" xr:uid="{622C16FB-7614-4C0F-B778-3C11BC0111A5}"/>
    <cellStyle name="Header2 5 2 2 7" xfId="12403" xr:uid="{63F4BBC0-8ED9-45B0-B348-AC0256B1B49C}"/>
    <cellStyle name="Header2 5 2 2 7 2" xfId="12404" xr:uid="{5FCB21E7-1A19-43E8-AC71-F5A13A99067F}"/>
    <cellStyle name="Header2 5 2 2 7 3" xfId="12405" xr:uid="{D8276346-306D-47D3-8B22-BE4C6D696602}"/>
    <cellStyle name="Header2 5 2 2 8" xfId="12406" xr:uid="{DE86CFC6-0F3C-45A2-8C80-0109F70BD389}"/>
    <cellStyle name="Header2 5 2 2 8 2" xfId="12407" xr:uid="{CD51119A-5CA8-400C-B6AF-44CF98A9275C}"/>
    <cellStyle name="Header2 5 2 2 9" xfId="12408" xr:uid="{03CB1B3E-33FE-49DE-A8D6-373750BD6162}"/>
    <cellStyle name="Header2 5 2 3" xfId="12409" xr:uid="{2A5E21AC-E52D-4BF1-BE21-0597EB6100CD}"/>
    <cellStyle name="Header2 5 2 3 2" xfId="12410" xr:uid="{77E83B06-AF89-45F0-8D15-071B8A7EF710}"/>
    <cellStyle name="Header2 5 2 3 2 2" xfId="12411" xr:uid="{36CB2034-9D68-4959-B30F-744C10B49736}"/>
    <cellStyle name="Header2 5 2 3 2 2 2" xfId="12412" xr:uid="{1916C0F7-CF75-4A46-BA1B-6315CCC31009}"/>
    <cellStyle name="Header2 5 2 3 2 3" xfId="12413" xr:uid="{DB8828A6-0A52-4D35-BB75-16F652882A54}"/>
    <cellStyle name="Header2 5 2 3 2 4" xfId="12414" xr:uid="{ED8E8B77-F7BC-4368-B044-63740025DDCA}"/>
    <cellStyle name="Header2 5 2 3 3" xfId="12415" xr:uid="{E8AF6FAC-42BA-4B02-9E7A-D24AF28F0567}"/>
    <cellStyle name="Header2 5 2 3 3 2" xfId="12416" xr:uid="{A301F084-635F-494B-84E9-2AAA4910DF4E}"/>
    <cellStyle name="Header2 5 2 3 3 2 2" xfId="12417" xr:uid="{2133377C-3FEB-4921-9773-DFC5B18C51B0}"/>
    <cellStyle name="Header2 5 2 3 3 3" xfId="12418" xr:uid="{27088BEF-5710-497A-89A0-BA909AD6F0ED}"/>
    <cellStyle name="Header2 5 2 3 3 4" xfId="12419" xr:uid="{7EEEE17A-D5E1-4929-840A-C93FDD2A7D83}"/>
    <cellStyle name="Header2 5 2 3 4" xfId="12420" xr:uid="{42AA36C5-3C56-4858-A293-E1D92203A914}"/>
    <cellStyle name="Header2 5 2 3 4 2" xfId="12421" xr:uid="{F751FB0D-7523-4E89-9387-A61AFF953C6B}"/>
    <cellStyle name="Header2 5 2 3 4 2 2" xfId="12422" xr:uid="{B4FE7497-90D5-47DE-B355-3B36DD1B928E}"/>
    <cellStyle name="Header2 5 2 3 4 3" xfId="12423" xr:uid="{D6EEC932-54E9-4578-8788-BF09E1819FD5}"/>
    <cellStyle name="Header2 5 2 3 4 4" xfId="12424" xr:uid="{5E28BC95-6904-4D2B-BA4C-C836F55EAEA2}"/>
    <cellStyle name="Header2 5 2 3 5" xfId="12425" xr:uid="{5A730F65-533C-4F13-816E-C932A814B168}"/>
    <cellStyle name="Header2 5 2 3 5 2" xfId="12426" xr:uid="{21364411-F84C-4C34-A3A9-52B9467A5D69}"/>
    <cellStyle name="Header2 5 2 3 5 2 2" xfId="12427" xr:uid="{AA94B869-4158-4516-95F1-C55B96C839A7}"/>
    <cellStyle name="Header2 5 2 3 5 3" xfId="12428" xr:uid="{B9327DEA-1EBF-46DF-AC85-9CAB99F84A63}"/>
    <cellStyle name="Header2 5 2 3 5 4" xfId="12429" xr:uid="{5FCFAF48-B557-4454-BEC6-95AC667805FA}"/>
    <cellStyle name="Header2 5 2 3 6" xfId="12430" xr:uid="{B684695C-94FC-4B0F-A605-09CC34D66DA9}"/>
    <cellStyle name="Header2 5 2 3 6 2" xfId="12431" xr:uid="{077AFBFD-DB5E-472D-B8FB-E2847928C185}"/>
    <cellStyle name="Header2 5 2 3 6 3" xfId="12432" xr:uid="{F3E338F5-C009-45AB-B98E-3A76E4F50098}"/>
    <cellStyle name="Header2 5 2 3 7" xfId="12433" xr:uid="{2D1FDBC9-7B0E-4301-9BDC-936DF3964FAB}"/>
    <cellStyle name="Header2 5 2 3 7 2" xfId="12434" xr:uid="{B8099751-5212-4D2E-9BBD-36BBD5FE0308}"/>
    <cellStyle name="Header2 5 2 3 8" xfId="12435" xr:uid="{7A17537D-A563-4361-979D-9FBA93188DA2}"/>
    <cellStyle name="Header2 5 2 3 9" xfId="12436" xr:uid="{FD145391-C240-4BD6-A8B6-D6E92C2306DA}"/>
    <cellStyle name="Header2 5 2 4" xfId="12437" xr:uid="{111610F3-26D0-4508-B796-7E26446453B4}"/>
    <cellStyle name="Header2 5 2 4 2" xfId="12438" xr:uid="{F3F90EC7-D5DC-415E-B54E-D6EE99D858FB}"/>
    <cellStyle name="Header2 5 2 4 2 2" xfId="12439" xr:uid="{98C91E55-7043-4766-A469-A760B5D1144E}"/>
    <cellStyle name="Header2 5 2 4 2 2 2" xfId="12440" xr:uid="{E7A85A85-458C-4125-A57F-85CEB7FC87FB}"/>
    <cellStyle name="Header2 5 2 4 2 3" xfId="12441" xr:uid="{BC47D236-75E8-4CEB-A82C-AFA22E17E5B7}"/>
    <cellStyle name="Header2 5 2 4 2 4" xfId="12442" xr:uid="{73154188-04BA-4983-A866-54319C662CCC}"/>
    <cellStyle name="Header2 5 2 4 3" xfId="12443" xr:uid="{590CCDC4-8C07-42A7-887D-32E8B0522E29}"/>
    <cellStyle name="Header2 5 2 4 3 2" xfId="12444" xr:uid="{DC20206B-C38A-4C67-8488-D1DA36485497}"/>
    <cellStyle name="Header2 5 2 4 3 2 2" xfId="12445" xr:uid="{640CBBC9-9BD6-47DE-9E79-5B8F1A068BAD}"/>
    <cellStyle name="Header2 5 2 4 3 3" xfId="12446" xr:uid="{C576BD54-7060-4B80-96F8-C30185C0A4FF}"/>
    <cellStyle name="Header2 5 2 4 3 4" xfId="12447" xr:uid="{5832BE3E-1489-424F-8D95-334C0712B8B5}"/>
    <cellStyle name="Header2 5 2 4 4" xfId="12448" xr:uid="{DBD4D2D3-A743-44BC-A5DE-0F41E1C2CF39}"/>
    <cellStyle name="Header2 5 2 4 4 2" xfId="12449" xr:uid="{81E7D931-AF16-4EA0-B4A6-2FFBC370528A}"/>
    <cellStyle name="Header2 5 2 4 4 2 2" xfId="12450" xr:uid="{74E7B74A-4345-41A9-884C-14815F721C80}"/>
    <cellStyle name="Header2 5 2 4 4 3" xfId="12451" xr:uid="{2066C0CD-55F4-454C-9DB6-26298539D46F}"/>
    <cellStyle name="Header2 5 2 4 4 4" xfId="12452" xr:uid="{4EE7FE97-F74E-484F-B1D4-ACFABAC32748}"/>
    <cellStyle name="Header2 5 2 4 5" xfId="12453" xr:uid="{DDFA3D56-95FE-45DA-A59E-810232C016F8}"/>
    <cellStyle name="Header2 5 2 4 5 2" xfId="12454" xr:uid="{473C2A2E-F28A-4276-A949-10743114351D}"/>
    <cellStyle name="Header2 5 2 4 5 3" xfId="12455" xr:uid="{D4C3D877-24C5-4AF8-8073-EC35EBF022E3}"/>
    <cellStyle name="Header2 5 2 4 6" xfId="12456" xr:uid="{4B847FCD-7628-484E-BD22-2751F9CFF2D8}"/>
    <cellStyle name="Header2 5 2 4 6 2" xfId="12457" xr:uid="{DEDDFE8C-750A-4731-B94B-4BBD626A4075}"/>
    <cellStyle name="Header2 5 2 4 7" xfId="12458" xr:uid="{ECFB79C2-CAB5-4C82-9496-CB0186EFF9B9}"/>
    <cellStyle name="Header2 5 2 4 8" xfId="12459" xr:uid="{6A7059ED-2A7F-4F82-ADDC-CCAE855C0DEC}"/>
    <cellStyle name="Header2 5 2 5" xfId="12460" xr:uid="{B1526CBE-D3D6-4071-A776-4AC70EF9E82F}"/>
    <cellStyle name="Header2 5 2 5 2" xfId="12461" xr:uid="{06511720-E9CF-4BDA-B5E4-51D26E7A085C}"/>
    <cellStyle name="Header2 5 2 5 2 2" xfId="12462" xr:uid="{EF086E02-EB61-4C15-A05C-521CAE27F67C}"/>
    <cellStyle name="Header2 5 2 5 3" xfId="12463" xr:uid="{A3E36377-92ED-4687-A7F2-DE44F4D24AF4}"/>
    <cellStyle name="Header2 5 2 5 4" xfId="12464" xr:uid="{BF2B4741-0E99-4DB2-9F93-01251D234231}"/>
    <cellStyle name="Header2 5 2 6" xfId="12465" xr:uid="{71184A03-7596-49D2-A973-430665BEDC2E}"/>
    <cellStyle name="Header2 5 2 6 2" xfId="12466" xr:uid="{104781FA-7742-42F4-9EED-941879B1140D}"/>
    <cellStyle name="Header2 5 2 6 2 2" xfId="12467" xr:uid="{26E4399F-52F7-439F-8CD3-D2F248234780}"/>
    <cellStyle name="Header2 5 2 6 3" xfId="12468" xr:uid="{B977D381-D837-4094-92CC-E610C5AF9B86}"/>
    <cellStyle name="Header2 5 2 6 4" xfId="12469" xr:uid="{64A0C601-DE6F-4AD3-9E07-CCF5B042C962}"/>
    <cellStyle name="Header2 5 2 7" xfId="12470" xr:uid="{FAFDAEFE-FCFB-447B-A546-644E593E9E32}"/>
    <cellStyle name="Header2 5 2 7 2" xfId="12471" xr:uid="{261D937A-36AF-4AD3-83B0-AB4EE7B82E5F}"/>
    <cellStyle name="Header2 5 2 7 2 2" xfId="12472" xr:uid="{0C701B3E-AF97-4738-8557-D85F4B0CB42F}"/>
    <cellStyle name="Header2 5 2 7 3" xfId="12473" xr:uid="{C5C66F1A-0D95-4C6B-8920-33F30F8E34D4}"/>
    <cellStyle name="Header2 5 2 7 4" xfId="12474" xr:uid="{2F03AF73-0123-430D-899B-41F0030CDD72}"/>
    <cellStyle name="Header2 5 2 8" xfId="12475" xr:uid="{BA40CF07-31FA-48EF-9C08-7DB2AE764D09}"/>
    <cellStyle name="Header2 5 2 8 2" xfId="12476" xr:uid="{66A970F0-0AE4-4383-98F1-F35DA5EFCE3E}"/>
    <cellStyle name="Header2 5 2 8 2 2" xfId="12477" xr:uid="{DE2A85CA-2177-4E83-A1D8-EA052999B8EC}"/>
    <cellStyle name="Header2 5 2 8 3" xfId="12478" xr:uid="{2AB4A071-2E26-4620-B35C-1DC3D85BDDE2}"/>
    <cellStyle name="Header2 5 2 8 4" xfId="12479" xr:uid="{82D3A7D3-66A0-433D-89CC-DB7DC0E3C9BE}"/>
    <cellStyle name="Header2 5 2 9" xfId="12480" xr:uid="{0FC8FFF6-6900-428E-9696-C6A4DB748724}"/>
    <cellStyle name="Header2 5 2 9 2" xfId="12481" xr:uid="{CC01B3E1-4343-48A1-984F-11742BAC67F9}"/>
    <cellStyle name="Header2 5 2 9 3" xfId="12482" xr:uid="{B1DBB4DB-0DD7-4319-BA18-505498992C3E}"/>
    <cellStyle name="Header2 5 3" xfId="12483" xr:uid="{C6B564D0-B4EC-4AFF-BDE5-829EBA6D61E6}"/>
    <cellStyle name="Header2 5 3 10" xfId="12484" xr:uid="{80DEF7F8-17A5-4C81-A9DF-036E97AC21A4}"/>
    <cellStyle name="Header2 5 3 11" xfId="12485" xr:uid="{0F4ACD71-17DB-4168-A1B4-51B3DB77D1B6}"/>
    <cellStyle name="Header2 5 3 2" xfId="12486" xr:uid="{885505DD-5F23-4ACC-843B-F472177BB426}"/>
    <cellStyle name="Header2 5 3 2 2" xfId="12487" xr:uid="{F3F0D5A7-8798-4712-B65A-56270F0B4973}"/>
    <cellStyle name="Header2 5 3 2 2 2" xfId="12488" xr:uid="{2F4D011F-948A-4D1D-81F9-60860CA01368}"/>
    <cellStyle name="Header2 5 3 2 2 2 2" xfId="12489" xr:uid="{3363D9F8-97EC-4B2D-A888-EFAFC101A079}"/>
    <cellStyle name="Header2 5 3 2 2 3" xfId="12490" xr:uid="{6E51C558-11D2-4E09-B2F7-50C93351B9BD}"/>
    <cellStyle name="Header2 5 3 2 2 4" xfId="12491" xr:uid="{739F109F-C59B-4B05-8B69-3C8F4325C416}"/>
    <cellStyle name="Header2 5 3 2 3" xfId="12492" xr:uid="{10D1915F-9F67-40FF-B338-A78BCDDFB41C}"/>
    <cellStyle name="Header2 5 3 2 3 2" xfId="12493" xr:uid="{A707ED8A-57F1-4C3A-9C84-69BFF665F9D2}"/>
    <cellStyle name="Header2 5 3 2 3 2 2" xfId="12494" xr:uid="{ADD6D333-81CA-4A71-8F6D-936542865D08}"/>
    <cellStyle name="Header2 5 3 2 3 3" xfId="12495" xr:uid="{4106E367-D84B-489F-ADB6-070E57743124}"/>
    <cellStyle name="Header2 5 3 2 3 4" xfId="12496" xr:uid="{4CBCA96F-97D9-41C2-9E21-861B073D36A7}"/>
    <cellStyle name="Header2 5 3 2 4" xfId="12497" xr:uid="{E483B814-25D1-4941-ABAC-B56BD5CCCCB7}"/>
    <cellStyle name="Header2 5 3 2 4 2" xfId="12498" xr:uid="{63B40B51-212B-479D-91EA-42BA90384E63}"/>
    <cellStyle name="Header2 5 3 2 4 2 2" xfId="12499" xr:uid="{C48BFFA1-34DD-4385-B2EA-E228A5931A57}"/>
    <cellStyle name="Header2 5 3 2 4 3" xfId="12500" xr:uid="{F7177BDB-0B21-4637-B3C8-F9DB8273C1C0}"/>
    <cellStyle name="Header2 5 3 2 4 4" xfId="12501" xr:uid="{482A3A97-B9BE-45CD-8387-C9CBBC856865}"/>
    <cellStyle name="Header2 5 3 2 5" xfId="12502" xr:uid="{D633107E-62ED-4C6A-9846-285972C37EC6}"/>
    <cellStyle name="Header2 5 3 2 5 2" xfId="12503" xr:uid="{8B92210F-F8D6-4DD3-8060-B8605F620710}"/>
    <cellStyle name="Header2 5 3 2 5 2 2" xfId="12504" xr:uid="{E52B1DA2-67AF-4932-8BDC-3D89EB614AE4}"/>
    <cellStyle name="Header2 5 3 2 5 3" xfId="12505" xr:uid="{99CE906A-F115-4F15-920F-FF59EB15D323}"/>
    <cellStyle name="Header2 5 3 2 5 4" xfId="12506" xr:uid="{AFC3A3B9-6799-492F-86AA-D402F425669F}"/>
    <cellStyle name="Header2 5 3 2 6" xfId="12507" xr:uid="{A5AC098B-CF77-4646-B688-29AD9843C764}"/>
    <cellStyle name="Header2 5 3 2 6 2" xfId="12508" xr:uid="{D84F80A7-A701-4AB3-BC32-236128A072B4}"/>
    <cellStyle name="Header2 5 3 2 6 3" xfId="12509" xr:uid="{944FD16E-6479-4126-8F6E-B34512E9A534}"/>
    <cellStyle name="Header2 5 3 2 7" xfId="12510" xr:uid="{A9ED25A8-7ADE-4D7D-9399-081A7B8AD2A4}"/>
    <cellStyle name="Header2 5 3 2 7 2" xfId="12511" xr:uid="{09E3CDD8-87DD-4B4E-A949-63E0D19A1BB8}"/>
    <cellStyle name="Header2 5 3 2 8" xfId="12512" xr:uid="{247630B6-57C8-423A-B4D6-EDE367986685}"/>
    <cellStyle name="Header2 5 3 2 9" xfId="12513" xr:uid="{A258B03C-1D04-4D66-9AA7-275605BBE5D0}"/>
    <cellStyle name="Header2 5 3 3" xfId="12514" xr:uid="{1DD01CFB-51C7-44B9-91B1-6054C8889883}"/>
    <cellStyle name="Header2 5 3 3 2" xfId="12515" xr:uid="{9EE8B2A1-2C02-4641-9C7C-DF58780386E1}"/>
    <cellStyle name="Header2 5 3 3 2 2" xfId="12516" xr:uid="{56B52451-8404-4167-9BFF-382F8146F069}"/>
    <cellStyle name="Header2 5 3 3 2 2 2" xfId="12517" xr:uid="{EFD36C03-EDDA-4C64-B12A-6180FFF0BA1C}"/>
    <cellStyle name="Header2 5 3 3 2 3" xfId="12518" xr:uid="{231C67F1-2FFF-4DA1-B240-427E7A9F4E59}"/>
    <cellStyle name="Header2 5 3 3 2 4" xfId="12519" xr:uid="{50972B5C-F047-426A-BB77-D0B0902E6C3A}"/>
    <cellStyle name="Header2 5 3 3 3" xfId="12520" xr:uid="{AE02F183-4D8C-4236-8DFE-AE363E2FF1AC}"/>
    <cellStyle name="Header2 5 3 3 3 2" xfId="12521" xr:uid="{78165A9B-CD46-42A4-85FC-3054F9217983}"/>
    <cellStyle name="Header2 5 3 3 3 2 2" xfId="12522" xr:uid="{05B98F9D-3367-442C-9284-3FC9F6891942}"/>
    <cellStyle name="Header2 5 3 3 3 3" xfId="12523" xr:uid="{D1BFCDA2-AA4D-4FF5-805C-97A86C896640}"/>
    <cellStyle name="Header2 5 3 3 3 4" xfId="12524" xr:uid="{08E6D49F-FEF5-4889-A192-0ED02C4493BE}"/>
    <cellStyle name="Header2 5 3 3 4" xfId="12525" xr:uid="{00748B1B-0BEA-4469-844F-1AB93F9D60F6}"/>
    <cellStyle name="Header2 5 3 3 4 2" xfId="12526" xr:uid="{4211F07E-4300-4012-AA36-6EC9FC6AC67B}"/>
    <cellStyle name="Header2 5 3 3 4 2 2" xfId="12527" xr:uid="{04D99E0C-7495-4F71-A7FA-3A900FE6134A}"/>
    <cellStyle name="Header2 5 3 3 4 3" xfId="12528" xr:uid="{E24E8C51-2E1B-422C-B5EE-1947B7ABF9C3}"/>
    <cellStyle name="Header2 5 3 3 4 4" xfId="12529" xr:uid="{158AC0CB-8D69-493A-992C-B9AC71A3EED2}"/>
    <cellStyle name="Header2 5 3 3 5" xfId="12530" xr:uid="{E3675FD1-7434-446E-9E0D-B643E6812876}"/>
    <cellStyle name="Header2 5 3 3 5 2" xfId="12531" xr:uid="{D1F0E232-8AB2-48EF-AE02-10D57F724603}"/>
    <cellStyle name="Header2 5 3 3 5 3" xfId="12532" xr:uid="{EC04398D-9EF3-4BC5-A973-DD3AFFB28743}"/>
    <cellStyle name="Header2 5 3 3 6" xfId="12533" xr:uid="{71CB208C-F59B-4C65-BBFD-A835E87C6CD5}"/>
    <cellStyle name="Header2 5 3 3 6 2" xfId="12534" xr:uid="{52310CB9-DC60-4A84-8386-E3844CBA1AFD}"/>
    <cellStyle name="Header2 5 3 3 7" xfId="12535" xr:uid="{3582E314-D256-4762-9E67-473CA34D3DEB}"/>
    <cellStyle name="Header2 5 3 3 8" xfId="12536" xr:uid="{C96D8E16-44F1-412A-BDE7-1A9271D14A9B}"/>
    <cellStyle name="Header2 5 3 4" xfId="12537" xr:uid="{51807873-FB08-495C-B888-1A9736E85B09}"/>
    <cellStyle name="Header2 5 3 4 2" xfId="12538" xr:uid="{52A1B835-5A9A-4AAA-8B82-DF6127407E55}"/>
    <cellStyle name="Header2 5 3 4 2 2" xfId="12539" xr:uid="{92E6F52C-2EDC-4C0B-917F-0ECAD7F42847}"/>
    <cellStyle name="Header2 5 3 4 3" xfId="12540" xr:uid="{E94071D8-6AF1-42FB-AE95-4D3F1CF9E0D1}"/>
    <cellStyle name="Header2 5 3 4 4" xfId="12541" xr:uid="{F6C8822F-5F83-4C94-8805-E7D0C5CF8CBE}"/>
    <cellStyle name="Header2 5 3 5" xfId="12542" xr:uid="{A5F1277A-314C-44CD-B341-35B68DC1E288}"/>
    <cellStyle name="Header2 5 3 5 2" xfId="12543" xr:uid="{92F0DE6B-A0E0-402F-B4D8-3874B2C6AA1F}"/>
    <cellStyle name="Header2 5 3 5 2 2" xfId="12544" xr:uid="{9A8AA4C0-83EC-40D2-A5BC-204C13CF0160}"/>
    <cellStyle name="Header2 5 3 5 3" xfId="12545" xr:uid="{4A1DADCC-7FCD-4315-ACFF-28A8587C8B09}"/>
    <cellStyle name="Header2 5 3 5 4" xfId="12546" xr:uid="{8F2FF376-94E5-4017-9506-E7603B22FAB1}"/>
    <cellStyle name="Header2 5 3 6" xfId="12547" xr:uid="{90CC0CF6-E483-4BB7-8BCB-EA60A85BDED6}"/>
    <cellStyle name="Header2 5 3 6 2" xfId="12548" xr:uid="{869CC223-14B6-4D2C-970B-58F7ACFF82C0}"/>
    <cellStyle name="Header2 5 3 6 2 2" xfId="12549" xr:uid="{D6DD062C-B9D2-46C1-8FD1-686C63FC2B48}"/>
    <cellStyle name="Header2 5 3 6 3" xfId="12550" xr:uid="{3013B610-6EDF-409F-84E5-59E0816680B5}"/>
    <cellStyle name="Header2 5 3 6 4" xfId="12551" xr:uid="{49BC5022-3BBC-48A7-B2A3-B77384DB4EAE}"/>
    <cellStyle name="Header2 5 3 7" xfId="12552" xr:uid="{B21039FF-F5C8-4BAC-934D-C4D7A7988667}"/>
    <cellStyle name="Header2 5 3 7 2" xfId="12553" xr:uid="{C9A3FBA5-F73D-4ABB-8F01-4EA37A8BB348}"/>
    <cellStyle name="Header2 5 3 7 2 2" xfId="12554" xr:uid="{59FC133B-0B6F-4032-BEBD-AC5CAFA790EE}"/>
    <cellStyle name="Header2 5 3 7 3" xfId="12555" xr:uid="{0DE9A57D-8F0A-4786-9D1D-FC8178132795}"/>
    <cellStyle name="Header2 5 3 7 4" xfId="12556" xr:uid="{7C96A157-A5CC-48D2-8195-2DCDD8295BB6}"/>
    <cellStyle name="Header2 5 3 8" xfId="12557" xr:uid="{0D7E63D1-A3C1-435F-9330-7CF16D9ABB61}"/>
    <cellStyle name="Header2 5 3 8 2" xfId="12558" xr:uid="{84FBE937-F39E-4661-B434-0872DC02B46D}"/>
    <cellStyle name="Header2 5 3 8 3" xfId="12559" xr:uid="{8D339834-065B-4DB5-B07B-82E7891DF560}"/>
    <cellStyle name="Header2 5 3 9" xfId="12560" xr:uid="{3A90318B-8728-4EE5-9128-2C82E37D30EF}"/>
    <cellStyle name="Header2 5 3 9 2" xfId="12561" xr:uid="{76F47F5B-F174-479A-94F4-3C1145A15B71}"/>
    <cellStyle name="Header2 5 4" xfId="12562" xr:uid="{5F76FC3F-FDB8-44BE-A194-1B34AEDBA94C}"/>
    <cellStyle name="Header2 6" xfId="12563" xr:uid="{A2239DDE-987E-4883-BD1B-33DEF67BC5A4}"/>
    <cellStyle name="Header2 6 2" xfId="12564" xr:uid="{915BEF66-C7F5-4B3C-9768-AE41E6880197}"/>
    <cellStyle name="Header2 6 2 10" xfId="12565" xr:uid="{7612C3CD-707B-471F-B1A8-4B7E4C35086F}"/>
    <cellStyle name="Header2 6 2 10 2" xfId="12566" xr:uid="{24ED734D-3497-4405-944B-6733B8EA8F8B}"/>
    <cellStyle name="Header2 6 2 11" xfId="12567" xr:uid="{618DC3D9-22F5-4EDF-864E-A36E84A68F08}"/>
    <cellStyle name="Header2 6 2 12" xfId="12568" xr:uid="{4A6EC27A-895D-457C-9017-9C2D90226855}"/>
    <cellStyle name="Header2 6 2 2" xfId="12569" xr:uid="{CDBF3BE0-B14F-4CA3-99B5-421D38322DA5}"/>
    <cellStyle name="Header2 6 2 2 10" xfId="12570" xr:uid="{F2129773-0994-4489-892E-C6DD3EB4E7D1}"/>
    <cellStyle name="Header2 6 2 2 2" xfId="12571" xr:uid="{3048D9E2-5CD3-4543-A29F-09AD02926F8F}"/>
    <cellStyle name="Header2 6 2 2 2 2" xfId="12572" xr:uid="{A51493D6-8AD3-48C9-93E8-74D26F828EB0}"/>
    <cellStyle name="Header2 6 2 2 2 2 2" xfId="12573" xr:uid="{C941B7F5-58F5-42A6-9FA8-DAAD702151D8}"/>
    <cellStyle name="Header2 6 2 2 2 2 2 2" xfId="12574" xr:uid="{1580FDDA-9BF6-4A43-8C1B-B6C43F715DF4}"/>
    <cellStyle name="Header2 6 2 2 2 2 3" xfId="12575" xr:uid="{AF962F0D-8731-4E84-98E5-6CD5443EA774}"/>
    <cellStyle name="Header2 6 2 2 2 2 4" xfId="12576" xr:uid="{A28B18B9-0BA8-4151-BD37-7D25929496EE}"/>
    <cellStyle name="Header2 6 2 2 2 3" xfId="12577" xr:uid="{939175E0-6D57-4196-A7FD-A2D47C8896E7}"/>
    <cellStyle name="Header2 6 2 2 2 3 2" xfId="12578" xr:uid="{ED0E636F-3C85-4763-ACA2-CDCE8442BC43}"/>
    <cellStyle name="Header2 6 2 2 2 3 2 2" xfId="12579" xr:uid="{45B5A543-2459-4AB8-B595-2A132083C273}"/>
    <cellStyle name="Header2 6 2 2 2 3 3" xfId="12580" xr:uid="{44DBA9A6-ACA1-43D9-970D-E03D562A351F}"/>
    <cellStyle name="Header2 6 2 2 2 3 4" xfId="12581" xr:uid="{DA31AF20-5A1D-4C07-8B26-21D242155660}"/>
    <cellStyle name="Header2 6 2 2 2 4" xfId="12582" xr:uid="{E4E9A48E-E22B-471D-B6D4-6A37EF629F8D}"/>
    <cellStyle name="Header2 6 2 2 2 4 2" xfId="12583" xr:uid="{075CBF3F-A9FE-4B6A-8AF1-8BE7996C96C9}"/>
    <cellStyle name="Header2 6 2 2 2 4 2 2" xfId="12584" xr:uid="{473E62F4-3697-47CE-BD6D-13AF65E08799}"/>
    <cellStyle name="Header2 6 2 2 2 4 3" xfId="12585" xr:uid="{CC7BA009-4B1B-4F97-A3BA-25DF9CE8E31D}"/>
    <cellStyle name="Header2 6 2 2 2 4 4" xfId="12586" xr:uid="{432E4527-FDA1-41DF-B76F-8DED14800E02}"/>
    <cellStyle name="Header2 6 2 2 2 5" xfId="12587" xr:uid="{AA394351-1867-434C-A7DA-1297A19DE993}"/>
    <cellStyle name="Header2 6 2 2 2 5 2" xfId="12588" xr:uid="{2ECDA0F8-B544-481E-BA84-20CC31F75F30}"/>
    <cellStyle name="Header2 6 2 2 2 5 3" xfId="12589" xr:uid="{F1ABA5AE-D1E4-4DC5-A659-E38627DBA2D6}"/>
    <cellStyle name="Header2 6 2 2 2 6" xfId="12590" xr:uid="{A64D315E-3F33-499F-94A3-3A23ED791E4F}"/>
    <cellStyle name="Header2 6 2 2 2 6 2" xfId="12591" xr:uid="{0CC24D67-10F6-4A8F-BE57-585C67139A83}"/>
    <cellStyle name="Header2 6 2 2 2 7" xfId="12592" xr:uid="{CFE2A0FE-A1F9-4759-BD12-67D3403A7F5C}"/>
    <cellStyle name="Header2 6 2 2 2 8" xfId="12593" xr:uid="{EBEB32AA-EE7A-4A9F-ABDF-10F431ED9037}"/>
    <cellStyle name="Header2 6 2 2 3" xfId="12594" xr:uid="{33BA5053-076C-4409-B8EB-78D511241B84}"/>
    <cellStyle name="Header2 6 2 2 3 2" xfId="12595" xr:uid="{2F7CC842-89F5-47B4-BA52-6903B6074AA1}"/>
    <cellStyle name="Header2 6 2 2 3 2 2" xfId="12596" xr:uid="{C9B393D4-E19F-4FAA-819D-00AF1482F47A}"/>
    <cellStyle name="Header2 6 2 2 3 3" xfId="12597" xr:uid="{C9AE9012-0CFD-4324-836D-D2C89A69EFAE}"/>
    <cellStyle name="Header2 6 2 2 3 4" xfId="12598" xr:uid="{3C70DADD-7E5B-4521-8ED2-8F0B47B6E447}"/>
    <cellStyle name="Header2 6 2 2 4" xfId="12599" xr:uid="{31B49868-7AC2-4E47-BA4E-7229C313A671}"/>
    <cellStyle name="Header2 6 2 2 4 2" xfId="12600" xr:uid="{C0711976-8B33-4322-99B3-FA65795CB02C}"/>
    <cellStyle name="Header2 6 2 2 4 2 2" xfId="12601" xr:uid="{5D7FE4B6-CCF0-4823-8BEA-9917877DD9AD}"/>
    <cellStyle name="Header2 6 2 2 4 3" xfId="12602" xr:uid="{0D753C9D-E916-480B-92F4-91DB6446BD25}"/>
    <cellStyle name="Header2 6 2 2 4 4" xfId="12603" xr:uid="{2107A936-1F60-4605-B033-1DA01D932221}"/>
    <cellStyle name="Header2 6 2 2 5" xfId="12604" xr:uid="{7001E508-543D-4AAA-9A80-35FABFB0372D}"/>
    <cellStyle name="Header2 6 2 2 5 2" xfId="12605" xr:uid="{E018F31D-B156-4275-B917-CC34D2B769C4}"/>
    <cellStyle name="Header2 6 2 2 5 2 2" xfId="12606" xr:uid="{D1F8C89F-AACC-4ECB-9227-D80FED9C1899}"/>
    <cellStyle name="Header2 6 2 2 5 3" xfId="12607" xr:uid="{3E381456-D3B7-4EC8-AA7D-4762F7EC6C66}"/>
    <cellStyle name="Header2 6 2 2 5 4" xfId="12608" xr:uid="{A6D42B6E-92BF-4052-AFA7-7C619B3A02A1}"/>
    <cellStyle name="Header2 6 2 2 6" xfId="12609" xr:uid="{A9E4EF8F-BF09-44A9-8891-43B90655D65E}"/>
    <cellStyle name="Header2 6 2 2 6 2" xfId="12610" xr:uid="{E146C7D4-F9BF-45DA-A7B6-C0A74A52A3BB}"/>
    <cellStyle name="Header2 6 2 2 6 2 2" xfId="12611" xr:uid="{EC6BB67B-8C70-40C7-8547-438637916890}"/>
    <cellStyle name="Header2 6 2 2 6 3" xfId="12612" xr:uid="{53F8A6B3-54D4-49EC-AC1A-6E5640E62813}"/>
    <cellStyle name="Header2 6 2 2 6 4" xfId="12613" xr:uid="{2E7D36CA-8D3C-4769-BB26-C0B88FBD326B}"/>
    <cellStyle name="Header2 6 2 2 7" xfId="12614" xr:uid="{314DA14E-6F26-440E-8C76-D39E17127CA6}"/>
    <cellStyle name="Header2 6 2 2 7 2" xfId="12615" xr:uid="{291106AC-EA10-419F-9AA0-2CF595CE0CD3}"/>
    <cellStyle name="Header2 6 2 2 7 3" xfId="12616" xr:uid="{510950E4-F080-4125-BCCA-665CBA822861}"/>
    <cellStyle name="Header2 6 2 2 8" xfId="12617" xr:uid="{027C0CC7-AAF7-4DA2-A1F1-89499D5BF7B6}"/>
    <cellStyle name="Header2 6 2 2 8 2" xfId="12618" xr:uid="{E19B8912-0F5A-4530-840E-6DB89909D69F}"/>
    <cellStyle name="Header2 6 2 2 9" xfId="12619" xr:uid="{ED05981B-1C70-4590-8ADE-C52B179EB706}"/>
    <cellStyle name="Header2 6 2 3" xfId="12620" xr:uid="{77AED69A-0BDF-42FA-945B-3D6DEBD3DDAD}"/>
    <cellStyle name="Header2 6 2 3 2" xfId="12621" xr:uid="{B40DC3DA-F50B-439A-9620-DBB2BA5EC691}"/>
    <cellStyle name="Header2 6 2 3 2 2" xfId="12622" xr:uid="{EC33BE96-BFBA-41B3-8CE2-1E00984901E1}"/>
    <cellStyle name="Header2 6 2 3 2 2 2" xfId="12623" xr:uid="{4FD9CB37-DB77-488E-838E-5817416586E0}"/>
    <cellStyle name="Header2 6 2 3 2 3" xfId="12624" xr:uid="{6F85B230-DEBB-4168-BA89-FB51EC4711FD}"/>
    <cellStyle name="Header2 6 2 3 2 4" xfId="12625" xr:uid="{70C1F00A-72E9-4149-B4A8-C41F0D71166B}"/>
    <cellStyle name="Header2 6 2 3 3" xfId="12626" xr:uid="{E345E8F3-79DA-45D3-8629-9B9F7A6FD7FD}"/>
    <cellStyle name="Header2 6 2 3 3 2" xfId="12627" xr:uid="{D0701D49-0479-4D0D-8604-003BC95E72A9}"/>
    <cellStyle name="Header2 6 2 3 3 2 2" xfId="12628" xr:uid="{D4D44573-D956-43B9-AA88-3847F4C8BE16}"/>
    <cellStyle name="Header2 6 2 3 3 3" xfId="12629" xr:uid="{E083BEA8-1D2F-48DB-9ADD-436B83563B37}"/>
    <cellStyle name="Header2 6 2 3 3 4" xfId="12630" xr:uid="{A2060E11-2759-4DF7-8903-77BD74961121}"/>
    <cellStyle name="Header2 6 2 3 4" xfId="12631" xr:uid="{8E233730-ADCB-475B-8247-BFF13B903917}"/>
    <cellStyle name="Header2 6 2 3 4 2" xfId="12632" xr:uid="{162F4742-FC11-439F-8AB5-FC13F9694CD7}"/>
    <cellStyle name="Header2 6 2 3 4 2 2" xfId="12633" xr:uid="{6D349BAC-F0CC-4FA1-944F-95596C6089DC}"/>
    <cellStyle name="Header2 6 2 3 4 3" xfId="12634" xr:uid="{15C69FEF-F17B-4CAC-B9BC-E9051D5FF16A}"/>
    <cellStyle name="Header2 6 2 3 4 4" xfId="12635" xr:uid="{2A69E06A-20E7-4F42-AC77-4A7569829615}"/>
    <cellStyle name="Header2 6 2 3 5" xfId="12636" xr:uid="{426EA3D5-DCA4-44CD-8D53-29700403DF66}"/>
    <cellStyle name="Header2 6 2 3 5 2" xfId="12637" xr:uid="{5E514F5A-6C99-49D2-ADD6-3398AE485DDB}"/>
    <cellStyle name="Header2 6 2 3 5 2 2" xfId="12638" xr:uid="{93C27E83-552F-4231-BC43-3506ACCC0A56}"/>
    <cellStyle name="Header2 6 2 3 5 3" xfId="12639" xr:uid="{79B16C16-FFAA-4827-9268-6F45C7D1D079}"/>
    <cellStyle name="Header2 6 2 3 5 4" xfId="12640" xr:uid="{ED5A523B-68B9-4FC4-A909-78EA73515E87}"/>
    <cellStyle name="Header2 6 2 3 6" xfId="12641" xr:uid="{07718B7F-D8D4-4416-8121-3DA4A9AB0EAD}"/>
    <cellStyle name="Header2 6 2 3 6 2" xfId="12642" xr:uid="{E7B27E11-BCE4-4891-8B26-E42C1F2509C1}"/>
    <cellStyle name="Header2 6 2 3 6 3" xfId="12643" xr:uid="{A55E927D-2144-4390-93AA-2DD7E02BA78D}"/>
    <cellStyle name="Header2 6 2 3 7" xfId="12644" xr:uid="{0A0AB544-83B5-4350-9DF4-A48CFC4E755F}"/>
    <cellStyle name="Header2 6 2 3 7 2" xfId="12645" xr:uid="{318FBCC4-73C1-4286-964B-70D96B040C8D}"/>
    <cellStyle name="Header2 6 2 3 8" xfId="12646" xr:uid="{FA13D8E0-2F8A-424A-9DBF-B58F2F5A8D3B}"/>
    <cellStyle name="Header2 6 2 3 9" xfId="12647" xr:uid="{379627D9-225E-4FB1-A4F7-8F0D45BE13ED}"/>
    <cellStyle name="Header2 6 2 4" xfId="12648" xr:uid="{CC5B247E-2E01-4443-88BB-92667B92D65A}"/>
    <cellStyle name="Header2 6 2 4 2" xfId="12649" xr:uid="{C8E48668-9DFC-4C62-A442-3EAFA99018F3}"/>
    <cellStyle name="Header2 6 2 4 2 2" xfId="12650" xr:uid="{50AD90D7-B47F-4112-A3A1-C9749B53D463}"/>
    <cellStyle name="Header2 6 2 4 2 2 2" xfId="12651" xr:uid="{C8F6F158-B782-445B-B2A3-DBFF4E14B3BA}"/>
    <cellStyle name="Header2 6 2 4 2 3" xfId="12652" xr:uid="{EE90800D-E025-4860-8963-24BB5811F56B}"/>
    <cellStyle name="Header2 6 2 4 2 4" xfId="12653" xr:uid="{023DF837-9295-48C3-A115-2043964ED662}"/>
    <cellStyle name="Header2 6 2 4 3" xfId="12654" xr:uid="{0D699688-CC20-47B2-9266-6FC415A3E3A9}"/>
    <cellStyle name="Header2 6 2 4 3 2" xfId="12655" xr:uid="{C1F5FA53-85C2-48CF-BD66-EDE55C6121D4}"/>
    <cellStyle name="Header2 6 2 4 3 2 2" xfId="12656" xr:uid="{8A045CF7-5291-442E-B647-37034E076D84}"/>
    <cellStyle name="Header2 6 2 4 3 3" xfId="12657" xr:uid="{1BCC2B70-4261-4EF7-B00C-AC1827FB8135}"/>
    <cellStyle name="Header2 6 2 4 3 4" xfId="12658" xr:uid="{0BBF262C-7694-4BA2-B159-B7E51736F4FD}"/>
    <cellStyle name="Header2 6 2 4 4" xfId="12659" xr:uid="{73F9F3EB-A6EE-4DF0-BE4E-C89381BF3F6B}"/>
    <cellStyle name="Header2 6 2 4 4 2" xfId="12660" xr:uid="{F3054464-A764-4E29-9968-55017941FCE7}"/>
    <cellStyle name="Header2 6 2 4 4 2 2" xfId="12661" xr:uid="{D9044B51-C08F-4113-93E0-23EB02BE4FCB}"/>
    <cellStyle name="Header2 6 2 4 4 3" xfId="12662" xr:uid="{155B9A39-E286-436B-93ED-B8AEA478BB35}"/>
    <cellStyle name="Header2 6 2 4 4 4" xfId="12663" xr:uid="{7F4867AA-00EF-4D3E-9A6B-89A0E6BA552A}"/>
    <cellStyle name="Header2 6 2 4 5" xfId="12664" xr:uid="{E1862975-76AC-44B5-9230-95D4D85A483A}"/>
    <cellStyle name="Header2 6 2 4 5 2" xfId="12665" xr:uid="{5E7ADD06-B428-489E-9ABD-0ADC80A3CA65}"/>
    <cellStyle name="Header2 6 2 4 5 3" xfId="12666" xr:uid="{65EBD230-C857-4B4D-BA02-4DCA826BFFA3}"/>
    <cellStyle name="Header2 6 2 4 6" xfId="12667" xr:uid="{F84B59C7-2F10-4181-B0D9-C9E06C669AAF}"/>
    <cellStyle name="Header2 6 2 4 6 2" xfId="12668" xr:uid="{6C8287EA-62BD-4114-8A0F-63F145DFF177}"/>
    <cellStyle name="Header2 6 2 4 7" xfId="12669" xr:uid="{67998101-1EE3-4030-A773-267DFDEA6897}"/>
    <cellStyle name="Header2 6 2 4 8" xfId="12670" xr:uid="{357E9C46-FEE3-4F6B-A4D3-83AAA924C7A2}"/>
    <cellStyle name="Header2 6 2 5" xfId="12671" xr:uid="{3B049C28-F78B-4304-BAB5-951C5D4CC476}"/>
    <cellStyle name="Header2 6 2 5 2" xfId="12672" xr:uid="{F6EE920A-63AE-4031-B162-0F4DCB1A89B7}"/>
    <cellStyle name="Header2 6 2 5 2 2" xfId="12673" xr:uid="{359D89FD-7A63-4484-860C-369A0EC41E58}"/>
    <cellStyle name="Header2 6 2 5 3" xfId="12674" xr:uid="{122F8218-893F-4778-B772-4AF17BF21D29}"/>
    <cellStyle name="Header2 6 2 5 4" xfId="12675" xr:uid="{6EA48B1C-0EDA-4DE2-B7FE-A191777B53BE}"/>
    <cellStyle name="Header2 6 2 6" xfId="12676" xr:uid="{C99CCF84-1DA2-496F-A611-077F2BF6166B}"/>
    <cellStyle name="Header2 6 2 6 2" xfId="12677" xr:uid="{991CA50A-5A9F-46CC-AAD1-42E1EB285B5B}"/>
    <cellStyle name="Header2 6 2 6 2 2" xfId="12678" xr:uid="{CE232ECE-A6E5-4C43-8DAB-9EEBF68C9A3C}"/>
    <cellStyle name="Header2 6 2 6 3" xfId="12679" xr:uid="{7E4789D3-5AE5-4FA6-8344-62DB2D5AC602}"/>
    <cellStyle name="Header2 6 2 6 4" xfId="12680" xr:uid="{A2C853FE-6980-4C8B-9D3B-AFACE13680C3}"/>
    <cellStyle name="Header2 6 2 7" xfId="12681" xr:uid="{D3218E6D-8618-4706-AE01-203EDB6987BA}"/>
    <cellStyle name="Header2 6 2 7 2" xfId="12682" xr:uid="{E1BAE2A1-17DF-4B14-B128-7EF563B190B2}"/>
    <cellStyle name="Header2 6 2 7 2 2" xfId="12683" xr:uid="{2E134899-60A9-449A-A95B-BE64360BC0B9}"/>
    <cellStyle name="Header2 6 2 7 3" xfId="12684" xr:uid="{E70014C7-7B21-40FC-8ADC-A5D488440176}"/>
    <cellStyle name="Header2 6 2 7 4" xfId="12685" xr:uid="{106E9903-4132-46E8-9658-8BA9C853445A}"/>
    <cellStyle name="Header2 6 2 8" xfId="12686" xr:uid="{DAA4F4B9-CF7C-4CDB-A93E-65B00E648321}"/>
    <cellStyle name="Header2 6 2 8 2" xfId="12687" xr:uid="{6D66C035-27F2-4814-A28E-3193E2DC164D}"/>
    <cellStyle name="Header2 6 2 8 2 2" xfId="12688" xr:uid="{36574B18-7192-4321-AA17-085E029F88B6}"/>
    <cellStyle name="Header2 6 2 8 3" xfId="12689" xr:uid="{3B7E762C-97D5-4E7E-AF52-AFD34AD923DC}"/>
    <cellStyle name="Header2 6 2 8 4" xfId="12690" xr:uid="{B32C7684-1CE1-4C31-B226-EC772490403F}"/>
    <cellStyle name="Header2 6 2 9" xfId="12691" xr:uid="{F30CF9F3-F792-416A-9D71-75EB83B69F26}"/>
    <cellStyle name="Header2 6 2 9 2" xfId="12692" xr:uid="{D9D0104F-AE7F-4F90-8E62-3EB5A7BF31C2}"/>
    <cellStyle name="Header2 6 2 9 3" xfId="12693" xr:uid="{6B3CE77F-D9DF-439E-B496-5A12F861F2F5}"/>
    <cellStyle name="Header2 6 3" xfId="12694" xr:uid="{7952D9E8-4952-4400-B1D9-DED258298B3B}"/>
    <cellStyle name="Header2 6 3 10" xfId="12695" xr:uid="{87AF9FE2-CDC2-422E-B271-13A051642987}"/>
    <cellStyle name="Header2 6 3 11" xfId="12696" xr:uid="{D47D7181-05A1-4BD8-8306-FB2720133605}"/>
    <cellStyle name="Header2 6 3 2" xfId="12697" xr:uid="{961C67CE-C98D-4405-88D9-D004B8588402}"/>
    <cellStyle name="Header2 6 3 2 2" xfId="12698" xr:uid="{B9CE5E92-BB7C-4CC1-B30D-552629827CF3}"/>
    <cellStyle name="Header2 6 3 2 2 2" xfId="12699" xr:uid="{1A5D9D99-AA24-4AF7-8C99-72CF7E59D722}"/>
    <cellStyle name="Header2 6 3 2 2 2 2" xfId="12700" xr:uid="{F0DEEDE2-D208-4AA3-9FE4-4E4E1E6E8B50}"/>
    <cellStyle name="Header2 6 3 2 2 3" xfId="12701" xr:uid="{62CEC1EE-0CEA-4C7C-9AF6-B90F31CA59C6}"/>
    <cellStyle name="Header2 6 3 2 2 4" xfId="12702" xr:uid="{896D31E0-149B-4798-9F98-55D21FDD9582}"/>
    <cellStyle name="Header2 6 3 2 3" xfId="12703" xr:uid="{8264DAF0-26BC-402C-9588-5F66CDFCFB73}"/>
    <cellStyle name="Header2 6 3 2 3 2" xfId="12704" xr:uid="{9C31EF88-9B71-4B41-B183-0CE1AF65D1F5}"/>
    <cellStyle name="Header2 6 3 2 3 2 2" xfId="12705" xr:uid="{71D770A2-91C9-4FE9-8034-1B6A3038A0E6}"/>
    <cellStyle name="Header2 6 3 2 3 3" xfId="12706" xr:uid="{47580FE6-64BD-4A07-B5F2-35ED2A7A24C6}"/>
    <cellStyle name="Header2 6 3 2 3 4" xfId="12707" xr:uid="{B4E4E48F-81F5-4EF6-8AB9-4B0A2B89CAE1}"/>
    <cellStyle name="Header2 6 3 2 4" xfId="12708" xr:uid="{394F26E5-F5A8-4866-BE96-53ECDC804CDF}"/>
    <cellStyle name="Header2 6 3 2 4 2" xfId="12709" xr:uid="{401D2B37-51B3-4C31-807E-F482936CC381}"/>
    <cellStyle name="Header2 6 3 2 4 2 2" xfId="12710" xr:uid="{3627F4FF-E114-4E24-838A-5D7F99D899DA}"/>
    <cellStyle name="Header2 6 3 2 4 3" xfId="12711" xr:uid="{E7DEE7EC-07F4-443D-B258-0164073E5B63}"/>
    <cellStyle name="Header2 6 3 2 4 4" xfId="12712" xr:uid="{0A435D37-CD4A-4EE1-BC75-1F7FDDF6D2CB}"/>
    <cellStyle name="Header2 6 3 2 5" xfId="12713" xr:uid="{9FB4E9D4-E013-440F-8DBA-B1390F5E54D3}"/>
    <cellStyle name="Header2 6 3 2 5 2" xfId="12714" xr:uid="{DE488F49-AFD3-4B99-9C20-A865CB61310C}"/>
    <cellStyle name="Header2 6 3 2 5 2 2" xfId="12715" xr:uid="{C2AB0811-9FC2-4FDE-8372-CBEA87C3BC43}"/>
    <cellStyle name="Header2 6 3 2 5 3" xfId="12716" xr:uid="{448B1E25-2E58-4F5F-A4D3-E51662F37FD4}"/>
    <cellStyle name="Header2 6 3 2 5 4" xfId="12717" xr:uid="{6EC6865A-B8D9-4978-A0D5-C331EACACACE}"/>
    <cellStyle name="Header2 6 3 2 6" xfId="12718" xr:uid="{7BA2189A-7D4D-426F-8EA5-F38CF27AEEC0}"/>
    <cellStyle name="Header2 6 3 2 6 2" xfId="12719" xr:uid="{0DACFC96-1669-4AF3-A6C7-EE337B90B90C}"/>
    <cellStyle name="Header2 6 3 2 6 3" xfId="12720" xr:uid="{C3DB7223-894A-43BB-98B3-6E1066A221FD}"/>
    <cellStyle name="Header2 6 3 2 7" xfId="12721" xr:uid="{985A143C-ACD6-433F-A77B-F7D663A1E7F2}"/>
    <cellStyle name="Header2 6 3 2 7 2" xfId="12722" xr:uid="{A0F16010-0540-450A-854B-7CC8D940DB96}"/>
    <cellStyle name="Header2 6 3 2 8" xfId="12723" xr:uid="{B6C5305C-AA0B-4AAE-A05E-912F0B22CB05}"/>
    <cellStyle name="Header2 6 3 2 9" xfId="12724" xr:uid="{77FE53AD-9125-4F59-AFCC-D704CE4C964B}"/>
    <cellStyle name="Header2 6 3 3" xfId="12725" xr:uid="{55E4D251-BAE2-4892-8026-890D99F8ED9D}"/>
    <cellStyle name="Header2 6 3 3 2" xfId="12726" xr:uid="{C95795F7-A67C-4806-A08F-3957D9C96C7B}"/>
    <cellStyle name="Header2 6 3 3 2 2" xfId="12727" xr:uid="{9F5A916A-98CB-456C-9826-5FBE7ADE0848}"/>
    <cellStyle name="Header2 6 3 3 2 2 2" xfId="12728" xr:uid="{95546D14-89D7-4538-9CD2-655CF5DD93ED}"/>
    <cellStyle name="Header2 6 3 3 2 3" xfId="12729" xr:uid="{BA510194-51B1-4DB6-A9B5-1BCD70514FE8}"/>
    <cellStyle name="Header2 6 3 3 2 4" xfId="12730" xr:uid="{013C10B2-D227-4FD9-8B17-F2B1DE859ECE}"/>
    <cellStyle name="Header2 6 3 3 3" xfId="12731" xr:uid="{9BFE249A-668A-423F-BEB3-9AFAA2476949}"/>
    <cellStyle name="Header2 6 3 3 3 2" xfId="12732" xr:uid="{903DEB99-824A-4EE5-AEFC-75CCF375D30F}"/>
    <cellStyle name="Header2 6 3 3 3 2 2" xfId="12733" xr:uid="{1B6D2CF1-A804-48D2-9325-1CB5A26EFB53}"/>
    <cellStyle name="Header2 6 3 3 3 3" xfId="12734" xr:uid="{98EB3D13-53AE-4BCC-A8D9-0D190DFDC752}"/>
    <cellStyle name="Header2 6 3 3 3 4" xfId="12735" xr:uid="{FBE77585-89E9-42AE-851D-1513FB52E9B4}"/>
    <cellStyle name="Header2 6 3 3 4" xfId="12736" xr:uid="{9702083E-234B-40F4-ACFD-52F65F158726}"/>
    <cellStyle name="Header2 6 3 3 4 2" xfId="12737" xr:uid="{51DE3F86-F399-4E1F-BDF3-B1C1AA77017D}"/>
    <cellStyle name="Header2 6 3 3 4 2 2" xfId="12738" xr:uid="{CF823E83-BE9F-4985-91AA-5C07D31F26A4}"/>
    <cellStyle name="Header2 6 3 3 4 3" xfId="12739" xr:uid="{0578776E-68C9-4B46-BA70-72BA9C2D6923}"/>
    <cellStyle name="Header2 6 3 3 4 4" xfId="12740" xr:uid="{3BE65999-0F9F-4773-9575-92D8927D0EF1}"/>
    <cellStyle name="Header2 6 3 3 5" xfId="12741" xr:uid="{28125113-BCDA-4B54-89FF-34BE18057BDE}"/>
    <cellStyle name="Header2 6 3 3 5 2" xfId="12742" xr:uid="{8CBD5A31-CFD5-4E4D-9708-8B25B46A1CCE}"/>
    <cellStyle name="Header2 6 3 3 5 3" xfId="12743" xr:uid="{7E768B6C-C8A2-441E-8CB7-5C117C4C1B28}"/>
    <cellStyle name="Header2 6 3 3 6" xfId="12744" xr:uid="{DCEBDC02-73C6-4767-BCA2-617E0C8DCE77}"/>
    <cellStyle name="Header2 6 3 3 6 2" xfId="12745" xr:uid="{CEDA8CB2-80E1-495F-98DE-EA974677E72D}"/>
    <cellStyle name="Header2 6 3 3 7" xfId="12746" xr:uid="{1079507B-D91A-45EC-8385-CDC3253CC1BE}"/>
    <cellStyle name="Header2 6 3 3 8" xfId="12747" xr:uid="{48AC8DB2-CAF9-4B9A-8ED8-367158E700F2}"/>
    <cellStyle name="Header2 6 3 4" xfId="12748" xr:uid="{8029A772-BA07-4935-B1F4-EBF682A41AF5}"/>
    <cellStyle name="Header2 6 3 4 2" xfId="12749" xr:uid="{39C67098-DF93-4B9B-A93E-B0A88D25115E}"/>
    <cellStyle name="Header2 6 3 4 2 2" xfId="12750" xr:uid="{33BD1544-4E01-4187-9D8B-03BA0D68F63E}"/>
    <cellStyle name="Header2 6 3 4 3" xfId="12751" xr:uid="{00C86CE1-B919-4D5D-8EB3-E943A0B1714D}"/>
    <cellStyle name="Header2 6 3 4 4" xfId="12752" xr:uid="{2477F959-D6D6-4A77-B975-5D1E2419F4BB}"/>
    <cellStyle name="Header2 6 3 5" xfId="12753" xr:uid="{1431248A-2B30-4BDB-AA9C-1C90991301E7}"/>
    <cellStyle name="Header2 6 3 5 2" xfId="12754" xr:uid="{50EFDE28-1278-45F1-B756-4E07980220A3}"/>
    <cellStyle name="Header2 6 3 5 2 2" xfId="12755" xr:uid="{22BF9F67-9C85-44EC-ADF0-94CB2775FDF9}"/>
    <cellStyle name="Header2 6 3 5 3" xfId="12756" xr:uid="{EBAE917E-4D57-45C8-9FBC-79FB574BAA91}"/>
    <cellStyle name="Header2 6 3 5 4" xfId="12757" xr:uid="{3FD1A952-1815-40A7-959B-9744322F4D7B}"/>
    <cellStyle name="Header2 6 3 6" xfId="12758" xr:uid="{00C2517D-D789-4DC0-912A-BCAB28BB00AD}"/>
    <cellStyle name="Header2 6 3 6 2" xfId="12759" xr:uid="{09566969-807D-444D-9899-2DD2CFE776EB}"/>
    <cellStyle name="Header2 6 3 6 2 2" xfId="12760" xr:uid="{E5719643-458C-44FC-B392-9C7CBFA3F3AA}"/>
    <cellStyle name="Header2 6 3 6 3" xfId="12761" xr:uid="{DF3B63DA-8DBD-434C-A71C-E14B4800971F}"/>
    <cellStyle name="Header2 6 3 6 4" xfId="12762" xr:uid="{273E6B54-3BE4-4CC1-92B5-1C702FA5F78E}"/>
    <cellStyle name="Header2 6 3 7" xfId="12763" xr:uid="{A6C7DDD9-3AE6-471D-9BBB-0C5BEC3EF523}"/>
    <cellStyle name="Header2 6 3 7 2" xfId="12764" xr:uid="{5E98AA04-8CFD-4E2C-9F26-127D8F655842}"/>
    <cellStyle name="Header2 6 3 7 2 2" xfId="12765" xr:uid="{5E8E45B4-C381-41BF-8DEF-4436DB0A0CFE}"/>
    <cellStyle name="Header2 6 3 7 3" xfId="12766" xr:uid="{7EB1CBA5-BE42-47E4-BDA9-F26FDC300CDC}"/>
    <cellStyle name="Header2 6 3 7 4" xfId="12767" xr:uid="{E2390434-6E54-4DCE-A8B9-EE08103E2D96}"/>
    <cellStyle name="Header2 6 3 8" xfId="12768" xr:uid="{37553CCC-9599-485F-BAB2-58CCCA19C0DA}"/>
    <cellStyle name="Header2 6 3 8 2" xfId="12769" xr:uid="{0D9CEBAA-CC62-414B-A86F-258CE98FD111}"/>
    <cellStyle name="Header2 6 3 8 3" xfId="12770" xr:uid="{13C2A9A7-23F0-486E-8562-F184EAB2840F}"/>
    <cellStyle name="Header2 6 3 9" xfId="12771" xr:uid="{13AD6EDA-5B3E-46A7-AA47-D2649B6F6FA6}"/>
    <cellStyle name="Header2 6 3 9 2" xfId="12772" xr:uid="{0E4FC61D-A1F2-42F1-B908-00B48BC97EF7}"/>
    <cellStyle name="Header2 6 4" xfId="12773" xr:uid="{F88E7CFF-A071-4253-B210-37FE25138C8E}"/>
    <cellStyle name="Header2 7" xfId="12774" xr:uid="{C0E22AD2-AB2B-4C68-8CF5-8798705B4D49}"/>
    <cellStyle name="Header2 7 2" xfId="12775" xr:uid="{227D6A33-63AF-4E94-8EB3-811C131E7946}"/>
    <cellStyle name="Header2 7 2 10" xfId="12776" xr:uid="{216A6D49-6AB9-4645-A4F9-7252AF394020}"/>
    <cellStyle name="Header2 7 2 10 2" xfId="12777" xr:uid="{4AA0009E-27AC-4C96-8CA8-D749EB1AD2A3}"/>
    <cellStyle name="Header2 7 2 11" xfId="12778" xr:uid="{291A7CA8-014F-4439-BAC0-DB95BD13E367}"/>
    <cellStyle name="Header2 7 2 12" xfId="12779" xr:uid="{3BF1A28E-7CAB-4ABB-8E9D-3A4391CDBA16}"/>
    <cellStyle name="Header2 7 2 2" xfId="12780" xr:uid="{0A8FFB2E-9E9D-4B09-853B-B25A852A9941}"/>
    <cellStyle name="Header2 7 2 2 10" xfId="12781" xr:uid="{91B6A3F4-ABF3-4FFC-9BEA-F8C19403441F}"/>
    <cellStyle name="Header2 7 2 2 2" xfId="12782" xr:uid="{DD798A90-0CBD-40FA-B2C0-779A064ED1B5}"/>
    <cellStyle name="Header2 7 2 2 2 2" xfId="12783" xr:uid="{32B8BC41-E08B-42FF-89ED-2D1D10E393C9}"/>
    <cellStyle name="Header2 7 2 2 2 2 2" xfId="12784" xr:uid="{76FF755C-EB0B-42EC-83A5-5FA931397999}"/>
    <cellStyle name="Header2 7 2 2 2 2 2 2" xfId="12785" xr:uid="{57840057-C0EE-485B-9BD6-6825D9971D30}"/>
    <cellStyle name="Header2 7 2 2 2 2 3" xfId="12786" xr:uid="{FEDE6ACD-DED5-4AAF-A86C-5501DD6FE43E}"/>
    <cellStyle name="Header2 7 2 2 2 2 4" xfId="12787" xr:uid="{A258F4FC-1610-483F-96B4-C9E5C6079C12}"/>
    <cellStyle name="Header2 7 2 2 2 3" xfId="12788" xr:uid="{65A1DD79-EA33-4EC4-8D29-13BE05CCF871}"/>
    <cellStyle name="Header2 7 2 2 2 3 2" xfId="12789" xr:uid="{B319D8AF-C354-43CE-B062-873A680C7F19}"/>
    <cellStyle name="Header2 7 2 2 2 3 2 2" xfId="12790" xr:uid="{A559B62A-D07A-4CBE-A3C8-D61E1358D93E}"/>
    <cellStyle name="Header2 7 2 2 2 3 3" xfId="12791" xr:uid="{3BABDC1B-B3B5-4237-97F8-A8B5BCF339E7}"/>
    <cellStyle name="Header2 7 2 2 2 3 4" xfId="12792" xr:uid="{CE0803B4-85F7-4BBB-B0E8-4FA3FE48CE6F}"/>
    <cellStyle name="Header2 7 2 2 2 4" xfId="12793" xr:uid="{74B69BFA-A67A-42F5-A99D-585374C4DD65}"/>
    <cellStyle name="Header2 7 2 2 2 4 2" xfId="12794" xr:uid="{5CB52AE6-9D28-4892-8F1E-DB8B822C5896}"/>
    <cellStyle name="Header2 7 2 2 2 4 2 2" xfId="12795" xr:uid="{5EA26081-1C65-473C-AA5A-3006B44E60F9}"/>
    <cellStyle name="Header2 7 2 2 2 4 3" xfId="12796" xr:uid="{6427BCF9-F6A6-41F1-90E3-24D79A67BC76}"/>
    <cellStyle name="Header2 7 2 2 2 4 4" xfId="12797" xr:uid="{C9C820BD-51B0-463E-9F5C-6F9791DF79D7}"/>
    <cellStyle name="Header2 7 2 2 2 5" xfId="12798" xr:uid="{9CF8CE87-BBE8-4EB0-93C4-31A989E3BFDA}"/>
    <cellStyle name="Header2 7 2 2 2 5 2" xfId="12799" xr:uid="{535D130D-AD8C-4948-8C26-946B1A1B1A4F}"/>
    <cellStyle name="Header2 7 2 2 2 5 3" xfId="12800" xr:uid="{B50EEA4C-7ECF-4BE6-9FD1-5C1E0A48009E}"/>
    <cellStyle name="Header2 7 2 2 2 6" xfId="12801" xr:uid="{34EB9959-E4D1-4732-9E54-6FE7C9B18571}"/>
    <cellStyle name="Header2 7 2 2 2 6 2" xfId="12802" xr:uid="{B4F31799-9588-4932-BA7C-FA786650753C}"/>
    <cellStyle name="Header2 7 2 2 2 7" xfId="12803" xr:uid="{1D3565E4-79F5-499E-A8A7-E5FFC116407B}"/>
    <cellStyle name="Header2 7 2 2 2 8" xfId="12804" xr:uid="{74DC6DC3-7117-4EC3-B55F-C60B56AC8DBF}"/>
    <cellStyle name="Header2 7 2 2 3" xfId="12805" xr:uid="{8C7EA520-F0FC-4B99-A46A-52F17CB04E11}"/>
    <cellStyle name="Header2 7 2 2 3 2" xfId="12806" xr:uid="{ADD0DAE0-77EF-4662-8F59-34CD6AB9BEF5}"/>
    <cellStyle name="Header2 7 2 2 3 2 2" xfId="12807" xr:uid="{DBF76764-689D-4C2F-9835-3CFCA0443AEF}"/>
    <cellStyle name="Header2 7 2 2 3 3" xfId="12808" xr:uid="{115027EC-1E97-4ED9-90AD-715AB4062CEF}"/>
    <cellStyle name="Header2 7 2 2 3 4" xfId="12809" xr:uid="{0C8A38EE-0D98-4B27-B2EF-4E19C49A0A1D}"/>
    <cellStyle name="Header2 7 2 2 4" xfId="12810" xr:uid="{71104B0D-AA1C-41DB-B92C-20D32D3856CC}"/>
    <cellStyle name="Header2 7 2 2 4 2" xfId="12811" xr:uid="{96B890FD-EBDD-46EE-A5B6-267BFE45EA3B}"/>
    <cellStyle name="Header2 7 2 2 4 2 2" xfId="12812" xr:uid="{978BCC61-4630-4D83-8AB4-56F4A12068DA}"/>
    <cellStyle name="Header2 7 2 2 4 3" xfId="12813" xr:uid="{5D9B8638-23F4-4A2B-BD62-7D99550A86C7}"/>
    <cellStyle name="Header2 7 2 2 4 4" xfId="12814" xr:uid="{21B977BF-F11E-4BC3-93A9-194260DBE170}"/>
    <cellStyle name="Header2 7 2 2 5" xfId="12815" xr:uid="{839D9C9E-BF69-48E6-98E2-4690E40165BB}"/>
    <cellStyle name="Header2 7 2 2 5 2" xfId="12816" xr:uid="{50143501-D275-4D1A-AF55-1DFDADF616D5}"/>
    <cellStyle name="Header2 7 2 2 5 2 2" xfId="12817" xr:uid="{120B15C1-B24A-4A94-AC83-E98028AD4DB6}"/>
    <cellStyle name="Header2 7 2 2 5 3" xfId="12818" xr:uid="{6E07D8F0-F306-448E-91D6-EDFC12315291}"/>
    <cellStyle name="Header2 7 2 2 5 4" xfId="12819" xr:uid="{FBFF78E5-23F5-4632-BDC0-9E658FCB0D67}"/>
    <cellStyle name="Header2 7 2 2 6" xfId="12820" xr:uid="{F358392C-7082-43EC-A28C-3B7D0C368D2B}"/>
    <cellStyle name="Header2 7 2 2 6 2" xfId="12821" xr:uid="{AB09FA67-3722-4379-BA2C-1C57BC8EF6B8}"/>
    <cellStyle name="Header2 7 2 2 6 2 2" xfId="12822" xr:uid="{9E272FA4-3B66-4766-AF49-F0BA8E878D5A}"/>
    <cellStyle name="Header2 7 2 2 6 3" xfId="12823" xr:uid="{831CDB7A-7C34-4798-AEED-CF2F4AF706B3}"/>
    <cellStyle name="Header2 7 2 2 6 4" xfId="12824" xr:uid="{48222D23-F450-4728-B6FA-6C71B11B9E6B}"/>
    <cellStyle name="Header2 7 2 2 7" xfId="12825" xr:uid="{5E5B6386-4388-440E-8542-6601107DC3DF}"/>
    <cellStyle name="Header2 7 2 2 7 2" xfId="12826" xr:uid="{B2EAA322-88C5-45F2-B003-84BE8DCC6BB7}"/>
    <cellStyle name="Header2 7 2 2 7 3" xfId="12827" xr:uid="{0FA13780-EC2D-4B6B-A44C-35D491229611}"/>
    <cellStyle name="Header2 7 2 2 8" xfId="12828" xr:uid="{E75A64A6-1621-4DC0-B9D3-8BD66FFD34A1}"/>
    <cellStyle name="Header2 7 2 2 8 2" xfId="12829" xr:uid="{4443A220-A748-49B3-ABA7-3C147EEB1D1D}"/>
    <cellStyle name="Header2 7 2 2 9" xfId="12830" xr:uid="{DCC89296-65A3-494D-B757-99702D5658F0}"/>
    <cellStyle name="Header2 7 2 3" xfId="12831" xr:uid="{CDD5F259-BCF9-47B4-A4F7-846426C9704B}"/>
    <cellStyle name="Header2 7 2 3 2" xfId="12832" xr:uid="{378F52E4-AF3D-4B13-8C76-F30FD02E4144}"/>
    <cellStyle name="Header2 7 2 3 2 2" xfId="12833" xr:uid="{1118C50C-9101-4D28-839C-0C14065C2A06}"/>
    <cellStyle name="Header2 7 2 3 2 2 2" xfId="12834" xr:uid="{F85E40BA-D9AE-4F22-BF8A-F7114BE192CB}"/>
    <cellStyle name="Header2 7 2 3 2 3" xfId="12835" xr:uid="{2B985D87-54FF-4BBA-8860-023DED9123AC}"/>
    <cellStyle name="Header2 7 2 3 2 4" xfId="12836" xr:uid="{C564C80F-1780-416A-81A5-23590C066656}"/>
    <cellStyle name="Header2 7 2 3 3" xfId="12837" xr:uid="{F4C2C898-EF06-459C-85D6-925D38103142}"/>
    <cellStyle name="Header2 7 2 3 3 2" xfId="12838" xr:uid="{B4BE5FA2-09C7-488F-BAE4-08657F2FE823}"/>
    <cellStyle name="Header2 7 2 3 3 2 2" xfId="12839" xr:uid="{D021CEEE-B171-4916-8980-7DB994F922F6}"/>
    <cellStyle name="Header2 7 2 3 3 3" xfId="12840" xr:uid="{58A85D30-8771-46EC-B652-2728DF69602A}"/>
    <cellStyle name="Header2 7 2 3 3 4" xfId="12841" xr:uid="{08C53DDA-E54E-4F9A-950A-726FD86C15BA}"/>
    <cellStyle name="Header2 7 2 3 4" xfId="12842" xr:uid="{ADBC16DD-341C-4115-A022-94AFD12D0321}"/>
    <cellStyle name="Header2 7 2 3 4 2" xfId="12843" xr:uid="{C620B0F7-BBBA-4D96-B0EF-C04F3DBF41F4}"/>
    <cellStyle name="Header2 7 2 3 4 2 2" xfId="12844" xr:uid="{22338C2E-B502-4D89-91C3-71E18C0DA747}"/>
    <cellStyle name="Header2 7 2 3 4 3" xfId="12845" xr:uid="{279065B0-F187-4849-BC52-B915165E62D7}"/>
    <cellStyle name="Header2 7 2 3 4 4" xfId="12846" xr:uid="{F994606D-CA1F-4815-B303-A4F60F9DD268}"/>
    <cellStyle name="Header2 7 2 3 5" xfId="12847" xr:uid="{30D11663-B6EB-4240-BA5C-469A8460A059}"/>
    <cellStyle name="Header2 7 2 3 5 2" xfId="12848" xr:uid="{3B9BD485-5B40-4668-AA5D-BA0B37D56CAF}"/>
    <cellStyle name="Header2 7 2 3 5 2 2" xfId="12849" xr:uid="{49C700DA-E173-482C-848B-99712E582FAD}"/>
    <cellStyle name="Header2 7 2 3 5 3" xfId="12850" xr:uid="{B578EDB0-4EAC-4DC5-A6D4-6A91D6428C2E}"/>
    <cellStyle name="Header2 7 2 3 5 4" xfId="12851" xr:uid="{72AD3621-5834-4240-A266-72BA293A1FA1}"/>
    <cellStyle name="Header2 7 2 3 6" xfId="12852" xr:uid="{059C9871-68DC-4C42-8E37-21E340B72A9F}"/>
    <cellStyle name="Header2 7 2 3 6 2" xfId="12853" xr:uid="{961DF35C-A83B-4C96-AAF8-DF0159E91E4A}"/>
    <cellStyle name="Header2 7 2 3 6 3" xfId="12854" xr:uid="{9B058C44-3685-4A5E-AF1F-602966693824}"/>
    <cellStyle name="Header2 7 2 3 7" xfId="12855" xr:uid="{25277F73-487A-4C60-A723-10702356C628}"/>
    <cellStyle name="Header2 7 2 3 7 2" xfId="12856" xr:uid="{2DBCC238-5DFA-418C-B0C8-6CD898A85702}"/>
    <cellStyle name="Header2 7 2 3 8" xfId="12857" xr:uid="{39D4C307-22CC-4A53-9AE1-296BF6D00621}"/>
    <cellStyle name="Header2 7 2 3 9" xfId="12858" xr:uid="{B6DD33DF-C089-4DFA-84D2-84D0E175EE4F}"/>
    <cellStyle name="Header2 7 2 4" xfId="12859" xr:uid="{FFEF66EF-3C8F-4BB8-8707-16D9A5EEAEBA}"/>
    <cellStyle name="Header2 7 2 4 2" xfId="12860" xr:uid="{2F66AB12-85FE-4727-AB24-D04F4F958610}"/>
    <cellStyle name="Header2 7 2 4 2 2" xfId="12861" xr:uid="{28B42720-D7F3-4434-BA30-7F3B9AD94970}"/>
    <cellStyle name="Header2 7 2 4 2 2 2" xfId="12862" xr:uid="{8EC99230-9B95-40C3-953B-188A75ACF7E8}"/>
    <cellStyle name="Header2 7 2 4 2 3" xfId="12863" xr:uid="{17809C42-9188-4E1F-812E-4356F7F428C2}"/>
    <cellStyle name="Header2 7 2 4 2 4" xfId="12864" xr:uid="{40DE6890-1932-4756-89CD-7D452F478A6E}"/>
    <cellStyle name="Header2 7 2 4 3" xfId="12865" xr:uid="{95C4EBB0-A985-48C7-878B-BDF427C1BA21}"/>
    <cellStyle name="Header2 7 2 4 3 2" xfId="12866" xr:uid="{E02FEAB7-C6ED-4BA7-8AC9-D71716CA41BF}"/>
    <cellStyle name="Header2 7 2 4 3 2 2" xfId="12867" xr:uid="{4AF7C074-9AAA-4EE7-955D-1E30A927A870}"/>
    <cellStyle name="Header2 7 2 4 3 3" xfId="12868" xr:uid="{CCAF036B-10FC-4D5D-89EC-26CEE279F0DF}"/>
    <cellStyle name="Header2 7 2 4 3 4" xfId="12869" xr:uid="{F6CCDF00-44A1-4ABD-B2EE-502704A9DD7B}"/>
    <cellStyle name="Header2 7 2 4 4" xfId="12870" xr:uid="{BF62DD00-516D-4B46-99E6-8374ED2F18A9}"/>
    <cellStyle name="Header2 7 2 4 4 2" xfId="12871" xr:uid="{486545D0-B72A-4E8F-8F96-ADCB62502EC1}"/>
    <cellStyle name="Header2 7 2 4 4 2 2" xfId="12872" xr:uid="{6D1648B4-30B9-4AA6-98DF-1032048596BD}"/>
    <cellStyle name="Header2 7 2 4 4 3" xfId="12873" xr:uid="{2A946FBB-4864-4589-A133-45E8F903465C}"/>
    <cellStyle name="Header2 7 2 4 4 4" xfId="12874" xr:uid="{A392948D-11F1-46D8-9600-87E1286DDCB7}"/>
    <cellStyle name="Header2 7 2 4 5" xfId="12875" xr:uid="{BB8C62A6-7067-47A7-ACE3-499017175239}"/>
    <cellStyle name="Header2 7 2 4 5 2" xfId="12876" xr:uid="{0BBED501-F915-40EF-8621-F6AEEF9BC07F}"/>
    <cellStyle name="Header2 7 2 4 5 3" xfId="12877" xr:uid="{7E52CBD6-0BE0-4422-BC5B-CDA5BCA81186}"/>
    <cellStyle name="Header2 7 2 4 6" xfId="12878" xr:uid="{A520E8B8-D394-4C9F-8BFA-B79C7CDA1A6B}"/>
    <cellStyle name="Header2 7 2 4 6 2" xfId="12879" xr:uid="{76A8A9AC-216E-4E2D-8AA6-9910F76EA497}"/>
    <cellStyle name="Header2 7 2 4 7" xfId="12880" xr:uid="{4CE4B83B-D28F-4A5C-8168-E953F2399453}"/>
    <cellStyle name="Header2 7 2 4 8" xfId="12881" xr:uid="{F8F716F8-48BD-48C8-A9B2-857133C8010B}"/>
    <cellStyle name="Header2 7 2 5" xfId="12882" xr:uid="{9006D42A-2A2F-4B7C-8FC9-BAB60C195769}"/>
    <cellStyle name="Header2 7 2 5 2" xfId="12883" xr:uid="{BCB555CF-B865-4191-9BBA-7EAF36819B4D}"/>
    <cellStyle name="Header2 7 2 5 2 2" xfId="12884" xr:uid="{1BA038D6-521C-4B9B-BEBE-C270B227B24F}"/>
    <cellStyle name="Header2 7 2 5 3" xfId="12885" xr:uid="{899C5B57-4BE9-49E4-8DD0-3E58CC1186F1}"/>
    <cellStyle name="Header2 7 2 5 4" xfId="12886" xr:uid="{00451287-D5B1-4590-8EB6-226E16D51D92}"/>
    <cellStyle name="Header2 7 2 6" xfId="12887" xr:uid="{B1DC0D60-41E2-48FA-9095-25C19EBE7BCC}"/>
    <cellStyle name="Header2 7 2 6 2" xfId="12888" xr:uid="{4F7D3A46-F28A-4276-B9FD-DDC5D916FFEB}"/>
    <cellStyle name="Header2 7 2 6 2 2" xfId="12889" xr:uid="{3392D3E4-872D-44F5-946F-2DA5169445A9}"/>
    <cellStyle name="Header2 7 2 6 3" xfId="12890" xr:uid="{EA30F4FD-CB1D-4A88-8BF4-7273E22C308F}"/>
    <cellStyle name="Header2 7 2 6 4" xfId="12891" xr:uid="{BD05FADC-EA1E-4AFD-8DD0-7C1CCA06D79B}"/>
    <cellStyle name="Header2 7 2 7" xfId="12892" xr:uid="{F50CE5C4-D1A4-437F-9DBD-8B33152C47EA}"/>
    <cellStyle name="Header2 7 2 7 2" xfId="12893" xr:uid="{0C203876-63DA-46D4-82B3-A3F7B7E6116A}"/>
    <cellStyle name="Header2 7 2 7 2 2" xfId="12894" xr:uid="{450036CC-8622-456A-B3F2-E3035F1B00DC}"/>
    <cellStyle name="Header2 7 2 7 3" xfId="12895" xr:uid="{8DAEB001-EE82-4F01-BC80-161AE6B50629}"/>
    <cellStyle name="Header2 7 2 7 4" xfId="12896" xr:uid="{15AF2BA8-8317-4E7A-BCF0-F21F1918BEB8}"/>
    <cellStyle name="Header2 7 2 8" xfId="12897" xr:uid="{6D57BC1A-0646-4652-B06F-3E12F23B9481}"/>
    <cellStyle name="Header2 7 2 8 2" xfId="12898" xr:uid="{A66ECBE9-EA73-490F-B789-008CEE563B64}"/>
    <cellStyle name="Header2 7 2 8 2 2" xfId="12899" xr:uid="{212916E5-1BF8-4A32-BFCC-8D43A50887CF}"/>
    <cellStyle name="Header2 7 2 8 3" xfId="12900" xr:uid="{A077BE9E-6FDD-4C41-85D4-2F9AB4EF9312}"/>
    <cellStyle name="Header2 7 2 8 4" xfId="12901" xr:uid="{1CFBDC05-2F30-4CD4-9601-167E38360E61}"/>
    <cellStyle name="Header2 7 2 9" xfId="12902" xr:uid="{AED1C894-8013-4513-BB65-07D29B2A6470}"/>
    <cellStyle name="Header2 7 2 9 2" xfId="12903" xr:uid="{C3B6EE68-1D24-456D-97ED-45DB3EE6873D}"/>
    <cellStyle name="Header2 7 2 9 3" xfId="12904" xr:uid="{26B7D55A-944E-4977-B8AC-EC8BB584E32F}"/>
    <cellStyle name="Header2 7 3" xfId="12905" xr:uid="{EE424C41-B581-46DA-A3F7-A11D7751D320}"/>
    <cellStyle name="Header2 7 3 10" xfId="12906" xr:uid="{F93B9CD1-E118-4D26-8A9E-6838A3E0AFA7}"/>
    <cellStyle name="Header2 7 3 11" xfId="12907" xr:uid="{763456DF-030C-4BAA-A0F0-49D66846A573}"/>
    <cellStyle name="Header2 7 3 2" xfId="12908" xr:uid="{4AAFFEC8-DB97-46A2-9CD7-75F66B8B1648}"/>
    <cellStyle name="Header2 7 3 2 2" xfId="12909" xr:uid="{1DA4908D-E2BF-44DA-A177-6E06882772D1}"/>
    <cellStyle name="Header2 7 3 2 2 2" xfId="12910" xr:uid="{D7529FD1-0DF9-4332-BEDD-83D60113193B}"/>
    <cellStyle name="Header2 7 3 2 2 2 2" xfId="12911" xr:uid="{5912C05D-60FA-4FAA-A39B-CB54A23C1BBC}"/>
    <cellStyle name="Header2 7 3 2 2 3" xfId="12912" xr:uid="{C7B98606-EE31-4CDC-8B27-121C0AEC53CF}"/>
    <cellStyle name="Header2 7 3 2 2 4" xfId="12913" xr:uid="{08A1152B-5245-4B69-AB08-8734D488C82B}"/>
    <cellStyle name="Header2 7 3 2 3" xfId="12914" xr:uid="{DDFF3193-89BA-4BD3-8232-B875D52CEF54}"/>
    <cellStyle name="Header2 7 3 2 3 2" xfId="12915" xr:uid="{663487B3-8B07-4AD9-ADA9-541FB885717A}"/>
    <cellStyle name="Header2 7 3 2 3 2 2" xfId="12916" xr:uid="{F987EDF0-1B48-4DBD-A12D-2790D865662E}"/>
    <cellStyle name="Header2 7 3 2 3 3" xfId="12917" xr:uid="{A5073E97-F7B6-413D-B467-305073713645}"/>
    <cellStyle name="Header2 7 3 2 3 4" xfId="12918" xr:uid="{BC344DC9-B0E0-4BE6-BEB9-8771A77E8D0F}"/>
    <cellStyle name="Header2 7 3 2 4" xfId="12919" xr:uid="{F40D8D10-5D00-4D1B-BC74-B39DDCA1B860}"/>
    <cellStyle name="Header2 7 3 2 4 2" xfId="12920" xr:uid="{5CAFCB9B-2DBC-4192-918D-7B87A7A0EFEA}"/>
    <cellStyle name="Header2 7 3 2 4 2 2" xfId="12921" xr:uid="{9AA7ACB5-65DB-46E3-B88A-64DBDC6108EC}"/>
    <cellStyle name="Header2 7 3 2 4 3" xfId="12922" xr:uid="{E57BF324-04F7-4A4B-8957-98FFC9FA5F2F}"/>
    <cellStyle name="Header2 7 3 2 4 4" xfId="12923" xr:uid="{2772D17E-0F23-416B-A6CB-7E63F8D62639}"/>
    <cellStyle name="Header2 7 3 2 5" xfId="12924" xr:uid="{ECDD4F28-4D19-44AB-ABE2-20DA0E32A016}"/>
    <cellStyle name="Header2 7 3 2 5 2" xfId="12925" xr:uid="{AFEA4742-4B71-4379-994E-4DEDCE4E58CA}"/>
    <cellStyle name="Header2 7 3 2 5 2 2" xfId="12926" xr:uid="{8A24FACD-D79F-4B44-9055-E9E9EA7BBA83}"/>
    <cellStyle name="Header2 7 3 2 5 3" xfId="12927" xr:uid="{052CB866-EA43-4501-9DBF-15761C72D61F}"/>
    <cellStyle name="Header2 7 3 2 5 4" xfId="12928" xr:uid="{4C1EA368-AC5B-4882-A30F-AC8ED78D9979}"/>
    <cellStyle name="Header2 7 3 2 6" xfId="12929" xr:uid="{C3BCF4ED-3D36-4159-8AF1-97807972923A}"/>
    <cellStyle name="Header2 7 3 2 6 2" xfId="12930" xr:uid="{4C962CB2-1771-4268-8950-B06DE30DED6A}"/>
    <cellStyle name="Header2 7 3 2 6 3" xfId="12931" xr:uid="{76DFFEF6-6333-44C6-96C8-854EA855B7ED}"/>
    <cellStyle name="Header2 7 3 2 7" xfId="12932" xr:uid="{F4618277-3C5E-4148-A1D5-15A2DD370AF8}"/>
    <cellStyle name="Header2 7 3 2 7 2" xfId="12933" xr:uid="{01727760-D6EC-4967-994A-2CD4CBEE5454}"/>
    <cellStyle name="Header2 7 3 2 8" xfId="12934" xr:uid="{302C14FD-4FE2-4000-998C-6DFF161E656E}"/>
    <cellStyle name="Header2 7 3 2 9" xfId="12935" xr:uid="{46599CF7-9FC9-40D2-8EDF-F30FC0651D10}"/>
    <cellStyle name="Header2 7 3 3" xfId="12936" xr:uid="{1EDF211E-1B32-4B66-B996-DBA7802AE6E6}"/>
    <cellStyle name="Header2 7 3 3 2" xfId="12937" xr:uid="{B95923BA-9983-4EEB-8FB2-AF1D6B83F30C}"/>
    <cellStyle name="Header2 7 3 3 2 2" xfId="12938" xr:uid="{101FAB66-045A-4BCD-81C2-7932A59C011F}"/>
    <cellStyle name="Header2 7 3 3 2 2 2" xfId="12939" xr:uid="{FAF0DC38-66B6-4B27-91A9-85B936257DF5}"/>
    <cellStyle name="Header2 7 3 3 2 3" xfId="12940" xr:uid="{E028741F-C2E8-4922-AA2C-4E11BCB84542}"/>
    <cellStyle name="Header2 7 3 3 2 4" xfId="12941" xr:uid="{CF0696D5-002D-4B5F-9A5F-B04C4E11A48A}"/>
    <cellStyle name="Header2 7 3 3 3" xfId="12942" xr:uid="{EB098543-169E-4322-96BB-10C67A073C6F}"/>
    <cellStyle name="Header2 7 3 3 3 2" xfId="12943" xr:uid="{A7A62887-2118-4DCF-A765-8B6C9649A1B0}"/>
    <cellStyle name="Header2 7 3 3 3 2 2" xfId="12944" xr:uid="{6316405F-9BAC-42DC-9DA9-CED0C8A6D4A3}"/>
    <cellStyle name="Header2 7 3 3 3 3" xfId="12945" xr:uid="{BCFC2368-64B3-4FBE-A830-F5E39D94DB7D}"/>
    <cellStyle name="Header2 7 3 3 3 4" xfId="12946" xr:uid="{2F0F86A0-5A50-47A5-B78F-B60E6261B57E}"/>
    <cellStyle name="Header2 7 3 3 4" xfId="12947" xr:uid="{EFFBD300-B888-4145-879A-2A1FB99B9496}"/>
    <cellStyle name="Header2 7 3 3 4 2" xfId="12948" xr:uid="{DDE90A8D-D800-4971-BA07-3DD4480B917D}"/>
    <cellStyle name="Header2 7 3 3 4 2 2" xfId="12949" xr:uid="{F0FB0448-33CC-47A7-AE52-7F3F02E4A689}"/>
    <cellStyle name="Header2 7 3 3 4 3" xfId="12950" xr:uid="{183AC83B-8E7B-49D4-ACE9-3130DFB85A1A}"/>
    <cellStyle name="Header2 7 3 3 4 4" xfId="12951" xr:uid="{1792AB75-CE96-4D25-9627-AB44E590442A}"/>
    <cellStyle name="Header2 7 3 3 5" xfId="12952" xr:uid="{C54D3B8A-D123-4C6D-ADA2-3ED9315C04CE}"/>
    <cellStyle name="Header2 7 3 3 5 2" xfId="12953" xr:uid="{ABBE0C44-997E-491A-BDDD-16D8EAEC4763}"/>
    <cellStyle name="Header2 7 3 3 5 3" xfId="12954" xr:uid="{14CDEFE9-1086-413A-A85D-EDA013493566}"/>
    <cellStyle name="Header2 7 3 3 6" xfId="12955" xr:uid="{BBE32A40-A9AB-4EFC-8494-C92DC48FD810}"/>
    <cellStyle name="Header2 7 3 3 6 2" xfId="12956" xr:uid="{B12FA42C-FF20-4A1B-B9C6-EA3C75D066F0}"/>
    <cellStyle name="Header2 7 3 3 7" xfId="12957" xr:uid="{1E688A99-CDC4-4009-ACE8-CB3E0A64867C}"/>
    <cellStyle name="Header2 7 3 3 8" xfId="12958" xr:uid="{C2A81C0B-B9C6-41AE-B041-ED2D448D096F}"/>
    <cellStyle name="Header2 7 3 4" xfId="12959" xr:uid="{1A74945C-F6D7-41CA-AC3A-36DA14AE3319}"/>
    <cellStyle name="Header2 7 3 4 2" xfId="12960" xr:uid="{D6E5429E-AE4D-4B75-B571-ADF009FFF002}"/>
    <cellStyle name="Header2 7 3 4 2 2" xfId="12961" xr:uid="{4EFA33D7-2FF8-4B97-A60E-1944509A675D}"/>
    <cellStyle name="Header2 7 3 4 3" xfId="12962" xr:uid="{D979F262-6FD0-4DBC-B234-49F2CBA2C9AC}"/>
    <cellStyle name="Header2 7 3 4 4" xfId="12963" xr:uid="{0F70B4CD-7288-491B-9DFE-115E4F47DC95}"/>
    <cellStyle name="Header2 7 3 5" xfId="12964" xr:uid="{B820129E-A725-4D8C-AEA6-D6B83CBA2588}"/>
    <cellStyle name="Header2 7 3 5 2" xfId="12965" xr:uid="{8BA98874-2C44-49DF-B422-4A73F4ADC95F}"/>
    <cellStyle name="Header2 7 3 5 2 2" xfId="12966" xr:uid="{16E6819E-2410-44B9-9A9F-F67886E15352}"/>
    <cellStyle name="Header2 7 3 5 3" xfId="12967" xr:uid="{FEDD9C6A-D700-4EBA-AD81-54C622183661}"/>
    <cellStyle name="Header2 7 3 5 4" xfId="12968" xr:uid="{F9C04A81-EA9F-4A3C-91A4-A67F590831F1}"/>
    <cellStyle name="Header2 7 3 6" xfId="12969" xr:uid="{4E73227D-6210-4F22-9A35-EF7F61805EE0}"/>
    <cellStyle name="Header2 7 3 6 2" xfId="12970" xr:uid="{94CE5371-89EB-44E6-AC1D-3496141A335F}"/>
    <cellStyle name="Header2 7 3 6 2 2" xfId="12971" xr:uid="{12D3E8D9-29BC-46A1-BC5E-B4178A2717F2}"/>
    <cellStyle name="Header2 7 3 6 3" xfId="12972" xr:uid="{2B5AE603-926F-4784-9521-A9C80B3BABE3}"/>
    <cellStyle name="Header2 7 3 6 4" xfId="12973" xr:uid="{9570F945-68EB-4CA8-AF4D-9A2FE8CC7A70}"/>
    <cellStyle name="Header2 7 3 7" xfId="12974" xr:uid="{E01C7501-D739-4553-8951-4C06C0E97E61}"/>
    <cellStyle name="Header2 7 3 7 2" xfId="12975" xr:uid="{3E4BEF2A-8200-4BAA-8517-88A3F1940713}"/>
    <cellStyle name="Header2 7 3 7 2 2" xfId="12976" xr:uid="{D8AE5972-2AAB-4E4C-BC2C-D327AC5E4112}"/>
    <cellStyle name="Header2 7 3 7 3" xfId="12977" xr:uid="{8450036D-2F82-4B38-B221-B041A04ECE9C}"/>
    <cellStyle name="Header2 7 3 7 4" xfId="12978" xr:uid="{952D9A3E-4458-4B11-A8C1-33EBA6AEE1A2}"/>
    <cellStyle name="Header2 7 3 8" xfId="12979" xr:uid="{FBC52AC0-6535-4062-B6EF-A0F85F7C1156}"/>
    <cellStyle name="Header2 7 3 8 2" xfId="12980" xr:uid="{9BB49FF6-B516-4D42-ADC6-1A15D4D7C550}"/>
    <cellStyle name="Header2 7 3 8 3" xfId="12981" xr:uid="{B1E226C6-1C32-4F68-B90E-8B21459FFE06}"/>
    <cellStyle name="Header2 7 3 9" xfId="12982" xr:uid="{2D9E4597-39DF-40B6-9598-8464D5E0ABFF}"/>
    <cellStyle name="Header2 7 3 9 2" xfId="12983" xr:uid="{DCEA1549-4DEF-41DF-A32F-EAC00D712D94}"/>
    <cellStyle name="Header2 7 4" xfId="12984" xr:uid="{3A902802-46F1-4B9D-B487-85FC91EF3666}"/>
    <cellStyle name="Header2 8" xfId="12985" xr:uid="{393DDE8C-A862-4765-8F0F-FCFC9394E5D0}"/>
    <cellStyle name="Header2 8 10" xfId="12986" xr:uid="{5FF3A26A-967F-4ADA-ABA0-81ED472CE57B}"/>
    <cellStyle name="Header2 8 10 2" xfId="12987" xr:uid="{35629F02-F5B0-42D7-8A57-882ABBF8532B}"/>
    <cellStyle name="Header2 8 11" xfId="12988" xr:uid="{A3BCA576-C337-4F92-BC21-C0D224B33136}"/>
    <cellStyle name="Header2 8 12" xfId="12989" xr:uid="{6664A3F2-68C6-404B-8016-7AEC097517A1}"/>
    <cellStyle name="Header2 8 2" xfId="12990" xr:uid="{CF1E0FAE-05B4-4A33-9AD0-80518A8B54DB}"/>
    <cellStyle name="Header2 8 2 10" xfId="12991" xr:uid="{27CE9A2C-8A06-4193-964A-E2D9AF289C24}"/>
    <cellStyle name="Header2 8 2 2" xfId="12992" xr:uid="{3698187A-2F38-4E25-AF45-056190A86FD5}"/>
    <cellStyle name="Header2 8 2 2 2" xfId="12993" xr:uid="{04DB0857-2945-4ABA-9554-232CBE84D1A4}"/>
    <cellStyle name="Header2 8 2 2 2 2" xfId="12994" xr:uid="{DA136A03-EE58-4D69-816A-0450A3CC338B}"/>
    <cellStyle name="Header2 8 2 2 2 2 2" xfId="12995" xr:uid="{1BA635EE-6B19-4661-8E16-9440AE79F2FF}"/>
    <cellStyle name="Header2 8 2 2 2 3" xfId="12996" xr:uid="{2A843636-10AB-432C-9DFB-B9172D9D8CE4}"/>
    <cellStyle name="Header2 8 2 2 2 4" xfId="12997" xr:uid="{1A64796B-4528-4AD3-B849-235F1D6CA6F8}"/>
    <cellStyle name="Header2 8 2 2 3" xfId="12998" xr:uid="{58326EC4-806D-49F4-A027-1C8D2B3DE704}"/>
    <cellStyle name="Header2 8 2 2 3 2" xfId="12999" xr:uid="{B2CC42BC-0CF6-4D6C-A12A-B3A7F3602D19}"/>
    <cellStyle name="Header2 8 2 2 3 2 2" xfId="13000" xr:uid="{44A617E8-AB26-42FA-9AA4-FB6FF0F0EBAB}"/>
    <cellStyle name="Header2 8 2 2 3 3" xfId="13001" xr:uid="{1F62366F-EF68-4618-A122-A217C357B73D}"/>
    <cellStyle name="Header2 8 2 2 3 4" xfId="13002" xr:uid="{6346E5A6-30DE-4138-A3C8-33FF13D2ABCF}"/>
    <cellStyle name="Header2 8 2 2 4" xfId="13003" xr:uid="{A7F30979-BFF5-4F9E-9B00-C2B86D9A9821}"/>
    <cellStyle name="Header2 8 2 2 4 2" xfId="13004" xr:uid="{DD8039D4-5504-4D4B-9857-80F00FA6BC7E}"/>
    <cellStyle name="Header2 8 2 2 4 2 2" xfId="13005" xr:uid="{2188AB59-8F99-4FAD-9A83-9C1A99FCEF4B}"/>
    <cellStyle name="Header2 8 2 2 4 3" xfId="13006" xr:uid="{0B45ADE0-05F1-48DF-9D57-FE66C10ABCF6}"/>
    <cellStyle name="Header2 8 2 2 4 4" xfId="13007" xr:uid="{5B3AA94A-829E-4CA9-A59F-2612FF90729B}"/>
    <cellStyle name="Header2 8 2 2 5" xfId="13008" xr:uid="{D8AC7CC5-BA5B-48BD-97DD-A0A39573AECF}"/>
    <cellStyle name="Header2 8 2 2 5 2" xfId="13009" xr:uid="{549AD847-0431-4EC9-9F8C-DF9C825FEA62}"/>
    <cellStyle name="Header2 8 2 2 5 3" xfId="13010" xr:uid="{D8D94C43-9BE5-4345-B091-4429E807C07B}"/>
    <cellStyle name="Header2 8 2 2 6" xfId="13011" xr:uid="{327EAE61-5D9B-4141-8710-700BD8D75526}"/>
    <cellStyle name="Header2 8 2 2 6 2" xfId="13012" xr:uid="{82C8F9F7-B8B6-4F50-BFBA-040E9226BFD0}"/>
    <cellStyle name="Header2 8 2 2 7" xfId="13013" xr:uid="{6CA3C2A7-E0BB-4D43-8D78-4B428B0B2D50}"/>
    <cellStyle name="Header2 8 2 2 8" xfId="13014" xr:uid="{4B0C7F84-519B-4904-A786-7AF0EB383C0F}"/>
    <cellStyle name="Header2 8 2 3" xfId="13015" xr:uid="{81F94481-5AA3-4EC6-9714-9DB35A568C17}"/>
    <cellStyle name="Header2 8 2 3 2" xfId="13016" xr:uid="{CC8B96FB-00AF-4783-9406-D87E35024B41}"/>
    <cellStyle name="Header2 8 2 3 2 2" xfId="13017" xr:uid="{BB49CACE-4EEF-4A63-8238-9863B4816DA3}"/>
    <cellStyle name="Header2 8 2 3 3" xfId="13018" xr:uid="{DFEA7D8A-01B8-4655-8BCF-DAC950B258C1}"/>
    <cellStyle name="Header2 8 2 3 4" xfId="13019" xr:uid="{F66B417E-9F3A-41F3-B1E1-C9833AC7524B}"/>
    <cellStyle name="Header2 8 2 4" xfId="13020" xr:uid="{F7DEBD78-2370-4742-A8B9-877728F34825}"/>
    <cellStyle name="Header2 8 2 4 2" xfId="13021" xr:uid="{E888A9E6-59F4-4BE8-A40A-E235CE8E28C7}"/>
    <cellStyle name="Header2 8 2 4 2 2" xfId="13022" xr:uid="{465BD9AE-14E6-4AD2-BEC7-FE19BE503A21}"/>
    <cellStyle name="Header2 8 2 4 3" xfId="13023" xr:uid="{D1C7C57B-C806-423B-961E-D2CA939BD2DB}"/>
    <cellStyle name="Header2 8 2 4 4" xfId="13024" xr:uid="{5BED8AD1-788B-4D5A-9BFD-901246883696}"/>
    <cellStyle name="Header2 8 2 5" xfId="13025" xr:uid="{3CEB8592-CBC3-4D46-B0F6-606D01755D90}"/>
    <cellStyle name="Header2 8 2 5 2" xfId="13026" xr:uid="{677D4EFC-8E55-444E-A4DE-2AEFCF4EDF52}"/>
    <cellStyle name="Header2 8 2 5 2 2" xfId="13027" xr:uid="{A50B455C-1A00-4470-84F9-EC8F6C5D6D7F}"/>
    <cellStyle name="Header2 8 2 5 3" xfId="13028" xr:uid="{62AE38C2-337D-48B7-BD3E-09E37B5F4161}"/>
    <cellStyle name="Header2 8 2 5 4" xfId="13029" xr:uid="{78A63D57-6DF9-43D6-999F-9A30BF25CB32}"/>
    <cellStyle name="Header2 8 2 6" xfId="13030" xr:uid="{0197D351-EB93-4AF4-98A0-A0DB611476AF}"/>
    <cellStyle name="Header2 8 2 6 2" xfId="13031" xr:uid="{E6538D3E-FBAB-4607-85D1-ED3C0367B9F5}"/>
    <cellStyle name="Header2 8 2 6 2 2" xfId="13032" xr:uid="{BE12EF70-089E-4F55-9A26-CA8DD03A429E}"/>
    <cellStyle name="Header2 8 2 6 3" xfId="13033" xr:uid="{5F2E9F23-D542-4479-BCAE-8676E77E62C8}"/>
    <cellStyle name="Header2 8 2 6 4" xfId="13034" xr:uid="{3CE21691-A2D0-4FD9-BA6F-3D0FF5726316}"/>
    <cellStyle name="Header2 8 2 7" xfId="13035" xr:uid="{24ADA081-AA08-4ABB-B548-5866D926F948}"/>
    <cellStyle name="Header2 8 2 7 2" xfId="13036" xr:uid="{21D289AB-9039-47F3-B509-F99522251BAD}"/>
    <cellStyle name="Header2 8 2 7 3" xfId="13037" xr:uid="{7BF15AB4-607B-47E7-8A18-AE5EF87392D5}"/>
    <cellStyle name="Header2 8 2 8" xfId="13038" xr:uid="{617869E9-F998-4F37-9103-F4A5C2135526}"/>
    <cellStyle name="Header2 8 2 8 2" xfId="13039" xr:uid="{BA728827-3443-47EE-8637-58A3037688DC}"/>
    <cellStyle name="Header2 8 2 9" xfId="13040" xr:uid="{927E15E3-0A7F-44C5-84A9-FCB56AA604DC}"/>
    <cellStyle name="Header2 8 3" xfId="13041" xr:uid="{88618A53-7CA4-4963-8AF1-42147EA603DA}"/>
    <cellStyle name="Header2 8 3 2" xfId="13042" xr:uid="{FA0CCD9B-8C6D-4734-8B64-286FA6796A7B}"/>
    <cellStyle name="Header2 8 3 2 2" xfId="13043" xr:uid="{6705689E-8119-4059-9A35-19CA164E6C20}"/>
    <cellStyle name="Header2 8 3 2 2 2" xfId="13044" xr:uid="{0A8277ED-E14C-4A2F-9EDD-99138B31F63B}"/>
    <cellStyle name="Header2 8 3 2 3" xfId="13045" xr:uid="{E5B6A90E-E049-4139-8736-9074EFDFAD91}"/>
    <cellStyle name="Header2 8 3 2 4" xfId="13046" xr:uid="{9287E189-BC3E-4196-8C77-EE07E2725C4D}"/>
    <cellStyle name="Header2 8 3 3" xfId="13047" xr:uid="{8AB1E51A-4FB5-43E6-9AFA-786AAEBDB9EB}"/>
    <cellStyle name="Header2 8 3 3 2" xfId="13048" xr:uid="{AF76D3FC-BD2A-4915-89AE-C445984E8ECE}"/>
    <cellStyle name="Header2 8 3 3 2 2" xfId="13049" xr:uid="{6A6313D8-537D-4246-A497-E82511E946BC}"/>
    <cellStyle name="Header2 8 3 3 3" xfId="13050" xr:uid="{6DF8B1F8-83E5-402E-90FA-C6EBE1454D50}"/>
    <cellStyle name="Header2 8 3 3 4" xfId="13051" xr:uid="{55A7DACE-AAD5-4676-9629-0E8F8F221478}"/>
    <cellStyle name="Header2 8 3 4" xfId="13052" xr:uid="{2F5DE4AD-AC98-4745-8D0F-BA8989827068}"/>
    <cellStyle name="Header2 8 3 4 2" xfId="13053" xr:uid="{19E4B327-ABA3-4D63-BC1C-73539D5A6929}"/>
    <cellStyle name="Header2 8 3 4 2 2" xfId="13054" xr:uid="{F243EDBA-3B45-4846-BE54-C4B64BB96BF4}"/>
    <cellStyle name="Header2 8 3 4 3" xfId="13055" xr:uid="{763F4CB3-A26B-435E-8AE2-1B679AF085C6}"/>
    <cellStyle name="Header2 8 3 4 4" xfId="13056" xr:uid="{574F50CF-D110-43A1-9937-F0AD2800456A}"/>
    <cellStyle name="Header2 8 3 5" xfId="13057" xr:uid="{D5B9CDB5-5D8B-4FDF-9CDF-F4DA8454D444}"/>
    <cellStyle name="Header2 8 3 5 2" xfId="13058" xr:uid="{7EB9A673-D0AE-4210-A19C-D4C03654A553}"/>
    <cellStyle name="Header2 8 3 5 2 2" xfId="13059" xr:uid="{F7576371-B7AF-45B3-9C61-AD3B4C589D4A}"/>
    <cellStyle name="Header2 8 3 5 3" xfId="13060" xr:uid="{3E868239-C9AC-4A5C-9509-1C1D0D13D681}"/>
    <cellStyle name="Header2 8 3 5 4" xfId="13061" xr:uid="{D32579F6-36CC-4AA0-BF27-DF1612C1C190}"/>
    <cellStyle name="Header2 8 3 6" xfId="13062" xr:uid="{B803E261-F2C8-4128-B1AB-B3EE818C289E}"/>
    <cellStyle name="Header2 8 3 6 2" xfId="13063" xr:uid="{98EEB0F4-B6F8-4210-9F47-30E799E7886E}"/>
    <cellStyle name="Header2 8 3 6 3" xfId="13064" xr:uid="{F0099D73-F87C-4BBC-9347-75D3A4326868}"/>
    <cellStyle name="Header2 8 3 7" xfId="13065" xr:uid="{14A5B4F5-E643-4515-8079-0961D7DB25B8}"/>
    <cellStyle name="Header2 8 3 7 2" xfId="13066" xr:uid="{F49C1694-BDD9-4C58-BCE6-FE35CE17CA1E}"/>
    <cellStyle name="Header2 8 3 8" xfId="13067" xr:uid="{2E29F439-EFED-4618-8931-CD01237D211F}"/>
    <cellStyle name="Header2 8 3 9" xfId="13068" xr:uid="{0D0F13C5-92E6-45E2-BD81-1A9C1E7C1A0E}"/>
    <cellStyle name="Header2 8 4" xfId="13069" xr:uid="{3E0B5987-F5D7-45EC-AC3B-4BCDE40B8205}"/>
    <cellStyle name="Header2 8 4 2" xfId="13070" xr:uid="{72CE9B46-C7D6-477D-9BA7-0841E58700AD}"/>
    <cellStyle name="Header2 8 4 2 2" xfId="13071" xr:uid="{E5D817CB-89FA-4872-932A-C4636784D1D2}"/>
    <cellStyle name="Header2 8 4 2 2 2" xfId="13072" xr:uid="{718EE1F5-4148-40B5-867D-452ED53EA97D}"/>
    <cellStyle name="Header2 8 4 2 3" xfId="13073" xr:uid="{8C322DEC-A531-45C4-8A6B-72A2B066C4DA}"/>
    <cellStyle name="Header2 8 4 2 4" xfId="13074" xr:uid="{8C0E3602-894C-4CC1-B732-02FFCC5D4817}"/>
    <cellStyle name="Header2 8 4 3" xfId="13075" xr:uid="{B503EC78-AB21-44D3-80C8-AC392060F10C}"/>
    <cellStyle name="Header2 8 4 3 2" xfId="13076" xr:uid="{E2CB3F6B-0A97-4E6B-9768-C53263634D72}"/>
    <cellStyle name="Header2 8 4 3 2 2" xfId="13077" xr:uid="{5F28F2E0-9AFB-4876-9135-B1DA603D1DC7}"/>
    <cellStyle name="Header2 8 4 3 3" xfId="13078" xr:uid="{04718577-87BB-405E-97AC-15B32C74CEBD}"/>
    <cellStyle name="Header2 8 4 3 4" xfId="13079" xr:uid="{910951F2-E228-4BBB-BFFF-453FA75A0F25}"/>
    <cellStyle name="Header2 8 4 4" xfId="13080" xr:uid="{ABDBEE38-32A1-4999-8422-4CC5D78F43A4}"/>
    <cellStyle name="Header2 8 4 4 2" xfId="13081" xr:uid="{97EF10D2-F010-413B-969D-28BC4439F91C}"/>
    <cellStyle name="Header2 8 4 4 2 2" xfId="13082" xr:uid="{6E5DF2BF-E051-44F3-9C2B-1F16456090D4}"/>
    <cellStyle name="Header2 8 4 4 3" xfId="13083" xr:uid="{05135737-D81C-4D00-8EBE-7EF16EF150BD}"/>
    <cellStyle name="Header2 8 4 4 4" xfId="13084" xr:uid="{72FDC71C-67C6-4374-B2C6-B751AB20426F}"/>
    <cellStyle name="Header2 8 4 5" xfId="13085" xr:uid="{1E2CF48E-5C0D-4E60-99E5-2BBB8A9B56DD}"/>
    <cellStyle name="Header2 8 4 5 2" xfId="13086" xr:uid="{ADF95EEB-318F-48DD-852D-3A994FD6DF7D}"/>
    <cellStyle name="Header2 8 4 5 3" xfId="13087" xr:uid="{22D1AF5B-4BCB-481A-834E-BBA0AD0B2E16}"/>
    <cellStyle name="Header2 8 4 6" xfId="13088" xr:uid="{4915D869-7209-4BE3-8D49-974FA5523E75}"/>
    <cellStyle name="Header2 8 4 6 2" xfId="13089" xr:uid="{889B54ED-B015-45DE-9823-71BEE9BC143E}"/>
    <cellStyle name="Header2 8 4 7" xfId="13090" xr:uid="{E2DC182E-A64A-4E97-BD77-9C8496211F4D}"/>
    <cellStyle name="Header2 8 4 8" xfId="13091" xr:uid="{7284308F-BEB5-4FF4-87F6-7A77E821B6DA}"/>
    <cellStyle name="Header2 8 5" xfId="13092" xr:uid="{8F298FE5-3327-4FFD-AF57-761D6B8350E1}"/>
    <cellStyle name="Header2 8 5 2" xfId="13093" xr:uid="{4CEEBFCD-2BD5-4295-9C6A-B4FDEAADD4E6}"/>
    <cellStyle name="Header2 8 5 2 2" xfId="13094" xr:uid="{A8BEAADD-8AE4-499B-822A-66BE2523776F}"/>
    <cellStyle name="Header2 8 5 3" xfId="13095" xr:uid="{3F138A37-C8C4-44E9-BC9E-B1473315B3AD}"/>
    <cellStyle name="Header2 8 5 4" xfId="13096" xr:uid="{97977B0A-225A-470F-9D15-F991AB5D6B52}"/>
    <cellStyle name="Header2 8 6" xfId="13097" xr:uid="{ABCCD3CF-DCA9-474C-AB65-513ECAD99B62}"/>
    <cellStyle name="Header2 8 6 2" xfId="13098" xr:uid="{58C0CAE3-728E-49FA-B6A7-E0549EDED124}"/>
    <cellStyle name="Header2 8 6 2 2" xfId="13099" xr:uid="{0C7723A2-2696-47E6-B4A9-18F4181BC18F}"/>
    <cellStyle name="Header2 8 6 3" xfId="13100" xr:uid="{DBC55BD1-C742-4AEC-BA7D-73E35BD9B972}"/>
    <cellStyle name="Header2 8 6 4" xfId="13101" xr:uid="{E10E049D-3373-4B27-8776-41C25C39A8E4}"/>
    <cellStyle name="Header2 8 7" xfId="13102" xr:uid="{C890FFC5-B1E3-4A49-9E80-45AAE0467FA1}"/>
    <cellStyle name="Header2 8 7 2" xfId="13103" xr:uid="{0B41A746-D6E6-432C-9D31-B6032BC91774}"/>
    <cellStyle name="Header2 8 7 2 2" xfId="13104" xr:uid="{1BBF985E-BC3D-4977-BA39-40760B08E68D}"/>
    <cellStyle name="Header2 8 7 3" xfId="13105" xr:uid="{4AEEF021-4FA6-4487-A5EA-ADA708C33625}"/>
    <cellStyle name="Header2 8 7 4" xfId="13106" xr:uid="{DBDD6EBF-088B-4998-8F8A-3ADA5D07F2C0}"/>
    <cellStyle name="Header2 8 8" xfId="13107" xr:uid="{8117BE16-CACE-49B4-A020-06621E1EB18B}"/>
    <cellStyle name="Header2 8 8 2" xfId="13108" xr:uid="{675F37F6-CF5A-443B-92B7-727C3314ADB9}"/>
    <cellStyle name="Header2 8 8 2 2" xfId="13109" xr:uid="{A63EC57D-CC30-40E4-9F32-A96B684C6DA6}"/>
    <cellStyle name="Header2 8 8 3" xfId="13110" xr:uid="{025BF392-3F19-4ED6-9FC1-836E0F53D364}"/>
    <cellStyle name="Header2 8 8 4" xfId="13111" xr:uid="{1B989CF7-795D-4882-8CD3-A4D6FC648A47}"/>
    <cellStyle name="Header2 8 9" xfId="13112" xr:uid="{7691809D-FC2B-45B9-9BEB-3062EA969B59}"/>
    <cellStyle name="Header2 8 9 2" xfId="13113" xr:uid="{B40452AD-62BE-41F9-9554-3E3B5EAC8C2E}"/>
    <cellStyle name="Header2 8 9 3" xfId="13114" xr:uid="{4E0E8A06-B9D9-4280-93D3-24D0A75AB976}"/>
    <cellStyle name="Header2 9" xfId="13115" xr:uid="{7E226039-35F1-4186-B575-5EACA7DDE840}"/>
    <cellStyle name="Header2 9 10" xfId="13116" xr:uid="{05E39B39-BBFD-4A12-84E7-762C93DCA526}"/>
    <cellStyle name="Header2 9 11" xfId="13117" xr:uid="{B9A492BC-36FF-4EDC-8D73-A3DA9D4A10DB}"/>
    <cellStyle name="Header2 9 2" xfId="13118" xr:uid="{AE8122AE-CB94-4669-8307-1E68B4C80EAB}"/>
    <cellStyle name="Header2 9 2 2" xfId="13119" xr:uid="{E29D7B72-9550-4AA5-B8EB-E6745FBAA21D}"/>
    <cellStyle name="Header2 9 2 2 2" xfId="13120" xr:uid="{BFDB05C7-D57A-45E0-97FF-6B9D1E73360A}"/>
    <cellStyle name="Header2 9 2 2 2 2" xfId="13121" xr:uid="{0B162F80-15DD-4E29-926E-77A15C90116E}"/>
    <cellStyle name="Header2 9 2 2 3" xfId="13122" xr:uid="{EB43168D-1450-4674-9E2E-7BF3874AF3D7}"/>
    <cellStyle name="Header2 9 2 2 4" xfId="13123" xr:uid="{04B1A4BB-4E2E-4BE4-B34B-9BAEEE546305}"/>
    <cellStyle name="Header2 9 2 3" xfId="13124" xr:uid="{B304CCC6-1F4E-47F8-BE7C-3EA8E1B695AD}"/>
    <cellStyle name="Header2 9 2 3 2" xfId="13125" xr:uid="{8EBF9AE4-2C44-4307-B34A-9182A2474FE3}"/>
    <cellStyle name="Header2 9 2 3 2 2" xfId="13126" xr:uid="{81E196CD-1DBB-4367-9D7B-630D4D9DF83A}"/>
    <cellStyle name="Header2 9 2 3 3" xfId="13127" xr:uid="{2918F818-083E-4A8D-9F58-B50D5181C1CD}"/>
    <cellStyle name="Header2 9 2 3 4" xfId="13128" xr:uid="{23A2ABFB-7FEA-4FC0-97F2-0F2B5B8B6881}"/>
    <cellStyle name="Header2 9 2 4" xfId="13129" xr:uid="{AC3EA9BF-5F04-470E-9E2E-CA1DDB0A1A1B}"/>
    <cellStyle name="Header2 9 2 4 2" xfId="13130" xr:uid="{915633E0-AB9A-49A5-9F8D-ADF08E94E33C}"/>
    <cellStyle name="Header2 9 2 4 2 2" xfId="13131" xr:uid="{AFBF7D38-15F7-4F38-872B-59A4CE6A6B56}"/>
    <cellStyle name="Header2 9 2 4 3" xfId="13132" xr:uid="{7CA3FF1F-6E68-4A5A-8B07-7A48C6708381}"/>
    <cellStyle name="Header2 9 2 4 4" xfId="13133" xr:uid="{929712AD-9E19-4FCF-AB4C-9D1005367D62}"/>
    <cellStyle name="Header2 9 2 5" xfId="13134" xr:uid="{FC523F4F-1990-4EF4-869D-AFA6360B939A}"/>
    <cellStyle name="Header2 9 2 5 2" xfId="13135" xr:uid="{538F6116-9A66-4D52-9C86-4345BEF5C90D}"/>
    <cellStyle name="Header2 9 2 5 2 2" xfId="13136" xr:uid="{E3747D60-C993-4689-80D6-1AC6F1FC5181}"/>
    <cellStyle name="Header2 9 2 5 3" xfId="13137" xr:uid="{A447BA28-7409-43AE-8C55-F46CE032FC59}"/>
    <cellStyle name="Header2 9 2 5 4" xfId="13138" xr:uid="{5951E7CA-CB60-44F1-A800-EFC409F659BE}"/>
    <cellStyle name="Header2 9 2 6" xfId="13139" xr:uid="{4EEAE381-FA29-4D03-84A3-CA04805BA5BB}"/>
    <cellStyle name="Header2 9 2 6 2" xfId="13140" xr:uid="{82BBD394-68CF-4BB6-B74A-E5BA77CEA67F}"/>
    <cellStyle name="Header2 9 2 6 3" xfId="13141" xr:uid="{F4B2F9B8-78C6-4F4D-9341-E191022F987E}"/>
    <cellStyle name="Header2 9 2 7" xfId="13142" xr:uid="{3F8C7E24-ECFB-4DC9-8826-BAA00A118543}"/>
    <cellStyle name="Header2 9 2 7 2" xfId="13143" xr:uid="{9645E957-EE6C-490B-802A-4DCAB7FD5290}"/>
    <cellStyle name="Header2 9 2 8" xfId="13144" xr:uid="{28725B21-D5C2-4D88-B895-B84701BC8462}"/>
    <cellStyle name="Header2 9 2 9" xfId="13145" xr:uid="{2FEA0C10-7142-486D-9B46-6CB68EC0FFF1}"/>
    <cellStyle name="Header2 9 3" xfId="13146" xr:uid="{BE71D7AB-B436-45CA-9A96-3C29C76EEF89}"/>
    <cellStyle name="Header2 9 3 2" xfId="13147" xr:uid="{503F6C40-99CB-46EE-BE7A-674AE73A2221}"/>
    <cellStyle name="Header2 9 3 2 2" xfId="13148" xr:uid="{64C7D26B-169B-4807-9257-D66CF51FD011}"/>
    <cellStyle name="Header2 9 3 2 2 2" xfId="13149" xr:uid="{85403D76-31FF-437C-B2E3-F42732FA622C}"/>
    <cellStyle name="Header2 9 3 2 3" xfId="13150" xr:uid="{C7EC79C9-7E4F-42D1-BA30-2C88CF6A17D9}"/>
    <cellStyle name="Header2 9 3 2 4" xfId="13151" xr:uid="{FA5619AA-63CD-47F5-A4CC-15682BE57FFE}"/>
    <cellStyle name="Header2 9 3 3" xfId="13152" xr:uid="{FA338EC0-7853-4418-9D45-6354558191E9}"/>
    <cellStyle name="Header2 9 3 3 2" xfId="13153" xr:uid="{07D12328-6067-49EF-9852-124A03A173C9}"/>
    <cellStyle name="Header2 9 3 3 2 2" xfId="13154" xr:uid="{ADB21FB1-1ABB-4411-9AD7-209021FC4C79}"/>
    <cellStyle name="Header2 9 3 3 3" xfId="13155" xr:uid="{14A413C5-3A38-4107-83D6-94F70EC484B7}"/>
    <cellStyle name="Header2 9 3 3 4" xfId="13156" xr:uid="{5982B6AD-8EE6-4CB7-98C0-48BB633F4E2E}"/>
    <cellStyle name="Header2 9 3 4" xfId="13157" xr:uid="{F38C3B6E-4CAA-45A5-9B82-55CD173DBCB4}"/>
    <cellStyle name="Header2 9 3 4 2" xfId="13158" xr:uid="{7EE27064-E5F9-4133-99E2-484EDD89E2BF}"/>
    <cellStyle name="Header2 9 3 4 2 2" xfId="13159" xr:uid="{9691ED09-4EBF-4B7C-AB88-3B428E9854BD}"/>
    <cellStyle name="Header2 9 3 4 3" xfId="13160" xr:uid="{67E6E542-C516-4F50-88E9-C9987B05B922}"/>
    <cellStyle name="Header2 9 3 4 4" xfId="13161" xr:uid="{38B53C56-FEAC-4238-BE04-7CF77BCF5489}"/>
    <cellStyle name="Header2 9 3 5" xfId="13162" xr:uid="{183C4CA8-8549-4B9D-903E-4B4053710307}"/>
    <cellStyle name="Header2 9 3 5 2" xfId="13163" xr:uid="{F2F97172-EA7D-4645-B915-042A7557AADA}"/>
    <cellStyle name="Header2 9 3 5 3" xfId="13164" xr:uid="{4EC86435-FCDC-405F-B5BD-DB3807569797}"/>
    <cellStyle name="Header2 9 3 6" xfId="13165" xr:uid="{89121CA1-FC15-42E7-81AC-949CBBA6E1A8}"/>
    <cellStyle name="Header2 9 3 6 2" xfId="13166" xr:uid="{7A9F126A-EC56-4722-952D-8F0B37EAACDF}"/>
    <cellStyle name="Header2 9 3 7" xfId="13167" xr:uid="{9C5D381F-149E-4EA9-A677-51288DECD635}"/>
    <cellStyle name="Header2 9 3 8" xfId="13168" xr:uid="{EF45B832-BE51-43D5-BE40-E67157101DB6}"/>
    <cellStyle name="Header2 9 4" xfId="13169" xr:uid="{074199F8-9C16-4F27-9232-7912CAAB6477}"/>
    <cellStyle name="Header2 9 4 2" xfId="13170" xr:uid="{46A70DB5-3FB8-4B6B-89A7-D12A44B9B916}"/>
    <cellStyle name="Header2 9 4 2 2" xfId="13171" xr:uid="{349D5878-9023-4600-A74D-9B288412DF93}"/>
    <cellStyle name="Header2 9 4 3" xfId="13172" xr:uid="{5372EE80-7E97-42A0-90C9-720937BB0215}"/>
    <cellStyle name="Header2 9 4 4" xfId="13173" xr:uid="{1456AD3E-2CC8-427D-B4D9-4F1F2FD5186A}"/>
    <cellStyle name="Header2 9 5" xfId="13174" xr:uid="{86D4B2A3-4532-4915-B9F2-654BDE867FA5}"/>
    <cellStyle name="Header2 9 5 2" xfId="13175" xr:uid="{A32A6783-680A-4182-80F8-7520C5C88D44}"/>
    <cellStyle name="Header2 9 5 2 2" xfId="13176" xr:uid="{A98450B7-C446-48EE-B366-5EF16D2516C0}"/>
    <cellStyle name="Header2 9 5 3" xfId="13177" xr:uid="{414B7E24-1547-40B0-B228-C62725CE158E}"/>
    <cellStyle name="Header2 9 5 4" xfId="13178" xr:uid="{48EC0988-765C-4D0A-8F88-B20922BEE62C}"/>
    <cellStyle name="Header2 9 6" xfId="13179" xr:uid="{9EEAC16D-B655-4B37-B599-0285E7FD582E}"/>
    <cellStyle name="Header2 9 6 2" xfId="13180" xr:uid="{B09F10BF-C1AC-4A29-95B4-CC75DA6BC4BA}"/>
    <cellStyle name="Header2 9 6 2 2" xfId="13181" xr:uid="{65D647E5-0B6F-49C6-93B3-94035F3DF2ED}"/>
    <cellStyle name="Header2 9 6 3" xfId="13182" xr:uid="{68451E63-8115-4B99-9440-C9FFCEBC5602}"/>
    <cellStyle name="Header2 9 6 4" xfId="13183" xr:uid="{A5BAD388-BED1-42D1-8FD2-BA5E4F49993D}"/>
    <cellStyle name="Header2 9 7" xfId="13184" xr:uid="{6AD28786-4CAE-454C-8C02-E1BB3020BF60}"/>
    <cellStyle name="Header2 9 7 2" xfId="13185" xr:uid="{F82ACB92-E2D4-4C68-BFFE-4476B548B5D4}"/>
    <cellStyle name="Header2 9 7 2 2" xfId="13186" xr:uid="{E2CF1FC5-62AA-4F46-A81A-93917A115C41}"/>
    <cellStyle name="Header2 9 7 3" xfId="13187" xr:uid="{2A8CDDA4-DE84-4308-A50E-997F00BE7D7F}"/>
    <cellStyle name="Header2 9 7 4" xfId="13188" xr:uid="{D809655E-AAC1-49E6-B241-E0C37099DBBB}"/>
    <cellStyle name="Header2 9 8" xfId="13189" xr:uid="{E1E3F2B5-6570-44A3-8629-2D980DF1DF70}"/>
    <cellStyle name="Header2 9 8 2" xfId="13190" xr:uid="{614FE475-D0C0-427D-B491-1969ADC18D9C}"/>
    <cellStyle name="Header2 9 8 3" xfId="13191" xr:uid="{1A9E7D13-DC93-4675-9DF4-91EA4E148A7F}"/>
    <cellStyle name="Header2 9 9" xfId="13192" xr:uid="{D1BF2B8D-31DE-4EFD-9759-BA5921C3C277}"/>
    <cellStyle name="Header2 9 9 2" xfId="13193" xr:uid="{5F9D4D3D-F63F-4E10-9F7D-6BC09CB69E53}"/>
    <cellStyle name="Heading" xfId="13194" xr:uid="{A7E02384-B44E-4EAB-977E-74B5226E7A36}"/>
    <cellStyle name="Heading 1" xfId="37" builtinId="16" customBuiltin="1"/>
    <cellStyle name="Heading 1 10" xfId="13195" xr:uid="{1C23EA16-969B-47AA-81F5-DD4FA327C5D9}"/>
    <cellStyle name="Heading 1 11" xfId="13196" xr:uid="{AE91D4AE-48E4-4C82-A5A5-38EC155FEFBE}"/>
    <cellStyle name="Heading 1 12" xfId="13197" xr:uid="{4BC3E017-26E0-44D1-A4E1-D4DA41FFC7DA}"/>
    <cellStyle name="Heading 1 12 2" xfId="13198" xr:uid="{0B60753A-4E77-40EF-9F91-2BD0BC5D9980}"/>
    <cellStyle name="Heading 1 13" xfId="13199" xr:uid="{E6A02DD9-4BFC-47CF-9D34-CFAFEC63CC3E}"/>
    <cellStyle name="Heading 1 14" xfId="13200" xr:uid="{8AB9BA1A-386F-4D44-85A6-8185DDAB424C}"/>
    <cellStyle name="Heading 1 15" xfId="13201" xr:uid="{1AED462A-62A2-474C-8A0A-ACECDC04D0C6}"/>
    <cellStyle name="Heading 1 16" xfId="13202" xr:uid="{B227D3FE-4A50-4F8D-A3B6-C68CFB4552E5}"/>
    <cellStyle name="Heading 1 17" xfId="13203" xr:uid="{5F363E08-CC1E-4D8F-B06D-1DC15BD313A3}"/>
    <cellStyle name="Heading 1 18" xfId="13204" xr:uid="{E4C5E51D-0BE5-4EFA-8138-6BFFBA41EAC9}"/>
    <cellStyle name="Heading 1 19" xfId="13205" xr:uid="{F07055D5-1499-4538-95AF-84A827D905AF}"/>
    <cellStyle name="Heading 1 2" xfId="145" xr:uid="{4291119B-6388-40D7-9BB9-AD9AC1BAF53B}"/>
    <cellStyle name="Heading 1 2 2" xfId="907" xr:uid="{AD9E86BD-F976-4515-BA69-0C2C84FED81D}"/>
    <cellStyle name="Heading 1 2 2 2" xfId="13208" xr:uid="{3BF229FD-D9E6-46E9-85E4-47D6C6B2008A}"/>
    <cellStyle name="Heading 1 2 2 3" xfId="13207" xr:uid="{6528EA9A-C981-49CA-9260-A593D83AD17F}"/>
    <cellStyle name="Heading 1 2 3" xfId="511" xr:uid="{D0A96545-E4B7-4F5A-8762-D137081D2132}"/>
    <cellStyle name="Heading 1 2 3 2" xfId="13209" xr:uid="{79CED9E2-26C7-4A7A-BA6B-4DD014A4C044}"/>
    <cellStyle name="Heading 1 2 4" xfId="13206" xr:uid="{83FEDA14-7BCE-4434-8156-3B7828E5E0F2}"/>
    <cellStyle name="Heading 1 20" xfId="13210" xr:uid="{72DAACE5-7008-4326-9A99-EDC3ABF83DB3}"/>
    <cellStyle name="Heading 1 21" xfId="13211" xr:uid="{791FF768-521C-493A-9075-608E65E3EA84}"/>
    <cellStyle name="Heading 1 3" xfId="712" xr:uid="{6591A06A-9B1B-4696-A673-29B8C4C2EEAB}"/>
    <cellStyle name="Heading 1 3 2" xfId="13213" xr:uid="{92642427-194E-4333-B51C-B318C8CA0D20}"/>
    <cellStyle name="Heading 1 3 3" xfId="13214" xr:uid="{85D275CC-4B27-428E-A3B4-17893BCD44AA}"/>
    <cellStyle name="Heading 1 3 4" xfId="13212" xr:uid="{24C5CC03-3770-4CDB-9BD5-53F952C39967}"/>
    <cellStyle name="Heading 1 4" xfId="13215" xr:uid="{973BB6D2-9002-42FB-91DF-C19BCCE80DC1}"/>
    <cellStyle name="Heading 1 4 2" xfId="13216" xr:uid="{2ADCDC7B-8781-4D10-A880-169C93412A51}"/>
    <cellStyle name="Heading 1 5" xfId="13217" xr:uid="{4F1E147C-810D-48D0-A185-E9826B3DE2F7}"/>
    <cellStyle name="Heading 1 5 2" xfId="13218" xr:uid="{434B0071-D353-4D7B-9348-C9C543F96769}"/>
    <cellStyle name="Heading 1 6" xfId="13219" xr:uid="{C6E5801F-A7D2-4789-A436-B30CEA58C409}"/>
    <cellStyle name="Heading 1 6 2" xfId="13220" xr:uid="{145B712D-03C5-45ED-9B24-89D27E7A53EC}"/>
    <cellStyle name="Heading 1 7" xfId="13221" xr:uid="{C0F9E341-BC40-44CE-B174-BCB3374805BF}"/>
    <cellStyle name="Heading 1 8" xfId="13222" xr:uid="{490DFA2D-F450-4E24-A1BA-A5DD6120D399}"/>
    <cellStyle name="Heading 1 9" xfId="13223" xr:uid="{96397B8E-BBEB-4D06-9337-7061CD57A004}"/>
    <cellStyle name="Heading 1 Above" xfId="13224" xr:uid="{0E2AE4E6-C581-4D89-B2B9-7EE0EAA6C8C1}"/>
    <cellStyle name="Heading 1+" xfId="13225" xr:uid="{A508F180-D2C5-4331-AA7F-3D3EAC57E865}"/>
    <cellStyle name="Heading 1+ 2" xfId="13226" xr:uid="{4D07ECBF-DADC-4EFF-9C28-63A8C171B27B}"/>
    <cellStyle name="Heading 2" xfId="38" builtinId="17" customBuiltin="1"/>
    <cellStyle name="Heading 2 10" xfId="13227" xr:uid="{99030002-A317-4236-8586-5751173897DA}"/>
    <cellStyle name="Heading 2 11" xfId="13228" xr:uid="{7AC50245-049D-4B7A-ABFF-A030FFCD35B6}"/>
    <cellStyle name="Heading 2 12" xfId="13229" xr:uid="{0D8DE950-EA4E-4395-81D6-A5CA59B0EC7E}"/>
    <cellStyle name="Heading 2 12 2" xfId="13230" xr:uid="{F5B523B2-4B9A-42D4-9124-165362A6D7E6}"/>
    <cellStyle name="Heading 2 13" xfId="13231" xr:uid="{7D4BD557-393B-4151-9A0A-1058B3F07F18}"/>
    <cellStyle name="Heading 2 14" xfId="13232" xr:uid="{0DF38F5E-B066-4E89-9D0C-CBF7C7CEA923}"/>
    <cellStyle name="Heading 2 15" xfId="13233" xr:uid="{712FEF43-50A3-4714-9B4E-A1CFF233E4E6}"/>
    <cellStyle name="Heading 2 16" xfId="13234" xr:uid="{8BD24D8F-1A3B-4347-A183-1D9C49E72347}"/>
    <cellStyle name="Heading 2 17" xfId="13235" xr:uid="{E49D94A6-43DE-4493-B64E-DA64835BA844}"/>
    <cellStyle name="Heading 2 18" xfId="13236" xr:uid="{20E997A5-3323-4E74-BAB7-0064576B0DAA}"/>
    <cellStyle name="Heading 2 19" xfId="13237" xr:uid="{86944037-96CC-4281-BBFA-1F59D61841F2}"/>
    <cellStyle name="Heading 2 2" xfId="146" xr:uid="{237B4635-41A0-475E-AE18-88FAC06299CC}"/>
    <cellStyle name="Heading 2 2 2" xfId="908" xr:uid="{EF608BB1-6472-4370-A594-6617A233D873}"/>
    <cellStyle name="Heading 2 2 2 2" xfId="13240" xr:uid="{D45AF794-634F-4C84-9040-F7EA6395F057}"/>
    <cellStyle name="Heading 2 2 2 3" xfId="13239" xr:uid="{BDB72208-4E0A-4FB1-A3EF-7446B89818F6}"/>
    <cellStyle name="Heading 2 2 3" xfId="512" xr:uid="{E4306873-18DE-4E74-AAEC-9BBCAC79637A}"/>
    <cellStyle name="Heading 2 2 3 2" xfId="13241" xr:uid="{3B35B5FA-D7D5-4D14-871E-E3D6A5D493F3}"/>
    <cellStyle name="Heading 2 2 4" xfId="13238" xr:uid="{276AC068-4171-47EE-B19E-B9578DE2A598}"/>
    <cellStyle name="Heading 2 20" xfId="13242" xr:uid="{7B55FB32-474E-4C45-9DD7-C3B1501CABE7}"/>
    <cellStyle name="Heading 2 21" xfId="13243" xr:uid="{187A71BD-7B8D-41C3-851D-BF6E69F2C62C}"/>
    <cellStyle name="Heading 2 3" xfId="713" xr:uid="{7C8FCDA6-CF22-44F0-A9F6-8799908DF0BE}"/>
    <cellStyle name="Heading 2 3 2" xfId="13245" xr:uid="{27E753EA-B4E9-4331-BD20-730712F6DF19}"/>
    <cellStyle name="Heading 2 3 3" xfId="13246" xr:uid="{020D29B9-C8BD-4676-8D14-A5C4DBC53DEF}"/>
    <cellStyle name="Heading 2 3 4" xfId="13244" xr:uid="{4C24459B-185E-4E36-8764-5718F9871B3B}"/>
    <cellStyle name="Heading 2 4" xfId="13247" xr:uid="{DBBAB58F-9C4B-4663-98BD-4FCA8B5A9897}"/>
    <cellStyle name="Heading 2 4 2" xfId="13248" xr:uid="{915B0222-7ED0-44CE-958C-9654F5339EA7}"/>
    <cellStyle name="Heading 2 5" xfId="13249" xr:uid="{19EB89A5-B883-4F0C-A955-2F18C5DAEE3E}"/>
    <cellStyle name="Heading 2 5 2" xfId="13250" xr:uid="{88FF0A3E-D5A1-442A-A4F7-A47FAE91330C}"/>
    <cellStyle name="Heading 2 6" xfId="13251" xr:uid="{7A17207E-79F0-472B-87BA-C1FE5C9C8C22}"/>
    <cellStyle name="Heading 2 6 2" xfId="13252" xr:uid="{6B5B68F2-AB89-48A5-8894-2C1CEBF0F0E8}"/>
    <cellStyle name="Heading 2 7" xfId="13253" xr:uid="{4B79B89A-5BAC-4F12-86A1-6FC29321B975}"/>
    <cellStyle name="Heading 2 8" xfId="13254" xr:uid="{5EEE60C6-1BEF-4537-975B-75223A9C1F63}"/>
    <cellStyle name="Heading 2 9" xfId="13255" xr:uid="{E7B10D07-A683-44EB-B7EE-02900A82E9BE}"/>
    <cellStyle name="Heading 2 Below" xfId="13256" xr:uid="{ED16635F-A589-407E-A2F9-681E321EB9C0}"/>
    <cellStyle name="Heading 2+" xfId="13257" xr:uid="{4174C197-A906-4D8F-A078-37868C345439}"/>
    <cellStyle name="Heading 2+ 2" xfId="13258" xr:uid="{7123FDE3-2AB5-46CE-8EC7-7D0E718DDDCA}"/>
    <cellStyle name="Heading 3" xfId="39" builtinId="18" customBuiltin="1"/>
    <cellStyle name="Heading 3 10" xfId="13259" xr:uid="{13A6406C-7EB4-4376-9F3C-D5326112781C}"/>
    <cellStyle name="Heading 3 11" xfId="13260" xr:uid="{29A5A770-93BC-4FB3-B48F-E312EED8A672}"/>
    <cellStyle name="Heading 3 12" xfId="13261" xr:uid="{785194A1-6A32-4058-BAFB-4F7E90C4E763}"/>
    <cellStyle name="Heading 3 12 2" xfId="13262" xr:uid="{D8AB73EC-5757-4B2E-8B55-BA2270FD84B1}"/>
    <cellStyle name="Heading 3 13" xfId="13263" xr:uid="{75AE8128-F039-4DD1-96CF-7723ECA8276B}"/>
    <cellStyle name="Heading 3 14" xfId="13264" xr:uid="{21D0A16E-8C87-4B68-BE44-3A5F6C12BA4D}"/>
    <cellStyle name="Heading 3 15" xfId="13265" xr:uid="{D6DFB8E2-CA6E-42B8-9A81-C79A5DA6D1AB}"/>
    <cellStyle name="Heading 3 16" xfId="13266" xr:uid="{78649D41-213D-4EA0-84FE-9A52160AC692}"/>
    <cellStyle name="Heading 3 17" xfId="13267" xr:uid="{9FFD9C02-DE01-4453-9A59-1BA106228543}"/>
    <cellStyle name="Heading 3 18" xfId="13268" xr:uid="{1BB3CD50-1848-4192-9D94-3AE3FD2A1C52}"/>
    <cellStyle name="Heading 3 19" xfId="13269" xr:uid="{2486A4C3-86B8-4D8D-A3D4-ED252BA68C0B}"/>
    <cellStyle name="Heading 3 2" xfId="147" xr:uid="{A68F6BA2-0082-4E14-9539-63C1446F6542}"/>
    <cellStyle name="Heading 3 2 2" xfId="909" xr:uid="{915854C4-49D3-4321-A6C9-F630C1F2484B}"/>
    <cellStyle name="Heading 3 2 2 2" xfId="13272" xr:uid="{6A26AA94-6A0C-4CB7-8878-CDAEBBC8D349}"/>
    <cellStyle name="Heading 3 2 2 3" xfId="13271" xr:uid="{80F0FD4A-5122-4149-80BC-117BEE8DFAFB}"/>
    <cellStyle name="Heading 3 2 3" xfId="513" xr:uid="{EA96B142-2AC9-44A0-A3E7-0EE864EE5C93}"/>
    <cellStyle name="Heading 3 2 3 2" xfId="13273" xr:uid="{4697638B-580B-4E39-B217-2A80CC89D933}"/>
    <cellStyle name="Heading 3 2 4" xfId="13274" xr:uid="{74F15483-024A-4A9E-AD6F-7D6E511BCA54}"/>
    <cellStyle name="Heading 3 2 5" xfId="13275" xr:uid="{6D82CDA6-E171-4085-A934-0A17ACE870D7}"/>
    <cellStyle name="Heading 3 2 6" xfId="13270" xr:uid="{D7A27DDD-63AB-4DC6-B373-EBB0F6B3D423}"/>
    <cellStyle name="Heading 3 20" xfId="13276" xr:uid="{62D4ABC4-773E-4DC5-95BE-A774D2B64C84}"/>
    <cellStyle name="Heading 3 21" xfId="13277" xr:uid="{89347699-EC85-424E-86BB-D35A9A189456}"/>
    <cellStyle name="Heading 3 3" xfId="714" xr:uid="{64855995-50DB-4122-A1DD-FB8C718FCF9E}"/>
    <cellStyle name="Heading 3 3 2" xfId="13278" xr:uid="{3A127EA8-3C4A-4F4F-A507-0BA9F959ED7E}"/>
    <cellStyle name="Heading 3 3 3" xfId="13279" xr:uid="{D1F2824F-D810-4B38-8C34-D7D64E2EFB61}"/>
    <cellStyle name="Heading 3 4" xfId="13280" xr:uid="{F9252E79-3712-4355-BCA9-EC3CBCCE7C48}"/>
    <cellStyle name="Heading 3 4 2" xfId="13281" xr:uid="{EB430CD2-DD5F-4670-8E68-3471DA939A9A}"/>
    <cellStyle name="Heading 3 5" xfId="13282" xr:uid="{64367EFA-7E8F-4409-9B57-B5A29778B10C}"/>
    <cellStyle name="Heading 3 5 2" xfId="13283" xr:uid="{E5F5E597-ABE5-4676-951A-BB2D3A4B06D5}"/>
    <cellStyle name="Heading 3 6" xfId="13284" xr:uid="{904E8DFE-3E0E-4C80-9599-ABAA2B93B6BA}"/>
    <cellStyle name="Heading 3 6 2" xfId="13285" xr:uid="{DF81CB92-AB3C-4475-AA97-E4D1C8BAB547}"/>
    <cellStyle name="Heading 3 7" xfId="13286" xr:uid="{0288AF68-E8BC-480C-BCC4-86A34661FC36}"/>
    <cellStyle name="Heading 3 8" xfId="13287" xr:uid="{306BFD90-D049-4257-9006-2D4BF4B9F2EA}"/>
    <cellStyle name="Heading 3 9" xfId="13288" xr:uid="{1F807A90-43BF-44CE-976B-B091E9C4A321}"/>
    <cellStyle name="Heading 3+" xfId="13289" xr:uid="{1784A5A0-F011-470D-9E31-B283A18A4257}"/>
    <cellStyle name="Heading 4" xfId="40" builtinId="19" customBuiltin="1"/>
    <cellStyle name="Heading 4 10" xfId="13290" xr:uid="{43115038-A98A-4DB5-8A52-5CC71B861541}"/>
    <cellStyle name="Heading 4 11" xfId="13291" xr:uid="{3E0C259B-AB84-4152-9A0E-884BDFD02C35}"/>
    <cellStyle name="Heading 4 12" xfId="13292" xr:uid="{73723BE7-EEBE-40C1-90E6-43D5F9013BE7}"/>
    <cellStyle name="Heading 4 12 2" xfId="13293" xr:uid="{5F6F28A4-8E4C-42D2-B041-AFF6702E51F4}"/>
    <cellStyle name="Heading 4 13" xfId="13294" xr:uid="{88495080-BDE2-4C48-B0E2-546575FEA5F8}"/>
    <cellStyle name="Heading 4 14" xfId="13295" xr:uid="{6E501D9B-E5F7-4B8A-8A76-CC5CAD0F7C42}"/>
    <cellStyle name="Heading 4 15" xfId="13296" xr:uid="{8E6F5847-5DE2-41C6-9A2E-EC4DB74D7EAD}"/>
    <cellStyle name="Heading 4 16" xfId="13297" xr:uid="{215A21EB-49C1-46F7-9774-88C272B1433E}"/>
    <cellStyle name="Heading 4 17" xfId="13298" xr:uid="{B3B1DE48-26C5-495A-8F4A-0C47292AD174}"/>
    <cellStyle name="Heading 4 18" xfId="13299" xr:uid="{B974BD65-6AE8-4770-88C6-A1B260F0E674}"/>
    <cellStyle name="Heading 4 19" xfId="13300" xr:uid="{BCC45A2B-9498-4462-A96C-EFFAE2DFFB7C}"/>
    <cellStyle name="Heading 4 2" xfId="148" xr:uid="{A801F06B-07A4-4500-9A4B-C7DAF2A4CF5D}"/>
    <cellStyle name="Heading 4 2 2" xfId="910" xr:uid="{1C4FABA5-90E3-44C1-8A1F-EE931DFF31EC}"/>
    <cellStyle name="Heading 4 2 2 2" xfId="13303" xr:uid="{DF5BF30C-E95D-4685-9795-196870FE9F1B}"/>
    <cellStyle name="Heading 4 2 2 3" xfId="13302" xr:uid="{9BF7680E-1A91-42D4-B60A-5461633D8502}"/>
    <cellStyle name="Heading 4 2 3" xfId="514" xr:uid="{642611C4-24E6-4DF8-8E5F-E2D713E4E8FD}"/>
    <cellStyle name="Heading 4 2 3 2" xfId="13304" xr:uid="{A1E9A9C0-0511-403E-A5FF-A66186DCA7A9}"/>
    <cellStyle name="Heading 4 2 4" xfId="13301" xr:uid="{524D6A26-2EFE-4953-875E-469F54F6369A}"/>
    <cellStyle name="Heading 4 20" xfId="13305" xr:uid="{B366F8D4-C3D4-40B5-960F-15F544DE6B08}"/>
    <cellStyle name="Heading 4 21" xfId="13306" xr:uid="{E68BB1C5-CD28-4760-97DE-18522CACDBD2}"/>
    <cellStyle name="Heading 4 3" xfId="715" xr:uid="{6EC2D74E-9911-449D-B7C7-E60A86ABF8D6}"/>
    <cellStyle name="Heading 4 3 2" xfId="13307" xr:uid="{C1C3C1DA-8480-4626-A7BF-9DCD725FF67C}"/>
    <cellStyle name="Heading 4 3 3" xfId="13308" xr:uid="{5BC8FF6B-0748-4BA7-BB60-7CD3F36FCC72}"/>
    <cellStyle name="Heading 4 4" xfId="13309" xr:uid="{CD078CDC-1495-4A0A-B7FA-8A808E1D63C6}"/>
    <cellStyle name="Heading 4 4 2" xfId="13310" xr:uid="{E7680461-891C-4FD9-A098-5E1CC143569E}"/>
    <cellStyle name="Heading 4 5" xfId="13311" xr:uid="{3B7AB381-1638-4947-939A-B76111C79869}"/>
    <cellStyle name="Heading 4 5 2" xfId="13312" xr:uid="{00781D1B-2983-4CEA-8D1B-D80FB34471DE}"/>
    <cellStyle name="Heading 4 6" xfId="13313" xr:uid="{32009E0D-3BC9-470B-B0DC-B12526010348}"/>
    <cellStyle name="Heading 4 6 2" xfId="13314" xr:uid="{24E019E3-3ACC-4220-901C-0D02F0277D50}"/>
    <cellStyle name="Heading 4 7" xfId="13315" xr:uid="{CA81DC11-DC42-4F75-A44C-5F5BB8DEDF24}"/>
    <cellStyle name="Heading 4 8" xfId="13316" xr:uid="{190877E5-99D7-44CB-9C40-57A3A6735535}"/>
    <cellStyle name="Heading 4 9" xfId="13317" xr:uid="{AEA07CA0-D340-43AD-A319-E33CE8718891}"/>
    <cellStyle name="HEADING, MAJOR" xfId="13318" xr:uid="{A47F2A53-F786-4A06-9CD4-AD6882A3BA51}"/>
    <cellStyle name="HEADING, MINOR" xfId="13319" xr:uid="{82BCEF9F-7636-4ACD-88D0-21E642B167CE}"/>
    <cellStyle name="HEADING, MINOR 2" xfId="13320" xr:uid="{89934C20-C411-4D60-B5AD-BA23C80BC760}"/>
    <cellStyle name="HEADING, MINOR 2 10" xfId="13321" xr:uid="{2DB5ABFA-F4B4-485D-92DB-90A601CEFD1A}"/>
    <cellStyle name="HEADING, MINOR 2 10 2" xfId="13322" xr:uid="{7D1867C5-64A1-4541-99CA-C7032B89BDE5}"/>
    <cellStyle name="HEADING, MINOR 2 11" xfId="13323" xr:uid="{BA231970-0F10-401C-978E-1604FB9815E9}"/>
    <cellStyle name="HEADING, MINOR 2 12" xfId="13324" xr:uid="{ED804F94-F6D9-47E7-94A9-A9AD17BEF935}"/>
    <cellStyle name="HEADING, MINOR 2 2" xfId="13325" xr:uid="{D795D073-0049-4FEA-BB75-A4BAA218E54F}"/>
    <cellStyle name="HEADING, MINOR 2 2 10" xfId="13326" xr:uid="{9131ECB1-AB02-4172-A442-7FD85E4DB1E5}"/>
    <cellStyle name="HEADING, MINOR 2 2 2" xfId="13327" xr:uid="{17BE65F8-6096-4B92-A770-940E3B532617}"/>
    <cellStyle name="HEADING, MINOR 2 2 2 2" xfId="13328" xr:uid="{2F1C0B3E-9D07-4B97-9915-6CD4142C59A1}"/>
    <cellStyle name="HEADING, MINOR 2 2 2 2 2" xfId="13329" xr:uid="{641FFD40-8EBA-4531-8454-9A801EA5F5F0}"/>
    <cellStyle name="HEADING, MINOR 2 2 2 2 2 2" xfId="13330" xr:uid="{F6B1D7D6-D03E-4F86-ACC2-6714048FABD4}"/>
    <cellStyle name="HEADING, MINOR 2 2 2 2 3" xfId="13331" xr:uid="{F9489DBC-0B08-4B77-AD26-9AD4B77BF363}"/>
    <cellStyle name="HEADING, MINOR 2 2 2 2 4" xfId="13332" xr:uid="{E4562E47-97ED-45B9-9625-EBE1811BE3E3}"/>
    <cellStyle name="HEADING, MINOR 2 2 2 3" xfId="13333" xr:uid="{4B831F85-FDCE-4CB2-9C04-2DA1C6CDE925}"/>
    <cellStyle name="HEADING, MINOR 2 2 2 3 2" xfId="13334" xr:uid="{BA44B4D3-32A3-4DB7-8AF5-A83C167E1131}"/>
    <cellStyle name="HEADING, MINOR 2 2 2 3 2 2" xfId="13335" xr:uid="{31671A56-89FF-4FF0-907C-F09BF1699622}"/>
    <cellStyle name="HEADING, MINOR 2 2 2 3 3" xfId="13336" xr:uid="{CA9109F1-86CC-454B-9772-63153DF295B0}"/>
    <cellStyle name="HEADING, MINOR 2 2 2 3 4" xfId="13337" xr:uid="{57871497-C8F5-43F8-8BD1-1A53AE6A6962}"/>
    <cellStyle name="HEADING, MINOR 2 2 2 4" xfId="13338" xr:uid="{43760E32-BC8C-4D6B-B628-BC8589E56D26}"/>
    <cellStyle name="HEADING, MINOR 2 2 2 4 2" xfId="13339" xr:uid="{F9705475-EE6C-4652-B508-C6A501FF3E31}"/>
    <cellStyle name="HEADING, MINOR 2 2 2 4 2 2" xfId="13340" xr:uid="{5B4D6155-1DE1-4718-82C3-AE3FC78EAEEA}"/>
    <cellStyle name="HEADING, MINOR 2 2 2 4 3" xfId="13341" xr:uid="{5D230D16-B410-499B-B352-794AE879EA9F}"/>
    <cellStyle name="HEADING, MINOR 2 2 2 4 4" xfId="13342" xr:uid="{84E75DDD-2E61-458C-AF44-509037261FE4}"/>
    <cellStyle name="HEADING, MINOR 2 2 2 5" xfId="13343" xr:uid="{07E8BE9B-E734-4882-B7B1-92C210CA0735}"/>
    <cellStyle name="HEADING, MINOR 2 2 2 5 2" xfId="13344" xr:uid="{0C1F3173-F772-4D37-81DB-043EC1AF4E53}"/>
    <cellStyle name="HEADING, MINOR 2 2 2 5 3" xfId="13345" xr:uid="{3991B717-60D5-4960-892F-3BF844812CE3}"/>
    <cellStyle name="HEADING, MINOR 2 2 2 6" xfId="13346" xr:uid="{6D2DCAF5-F39C-471C-BBBB-9870DE1821D5}"/>
    <cellStyle name="HEADING, MINOR 2 2 2 6 2" xfId="13347" xr:uid="{95400824-1B0C-4562-8C36-9B5C756DA640}"/>
    <cellStyle name="HEADING, MINOR 2 2 2 7" xfId="13348" xr:uid="{DFD4DB1B-5CD1-420C-9734-850BB3D28122}"/>
    <cellStyle name="HEADING, MINOR 2 2 2 8" xfId="13349" xr:uid="{D5A415D3-4F26-43F1-9E3E-14E65A780EB1}"/>
    <cellStyle name="HEADING, MINOR 2 2 3" xfId="13350" xr:uid="{815917A6-1E1E-4112-A92E-A9C743ACC6D7}"/>
    <cellStyle name="HEADING, MINOR 2 2 3 2" xfId="13351" xr:uid="{F01951E8-2D4B-4028-ACB6-1455629A60E7}"/>
    <cellStyle name="HEADING, MINOR 2 2 3 2 2" xfId="13352" xr:uid="{13E96896-DBE7-4F85-928D-B06241419A2B}"/>
    <cellStyle name="HEADING, MINOR 2 2 3 3" xfId="13353" xr:uid="{E33E0F94-4953-4D7A-9C1B-A065FC1B2522}"/>
    <cellStyle name="HEADING, MINOR 2 2 3 4" xfId="13354" xr:uid="{1EF7D2F9-CB02-40ED-A146-9148B79686EC}"/>
    <cellStyle name="HEADING, MINOR 2 2 4" xfId="13355" xr:uid="{29A2FBB5-D381-478E-ABFE-249D5BA50B1B}"/>
    <cellStyle name="HEADING, MINOR 2 2 4 2" xfId="13356" xr:uid="{AC0411E4-0846-4CA0-8ABA-AE09890EE9A0}"/>
    <cellStyle name="HEADING, MINOR 2 2 4 2 2" xfId="13357" xr:uid="{1684114F-45CB-48DA-BC1B-5EE6C620E6DE}"/>
    <cellStyle name="HEADING, MINOR 2 2 4 3" xfId="13358" xr:uid="{372AAA1F-B00B-4511-ACCE-882807BAD47F}"/>
    <cellStyle name="HEADING, MINOR 2 2 4 4" xfId="13359" xr:uid="{D3CB565F-62A4-462A-B2CB-FDCB4B87A9D7}"/>
    <cellStyle name="HEADING, MINOR 2 2 5" xfId="13360" xr:uid="{98BFB9B0-0428-487A-843E-E3FC9B74D628}"/>
    <cellStyle name="HEADING, MINOR 2 2 5 2" xfId="13361" xr:uid="{BAFFFB96-E3B9-480C-A91E-7230346EFD09}"/>
    <cellStyle name="HEADING, MINOR 2 2 5 2 2" xfId="13362" xr:uid="{D4AB885B-185A-4323-B2F8-3AE2B7B123A7}"/>
    <cellStyle name="HEADING, MINOR 2 2 5 3" xfId="13363" xr:uid="{5D196ED3-7C1B-425D-B574-6D49380C629B}"/>
    <cellStyle name="HEADING, MINOR 2 2 5 4" xfId="13364" xr:uid="{223AF196-CDFE-4177-A06B-BFCAFF75E696}"/>
    <cellStyle name="HEADING, MINOR 2 2 6" xfId="13365" xr:uid="{1C5EE946-7D8D-4B95-9603-C9959E15DA9C}"/>
    <cellStyle name="HEADING, MINOR 2 2 6 2" xfId="13366" xr:uid="{6A4F4C8C-1C64-4026-B613-638B8D3F4D33}"/>
    <cellStyle name="HEADING, MINOR 2 2 6 2 2" xfId="13367" xr:uid="{39B1999A-6EDF-4D9A-A0C3-76A0EBE33371}"/>
    <cellStyle name="HEADING, MINOR 2 2 6 3" xfId="13368" xr:uid="{735368DC-8D00-4F1C-AEF9-9EECFA8ED96F}"/>
    <cellStyle name="HEADING, MINOR 2 2 6 4" xfId="13369" xr:uid="{978CE808-7811-4135-94A1-E4CF3753592A}"/>
    <cellStyle name="HEADING, MINOR 2 2 7" xfId="13370" xr:uid="{E986718F-2043-4B5D-9D68-95C72D8191B4}"/>
    <cellStyle name="HEADING, MINOR 2 2 7 2" xfId="13371" xr:uid="{7DD34443-859A-41C1-BD87-E99F1F83B9E8}"/>
    <cellStyle name="HEADING, MINOR 2 2 7 3" xfId="13372" xr:uid="{449957D0-C38F-401D-87CC-6056E7E4709F}"/>
    <cellStyle name="HEADING, MINOR 2 2 8" xfId="13373" xr:uid="{CAFD9A47-D49B-4B54-921F-D61BFE6FDE5F}"/>
    <cellStyle name="HEADING, MINOR 2 2 8 2" xfId="13374" xr:uid="{F0433B35-0D45-4A13-9F95-BF3752DD9EF0}"/>
    <cellStyle name="HEADING, MINOR 2 2 9" xfId="13375" xr:uid="{34FB6DB0-D8D2-4C90-89C4-0D97BCF31F67}"/>
    <cellStyle name="HEADING, MINOR 2 3" xfId="13376" xr:uid="{302667F3-3657-493D-A98B-54DB6BB7390D}"/>
    <cellStyle name="HEADING, MINOR 2 3 2" xfId="13377" xr:uid="{2F3B0624-5F04-403E-98E4-0F526363D016}"/>
    <cellStyle name="HEADING, MINOR 2 3 2 2" xfId="13378" xr:uid="{BCDCDB2F-6FA1-47F8-B1B4-E3A97C70E17C}"/>
    <cellStyle name="HEADING, MINOR 2 3 2 2 2" xfId="13379" xr:uid="{FCA87D44-92BD-41F6-AA8F-B738E6C85331}"/>
    <cellStyle name="HEADING, MINOR 2 3 2 3" xfId="13380" xr:uid="{41E6E646-5094-4221-84E6-398CFF301379}"/>
    <cellStyle name="HEADING, MINOR 2 3 2 4" xfId="13381" xr:uid="{1C9D864E-54D5-484B-A8CE-1C33275DBBDA}"/>
    <cellStyle name="HEADING, MINOR 2 3 3" xfId="13382" xr:uid="{4421BF9E-7BFA-4834-AA28-2BB64B2F3E46}"/>
    <cellStyle name="HEADING, MINOR 2 3 3 2" xfId="13383" xr:uid="{109C0EF2-E2B3-4537-8429-9AC5DCB25107}"/>
    <cellStyle name="HEADING, MINOR 2 3 3 2 2" xfId="13384" xr:uid="{7470D89E-5D54-4F81-A62A-A5342B1C9F37}"/>
    <cellStyle name="HEADING, MINOR 2 3 3 3" xfId="13385" xr:uid="{0DDA7527-98B2-4EBB-87CD-A1B4DCC41757}"/>
    <cellStyle name="HEADING, MINOR 2 3 3 4" xfId="13386" xr:uid="{EBE419AA-8D97-401E-A37D-CF963AA43F78}"/>
    <cellStyle name="HEADING, MINOR 2 3 4" xfId="13387" xr:uid="{F9380099-A75E-43E9-9169-EB29FC271DA2}"/>
    <cellStyle name="HEADING, MINOR 2 3 4 2" xfId="13388" xr:uid="{6C927D77-0E79-4092-B643-9D892800C673}"/>
    <cellStyle name="HEADING, MINOR 2 3 4 2 2" xfId="13389" xr:uid="{5026415E-9EC4-4C35-83DF-00726D5A2031}"/>
    <cellStyle name="HEADING, MINOR 2 3 4 3" xfId="13390" xr:uid="{87FDD271-E4BF-44D0-9C34-230B63ED6BB9}"/>
    <cellStyle name="HEADING, MINOR 2 3 4 4" xfId="13391" xr:uid="{02130763-44E3-43E0-8A86-4E1A4F725B5E}"/>
    <cellStyle name="HEADING, MINOR 2 3 5" xfId="13392" xr:uid="{E3768C12-446C-4B40-AC81-4C67329B1CCB}"/>
    <cellStyle name="HEADING, MINOR 2 3 5 2" xfId="13393" xr:uid="{C5393B68-3376-4034-BDF7-A283FA3F5CF6}"/>
    <cellStyle name="HEADING, MINOR 2 3 5 2 2" xfId="13394" xr:uid="{CF03DCAC-D788-456C-90CF-23681DB41B9D}"/>
    <cellStyle name="HEADING, MINOR 2 3 5 3" xfId="13395" xr:uid="{E20E1215-80C5-4789-9490-8CCB6722AC65}"/>
    <cellStyle name="HEADING, MINOR 2 3 5 4" xfId="13396" xr:uid="{B80D5E1C-FBA6-46ED-A4DD-4FEDEC6DFA15}"/>
    <cellStyle name="HEADING, MINOR 2 3 6" xfId="13397" xr:uid="{FEEACDB9-D778-401A-B359-6DD5E32F1A80}"/>
    <cellStyle name="HEADING, MINOR 2 3 6 2" xfId="13398" xr:uid="{8ED651EF-EDA9-4AC3-B146-ABE4AAAB3957}"/>
    <cellStyle name="HEADING, MINOR 2 3 6 3" xfId="13399" xr:uid="{C5EAAEA1-364F-4A95-B2E0-EBC0141CC103}"/>
    <cellStyle name="HEADING, MINOR 2 3 7" xfId="13400" xr:uid="{32DDF58D-D2A9-4FF4-8ADD-E055DB5D90CC}"/>
    <cellStyle name="HEADING, MINOR 2 3 7 2" xfId="13401" xr:uid="{9CB019A4-135F-4FE1-881B-982355157B12}"/>
    <cellStyle name="HEADING, MINOR 2 3 8" xfId="13402" xr:uid="{B7B0CB57-628E-4A31-A2C0-8190EC3F3FB8}"/>
    <cellStyle name="HEADING, MINOR 2 3 9" xfId="13403" xr:uid="{256B0A7F-EEDE-4832-BBEA-87B498D13529}"/>
    <cellStyle name="HEADING, MINOR 2 4" xfId="13404" xr:uid="{F1983D78-5D75-4135-8E5C-92FBA0793371}"/>
    <cellStyle name="HEADING, MINOR 2 4 2" xfId="13405" xr:uid="{CBE0329E-6B01-475E-8130-2D78FBF2AE09}"/>
    <cellStyle name="HEADING, MINOR 2 4 2 2" xfId="13406" xr:uid="{99CBDCB5-74EE-47AD-B51E-20F6ABFA935F}"/>
    <cellStyle name="HEADING, MINOR 2 4 2 2 2" xfId="13407" xr:uid="{AC1A94FF-4A10-4D4C-A7F5-5C9EA92FC449}"/>
    <cellStyle name="HEADING, MINOR 2 4 2 3" xfId="13408" xr:uid="{FA67CA23-0175-4A33-8936-35258820A4B2}"/>
    <cellStyle name="HEADING, MINOR 2 4 2 4" xfId="13409" xr:uid="{B2277749-E9C6-47F1-A24D-0D4BDD11DBC0}"/>
    <cellStyle name="HEADING, MINOR 2 4 3" xfId="13410" xr:uid="{24436A24-55BB-4FE1-B6CC-605BB753D71C}"/>
    <cellStyle name="HEADING, MINOR 2 4 3 2" xfId="13411" xr:uid="{22700048-6F3C-415A-B891-1EF9921E9234}"/>
    <cellStyle name="HEADING, MINOR 2 4 3 2 2" xfId="13412" xr:uid="{BF5E94AA-B251-4D66-BEFA-FAA84D0188F9}"/>
    <cellStyle name="HEADING, MINOR 2 4 3 3" xfId="13413" xr:uid="{6D9F2419-EB9B-4FAC-A4F5-49FF4246BA79}"/>
    <cellStyle name="HEADING, MINOR 2 4 3 4" xfId="13414" xr:uid="{3386B4A9-D0DC-4571-92AD-3C90452821C9}"/>
    <cellStyle name="HEADING, MINOR 2 4 4" xfId="13415" xr:uid="{D78F6F0A-402F-43DE-A179-F13853D6BE19}"/>
    <cellStyle name="HEADING, MINOR 2 4 4 2" xfId="13416" xr:uid="{6721534F-8B56-46F1-A96F-D9B0627D9486}"/>
    <cellStyle name="HEADING, MINOR 2 4 4 2 2" xfId="13417" xr:uid="{0F5597E3-89B2-4FE8-AE50-F512A33CB4A7}"/>
    <cellStyle name="HEADING, MINOR 2 4 4 3" xfId="13418" xr:uid="{59AF3A34-E9E1-45AF-A15A-75AD17CB130C}"/>
    <cellStyle name="HEADING, MINOR 2 4 4 4" xfId="13419" xr:uid="{0FA1CD9A-D383-49EE-BE07-9F0E6739DA8C}"/>
    <cellStyle name="HEADING, MINOR 2 4 5" xfId="13420" xr:uid="{460E07E8-9738-4A9D-B989-B0223C780DF7}"/>
    <cellStyle name="HEADING, MINOR 2 4 5 2" xfId="13421" xr:uid="{630B92D6-499B-4458-9D20-66BACD13A021}"/>
    <cellStyle name="HEADING, MINOR 2 4 5 3" xfId="13422" xr:uid="{B879FC8A-1691-4875-BE40-2A6632DD252B}"/>
    <cellStyle name="HEADING, MINOR 2 4 6" xfId="13423" xr:uid="{D718B3C1-384E-472A-87CA-707EBE65694E}"/>
    <cellStyle name="HEADING, MINOR 2 4 6 2" xfId="13424" xr:uid="{0C6D7118-32AE-4219-A6A8-C5A35A26BE06}"/>
    <cellStyle name="HEADING, MINOR 2 4 7" xfId="13425" xr:uid="{99F2185D-F2DA-4CBE-8759-697EA4FA7B53}"/>
    <cellStyle name="HEADING, MINOR 2 4 8" xfId="13426" xr:uid="{75D9403D-A257-4449-A24D-0FCEA47B304D}"/>
    <cellStyle name="HEADING, MINOR 2 5" xfId="13427" xr:uid="{076ADBC8-9AB5-4653-8CD8-912380A46BCA}"/>
    <cellStyle name="HEADING, MINOR 2 5 2" xfId="13428" xr:uid="{58C4873A-D872-46A1-A0E8-63E65365662D}"/>
    <cellStyle name="HEADING, MINOR 2 5 2 2" xfId="13429" xr:uid="{23F8EF25-AE91-4AF4-B2EE-BC80687260A9}"/>
    <cellStyle name="HEADING, MINOR 2 5 3" xfId="13430" xr:uid="{8F3D44D1-CA4C-4896-A8D0-29E5BF2C0874}"/>
    <cellStyle name="HEADING, MINOR 2 5 4" xfId="13431" xr:uid="{5C2A25BB-821A-4608-9CC9-49C84573144B}"/>
    <cellStyle name="HEADING, MINOR 2 6" xfId="13432" xr:uid="{F9BEC923-B380-4320-B7FD-1BB6AC1AA812}"/>
    <cellStyle name="HEADING, MINOR 2 6 2" xfId="13433" xr:uid="{0C8FA7D3-59ED-4759-8E7D-DDEBA3D91482}"/>
    <cellStyle name="HEADING, MINOR 2 6 2 2" xfId="13434" xr:uid="{4569CB0B-6982-4DD0-BA9A-11BF3EBA3C71}"/>
    <cellStyle name="HEADING, MINOR 2 6 3" xfId="13435" xr:uid="{F7AD822B-73D7-45F2-BA71-682B00F79610}"/>
    <cellStyle name="HEADING, MINOR 2 6 4" xfId="13436" xr:uid="{29260BD1-2BFC-45AA-99F7-E5D789C2B11F}"/>
    <cellStyle name="HEADING, MINOR 2 7" xfId="13437" xr:uid="{ED2BCF3C-610C-4855-B74C-48C7A8BDD903}"/>
    <cellStyle name="HEADING, MINOR 2 7 2" xfId="13438" xr:uid="{23D391BA-2479-4D09-AAF2-6159CC40B6AE}"/>
    <cellStyle name="HEADING, MINOR 2 7 2 2" xfId="13439" xr:uid="{96E92E61-4202-406A-9AB8-547191798053}"/>
    <cellStyle name="HEADING, MINOR 2 7 3" xfId="13440" xr:uid="{58810DE1-400D-4B08-A0D4-808CA3053A9E}"/>
    <cellStyle name="HEADING, MINOR 2 7 4" xfId="13441" xr:uid="{012A2467-C66D-4254-9D71-91FA5A26FB60}"/>
    <cellStyle name="HEADING, MINOR 2 8" xfId="13442" xr:uid="{5290E575-3D44-42F8-910C-C5C79A555103}"/>
    <cellStyle name="HEADING, MINOR 2 8 2" xfId="13443" xr:uid="{9C330349-2187-4325-84B3-259D55CA5405}"/>
    <cellStyle name="HEADING, MINOR 2 8 2 2" xfId="13444" xr:uid="{478E857C-E493-41E3-BF23-AF92ECF8F35F}"/>
    <cellStyle name="HEADING, MINOR 2 8 3" xfId="13445" xr:uid="{C5F885D2-348E-482D-95AE-1C83E40332DE}"/>
    <cellStyle name="HEADING, MINOR 2 8 4" xfId="13446" xr:uid="{2A729C28-7A13-4B49-9D82-E2E7BF05E882}"/>
    <cellStyle name="HEADING, MINOR 2 9" xfId="13447" xr:uid="{24F8A628-AD53-4BB7-999E-AE0CE8F49A6C}"/>
    <cellStyle name="HEADING, MINOR 2 9 2" xfId="13448" xr:uid="{EC13F812-BFEA-4BC6-98EF-2833AD3C3CEC}"/>
    <cellStyle name="HEADING, MINOR 2 9 3" xfId="13449" xr:uid="{BFA33BD5-0B9E-41AB-8FEE-C81111C9F0D2}"/>
    <cellStyle name="HEADING, MINOR 3" xfId="13450" xr:uid="{8D46FEA6-055E-4271-A9A3-4BB73C7E1B1B}"/>
    <cellStyle name="HEADING, MINOR 3 10" xfId="13451" xr:uid="{B8931CAB-7B65-4888-BA24-F0F867584549}"/>
    <cellStyle name="HEADING, MINOR 3 11" xfId="13452" xr:uid="{794643D1-D2D1-4AC7-B36D-96C64A6B4910}"/>
    <cellStyle name="HEADING, MINOR 3 2" xfId="13453" xr:uid="{C6BA3B6B-B29F-430F-BB82-95898E092AE0}"/>
    <cellStyle name="HEADING, MINOR 3 2 2" xfId="13454" xr:uid="{74A8A5FE-6826-449C-AEF3-B3EDC9FCF354}"/>
    <cellStyle name="HEADING, MINOR 3 2 2 2" xfId="13455" xr:uid="{7B8E0070-2C5F-47BF-B1B1-0F4468FD7EF8}"/>
    <cellStyle name="HEADING, MINOR 3 2 2 2 2" xfId="13456" xr:uid="{27DB36B0-0AB4-4797-BD84-B6390D820645}"/>
    <cellStyle name="HEADING, MINOR 3 2 2 3" xfId="13457" xr:uid="{A13EF1D7-C2A0-4D74-A60C-0C23FFD64DD5}"/>
    <cellStyle name="HEADING, MINOR 3 2 2 4" xfId="13458" xr:uid="{D704F34B-C0E1-4FCA-BBF4-5E53674E570A}"/>
    <cellStyle name="HEADING, MINOR 3 2 3" xfId="13459" xr:uid="{950EE7FB-717B-4828-8E49-2B42748C519C}"/>
    <cellStyle name="HEADING, MINOR 3 2 3 2" xfId="13460" xr:uid="{E9BBD050-314B-4686-BA21-41704934C0C0}"/>
    <cellStyle name="HEADING, MINOR 3 2 3 2 2" xfId="13461" xr:uid="{43D2858F-2EA8-4D03-9826-36A88FA7B43D}"/>
    <cellStyle name="HEADING, MINOR 3 2 3 3" xfId="13462" xr:uid="{1E544CDB-59AC-425D-A676-6FB1E11666E2}"/>
    <cellStyle name="HEADING, MINOR 3 2 3 4" xfId="13463" xr:uid="{78E68CA8-74B8-46B6-B10C-994B164B5379}"/>
    <cellStyle name="HEADING, MINOR 3 2 4" xfId="13464" xr:uid="{4C8BDE86-E94B-4A5C-8999-7183AB84C343}"/>
    <cellStyle name="HEADING, MINOR 3 2 4 2" xfId="13465" xr:uid="{71888B26-5E64-4D1D-A755-70B7FCDEDE20}"/>
    <cellStyle name="HEADING, MINOR 3 2 4 2 2" xfId="13466" xr:uid="{FFC92930-48C2-473B-9A7D-96D9789C872F}"/>
    <cellStyle name="HEADING, MINOR 3 2 4 3" xfId="13467" xr:uid="{313E62D6-6E37-4C2F-AB06-569BDAB72C64}"/>
    <cellStyle name="HEADING, MINOR 3 2 4 4" xfId="13468" xr:uid="{CB08AECE-7657-477D-A438-2A39AD5B3B76}"/>
    <cellStyle name="HEADING, MINOR 3 2 5" xfId="13469" xr:uid="{74665911-4E0A-441F-90AF-78A475824F3D}"/>
    <cellStyle name="HEADING, MINOR 3 2 5 2" xfId="13470" xr:uid="{BE386E94-E965-40F2-ABB5-B546095ADDB5}"/>
    <cellStyle name="HEADING, MINOR 3 2 5 2 2" xfId="13471" xr:uid="{139F5732-33D9-436B-8D7B-F293E9BACD62}"/>
    <cellStyle name="HEADING, MINOR 3 2 5 3" xfId="13472" xr:uid="{C043AA11-8ED1-4A08-B6F7-D8318ECC92B0}"/>
    <cellStyle name="HEADING, MINOR 3 2 5 4" xfId="13473" xr:uid="{93937EFE-7FAE-4B74-B68B-B1D6AF81D923}"/>
    <cellStyle name="HEADING, MINOR 3 2 6" xfId="13474" xr:uid="{C15BED27-7B65-4294-8B8E-739225C66351}"/>
    <cellStyle name="HEADING, MINOR 3 2 6 2" xfId="13475" xr:uid="{2D01723D-3FAE-4A6C-BC8D-E17C92911F6A}"/>
    <cellStyle name="HEADING, MINOR 3 2 6 3" xfId="13476" xr:uid="{27CBF3AC-5BF0-4DE6-ABA7-72D850496535}"/>
    <cellStyle name="HEADING, MINOR 3 2 7" xfId="13477" xr:uid="{8B560414-BD2A-48B5-AA3D-39E65FAF6549}"/>
    <cellStyle name="HEADING, MINOR 3 2 7 2" xfId="13478" xr:uid="{39B78A7D-BE9A-4D8D-A960-5E2120CC653A}"/>
    <cellStyle name="HEADING, MINOR 3 2 8" xfId="13479" xr:uid="{92AC73E0-1AD6-4C93-BC69-BFF748161F04}"/>
    <cellStyle name="HEADING, MINOR 3 2 9" xfId="13480" xr:uid="{0FE749DA-8ABD-419D-8AB5-2EECAA8E0387}"/>
    <cellStyle name="HEADING, MINOR 3 3" xfId="13481" xr:uid="{3C74D655-5A51-4812-ACEE-B217AACFBB85}"/>
    <cellStyle name="HEADING, MINOR 3 3 2" xfId="13482" xr:uid="{B3901F8E-2D11-462F-BE0C-1E7BDCB6677B}"/>
    <cellStyle name="HEADING, MINOR 3 3 2 2" xfId="13483" xr:uid="{B9F39EBF-9A7B-4001-9A8B-5885AA2E0BD4}"/>
    <cellStyle name="HEADING, MINOR 3 3 2 2 2" xfId="13484" xr:uid="{722F59F8-2A89-4865-A7EB-3D312BEEE96C}"/>
    <cellStyle name="HEADING, MINOR 3 3 2 3" xfId="13485" xr:uid="{2A94704F-EB47-4EC7-83DB-757A26560537}"/>
    <cellStyle name="HEADING, MINOR 3 3 2 4" xfId="13486" xr:uid="{814A797B-BA37-47F9-AF54-ABC574776AA7}"/>
    <cellStyle name="HEADING, MINOR 3 3 3" xfId="13487" xr:uid="{445BD277-5C92-47BE-8986-FB4A9A2ABFD8}"/>
    <cellStyle name="HEADING, MINOR 3 3 3 2" xfId="13488" xr:uid="{B8C4B27F-105B-42E5-888B-62D2411175A3}"/>
    <cellStyle name="HEADING, MINOR 3 3 3 2 2" xfId="13489" xr:uid="{01C88BDF-9D58-4FB9-AD15-1FFA5279CD6B}"/>
    <cellStyle name="HEADING, MINOR 3 3 3 3" xfId="13490" xr:uid="{8C7B4D20-4D2C-4D0E-8149-D8B568F603C9}"/>
    <cellStyle name="HEADING, MINOR 3 3 3 4" xfId="13491" xr:uid="{99BF9CEF-B017-4726-9B92-7C875B0EC071}"/>
    <cellStyle name="HEADING, MINOR 3 3 4" xfId="13492" xr:uid="{47235423-B009-49A3-8D76-FD83500B3C80}"/>
    <cellStyle name="HEADING, MINOR 3 3 4 2" xfId="13493" xr:uid="{18E32D5E-F7BD-4677-B887-20058AEB2065}"/>
    <cellStyle name="HEADING, MINOR 3 3 4 2 2" xfId="13494" xr:uid="{F4545281-CD7C-4219-8DED-B61C5FC15D6E}"/>
    <cellStyle name="HEADING, MINOR 3 3 4 3" xfId="13495" xr:uid="{A97ED453-C2C1-4F5C-A6C4-F603FA9287F5}"/>
    <cellStyle name="HEADING, MINOR 3 3 4 4" xfId="13496" xr:uid="{76C34057-5415-42B0-B6B9-229B0A1D1D62}"/>
    <cellStyle name="HEADING, MINOR 3 3 5" xfId="13497" xr:uid="{E926E1EA-994A-4E06-8FBA-9CE62349541B}"/>
    <cellStyle name="HEADING, MINOR 3 3 5 2" xfId="13498" xr:uid="{DCB6F352-7EAB-43E1-8E41-D047FA0BC6C7}"/>
    <cellStyle name="HEADING, MINOR 3 3 5 3" xfId="13499" xr:uid="{1D817156-B245-4160-9C0C-97B4905FB7F5}"/>
    <cellStyle name="HEADING, MINOR 3 3 6" xfId="13500" xr:uid="{BD54B62B-278B-44B9-BAE1-0594EB04C7A3}"/>
    <cellStyle name="HEADING, MINOR 3 3 6 2" xfId="13501" xr:uid="{5CDF360A-5751-479C-AF6A-83573D48AB39}"/>
    <cellStyle name="HEADING, MINOR 3 3 7" xfId="13502" xr:uid="{8198F9A1-FA98-4999-99E8-A5BBE966EB54}"/>
    <cellStyle name="HEADING, MINOR 3 3 8" xfId="13503" xr:uid="{382EF5BE-51FD-4F4F-A69D-79E12DFDB46D}"/>
    <cellStyle name="HEADING, MINOR 3 4" xfId="13504" xr:uid="{C27164B8-B26D-49D4-B7F5-73F12B08B088}"/>
    <cellStyle name="HEADING, MINOR 3 4 2" xfId="13505" xr:uid="{9668BCB1-A49B-48FB-B648-0F23C92FE783}"/>
    <cellStyle name="HEADING, MINOR 3 4 2 2" xfId="13506" xr:uid="{558A5320-66A6-40A7-BDE3-C174F4347BE9}"/>
    <cellStyle name="HEADING, MINOR 3 4 3" xfId="13507" xr:uid="{DFA56F6A-3BF0-4D9F-BC0F-032C80833440}"/>
    <cellStyle name="HEADING, MINOR 3 4 4" xfId="13508" xr:uid="{B3F73438-B24F-44B7-9984-A05DDF52B825}"/>
    <cellStyle name="HEADING, MINOR 3 5" xfId="13509" xr:uid="{734EE503-3DE7-4AB3-B906-28617DD25E73}"/>
    <cellStyle name="HEADING, MINOR 3 5 2" xfId="13510" xr:uid="{5EDD8E01-4713-4AD4-90B2-D729A0782A02}"/>
    <cellStyle name="HEADING, MINOR 3 5 2 2" xfId="13511" xr:uid="{39738D6E-3F4A-42A2-9B3C-6BF532013DBC}"/>
    <cellStyle name="HEADING, MINOR 3 5 3" xfId="13512" xr:uid="{49545F66-72DD-4419-A003-B6D106943B4E}"/>
    <cellStyle name="HEADING, MINOR 3 5 4" xfId="13513" xr:uid="{9804587F-7B4C-465B-81EF-B313013F631D}"/>
    <cellStyle name="HEADING, MINOR 3 6" xfId="13514" xr:uid="{4D99003B-AD44-4B73-A41C-9FABA8BA04C6}"/>
    <cellStyle name="HEADING, MINOR 3 6 2" xfId="13515" xr:uid="{069AFC97-B782-4512-A7FE-A6D4E28DF655}"/>
    <cellStyle name="HEADING, MINOR 3 6 2 2" xfId="13516" xr:uid="{6631AD35-1DC5-4B5F-AC1F-DF258E51816F}"/>
    <cellStyle name="HEADING, MINOR 3 6 3" xfId="13517" xr:uid="{9ACB89E4-EBB7-4A08-96C2-D63B4A348089}"/>
    <cellStyle name="HEADING, MINOR 3 6 4" xfId="13518" xr:uid="{4BA3FB31-27D0-422C-9868-08A28BF29D72}"/>
    <cellStyle name="HEADING, MINOR 3 7" xfId="13519" xr:uid="{A133D8EA-E3A3-4889-BB4D-2E14C734217F}"/>
    <cellStyle name="HEADING, MINOR 3 7 2" xfId="13520" xr:uid="{51212A92-61BA-4D42-A35E-CD3D70E4E161}"/>
    <cellStyle name="HEADING, MINOR 3 7 2 2" xfId="13521" xr:uid="{79F6DA72-E67C-4D2E-86B8-064E67D1DE2A}"/>
    <cellStyle name="HEADING, MINOR 3 7 3" xfId="13522" xr:uid="{2AB1A141-4ABD-41C9-9116-BD9361CD257B}"/>
    <cellStyle name="HEADING, MINOR 3 7 4" xfId="13523" xr:uid="{60BF3AF8-C5B4-4F5B-84FA-13126B497D70}"/>
    <cellStyle name="HEADING, MINOR 3 8" xfId="13524" xr:uid="{40AE2C8A-B779-474B-8931-04C64CAEF919}"/>
    <cellStyle name="HEADING, MINOR 3 8 2" xfId="13525" xr:uid="{B36ABA56-BF82-4E37-9A0C-06A21E1A2617}"/>
    <cellStyle name="HEADING, MINOR 3 8 3" xfId="13526" xr:uid="{2EF8506B-AF28-48B1-94C1-3A38D5983AD2}"/>
    <cellStyle name="HEADING, MINOR 3 9" xfId="13527" xr:uid="{B55A07C6-8E47-4C31-AFA6-E29FEFA239FC}"/>
    <cellStyle name="HEADING, MINOR 3 9 2" xfId="13528" xr:uid="{D72488DD-548E-4464-9494-0A54EC78F43D}"/>
    <cellStyle name="HEADING, MINOR 4" xfId="13529" xr:uid="{8DC9F796-08F2-47EF-ADBE-334B41CA7D14}"/>
    <cellStyle name="HEADING, RIGHT" xfId="13530" xr:uid="{B596F6A1-7670-4B48-BDDD-7E997FD99640}"/>
    <cellStyle name="HEADING,MAJOR" xfId="13531" xr:uid="{984988DE-01E6-41C9-B91E-2266F70F4D02}"/>
    <cellStyle name="HEADING,MAJOR 2" xfId="13532" xr:uid="{07F122CF-B991-4493-A185-BCBDC9E0BFB7}"/>
    <cellStyle name="HEADING,MAJOR 2 10" xfId="13533" xr:uid="{D6F08644-39B2-4218-B210-36FC10F01A41}"/>
    <cellStyle name="HEADING,MAJOR 2 10 2" xfId="13534" xr:uid="{AB31B71F-CB3C-4E7B-A7AA-57C149C45485}"/>
    <cellStyle name="HEADING,MAJOR 2 11" xfId="13535" xr:uid="{A64BDF85-8933-4084-BCE5-0A283817D6A0}"/>
    <cellStyle name="HEADING,MAJOR 2 12" xfId="13536" xr:uid="{843732D0-F640-4126-BF56-585AEE1DEFF5}"/>
    <cellStyle name="HEADING,MAJOR 2 2" xfId="13537" xr:uid="{1337EF5C-801D-4E8A-9A6B-198CB4A9E574}"/>
    <cellStyle name="HEADING,MAJOR 2 2 10" xfId="13538" xr:uid="{A950C5FA-FEF1-4C8F-BEF4-F895E4C277C4}"/>
    <cellStyle name="HEADING,MAJOR 2 2 2" xfId="13539" xr:uid="{048BE16B-7422-4E14-9D12-9D1BAFB6CFBB}"/>
    <cellStyle name="HEADING,MAJOR 2 2 2 2" xfId="13540" xr:uid="{2E8702A3-3DF5-4B14-B67F-3393CA8ABBE1}"/>
    <cellStyle name="HEADING,MAJOR 2 2 2 2 2" xfId="13541" xr:uid="{41A5BB50-631C-4789-84D5-F041C8CF3A60}"/>
    <cellStyle name="HEADING,MAJOR 2 2 2 2 2 2" xfId="13542" xr:uid="{25F63E1E-EE4D-46A5-BD02-1A1C45037CE2}"/>
    <cellStyle name="HEADING,MAJOR 2 2 2 2 3" xfId="13543" xr:uid="{ECB7AAA9-4D27-45DB-A1F4-8133AB33B4B7}"/>
    <cellStyle name="HEADING,MAJOR 2 2 2 2 4" xfId="13544" xr:uid="{54166DC6-AC3F-4395-BD11-EE60B8FD8587}"/>
    <cellStyle name="HEADING,MAJOR 2 2 2 3" xfId="13545" xr:uid="{7E9D27BA-C4D8-4AC2-A403-F925B5A4A729}"/>
    <cellStyle name="HEADING,MAJOR 2 2 2 3 2" xfId="13546" xr:uid="{41ED0054-FD57-4C58-8E16-52E1C0F813F0}"/>
    <cellStyle name="HEADING,MAJOR 2 2 2 3 2 2" xfId="13547" xr:uid="{18DC4136-9EB8-4ED7-99D0-55F2515322D5}"/>
    <cellStyle name="HEADING,MAJOR 2 2 2 3 3" xfId="13548" xr:uid="{CA5D55D8-C031-437F-8645-AC3941C9BCD6}"/>
    <cellStyle name="HEADING,MAJOR 2 2 2 3 4" xfId="13549" xr:uid="{F0B99E03-87AF-4DB9-ABC8-4F790E3FD5CC}"/>
    <cellStyle name="HEADING,MAJOR 2 2 2 4" xfId="13550" xr:uid="{17BD80AB-33F5-45A0-AB33-24CCF6C25747}"/>
    <cellStyle name="HEADING,MAJOR 2 2 2 4 2" xfId="13551" xr:uid="{769D4003-88D1-47AC-9F0A-51F11FDEAF62}"/>
    <cellStyle name="HEADING,MAJOR 2 2 2 4 2 2" xfId="13552" xr:uid="{67E8B53D-97FC-458C-B8FF-8A0503BC3A7A}"/>
    <cellStyle name="HEADING,MAJOR 2 2 2 4 3" xfId="13553" xr:uid="{4C1D5CC5-B2E2-48A4-B427-36DBC9E460F6}"/>
    <cellStyle name="HEADING,MAJOR 2 2 2 4 4" xfId="13554" xr:uid="{651B34B4-79B7-4BF2-88A6-23175CD2B112}"/>
    <cellStyle name="HEADING,MAJOR 2 2 2 5" xfId="13555" xr:uid="{5F857F5B-2678-401F-AB6E-90C4B31209B2}"/>
    <cellStyle name="HEADING,MAJOR 2 2 2 5 2" xfId="13556" xr:uid="{5EE02BD5-DC5C-40E3-AFB9-BFAAC8B8677A}"/>
    <cellStyle name="HEADING,MAJOR 2 2 2 5 3" xfId="13557" xr:uid="{831CDC04-5495-4281-9307-032F7BDCDAB6}"/>
    <cellStyle name="HEADING,MAJOR 2 2 2 6" xfId="13558" xr:uid="{5311F247-A110-4528-8399-D71344B8A277}"/>
    <cellStyle name="HEADING,MAJOR 2 2 2 6 2" xfId="13559" xr:uid="{72044964-C4F0-488E-82B6-DFB8AE8A613E}"/>
    <cellStyle name="HEADING,MAJOR 2 2 2 7" xfId="13560" xr:uid="{5E6D6402-B5AD-464D-A9A5-7568F6D49C52}"/>
    <cellStyle name="HEADING,MAJOR 2 2 2 8" xfId="13561" xr:uid="{46632289-88A7-4225-B9EA-761C001804CB}"/>
    <cellStyle name="HEADING,MAJOR 2 2 3" xfId="13562" xr:uid="{E93D2E86-8DF7-45E7-8EFE-C5668AC4EFE6}"/>
    <cellStyle name="HEADING,MAJOR 2 2 3 2" xfId="13563" xr:uid="{75BB31D5-AC0D-47BF-90B7-164123026F83}"/>
    <cellStyle name="HEADING,MAJOR 2 2 3 2 2" xfId="13564" xr:uid="{7B2B549A-AAE6-4A5A-AA3B-E965579118E5}"/>
    <cellStyle name="HEADING,MAJOR 2 2 3 3" xfId="13565" xr:uid="{C95FAE75-66BD-44F9-9430-BAC4D241B58D}"/>
    <cellStyle name="HEADING,MAJOR 2 2 3 4" xfId="13566" xr:uid="{EB25244D-0601-474C-96F5-D8B887AC2CB4}"/>
    <cellStyle name="HEADING,MAJOR 2 2 4" xfId="13567" xr:uid="{CF41A51E-9191-4812-AFA2-21D741353AAA}"/>
    <cellStyle name="HEADING,MAJOR 2 2 4 2" xfId="13568" xr:uid="{CFE3A0C3-494E-4B1D-859D-76F5DFB796E1}"/>
    <cellStyle name="HEADING,MAJOR 2 2 4 2 2" xfId="13569" xr:uid="{D568AC7A-6A24-41B2-8AD9-793E7C139A92}"/>
    <cellStyle name="HEADING,MAJOR 2 2 4 3" xfId="13570" xr:uid="{8DA1AFA9-1822-4976-B8A4-7024F1554A0A}"/>
    <cellStyle name="HEADING,MAJOR 2 2 4 4" xfId="13571" xr:uid="{DA0B0B76-13DA-4813-AAE7-280F7DD3017B}"/>
    <cellStyle name="HEADING,MAJOR 2 2 5" xfId="13572" xr:uid="{848058CD-1AF4-4AC9-BB3E-7FB1AEF30A0D}"/>
    <cellStyle name="HEADING,MAJOR 2 2 5 2" xfId="13573" xr:uid="{6F1E9411-172B-4154-9B2D-2F53F0D39BF7}"/>
    <cellStyle name="HEADING,MAJOR 2 2 5 2 2" xfId="13574" xr:uid="{7DE877C8-B3BF-4C5D-B20A-AFEE13C72F8A}"/>
    <cellStyle name="HEADING,MAJOR 2 2 5 3" xfId="13575" xr:uid="{F7B2E3D1-451A-4851-9F71-382D58E5262F}"/>
    <cellStyle name="HEADING,MAJOR 2 2 5 4" xfId="13576" xr:uid="{211699A1-9700-4C8E-83D5-8263192E961D}"/>
    <cellStyle name="HEADING,MAJOR 2 2 6" xfId="13577" xr:uid="{1B1AF47E-84BD-44D9-A22F-596314C792D0}"/>
    <cellStyle name="HEADING,MAJOR 2 2 6 2" xfId="13578" xr:uid="{58F7A581-AB32-404B-B320-EBA34F40D0AE}"/>
    <cellStyle name="HEADING,MAJOR 2 2 6 2 2" xfId="13579" xr:uid="{0E279C30-EF44-452A-9151-1A9218C4373A}"/>
    <cellStyle name="HEADING,MAJOR 2 2 6 3" xfId="13580" xr:uid="{C1EF756D-00D9-4A18-841E-D7E0624C2BE0}"/>
    <cellStyle name="HEADING,MAJOR 2 2 6 4" xfId="13581" xr:uid="{D54AB122-F085-4997-B18C-7E431FB1FB18}"/>
    <cellStyle name="HEADING,MAJOR 2 2 7" xfId="13582" xr:uid="{4D42766C-2359-44AC-88D8-61610E13844B}"/>
    <cellStyle name="HEADING,MAJOR 2 2 7 2" xfId="13583" xr:uid="{D55BB173-C537-4A6F-9B5A-99197D0DEDD4}"/>
    <cellStyle name="HEADING,MAJOR 2 2 7 3" xfId="13584" xr:uid="{FDD43BF7-E09B-4098-B5B6-0C3E6AA8BC2A}"/>
    <cellStyle name="HEADING,MAJOR 2 2 8" xfId="13585" xr:uid="{9CDC80BA-56A1-4838-A47C-F9747397B3C2}"/>
    <cellStyle name="HEADING,MAJOR 2 2 8 2" xfId="13586" xr:uid="{EFC1B7C8-98FA-44FD-A26C-C1EAD38D2E57}"/>
    <cellStyle name="HEADING,MAJOR 2 2 9" xfId="13587" xr:uid="{2DC881DD-0E63-42A4-A99C-ABDCF35D70F8}"/>
    <cellStyle name="HEADING,MAJOR 2 3" xfId="13588" xr:uid="{5AD08B1F-CF8A-40AE-B42F-A8F49A99CAC9}"/>
    <cellStyle name="HEADING,MAJOR 2 3 2" xfId="13589" xr:uid="{DAC43C96-8393-485D-AF74-16766821B28D}"/>
    <cellStyle name="HEADING,MAJOR 2 3 2 2" xfId="13590" xr:uid="{BE563D83-86FC-44A4-9CB3-E199FB215509}"/>
    <cellStyle name="HEADING,MAJOR 2 3 2 2 2" xfId="13591" xr:uid="{861DE48E-A4DA-4CA4-B3D3-3D424B507964}"/>
    <cellStyle name="HEADING,MAJOR 2 3 2 3" xfId="13592" xr:uid="{51927556-658D-4C13-8F61-02F05538AC23}"/>
    <cellStyle name="HEADING,MAJOR 2 3 2 4" xfId="13593" xr:uid="{31C0707B-3C6A-45AD-A9DE-5B244D84E672}"/>
    <cellStyle name="HEADING,MAJOR 2 3 3" xfId="13594" xr:uid="{4772D762-D4FD-4767-A9E2-857BE69D327B}"/>
    <cellStyle name="HEADING,MAJOR 2 3 3 2" xfId="13595" xr:uid="{D1991250-73F8-48F7-A881-40F351573EA9}"/>
    <cellStyle name="HEADING,MAJOR 2 3 3 2 2" xfId="13596" xr:uid="{74E70682-65DC-4F11-B9BB-8B8313111C9B}"/>
    <cellStyle name="HEADING,MAJOR 2 3 3 3" xfId="13597" xr:uid="{E1F5A823-8A7E-4747-9D6F-8F37A3FE88E2}"/>
    <cellStyle name="HEADING,MAJOR 2 3 3 4" xfId="13598" xr:uid="{310710EF-86CF-467D-B368-817D770F3305}"/>
    <cellStyle name="HEADING,MAJOR 2 3 4" xfId="13599" xr:uid="{D5AE0F78-B2CB-4507-9A97-ABA7C3DD2F20}"/>
    <cellStyle name="HEADING,MAJOR 2 3 4 2" xfId="13600" xr:uid="{D4B5AC97-D148-490F-A140-CC24532620B9}"/>
    <cellStyle name="HEADING,MAJOR 2 3 4 2 2" xfId="13601" xr:uid="{BE1DDFDB-7EC7-418B-A9B5-81C0AEF8D08C}"/>
    <cellStyle name="HEADING,MAJOR 2 3 4 3" xfId="13602" xr:uid="{6DB47553-231F-49D3-87C7-E0DA94A28507}"/>
    <cellStyle name="HEADING,MAJOR 2 3 4 4" xfId="13603" xr:uid="{7CF5B8A7-5116-4D2E-8A48-4CC344DB27A2}"/>
    <cellStyle name="HEADING,MAJOR 2 3 5" xfId="13604" xr:uid="{F98A0BEC-B43D-430F-8BF6-ACAFCC4C5283}"/>
    <cellStyle name="HEADING,MAJOR 2 3 5 2" xfId="13605" xr:uid="{26AD88A1-A9B2-4BB4-88AC-4C3278CADDB9}"/>
    <cellStyle name="HEADING,MAJOR 2 3 5 2 2" xfId="13606" xr:uid="{BB62CFA5-9D33-4DAD-AAD9-70FCDCF2F303}"/>
    <cellStyle name="HEADING,MAJOR 2 3 5 3" xfId="13607" xr:uid="{9B6642BF-6B1C-4352-AD9D-7217E9CF23F9}"/>
    <cellStyle name="HEADING,MAJOR 2 3 5 4" xfId="13608" xr:uid="{09E95CD4-2AAF-48BE-9F49-655151EE02A9}"/>
    <cellStyle name="HEADING,MAJOR 2 3 6" xfId="13609" xr:uid="{CFD174C0-00A2-4F30-8323-C3DA34FBE6B0}"/>
    <cellStyle name="HEADING,MAJOR 2 3 6 2" xfId="13610" xr:uid="{ECD7458C-2E74-4194-B5EC-103B99FBF20E}"/>
    <cellStyle name="HEADING,MAJOR 2 3 6 3" xfId="13611" xr:uid="{EA8363B2-8B40-4E78-A086-E3F7E088CF9F}"/>
    <cellStyle name="HEADING,MAJOR 2 3 7" xfId="13612" xr:uid="{A04B73FF-C9A7-4EA7-8CCF-5BD492FC6F74}"/>
    <cellStyle name="HEADING,MAJOR 2 3 7 2" xfId="13613" xr:uid="{759F4228-99A5-4F92-969B-179441BB1EC0}"/>
    <cellStyle name="HEADING,MAJOR 2 3 8" xfId="13614" xr:uid="{733E7CA7-C29A-49D7-B1C2-C3216800FEEF}"/>
    <cellStyle name="HEADING,MAJOR 2 3 9" xfId="13615" xr:uid="{E142B409-7994-4EE3-8346-81D79C8E98AB}"/>
    <cellStyle name="HEADING,MAJOR 2 4" xfId="13616" xr:uid="{53B28FFD-F988-4712-A120-959C7023EEFF}"/>
    <cellStyle name="HEADING,MAJOR 2 4 2" xfId="13617" xr:uid="{5A72C469-CE54-4382-8546-6BE8327AA123}"/>
    <cellStyle name="HEADING,MAJOR 2 4 2 2" xfId="13618" xr:uid="{06A17220-2D28-456C-8D78-929DC1BAD0C8}"/>
    <cellStyle name="HEADING,MAJOR 2 4 2 2 2" xfId="13619" xr:uid="{0397295B-0674-46A0-8B8C-5F98854A4445}"/>
    <cellStyle name="HEADING,MAJOR 2 4 2 3" xfId="13620" xr:uid="{17BEB22C-3A90-47B5-98F6-84E3BE0F7033}"/>
    <cellStyle name="HEADING,MAJOR 2 4 2 4" xfId="13621" xr:uid="{50B910C7-3489-4AA9-BBAA-C22FE71A987C}"/>
    <cellStyle name="HEADING,MAJOR 2 4 3" xfId="13622" xr:uid="{B643A0A3-86BF-4D7D-96A0-81B230BE3141}"/>
    <cellStyle name="HEADING,MAJOR 2 4 3 2" xfId="13623" xr:uid="{7AEA11D4-C7E0-4083-83D4-59EB6FA7AD43}"/>
    <cellStyle name="HEADING,MAJOR 2 4 3 2 2" xfId="13624" xr:uid="{85104E0F-3618-4493-AE0B-97DD29A98C4B}"/>
    <cellStyle name="HEADING,MAJOR 2 4 3 3" xfId="13625" xr:uid="{0374CFB3-DE53-4103-949B-663AC343CFF3}"/>
    <cellStyle name="HEADING,MAJOR 2 4 3 4" xfId="13626" xr:uid="{256AEF9A-43CB-4B75-8B0A-2DDC46FE20DF}"/>
    <cellStyle name="HEADING,MAJOR 2 4 4" xfId="13627" xr:uid="{20807FC3-B1C5-4D39-BF9D-EB8C5B5BCF9D}"/>
    <cellStyle name="HEADING,MAJOR 2 4 4 2" xfId="13628" xr:uid="{04DFB319-FA1C-43E4-A5EA-8C5E00937F96}"/>
    <cellStyle name="HEADING,MAJOR 2 4 4 2 2" xfId="13629" xr:uid="{6AD9415C-1816-4D54-A79A-B78BDE87B684}"/>
    <cellStyle name="HEADING,MAJOR 2 4 4 3" xfId="13630" xr:uid="{4376AE7A-D4E2-4446-B411-35DC1A163EFB}"/>
    <cellStyle name="HEADING,MAJOR 2 4 4 4" xfId="13631" xr:uid="{CF13B5A6-AAEA-479E-9250-8D3EF1FDA45D}"/>
    <cellStyle name="HEADING,MAJOR 2 4 5" xfId="13632" xr:uid="{56F12181-A314-4910-95E6-E17092636059}"/>
    <cellStyle name="HEADING,MAJOR 2 4 5 2" xfId="13633" xr:uid="{3CCE3349-6664-495D-AF77-C2341820A2AE}"/>
    <cellStyle name="HEADING,MAJOR 2 4 5 3" xfId="13634" xr:uid="{B1963C44-C11A-4FED-B5F2-408EB5CA3029}"/>
    <cellStyle name="HEADING,MAJOR 2 4 6" xfId="13635" xr:uid="{B4ABFC5D-B6B8-4361-B527-8C042685DE81}"/>
    <cellStyle name="HEADING,MAJOR 2 4 6 2" xfId="13636" xr:uid="{FA239EC2-4D93-4340-AA83-86E2038B53E7}"/>
    <cellStyle name="HEADING,MAJOR 2 4 7" xfId="13637" xr:uid="{F83FC5B2-99F2-4788-A568-D12D86A0920B}"/>
    <cellStyle name="HEADING,MAJOR 2 4 8" xfId="13638" xr:uid="{04DC1F9A-00CC-42F4-ACE4-65CAD8C1E220}"/>
    <cellStyle name="HEADING,MAJOR 2 5" xfId="13639" xr:uid="{7CEC5687-D58F-40DA-A673-37C27B2E7F44}"/>
    <cellStyle name="HEADING,MAJOR 2 5 2" xfId="13640" xr:uid="{FF1BA885-B495-4E24-B912-00795F3521DC}"/>
    <cellStyle name="HEADING,MAJOR 2 5 2 2" xfId="13641" xr:uid="{C5F76A9D-430A-4233-AA1B-DB8F45CF7792}"/>
    <cellStyle name="HEADING,MAJOR 2 5 3" xfId="13642" xr:uid="{F51CD322-2A64-4086-B477-F37FE22A42D2}"/>
    <cellStyle name="HEADING,MAJOR 2 5 4" xfId="13643" xr:uid="{907FD337-36ED-4C98-B6A8-20CD72DB4441}"/>
    <cellStyle name="HEADING,MAJOR 2 6" xfId="13644" xr:uid="{1B762578-8165-4FBF-A3E4-AFBBF63AEE48}"/>
    <cellStyle name="HEADING,MAJOR 2 6 2" xfId="13645" xr:uid="{53D04AA8-4433-431D-855A-B7045AA91FFB}"/>
    <cellStyle name="HEADING,MAJOR 2 6 2 2" xfId="13646" xr:uid="{C1707A5F-714C-4AD5-9015-19D4C83C4D1D}"/>
    <cellStyle name="HEADING,MAJOR 2 6 3" xfId="13647" xr:uid="{CB1398E5-BF55-4820-9D64-F2C1AA613613}"/>
    <cellStyle name="HEADING,MAJOR 2 6 4" xfId="13648" xr:uid="{64B90ACD-BE16-417A-80B3-C6F11F297E8E}"/>
    <cellStyle name="HEADING,MAJOR 2 7" xfId="13649" xr:uid="{6C257486-A0AF-4DAE-8490-4C428BB40909}"/>
    <cellStyle name="HEADING,MAJOR 2 7 2" xfId="13650" xr:uid="{7EC0900C-3560-4A1E-9CAF-02B3F14ECEA7}"/>
    <cellStyle name="HEADING,MAJOR 2 7 2 2" xfId="13651" xr:uid="{498986AD-9550-42FF-AF86-67759A523F66}"/>
    <cellStyle name="HEADING,MAJOR 2 7 3" xfId="13652" xr:uid="{0F23666E-EBA8-411E-B60F-783935211445}"/>
    <cellStyle name="HEADING,MAJOR 2 7 4" xfId="13653" xr:uid="{778049C8-EBCA-436E-8196-380B71279F71}"/>
    <cellStyle name="HEADING,MAJOR 2 8" xfId="13654" xr:uid="{884A4443-19F6-4829-8B44-A9F7250091D2}"/>
    <cellStyle name="HEADING,MAJOR 2 8 2" xfId="13655" xr:uid="{6F05CF72-077B-44D8-A130-20F867E0FDA0}"/>
    <cellStyle name="HEADING,MAJOR 2 8 2 2" xfId="13656" xr:uid="{B07BFE2D-C6B9-4B17-A75A-E4FF9BCFD690}"/>
    <cellStyle name="HEADING,MAJOR 2 8 3" xfId="13657" xr:uid="{0794C442-8220-4F71-86E7-62EA249AB534}"/>
    <cellStyle name="HEADING,MAJOR 2 8 4" xfId="13658" xr:uid="{2638B56C-8C67-4B37-AD09-69403048F757}"/>
    <cellStyle name="HEADING,MAJOR 2 9" xfId="13659" xr:uid="{92512ED8-7B39-450E-98CC-03DA24B609B0}"/>
    <cellStyle name="HEADING,MAJOR 2 9 2" xfId="13660" xr:uid="{50E8C917-044B-4848-9500-DC1CB2538BE2}"/>
    <cellStyle name="HEADING,MAJOR 2 9 3" xfId="13661" xr:uid="{DEE46CB0-95D2-4B14-8015-C36AC349CD53}"/>
    <cellStyle name="HEADING,MAJOR 3" xfId="13662" xr:uid="{E210C68B-61C3-4CC8-892F-4334892EE966}"/>
    <cellStyle name="HEADING,MAJOR 3 10" xfId="13663" xr:uid="{6978E194-4E59-4422-AFC6-744919C5B1BC}"/>
    <cellStyle name="HEADING,MAJOR 3 11" xfId="13664" xr:uid="{A3082A6F-1FED-42FF-A19F-BE66CFF2D019}"/>
    <cellStyle name="HEADING,MAJOR 3 2" xfId="13665" xr:uid="{35770DCB-60F1-46FC-ACAF-8CE8B7C2792B}"/>
    <cellStyle name="HEADING,MAJOR 3 2 2" xfId="13666" xr:uid="{9777385B-4069-4DD2-82D2-59D0B24806D3}"/>
    <cellStyle name="HEADING,MAJOR 3 2 2 2" xfId="13667" xr:uid="{EA3195C4-E2B8-4946-990D-5BD4F3FC387E}"/>
    <cellStyle name="HEADING,MAJOR 3 2 2 2 2" xfId="13668" xr:uid="{DC88E6A8-4D97-485C-890A-F110A4B2F3A2}"/>
    <cellStyle name="HEADING,MAJOR 3 2 2 3" xfId="13669" xr:uid="{5F6703F6-805A-4F84-A01B-DD99652A3741}"/>
    <cellStyle name="HEADING,MAJOR 3 2 2 4" xfId="13670" xr:uid="{C806CC40-C191-445F-8611-7C52251C7EA9}"/>
    <cellStyle name="HEADING,MAJOR 3 2 3" xfId="13671" xr:uid="{4210CC32-18AE-4780-B5A0-D04543633D6C}"/>
    <cellStyle name="HEADING,MAJOR 3 2 3 2" xfId="13672" xr:uid="{4E2D4A32-48E0-4E96-AAFB-87D24B7C8E01}"/>
    <cellStyle name="HEADING,MAJOR 3 2 3 2 2" xfId="13673" xr:uid="{34A6A5A2-CCE3-483C-8BAE-56EA16E62FD4}"/>
    <cellStyle name="HEADING,MAJOR 3 2 3 3" xfId="13674" xr:uid="{8343C913-71AE-47C8-B3CE-A7CDBDF1FD85}"/>
    <cellStyle name="HEADING,MAJOR 3 2 3 4" xfId="13675" xr:uid="{91E9675A-DD9A-475E-9025-F1D386E77562}"/>
    <cellStyle name="HEADING,MAJOR 3 2 4" xfId="13676" xr:uid="{C5BFA5E7-9C94-4DC5-B995-5C1519808C52}"/>
    <cellStyle name="HEADING,MAJOR 3 2 4 2" xfId="13677" xr:uid="{3A681552-07BA-4211-9F64-7AB5DF9251FB}"/>
    <cellStyle name="HEADING,MAJOR 3 2 4 2 2" xfId="13678" xr:uid="{A44BA4DC-250F-41A7-B492-016DD6C1E18E}"/>
    <cellStyle name="HEADING,MAJOR 3 2 4 3" xfId="13679" xr:uid="{34018C47-2C5C-4A73-9193-411525B7C04D}"/>
    <cellStyle name="HEADING,MAJOR 3 2 4 4" xfId="13680" xr:uid="{9A95AFCE-71DF-4865-8BFD-8288F69AB2E2}"/>
    <cellStyle name="HEADING,MAJOR 3 2 5" xfId="13681" xr:uid="{A1F34262-0E51-4212-AB07-73890831B24D}"/>
    <cellStyle name="HEADING,MAJOR 3 2 5 2" xfId="13682" xr:uid="{6B050282-C740-4391-91B5-890F5FCC4717}"/>
    <cellStyle name="HEADING,MAJOR 3 2 5 2 2" xfId="13683" xr:uid="{BE2CB617-861A-49E3-90D4-22F8DCE178D3}"/>
    <cellStyle name="HEADING,MAJOR 3 2 5 3" xfId="13684" xr:uid="{6CB9F2D9-E884-40C0-9428-3BC8A7B45F09}"/>
    <cellStyle name="HEADING,MAJOR 3 2 5 4" xfId="13685" xr:uid="{D1B3B884-2E2C-4499-A44C-C8664EF8D094}"/>
    <cellStyle name="HEADING,MAJOR 3 2 6" xfId="13686" xr:uid="{02EA87BE-8131-4255-A543-25FD4F5817FB}"/>
    <cellStyle name="HEADING,MAJOR 3 2 6 2" xfId="13687" xr:uid="{6FC63215-3538-4655-A27B-15840F85AEBC}"/>
    <cellStyle name="HEADING,MAJOR 3 2 6 3" xfId="13688" xr:uid="{DD1763EE-3825-4331-9E50-D2CDA7EFD938}"/>
    <cellStyle name="HEADING,MAJOR 3 2 7" xfId="13689" xr:uid="{6EC0C268-58A2-489A-8F5F-22D8CC2F09EB}"/>
    <cellStyle name="HEADING,MAJOR 3 2 7 2" xfId="13690" xr:uid="{E3DA2CE4-D2DB-4606-A72E-D1E09191ABA2}"/>
    <cellStyle name="HEADING,MAJOR 3 2 8" xfId="13691" xr:uid="{488425B7-CE0B-436B-991D-947A9B7EC175}"/>
    <cellStyle name="HEADING,MAJOR 3 2 9" xfId="13692" xr:uid="{B3F50D10-7ED8-444B-9A51-F78EF86C03CB}"/>
    <cellStyle name="HEADING,MAJOR 3 3" xfId="13693" xr:uid="{F53F9E4F-C7A7-4D6A-B1D7-87F637E3A8C8}"/>
    <cellStyle name="HEADING,MAJOR 3 3 2" xfId="13694" xr:uid="{50B16322-0FB9-4047-A39A-6E1AE96603E4}"/>
    <cellStyle name="HEADING,MAJOR 3 3 2 2" xfId="13695" xr:uid="{EC3082F1-FE99-4621-9BB0-23A0C77E0D76}"/>
    <cellStyle name="HEADING,MAJOR 3 3 2 2 2" xfId="13696" xr:uid="{295C4BFC-21B6-4B85-82B5-6882A70E3192}"/>
    <cellStyle name="HEADING,MAJOR 3 3 2 3" xfId="13697" xr:uid="{B8DFD630-C9F6-4EBD-813B-3892BBDE91E4}"/>
    <cellStyle name="HEADING,MAJOR 3 3 2 4" xfId="13698" xr:uid="{F766B099-87C3-45A4-9218-8FA8E15E6349}"/>
    <cellStyle name="HEADING,MAJOR 3 3 3" xfId="13699" xr:uid="{645EDC3D-A3F1-4260-A65E-B8A98ED65BD5}"/>
    <cellStyle name="HEADING,MAJOR 3 3 3 2" xfId="13700" xr:uid="{C1D55732-DB38-441A-A25C-0D2E27B4F5CA}"/>
    <cellStyle name="HEADING,MAJOR 3 3 3 2 2" xfId="13701" xr:uid="{D09D91F7-32C9-4935-B0F8-7213B9C357E4}"/>
    <cellStyle name="HEADING,MAJOR 3 3 3 3" xfId="13702" xr:uid="{4D53C8C4-7396-495E-9DE3-A35BD1A80FE2}"/>
    <cellStyle name="HEADING,MAJOR 3 3 3 4" xfId="13703" xr:uid="{2169E153-9AC9-451A-8DC0-A839A385455C}"/>
    <cellStyle name="HEADING,MAJOR 3 3 4" xfId="13704" xr:uid="{C508C60F-C0BB-4374-8FB4-095603A2FCA8}"/>
    <cellStyle name="HEADING,MAJOR 3 3 4 2" xfId="13705" xr:uid="{C6087FE1-8FB6-4DE0-914B-DBB735FAB7AC}"/>
    <cellStyle name="HEADING,MAJOR 3 3 4 2 2" xfId="13706" xr:uid="{A845FAF7-7650-421D-A4F6-74B999A10B3A}"/>
    <cellStyle name="HEADING,MAJOR 3 3 4 3" xfId="13707" xr:uid="{F62D2450-EAC0-4D90-99FB-CF5DE1038B22}"/>
    <cellStyle name="HEADING,MAJOR 3 3 4 4" xfId="13708" xr:uid="{9EE3735D-6F73-45BA-9FDE-932672B6C05E}"/>
    <cellStyle name="HEADING,MAJOR 3 3 5" xfId="13709" xr:uid="{0CEBC8C1-CCCE-4ADA-B6A5-EA18867E64A8}"/>
    <cellStyle name="HEADING,MAJOR 3 3 5 2" xfId="13710" xr:uid="{5F86DA39-7716-44B9-BE31-6B324DF3D6FA}"/>
    <cellStyle name="HEADING,MAJOR 3 3 5 3" xfId="13711" xr:uid="{C29DE98F-1729-4A4A-BE9D-1899E19EA3B6}"/>
    <cellStyle name="HEADING,MAJOR 3 3 6" xfId="13712" xr:uid="{853FCD7D-93B6-4CE0-9F09-FB5DF016A4A1}"/>
    <cellStyle name="HEADING,MAJOR 3 3 6 2" xfId="13713" xr:uid="{21E75529-B8FE-4408-B28D-FDD207877C16}"/>
    <cellStyle name="HEADING,MAJOR 3 3 7" xfId="13714" xr:uid="{34AACE53-7209-4583-B9A7-31946856503C}"/>
    <cellStyle name="HEADING,MAJOR 3 3 8" xfId="13715" xr:uid="{964EEBDF-B22B-4468-A457-D3D3DA2199A6}"/>
    <cellStyle name="HEADING,MAJOR 3 4" xfId="13716" xr:uid="{6A7B89FE-23F8-4706-9EA7-1ADBE6629174}"/>
    <cellStyle name="HEADING,MAJOR 3 4 2" xfId="13717" xr:uid="{5E588A15-C642-4471-9F34-D1D703D90C14}"/>
    <cellStyle name="HEADING,MAJOR 3 4 2 2" xfId="13718" xr:uid="{4A8A34DF-4C75-44B7-8939-444B2EC09793}"/>
    <cellStyle name="HEADING,MAJOR 3 4 3" xfId="13719" xr:uid="{2929BFF4-3870-491B-A886-E712A7B21330}"/>
    <cellStyle name="HEADING,MAJOR 3 4 4" xfId="13720" xr:uid="{CC042372-D08F-4F31-81E4-1893454BFB40}"/>
    <cellStyle name="HEADING,MAJOR 3 5" xfId="13721" xr:uid="{A5394B8B-EB4E-4A0A-A89D-A71C47830419}"/>
    <cellStyle name="HEADING,MAJOR 3 5 2" xfId="13722" xr:uid="{EC407432-5136-47D2-BAF2-24B79258CD46}"/>
    <cellStyle name="HEADING,MAJOR 3 5 2 2" xfId="13723" xr:uid="{946D795C-EF3A-4ACD-B551-1AC09FDC3300}"/>
    <cellStyle name="HEADING,MAJOR 3 5 3" xfId="13724" xr:uid="{8F2EC84E-1FCD-4625-8437-1595DCAD6F97}"/>
    <cellStyle name="HEADING,MAJOR 3 5 4" xfId="13725" xr:uid="{BBF5332A-2E27-4671-B5EC-F6135159E8B1}"/>
    <cellStyle name="HEADING,MAJOR 3 6" xfId="13726" xr:uid="{57242235-DEB0-4355-8DD1-410F8CFF4D01}"/>
    <cellStyle name="HEADING,MAJOR 3 6 2" xfId="13727" xr:uid="{CA896185-FA5D-4451-B0A6-1BCFFC2B42FB}"/>
    <cellStyle name="HEADING,MAJOR 3 6 2 2" xfId="13728" xr:uid="{2C67B825-DAAE-4DFE-9FF5-95E3AF70B66D}"/>
    <cellStyle name="HEADING,MAJOR 3 6 3" xfId="13729" xr:uid="{7316F6FE-4F92-467D-BAC6-C2F4DF432174}"/>
    <cellStyle name="HEADING,MAJOR 3 6 4" xfId="13730" xr:uid="{9B4187ED-1035-4548-8C65-73A1267023FB}"/>
    <cellStyle name="HEADING,MAJOR 3 7" xfId="13731" xr:uid="{1A5A414A-14DA-4FBE-A10B-B53DA2379404}"/>
    <cellStyle name="HEADING,MAJOR 3 7 2" xfId="13732" xr:uid="{41315742-5C57-45B5-937F-C12D540BC21C}"/>
    <cellStyle name="HEADING,MAJOR 3 7 2 2" xfId="13733" xr:uid="{7F9ADF7B-8699-4D76-81E1-AE7E393BC08C}"/>
    <cellStyle name="HEADING,MAJOR 3 7 3" xfId="13734" xr:uid="{9456DD0B-1F02-422B-A4DA-5E7B63FD2A3B}"/>
    <cellStyle name="HEADING,MAJOR 3 7 4" xfId="13735" xr:uid="{ECE791E9-EC72-445D-8F26-695985B8486E}"/>
    <cellStyle name="HEADING,MAJOR 3 8" xfId="13736" xr:uid="{A7CE3960-8E02-491B-BD15-848B6A7B6F89}"/>
    <cellStyle name="HEADING,MAJOR 3 8 2" xfId="13737" xr:uid="{7EEA04FA-FB6A-4A17-8DDF-E15D58C669A1}"/>
    <cellStyle name="HEADING,MAJOR 3 8 3" xfId="13738" xr:uid="{F228AACA-E984-414D-9D80-A4128FF64336}"/>
    <cellStyle name="HEADING,MAJOR 3 9" xfId="13739" xr:uid="{BB00CA5C-D0B7-4EEC-8B85-0286C5396FD8}"/>
    <cellStyle name="HEADING,MAJOR 3 9 2" xfId="13740" xr:uid="{9A6CD316-D680-4D42-992D-ACEEB72C26FD}"/>
    <cellStyle name="HEADING,MAJOR 4" xfId="13741" xr:uid="{1CCC95C9-7D33-4711-A1F2-288351153501}"/>
    <cellStyle name="Heading1" xfId="13742" xr:uid="{97F5C914-ACD8-42C3-8122-F21A0DFFB08D}"/>
    <cellStyle name="Heading2" xfId="13743" xr:uid="{1920210D-20E4-4A54-A2E6-72F3ED6AF0D7}"/>
    <cellStyle name="HEADINGS" xfId="13744" xr:uid="{8C5915A6-EA0A-4246-8813-397C5467843A}"/>
    <cellStyle name="HEADINGSTOP" xfId="13745" xr:uid="{D9BD4967-13A2-49E4-B097-32927D3E2453}"/>
    <cellStyle name="Hidden" xfId="13746" xr:uid="{005082A5-3C85-4022-8058-8723D7F56891}"/>
    <cellStyle name="Hyperlink" xfId="17" xr:uid="{0DDCD499-9619-4020-BF5C-2745EDA6CD75}"/>
    <cellStyle name="Hyperlink 2" xfId="16" xr:uid="{E3C65731-C317-43AF-961A-DB5D5A3458E7}"/>
    <cellStyle name="Hyperlink 2 2" xfId="605" xr:uid="{150A6D81-3F01-48B6-A182-5A1AC1848EAC}"/>
    <cellStyle name="Hyperlink 2 2 2" xfId="795" xr:uid="{276E2365-CB86-40C0-ABC5-23D0C93313D3}"/>
    <cellStyle name="Hyperlink 2 2 3" xfId="13747" xr:uid="{C8C750E3-931C-40FA-A0B4-DCBD9B61CC58}"/>
    <cellStyle name="Hyperlink 2 3" xfId="746" xr:uid="{C934780F-0D91-4DB4-883E-74AF48EFBA4D}"/>
    <cellStyle name="Hyperlink 2 3 2" xfId="13748" xr:uid="{7AF55175-8042-4A64-A708-DD0B82E6830F}"/>
    <cellStyle name="Hyperlink 2 4" xfId="13749" xr:uid="{7B53B0B8-CE81-4ABE-9643-1A8C87D0F981}"/>
    <cellStyle name="Hyperlink 2 5" xfId="58687" xr:uid="{182F5C96-622C-4C7D-8EC5-537C24194EAD}"/>
    <cellStyle name="Hyperlink 2 6" xfId="1137" xr:uid="{872F667E-0823-42C7-AC85-E9F1AB952146}"/>
    <cellStyle name="Hyperlink 3" xfId="28" xr:uid="{E2321DCE-A99A-475C-8F7C-959DE1900642}"/>
    <cellStyle name="Hyperlink 3 2" xfId="802" xr:uid="{CA693792-5F4E-4337-835E-392B7BA5A7D9}"/>
    <cellStyle name="Hyperlink 3 2 2" xfId="13751" xr:uid="{EE90AB65-A7C8-4CD0-819B-FFF653B38414}"/>
    <cellStyle name="Hyperlink 3 3" xfId="816" xr:uid="{7F333CA1-7D96-441E-A9E6-5226C259F508}"/>
    <cellStyle name="Hyperlink 3 3 2" xfId="58667" xr:uid="{2C53417A-0231-4051-B60F-57A868D8EE50}"/>
    <cellStyle name="Hyperlink 3 4" xfId="761" xr:uid="{210B78F5-CAF8-4FBC-8C45-003F70D22C0F}"/>
    <cellStyle name="Hyperlink 3 5" xfId="865" xr:uid="{1CC20855-2291-4681-9939-731B93DF345F}"/>
    <cellStyle name="Hyperlink 3 6" xfId="273" xr:uid="{BBF5DC8F-5B62-43A1-9C5B-413299B67884}"/>
    <cellStyle name="Hyperlink 3 7" xfId="72" xr:uid="{44EB8215-5324-4492-8EC7-FEFFB34D504B}"/>
    <cellStyle name="Hyperlink 3 8" xfId="13750" xr:uid="{2EBDD98B-93B2-4230-8027-46556A56532F}"/>
    <cellStyle name="Hyperlink 3 9" xfId="58871" xr:uid="{9E41F044-0D26-43F6-BE04-3A7886298F2F}"/>
    <cellStyle name="Hyperlink 4" xfId="29" xr:uid="{CD2B5495-7982-44EB-93ED-A3427E1F7DBA}"/>
    <cellStyle name="Hyperlink 4 2" xfId="762" xr:uid="{B9B7627F-CB57-4A14-B8D7-BE2B6C26F517}"/>
    <cellStyle name="Hyperlink 4 3" xfId="649" xr:uid="{776038BB-E816-4938-BDDA-7FF9969A99F2}"/>
    <cellStyle name="Hyperlink 4 4" xfId="266" xr:uid="{BE3C99E3-E8D7-4D83-9C2C-CCF471C3277E}"/>
    <cellStyle name="Hyperlink 4 5" xfId="13752" xr:uid="{95C38AE4-235E-45C3-ABFE-E0DC81AD9554}"/>
    <cellStyle name="Hyperlink 4 6" xfId="58883" xr:uid="{786308A1-9179-4126-9E48-C1AA8E70FE98}"/>
    <cellStyle name="Hyperlink 5" xfId="813" xr:uid="{A4B8E44C-CED9-423F-B83B-2F73AE450D26}"/>
    <cellStyle name="Hyperlink 5 2" xfId="13753" xr:uid="{3313D90E-4A95-4319-8B26-F6166AF36DA8}"/>
    <cellStyle name="Hyperlink 6" xfId="796" xr:uid="{89C72DB8-CEDC-4EB7-9822-56D213766473}"/>
    <cellStyle name="Hyperlink 6 2" xfId="58668" xr:uid="{C1CEED4F-84F4-4954-9FA1-12EA1A7AE942}"/>
    <cellStyle name="Hyperlink 7" xfId="861" xr:uid="{6B7892E3-234E-4AEB-B84F-C64682B7C6F6}"/>
    <cellStyle name="Hyperlink 7 2" xfId="58678" xr:uid="{6E0605BA-E553-4069-80B7-5A41622E8CB6}"/>
    <cellStyle name="Hyperlink 8" xfId="744" xr:uid="{4281A7A7-9655-4215-A5D2-7672CE533904}"/>
    <cellStyle name="Hyperlink 8 2" xfId="58712" xr:uid="{52C58C75-A9C1-4E1B-AC2F-22524CFC6620}"/>
    <cellStyle name="Indefinido" xfId="13754" xr:uid="{35BE9F46-0F17-42CD-9ADC-3F4F9B1E0454}"/>
    <cellStyle name="Indent" xfId="13755" xr:uid="{995F81C0-7221-4965-8B70-17B7FEFFC176}"/>
    <cellStyle name="Input" xfId="43" builtinId="20" customBuiltin="1"/>
    <cellStyle name="Input [yellow]" xfId="13756" xr:uid="{3041BAB3-6F47-4141-B3E7-328977968632}"/>
    <cellStyle name="Input [yellow] 2" xfId="13757" xr:uid="{A637EA99-F63A-4733-AB84-851C4B8AF1EE}"/>
    <cellStyle name="Input [yellow] 2 2" xfId="13758" xr:uid="{F3F38D10-BC28-4344-8D08-1DB5A0E08E51}"/>
    <cellStyle name="Input [yellow] 2 2 2" xfId="13759" xr:uid="{09C4B29B-D4FB-496C-A760-FEB93CD4889B}"/>
    <cellStyle name="Input [yellow] 2 2 2 10" xfId="13760" xr:uid="{21360CC6-AA68-4352-AAAA-532520B93589}"/>
    <cellStyle name="Input [yellow] 2 2 2 10 2" xfId="13761" xr:uid="{0F374831-3289-4A7A-8E86-A8DD8E7881DF}"/>
    <cellStyle name="Input [yellow] 2 2 2 11" xfId="13762" xr:uid="{FCA2365A-E54F-4967-8AAA-9A3BFA2A060D}"/>
    <cellStyle name="Input [yellow] 2 2 2 12" xfId="13763" xr:uid="{18A9A775-004C-4269-B956-959A23059628}"/>
    <cellStyle name="Input [yellow] 2 2 2 2" xfId="13764" xr:uid="{30141A6D-C981-47CE-BD54-1B206CB1903C}"/>
    <cellStyle name="Input [yellow] 2 2 2 2 10" xfId="13765" xr:uid="{5AD4F77B-FC93-4708-BFB7-AD7E75743CCF}"/>
    <cellStyle name="Input [yellow] 2 2 2 2 2" xfId="13766" xr:uid="{28CDB6BC-C0F8-4E8A-B424-5525B2EF5045}"/>
    <cellStyle name="Input [yellow] 2 2 2 2 2 2" xfId="13767" xr:uid="{ADDDB1B4-D8AB-4E82-AAE8-A7F6887AD4D5}"/>
    <cellStyle name="Input [yellow] 2 2 2 2 2 2 2" xfId="13768" xr:uid="{07BADC79-5CB9-4570-B54B-BEDC016841FB}"/>
    <cellStyle name="Input [yellow] 2 2 2 2 2 2 2 2" xfId="13769" xr:uid="{87E8A936-1FEC-4D4A-A761-3799376E07C5}"/>
    <cellStyle name="Input [yellow] 2 2 2 2 2 2 3" xfId="13770" xr:uid="{CE3892EC-D9C5-421D-9670-C0E634663DDC}"/>
    <cellStyle name="Input [yellow] 2 2 2 2 2 2 4" xfId="13771" xr:uid="{D73E9BE9-B73B-40C3-9451-B6322A480D9E}"/>
    <cellStyle name="Input [yellow] 2 2 2 2 2 3" xfId="13772" xr:uid="{789B9782-B802-4CA0-B43B-CF4EE690232F}"/>
    <cellStyle name="Input [yellow] 2 2 2 2 2 3 2" xfId="13773" xr:uid="{D1636900-5099-4F44-8908-794F139183E7}"/>
    <cellStyle name="Input [yellow] 2 2 2 2 2 3 2 2" xfId="13774" xr:uid="{651C3080-DA3C-47A8-815C-4CE7CACA4561}"/>
    <cellStyle name="Input [yellow] 2 2 2 2 2 3 3" xfId="13775" xr:uid="{924FE859-4879-4295-8C20-D0C275514F8B}"/>
    <cellStyle name="Input [yellow] 2 2 2 2 2 3 4" xfId="13776" xr:uid="{CD99225A-8DB5-465C-A7F1-20CC5176BEE6}"/>
    <cellStyle name="Input [yellow] 2 2 2 2 2 4" xfId="13777" xr:uid="{6F59A972-DD29-4461-981E-706684B26C61}"/>
    <cellStyle name="Input [yellow] 2 2 2 2 2 4 2" xfId="13778" xr:uid="{9016486C-4CFD-419F-9F8E-AAA521A17871}"/>
    <cellStyle name="Input [yellow] 2 2 2 2 2 4 2 2" xfId="13779" xr:uid="{58C3ACE8-DDF1-4D1F-B47A-9BD639566756}"/>
    <cellStyle name="Input [yellow] 2 2 2 2 2 4 3" xfId="13780" xr:uid="{35D24B6A-870A-4210-8EAB-66498A798996}"/>
    <cellStyle name="Input [yellow] 2 2 2 2 2 4 4" xfId="13781" xr:uid="{FB55741C-49B8-4707-BACA-2EFDE9A0E957}"/>
    <cellStyle name="Input [yellow] 2 2 2 2 2 5" xfId="13782" xr:uid="{C0995961-6880-4F7E-9B40-A21B080592E7}"/>
    <cellStyle name="Input [yellow] 2 2 2 2 2 5 2" xfId="13783" xr:uid="{2F2D585D-D649-4767-BC38-137AA60545F4}"/>
    <cellStyle name="Input [yellow] 2 2 2 2 2 5 3" xfId="13784" xr:uid="{8FFC8513-C596-4347-8E2D-94F5A4F51C86}"/>
    <cellStyle name="Input [yellow] 2 2 2 2 2 6" xfId="13785" xr:uid="{28095EB5-33A7-48B6-8520-A7E891382E8D}"/>
    <cellStyle name="Input [yellow] 2 2 2 2 2 6 2" xfId="13786" xr:uid="{C55115D8-FEDA-452D-A3C2-53EDFB610C83}"/>
    <cellStyle name="Input [yellow] 2 2 2 2 2 7" xfId="13787" xr:uid="{64C3E3D8-8446-46C0-99A9-25F7E7CED412}"/>
    <cellStyle name="Input [yellow] 2 2 2 2 2 8" xfId="13788" xr:uid="{C918303B-E699-4182-A9AB-6DF3545F0D41}"/>
    <cellStyle name="Input [yellow] 2 2 2 2 3" xfId="13789" xr:uid="{5937C59D-6643-4BD0-989A-E4301B7A0E3F}"/>
    <cellStyle name="Input [yellow] 2 2 2 2 3 2" xfId="13790" xr:uid="{4F37D4B3-D3B8-4E62-9898-3287F5D54BE3}"/>
    <cellStyle name="Input [yellow] 2 2 2 2 3 2 2" xfId="13791" xr:uid="{54B847B4-2590-4E1E-825B-048E6C13E511}"/>
    <cellStyle name="Input [yellow] 2 2 2 2 3 3" xfId="13792" xr:uid="{89B7FD2A-DF4B-491A-95E9-AF09E9F41662}"/>
    <cellStyle name="Input [yellow] 2 2 2 2 3 4" xfId="13793" xr:uid="{62112361-CD46-4524-872E-00FB7A4ED72D}"/>
    <cellStyle name="Input [yellow] 2 2 2 2 4" xfId="13794" xr:uid="{00875DA5-1CB8-4693-9564-EC20D2046128}"/>
    <cellStyle name="Input [yellow] 2 2 2 2 4 2" xfId="13795" xr:uid="{80261AC1-05AF-424E-9161-D1D20B31C1CE}"/>
    <cellStyle name="Input [yellow] 2 2 2 2 4 2 2" xfId="13796" xr:uid="{C28D2ABE-4E80-42B6-9AF1-B998FD411C25}"/>
    <cellStyle name="Input [yellow] 2 2 2 2 4 3" xfId="13797" xr:uid="{2604F3BD-BEE5-4A42-A414-09EF70FD5C80}"/>
    <cellStyle name="Input [yellow] 2 2 2 2 4 4" xfId="13798" xr:uid="{77AA5CCE-A116-4B77-A3B2-4EDDCE126423}"/>
    <cellStyle name="Input [yellow] 2 2 2 2 5" xfId="13799" xr:uid="{4851BFEC-8FE9-4041-8563-91776873CE8B}"/>
    <cellStyle name="Input [yellow] 2 2 2 2 5 2" xfId="13800" xr:uid="{A4D89043-3075-4D85-9BE8-7294A6FA1F51}"/>
    <cellStyle name="Input [yellow] 2 2 2 2 5 2 2" xfId="13801" xr:uid="{69A185C4-5B70-425E-8F4F-C83AA5AC146B}"/>
    <cellStyle name="Input [yellow] 2 2 2 2 5 3" xfId="13802" xr:uid="{4A8868DC-9559-47D6-A8F5-171F5264571A}"/>
    <cellStyle name="Input [yellow] 2 2 2 2 5 4" xfId="13803" xr:uid="{ECDF28F6-FFAD-46C1-BA84-60527DD7B86D}"/>
    <cellStyle name="Input [yellow] 2 2 2 2 6" xfId="13804" xr:uid="{1783894A-D653-4B35-9F02-B8F8C95BD357}"/>
    <cellStyle name="Input [yellow] 2 2 2 2 6 2" xfId="13805" xr:uid="{E1C2AA04-BB02-47A2-93DF-0FAB0CDDF29C}"/>
    <cellStyle name="Input [yellow] 2 2 2 2 6 2 2" xfId="13806" xr:uid="{2E06A4A5-5AFF-4ECA-BAB3-F6B6C0CB237D}"/>
    <cellStyle name="Input [yellow] 2 2 2 2 6 3" xfId="13807" xr:uid="{38EE4626-1F1D-42C3-8B51-D63F59101AF2}"/>
    <cellStyle name="Input [yellow] 2 2 2 2 6 4" xfId="13808" xr:uid="{BA9DCC2C-A97A-4629-AD16-688DA3C9B6A3}"/>
    <cellStyle name="Input [yellow] 2 2 2 2 7" xfId="13809" xr:uid="{49823862-E480-4522-ADC7-A897DE5BB7B4}"/>
    <cellStyle name="Input [yellow] 2 2 2 2 7 2" xfId="13810" xr:uid="{97695741-8D89-4702-B1B3-343641B3B25F}"/>
    <cellStyle name="Input [yellow] 2 2 2 2 7 3" xfId="13811" xr:uid="{2F8D896D-B096-472E-B161-926C7D8E142B}"/>
    <cellStyle name="Input [yellow] 2 2 2 2 8" xfId="13812" xr:uid="{4A591EEF-8A71-404B-A26D-1E3F06BC665E}"/>
    <cellStyle name="Input [yellow] 2 2 2 2 8 2" xfId="13813" xr:uid="{B1891869-DDBF-4DB6-A5C1-4BFE556675DD}"/>
    <cellStyle name="Input [yellow] 2 2 2 2 9" xfId="13814" xr:uid="{E3D7EC34-75B8-4596-A0FA-ABEE728B0473}"/>
    <cellStyle name="Input [yellow] 2 2 2 3" xfId="13815" xr:uid="{2402FBB4-6F6B-467D-9A85-0C3E8CEEA60D}"/>
    <cellStyle name="Input [yellow] 2 2 2 3 2" xfId="13816" xr:uid="{8BD15CB1-CF9D-463B-BFDB-6A01E1A61DB7}"/>
    <cellStyle name="Input [yellow] 2 2 2 3 2 2" xfId="13817" xr:uid="{ACB915A3-377F-4293-B976-6D398DC2F847}"/>
    <cellStyle name="Input [yellow] 2 2 2 3 2 2 2" xfId="13818" xr:uid="{F71763CC-EA3A-4AAA-9D8D-8DD57218155A}"/>
    <cellStyle name="Input [yellow] 2 2 2 3 2 3" xfId="13819" xr:uid="{345CCE9E-ECF4-4002-9F62-9BE511D7A469}"/>
    <cellStyle name="Input [yellow] 2 2 2 3 2 4" xfId="13820" xr:uid="{0D0EF177-F37B-4CE1-A19B-6AB773889A4D}"/>
    <cellStyle name="Input [yellow] 2 2 2 3 3" xfId="13821" xr:uid="{80D39AB7-4590-4535-A2FA-910C7EA28079}"/>
    <cellStyle name="Input [yellow] 2 2 2 3 3 2" xfId="13822" xr:uid="{175529C2-CA98-4306-879D-E965129878B7}"/>
    <cellStyle name="Input [yellow] 2 2 2 3 3 2 2" xfId="13823" xr:uid="{A5C7E4D7-8CAC-41B5-9604-D2E47A2AAB5B}"/>
    <cellStyle name="Input [yellow] 2 2 2 3 3 3" xfId="13824" xr:uid="{19A80BB6-4166-472F-BF25-336657936788}"/>
    <cellStyle name="Input [yellow] 2 2 2 3 3 4" xfId="13825" xr:uid="{38AF1681-277E-4808-9B7D-9CE6F69DCB80}"/>
    <cellStyle name="Input [yellow] 2 2 2 3 4" xfId="13826" xr:uid="{F9841C8D-C5AF-42F3-910E-1A10EBECADB7}"/>
    <cellStyle name="Input [yellow] 2 2 2 3 4 2" xfId="13827" xr:uid="{5FA4E390-4943-43CA-83F6-FFC4DCFC023C}"/>
    <cellStyle name="Input [yellow] 2 2 2 3 4 2 2" xfId="13828" xr:uid="{02F2C824-2B22-4AEE-ACE5-523BA0203F2E}"/>
    <cellStyle name="Input [yellow] 2 2 2 3 4 3" xfId="13829" xr:uid="{141038A4-242E-44F4-821B-C95DB1BCCB0F}"/>
    <cellStyle name="Input [yellow] 2 2 2 3 4 4" xfId="13830" xr:uid="{4CBC1C8E-2946-4403-8D82-B1EEBB738222}"/>
    <cellStyle name="Input [yellow] 2 2 2 3 5" xfId="13831" xr:uid="{5DF4AFBB-3A90-44F1-A4F6-37FE354D4248}"/>
    <cellStyle name="Input [yellow] 2 2 2 3 5 2" xfId="13832" xr:uid="{A2804259-F3AD-4EEE-8925-517BAE221C90}"/>
    <cellStyle name="Input [yellow] 2 2 2 3 5 2 2" xfId="13833" xr:uid="{1F1FD1A8-422C-429D-991B-8D2222785FB1}"/>
    <cellStyle name="Input [yellow] 2 2 2 3 5 3" xfId="13834" xr:uid="{7566763E-8DF3-45A7-8956-71AAA78ACF98}"/>
    <cellStyle name="Input [yellow] 2 2 2 3 5 4" xfId="13835" xr:uid="{421D94F3-430B-4AD6-9928-AC384A6C7B7E}"/>
    <cellStyle name="Input [yellow] 2 2 2 3 6" xfId="13836" xr:uid="{D8528186-6DA7-4EA9-A238-97997116E12B}"/>
    <cellStyle name="Input [yellow] 2 2 2 3 6 2" xfId="13837" xr:uid="{061AEAE1-CD65-4F19-8AB6-6F101A41D72F}"/>
    <cellStyle name="Input [yellow] 2 2 2 3 6 3" xfId="13838" xr:uid="{FD0F87F4-8697-478C-9DB9-7A33DD57850C}"/>
    <cellStyle name="Input [yellow] 2 2 2 3 7" xfId="13839" xr:uid="{B82F22FF-4E18-4A47-A864-47EA069D3552}"/>
    <cellStyle name="Input [yellow] 2 2 2 3 7 2" xfId="13840" xr:uid="{E0BC5977-8451-4FDF-8406-8DA6E0AE58BA}"/>
    <cellStyle name="Input [yellow] 2 2 2 3 8" xfId="13841" xr:uid="{81C5B6D0-632E-41C7-884C-E6B6BF334E02}"/>
    <cellStyle name="Input [yellow] 2 2 2 3 9" xfId="13842" xr:uid="{DD9ED2C9-70F4-467C-8DB5-2E2F4F4F5BA4}"/>
    <cellStyle name="Input [yellow] 2 2 2 4" xfId="13843" xr:uid="{814088E7-2CD0-4379-8C30-270DAB364CC7}"/>
    <cellStyle name="Input [yellow] 2 2 2 4 2" xfId="13844" xr:uid="{6757C01B-3AC4-47CE-A590-B808574BCA8E}"/>
    <cellStyle name="Input [yellow] 2 2 2 4 2 2" xfId="13845" xr:uid="{FA8ECB61-A639-42CC-961E-D1F62336BB67}"/>
    <cellStyle name="Input [yellow] 2 2 2 4 2 2 2" xfId="13846" xr:uid="{A917A373-BDB3-4B0C-AC88-3C93609CA28C}"/>
    <cellStyle name="Input [yellow] 2 2 2 4 2 3" xfId="13847" xr:uid="{9C2B7288-36EE-4E8D-A08D-65D48BECD23A}"/>
    <cellStyle name="Input [yellow] 2 2 2 4 2 4" xfId="13848" xr:uid="{BE4522F4-A644-4F68-8064-BC215FFE8296}"/>
    <cellStyle name="Input [yellow] 2 2 2 4 3" xfId="13849" xr:uid="{8F6B8CA0-2283-4445-AFC7-2388B677BC60}"/>
    <cellStyle name="Input [yellow] 2 2 2 4 3 2" xfId="13850" xr:uid="{2275E0F5-5A5A-4E9B-ACFE-33D29EABB28A}"/>
    <cellStyle name="Input [yellow] 2 2 2 4 3 2 2" xfId="13851" xr:uid="{305A16B3-A604-4036-AB09-0FC33AA52D89}"/>
    <cellStyle name="Input [yellow] 2 2 2 4 3 3" xfId="13852" xr:uid="{6664A228-1DA5-4702-9BFE-7E052EE17CB2}"/>
    <cellStyle name="Input [yellow] 2 2 2 4 3 4" xfId="13853" xr:uid="{57EA7B2B-38DA-4431-BC9D-2A7FA830BA6D}"/>
    <cellStyle name="Input [yellow] 2 2 2 4 4" xfId="13854" xr:uid="{A107572D-8141-41A1-BBB7-2634A18C1A1E}"/>
    <cellStyle name="Input [yellow] 2 2 2 4 4 2" xfId="13855" xr:uid="{600352FC-A048-4EAF-82F0-D1C0259A5E4C}"/>
    <cellStyle name="Input [yellow] 2 2 2 4 4 2 2" xfId="13856" xr:uid="{5D783A49-EFBB-4759-872B-57D22259A4A5}"/>
    <cellStyle name="Input [yellow] 2 2 2 4 4 3" xfId="13857" xr:uid="{58BA58A5-B3FB-4A78-B10F-2280BA0D0E28}"/>
    <cellStyle name="Input [yellow] 2 2 2 4 4 4" xfId="13858" xr:uid="{46CA2541-4651-4C1A-8E50-FD460067E968}"/>
    <cellStyle name="Input [yellow] 2 2 2 4 5" xfId="13859" xr:uid="{0CBBF759-98B1-4658-B6D3-F712DACD6BC0}"/>
    <cellStyle name="Input [yellow] 2 2 2 4 5 2" xfId="13860" xr:uid="{8A0DCEDA-173C-41EC-ABE0-76AAE51B91EB}"/>
    <cellStyle name="Input [yellow] 2 2 2 4 5 3" xfId="13861" xr:uid="{E1300E01-ECF6-499C-A6F1-5BA6F4E5BC95}"/>
    <cellStyle name="Input [yellow] 2 2 2 4 6" xfId="13862" xr:uid="{603E07B5-4660-4804-BB80-B103EEDD262E}"/>
    <cellStyle name="Input [yellow] 2 2 2 4 6 2" xfId="13863" xr:uid="{7C30ABC2-457B-4097-B8B2-785C469061B9}"/>
    <cellStyle name="Input [yellow] 2 2 2 4 7" xfId="13864" xr:uid="{C85BDCF7-0FD8-48C0-95C2-15C59689357A}"/>
    <cellStyle name="Input [yellow] 2 2 2 4 8" xfId="13865" xr:uid="{E407251C-855C-4EDD-B34C-D61E5703D84A}"/>
    <cellStyle name="Input [yellow] 2 2 2 5" xfId="13866" xr:uid="{D57FD61C-479D-44A6-9887-5E90080C35B4}"/>
    <cellStyle name="Input [yellow] 2 2 2 5 2" xfId="13867" xr:uid="{C3D64526-664C-4B0A-BEF9-9237FCE403AF}"/>
    <cellStyle name="Input [yellow] 2 2 2 5 2 2" xfId="13868" xr:uid="{679EB8F6-C1C5-4DA6-9987-EFAA87148014}"/>
    <cellStyle name="Input [yellow] 2 2 2 5 3" xfId="13869" xr:uid="{BAA5E346-B974-4F2E-9559-A8FBAD1EC89A}"/>
    <cellStyle name="Input [yellow] 2 2 2 5 4" xfId="13870" xr:uid="{25CEA80E-0FB4-4B4D-8CEC-D9C2EF20AF4B}"/>
    <cellStyle name="Input [yellow] 2 2 2 6" xfId="13871" xr:uid="{FC9343E9-B210-4AAF-9D4A-A796FA57F7B9}"/>
    <cellStyle name="Input [yellow] 2 2 2 6 2" xfId="13872" xr:uid="{5BA5D3F6-E9DF-4B76-B685-244576804782}"/>
    <cellStyle name="Input [yellow] 2 2 2 6 2 2" xfId="13873" xr:uid="{CB9D6F28-4ECB-4BFF-8105-E00BA31DE90E}"/>
    <cellStyle name="Input [yellow] 2 2 2 6 3" xfId="13874" xr:uid="{004D76B8-E7B0-4ACB-B4A8-1590EDFE0DB9}"/>
    <cellStyle name="Input [yellow] 2 2 2 6 4" xfId="13875" xr:uid="{A828E90B-09D1-4641-897B-568707468822}"/>
    <cellStyle name="Input [yellow] 2 2 2 7" xfId="13876" xr:uid="{3DFFCEC6-1163-4CF6-8B3C-5016E04D9B56}"/>
    <cellStyle name="Input [yellow] 2 2 2 7 2" xfId="13877" xr:uid="{56F761A6-DE0B-4237-AF93-26FC20A2C969}"/>
    <cellStyle name="Input [yellow] 2 2 2 7 2 2" xfId="13878" xr:uid="{3AD21018-5055-42B6-9C0B-5EB96A016381}"/>
    <cellStyle name="Input [yellow] 2 2 2 7 3" xfId="13879" xr:uid="{B95ADE33-309F-458F-9FB2-387D8784253C}"/>
    <cellStyle name="Input [yellow] 2 2 2 7 4" xfId="13880" xr:uid="{E83D981A-E021-4E4D-8030-E413BF78E111}"/>
    <cellStyle name="Input [yellow] 2 2 2 8" xfId="13881" xr:uid="{3EFB8308-E145-4315-9DCB-68409CFE8D98}"/>
    <cellStyle name="Input [yellow] 2 2 2 8 2" xfId="13882" xr:uid="{06D9C5CC-B0E5-4061-8FCC-3B2211D4F05D}"/>
    <cellStyle name="Input [yellow] 2 2 2 8 2 2" xfId="13883" xr:uid="{493B3795-B06E-4C5A-8DF6-239145A3B24A}"/>
    <cellStyle name="Input [yellow] 2 2 2 8 3" xfId="13884" xr:uid="{E8756997-EEF2-4324-AC3A-926C24D161DD}"/>
    <cellStyle name="Input [yellow] 2 2 2 8 4" xfId="13885" xr:uid="{3FADE2A7-F775-489C-8011-26913B655E76}"/>
    <cellStyle name="Input [yellow] 2 2 2 9" xfId="13886" xr:uid="{7F38DF21-E862-42C7-ACE2-8390617ACB17}"/>
    <cellStyle name="Input [yellow] 2 2 2 9 2" xfId="13887" xr:uid="{5282BA69-EB6A-41ED-A31C-62E8D502DE22}"/>
    <cellStyle name="Input [yellow] 2 2 2 9 3" xfId="13888" xr:uid="{C7B898A9-9EBC-4A51-AD1C-FCFEF7DF29CB}"/>
    <cellStyle name="Input [yellow] 2 2 3" xfId="13889" xr:uid="{0F14E01C-64D5-457F-AB24-320B34BABC87}"/>
    <cellStyle name="Input [yellow] 2 2 3 10" xfId="13890" xr:uid="{9F43D24C-0A55-4E99-A689-3E802FD78CB3}"/>
    <cellStyle name="Input [yellow] 2 2 3 11" xfId="13891" xr:uid="{CD34E929-5A90-4E2B-AD7C-E63FE2B0F349}"/>
    <cellStyle name="Input [yellow] 2 2 3 2" xfId="13892" xr:uid="{ACFB3D8B-5733-45F9-9920-632350DF90F7}"/>
    <cellStyle name="Input [yellow] 2 2 3 2 2" xfId="13893" xr:uid="{CC22CE80-03C4-41FE-B657-739233C029C7}"/>
    <cellStyle name="Input [yellow] 2 2 3 2 2 2" xfId="13894" xr:uid="{06428659-9CA6-4A74-827A-E832F6573F86}"/>
    <cellStyle name="Input [yellow] 2 2 3 2 2 2 2" xfId="13895" xr:uid="{F1045C26-89A6-4D94-A1A8-4A4736B56CBD}"/>
    <cellStyle name="Input [yellow] 2 2 3 2 2 3" xfId="13896" xr:uid="{B3D93B02-6392-4623-A148-EF1DAED2F903}"/>
    <cellStyle name="Input [yellow] 2 2 3 2 2 4" xfId="13897" xr:uid="{9F828402-7C2F-40F6-BA61-B3F4CF80DE1C}"/>
    <cellStyle name="Input [yellow] 2 2 3 2 3" xfId="13898" xr:uid="{3A8134DC-9044-489D-9A9A-BDE3DBD3551E}"/>
    <cellStyle name="Input [yellow] 2 2 3 2 3 2" xfId="13899" xr:uid="{CB81FA13-6251-4E38-8AD3-DE7BB7CE44C1}"/>
    <cellStyle name="Input [yellow] 2 2 3 2 3 2 2" xfId="13900" xr:uid="{7CAA1830-25A3-4AE3-A729-B362D4962E31}"/>
    <cellStyle name="Input [yellow] 2 2 3 2 3 3" xfId="13901" xr:uid="{D47E06D9-D9A5-40C3-8B59-3EC25A680234}"/>
    <cellStyle name="Input [yellow] 2 2 3 2 3 4" xfId="13902" xr:uid="{1DE7F71C-99DE-45DE-BE0D-72B29EED3B63}"/>
    <cellStyle name="Input [yellow] 2 2 3 2 4" xfId="13903" xr:uid="{3615CAA5-DC5F-4A2D-90D8-8E7F7C0022E4}"/>
    <cellStyle name="Input [yellow] 2 2 3 2 4 2" xfId="13904" xr:uid="{478540F7-A1FB-4E67-A0B9-F2C5014FAAA2}"/>
    <cellStyle name="Input [yellow] 2 2 3 2 4 2 2" xfId="13905" xr:uid="{C6F6B7BD-76E2-455D-B144-5EABDBE661BC}"/>
    <cellStyle name="Input [yellow] 2 2 3 2 4 3" xfId="13906" xr:uid="{EA548E91-0FEF-4A0A-923A-A972BB21F0A4}"/>
    <cellStyle name="Input [yellow] 2 2 3 2 4 4" xfId="13907" xr:uid="{233EBA05-9260-4D8E-8985-274763731886}"/>
    <cellStyle name="Input [yellow] 2 2 3 2 5" xfId="13908" xr:uid="{B70C22BC-EA72-4A05-BBA4-C6C8F4335904}"/>
    <cellStyle name="Input [yellow] 2 2 3 2 5 2" xfId="13909" xr:uid="{4C95BA81-5407-44BE-92BB-5DE2996B2980}"/>
    <cellStyle name="Input [yellow] 2 2 3 2 5 2 2" xfId="13910" xr:uid="{1EA78436-7CEE-41F5-806F-9735DD7226F5}"/>
    <cellStyle name="Input [yellow] 2 2 3 2 5 3" xfId="13911" xr:uid="{1DC13FF3-68B1-4BD8-A4AC-11B33C416E20}"/>
    <cellStyle name="Input [yellow] 2 2 3 2 5 4" xfId="13912" xr:uid="{D684DAF5-E775-4522-A307-E704FE6BD7A2}"/>
    <cellStyle name="Input [yellow] 2 2 3 2 6" xfId="13913" xr:uid="{69B6B8F9-E418-464D-9264-E38BF04FE491}"/>
    <cellStyle name="Input [yellow] 2 2 3 2 6 2" xfId="13914" xr:uid="{0B2EC9B9-AA77-4F8D-8C7F-C2E772363EF6}"/>
    <cellStyle name="Input [yellow] 2 2 3 2 6 3" xfId="13915" xr:uid="{8A768FD8-4345-43EE-9532-AC12E5A575C6}"/>
    <cellStyle name="Input [yellow] 2 2 3 2 7" xfId="13916" xr:uid="{9CF7C450-AF96-46E0-95C5-404F8382C10C}"/>
    <cellStyle name="Input [yellow] 2 2 3 2 7 2" xfId="13917" xr:uid="{7B821507-C828-459C-957C-AC4572C044C8}"/>
    <cellStyle name="Input [yellow] 2 2 3 2 8" xfId="13918" xr:uid="{F9F701B7-9756-46C7-A738-69BA23F3A8F2}"/>
    <cellStyle name="Input [yellow] 2 2 3 2 9" xfId="13919" xr:uid="{421AC090-1522-4311-87EF-C12CF1D650DB}"/>
    <cellStyle name="Input [yellow] 2 2 3 3" xfId="13920" xr:uid="{0F8EEB69-4158-4C08-8DD1-09D03B8ABA48}"/>
    <cellStyle name="Input [yellow] 2 2 3 3 2" xfId="13921" xr:uid="{DADCC0B6-0A66-452C-AC34-A773F7940687}"/>
    <cellStyle name="Input [yellow] 2 2 3 3 2 2" xfId="13922" xr:uid="{51666187-A9F9-449C-87DB-ECE35EA1FB23}"/>
    <cellStyle name="Input [yellow] 2 2 3 3 2 2 2" xfId="13923" xr:uid="{4EC71894-7576-402A-AAA4-C01686302A84}"/>
    <cellStyle name="Input [yellow] 2 2 3 3 2 3" xfId="13924" xr:uid="{9CD5F2E7-C54C-4965-B0E6-B8ACB380CF9D}"/>
    <cellStyle name="Input [yellow] 2 2 3 3 2 4" xfId="13925" xr:uid="{6FCD117C-9B51-485B-A51A-F7F919068B29}"/>
    <cellStyle name="Input [yellow] 2 2 3 3 3" xfId="13926" xr:uid="{B7BD82A4-54C3-4E0F-8C88-9D8A5A0635AA}"/>
    <cellStyle name="Input [yellow] 2 2 3 3 3 2" xfId="13927" xr:uid="{7BD835F3-18B5-46F6-AFC2-C8CD0697D042}"/>
    <cellStyle name="Input [yellow] 2 2 3 3 3 2 2" xfId="13928" xr:uid="{B55FBDD0-D020-46D2-A9AC-C29AB61BFF83}"/>
    <cellStyle name="Input [yellow] 2 2 3 3 3 3" xfId="13929" xr:uid="{FBEB7F19-CF11-43A5-9F85-F033EE481314}"/>
    <cellStyle name="Input [yellow] 2 2 3 3 3 4" xfId="13930" xr:uid="{AB97F7AA-F5D7-4810-920F-22ABA52F769F}"/>
    <cellStyle name="Input [yellow] 2 2 3 3 4" xfId="13931" xr:uid="{C03166B3-C581-4331-8423-0A8931BBA65A}"/>
    <cellStyle name="Input [yellow] 2 2 3 3 4 2" xfId="13932" xr:uid="{3AF3FB3A-190C-430B-A880-DBE516BDCDBD}"/>
    <cellStyle name="Input [yellow] 2 2 3 3 4 2 2" xfId="13933" xr:uid="{14B72D4A-6868-443B-8CCB-D6BEB102FB03}"/>
    <cellStyle name="Input [yellow] 2 2 3 3 4 3" xfId="13934" xr:uid="{B4022589-1F33-48AF-B9C2-E73F1CE2A560}"/>
    <cellStyle name="Input [yellow] 2 2 3 3 4 4" xfId="13935" xr:uid="{939C2AE1-02BE-4F0D-B847-CBE594C7979C}"/>
    <cellStyle name="Input [yellow] 2 2 3 3 5" xfId="13936" xr:uid="{8A72BD1E-93A4-4790-B1E4-C4118471A42F}"/>
    <cellStyle name="Input [yellow] 2 2 3 3 5 2" xfId="13937" xr:uid="{0EE93612-DF5B-4F11-9F4D-F37CE2EB37F1}"/>
    <cellStyle name="Input [yellow] 2 2 3 3 5 3" xfId="13938" xr:uid="{3811367D-D702-48E3-A4E2-BF12AD0E77FC}"/>
    <cellStyle name="Input [yellow] 2 2 3 3 6" xfId="13939" xr:uid="{6DA3CA0E-8B5B-439C-99DF-3C98127808FF}"/>
    <cellStyle name="Input [yellow] 2 2 3 3 6 2" xfId="13940" xr:uid="{F1FFB885-B81B-4C1D-9B2B-1583F8C39814}"/>
    <cellStyle name="Input [yellow] 2 2 3 3 7" xfId="13941" xr:uid="{F0A125E0-D4FE-4363-89CF-55C860FB1550}"/>
    <cellStyle name="Input [yellow] 2 2 3 3 8" xfId="13942" xr:uid="{3985A89B-1F56-48D9-8B7A-2DEDA00A24CD}"/>
    <cellStyle name="Input [yellow] 2 2 3 4" xfId="13943" xr:uid="{862C85C2-E43E-4AFE-80EC-9D650264258E}"/>
    <cellStyle name="Input [yellow] 2 2 3 4 2" xfId="13944" xr:uid="{CD1A99F6-7006-4431-81BC-02C596EB0399}"/>
    <cellStyle name="Input [yellow] 2 2 3 4 2 2" xfId="13945" xr:uid="{9CA66D8D-F15E-4292-B07D-C28A8BAB674B}"/>
    <cellStyle name="Input [yellow] 2 2 3 4 3" xfId="13946" xr:uid="{CC3F579A-7E10-4DCA-891A-D57A74A10719}"/>
    <cellStyle name="Input [yellow] 2 2 3 4 4" xfId="13947" xr:uid="{23AFE4E6-5590-44C0-B630-639A66377A1B}"/>
    <cellStyle name="Input [yellow] 2 2 3 5" xfId="13948" xr:uid="{4A0456FD-C87C-4AF1-B0F2-6B540EB94896}"/>
    <cellStyle name="Input [yellow] 2 2 3 5 2" xfId="13949" xr:uid="{BCD89AE5-9A65-41BC-AD1A-E1DCF64DEE96}"/>
    <cellStyle name="Input [yellow] 2 2 3 5 2 2" xfId="13950" xr:uid="{0B3E9C1F-86CD-45B6-A112-DD521FB94FA4}"/>
    <cellStyle name="Input [yellow] 2 2 3 5 3" xfId="13951" xr:uid="{F5B4EBBC-81A9-48C2-9B04-4F3D1F9CD29E}"/>
    <cellStyle name="Input [yellow] 2 2 3 5 4" xfId="13952" xr:uid="{956F6A86-9E1E-42E7-9444-80B3FE0993D9}"/>
    <cellStyle name="Input [yellow] 2 2 3 6" xfId="13953" xr:uid="{E2A235D2-8270-4E05-A013-913ED4503621}"/>
    <cellStyle name="Input [yellow] 2 2 3 6 2" xfId="13954" xr:uid="{D4B0D38C-0A43-4CA7-8CB2-7856E97EAACB}"/>
    <cellStyle name="Input [yellow] 2 2 3 6 2 2" xfId="13955" xr:uid="{BB309A8E-B3CC-4430-BFD0-8ECAEAFA8289}"/>
    <cellStyle name="Input [yellow] 2 2 3 6 3" xfId="13956" xr:uid="{F5DAB5CA-A7E4-4A68-994C-B1271672291C}"/>
    <cellStyle name="Input [yellow] 2 2 3 6 4" xfId="13957" xr:uid="{AF79B9FB-72B6-4CC6-B3CF-1CDEBAE5D57D}"/>
    <cellStyle name="Input [yellow] 2 2 3 7" xfId="13958" xr:uid="{AC4FF08D-76E4-4584-9075-8465F6CD7047}"/>
    <cellStyle name="Input [yellow] 2 2 3 7 2" xfId="13959" xr:uid="{4F6FF767-EB44-45D3-B4DE-E81F5C0D5D5C}"/>
    <cellStyle name="Input [yellow] 2 2 3 7 2 2" xfId="13960" xr:uid="{F8005079-7C1B-42DC-ABE9-2C90A9887A3E}"/>
    <cellStyle name="Input [yellow] 2 2 3 7 3" xfId="13961" xr:uid="{174F2B10-E487-4DE0-B264-68F7434985D5}"/>
    <cellStyle name="Input [yellow] 2 2 3 7 4" xfId="13962" xr:uid="{430A468A-7785-4DEE-ADF5-4021A25ED8A7}"/>
    <cellStyle name="Input [yellow] 2 2 3 8" xfId="13963" xr:uid="{A30064EA-3F76-4BFA-B251-E9ADECE1A2A5}"/>
    <cellStyle name="Input [yellow] 2 2 3 8 2" xfId="13964" xr:uid="{1DDA1428-67CD-405B-ABE9-B2EF50A726C1}"/>
    <cellStyle name="Input [yellow] 2 2 3 8 3" xfId="13965" xr:uid="{A8E5FD49-9173-4C06-970D-A8F3B65D26D1}"/>
    <cellStyle name="Input [yellow] 2 2 3 9" xfId="13966" xr:uid="{85EF3842-C975-4267-BC6B-3C8CFDF482DC}"/>
    <cellStyle name="Input [yellow] 2 2 3 9 2" xfId="13967" xr:uid="{0910CBCD-DD6F-4969-A25B-A26E8659AD8E}"/>
    <cellStyle name="Input [yellow] 2 2 4" xfId="13968" xr:uid="{040D817F-B1A1-4ABE-A718-FED9FFB45B03}"/>
    <cellStyle name="Input [yellow] 2 3" xfId="13969" xr:uid="{CA97D715-42D1-43F0-ACF1-2BB1561BA7C7}"/>
    <cellStyle name="Input [yellow] 2 3 2" xfId="13970" xr:uid="{5AA4D2B7-FA73-4210-B60A-3B410823C208}"/>
    <cellStyle name="Input [yellow] 2 3 2 10" xfId="13971" xr:uid="{82917D36-9582-4B02-9FC5-E0A7279EED34}"/>
    <cellStyle name="Input [yellow] 2 3 2 10 2" xfId="13972" xr:uid="{45BB4A87-C466-4840-8E2A-E2BBA7892B77}"/>
    <cellStyle name="Input [yellow] 2 3 2 11" xfId="13973" xr:uid="{253227B4-4EDD-4342-BDBE-F0D326852F90}"/>
    <cellStyle name="Input [yellow] 2 3 2 12" xfId="13974" xr:uid="{85F09E66-ECC6-46A9-A54B-BB303FF78831}"/>
    <cellStyle name="Input [yellow] 2 3 2 2" xfId="13975" xr:uid="{9ED14718-C3BC-4A29-9C1E-F44D4C937851}"/>
    <cellStyle name="Input [yellow] 2 3 2 2 10" xfId="13976" xr:uid="{05926B64-EE62-4FF3-9D0C-1DB817B6E363}"/>
    <cellStyle name="Input [yellow] 2 3 2 2 2" xfId="13977" xr:uid="{B5ADE0A7-931C-4E47-9AAD-7E615BC79B8F}"/>
    <cellStyle name="Input [yellow] 2 3 2 2 2 2" xfId="13978" xr:uid="{6DDF97D0-4CED-489C-97DB-85538940B419}"/>
    <cellStyle name="Input [yellow] 2 3 2 2 2 2 2" xfId="13979" xr:uid="{FDF1CBD0-5288-4522-9603-5B2490CEE340}"/>
    <cellStyle name="Input [yellow] 2 3 2 2 2 2 2 2" xfId="13980" xr:uid="{D67B65CF-1ABD-4B4E-8037-F5498D6C57CD}"/>
    <cellStyle name="Input [yellow] 2 3 2 2 2 2 3" xfId="13981" xr:uid="{842BE192-5FFC-4B6F-A711-B6B7F4C9008D}"/>
    <cellStyle name="Input [yellow] 2 3 2 2 2 2 4" xfId="13982" xr:uid="{5FFCBFBF-677D-49A2-8E22-1D7A78D3EA84}"/>
    <cellStyle name="Input [yellow] 2 3 2 2 2 3" xfId="13983" xr:uid="{B075EBE2-4BFF-4F0E-8EDC-BD317F34E15D}"/>
    <cellStyle name="Input [yellow] 2 3 2 2 2 3 2" xfId="13984" xr:uid="{18FAFDED-B4AF-4D71-9A66-56F449AF8C16}"/>
    <cellStyle name="Input [yellow] 2 3 2 2 2 3 2 2" xfId="13985" xr:uid="{0D65B200-D6C9-491F-B1D8-2F3BEA380A70}"/>
    <cellStyle name="Input [yellow] 2 3 2 2 2 3 3" xfId="13986" xr:uid="{3566D024-30D0-4811-B278-AB61CEB8747F}"/>
    <cellStyle name="Input [yellow] 2 3 2 2 2 3 4" xfId="13987" xr:uid="{95074353-359F-4889-B733-97292698789B}"/>
    <cellStyle name="Input [yellow] 2 3 2 2 2 4" xfId="13988" xr:uid="{1FE9A07C-754C-40EF-B4B4-32CEE43C8CAD}"/>
    <cellStyle name="Input [yellow] 2 3 2 2 2 4 2" xfId="13989" xr:uid="{EAE1F300-B383-45B9-9CBB-D485659B55AE}"/>
    <cellStyle name="Input [yellow] 2 3 2 2 2 4 2 2" xfId="13990" xr:uid="{5AFAA155-0A0D-4FBF-9F96-6208C92A4B36}"/>
    <cellStyle name="Input [yellow] 2 3 2 2 2 4 3" xfId="13991" xr:uid="{32F1D74F-4B1F-4162-8050-32BE7E2F4FB7}"/>
    <cellStyle name="Input [yellow] 2 3 2 2 2 4 4" xfId="13992" xr:uid="{462DB640-7296-4586-AFC5-4DD9CB874403}"/>
    <cellStyle name="Input [yellow] 2 3 2 2 2 5" xfId="13993" xr:uid="{43D413F8-14F5-45CC-BE88-21407D17477E}"/>
    <cellStyle name="Input [yellow] 2 3 2 2 2 5 2" xfId="13994" xr:uid="{8FB9883B-0994-4602-A46B-D608CB006229}"/>
    <cellStyle name="Input [yellow] 2 3 2 2 2 5 3" xfId="13995" xr:uid="{DC3957D7-D7BF-4A30-B31B-FFA2CD0E7468}"/>
    <cellStyle name="Input [yellow] 2 3 2 2 2 6" xfId="13996" xr:uid="{2C71CD93-8F7A-4BA6-9C72-F8CD31EDB4B1}"/>
    <cellStyle name="Input [yellow] 2 3 2 2 2 6 2" xfId="13997" xr:uid="{57033778-9118-47A6-BAC4-E01E085EA020}"/>
    <cellStyle name="Input [yellow] 2 3 2 2 2 7" xfId="13998" xr:uid="{3C07C90C-10A6-4756-A3CE-C89180D1D425}"/>
    <cellStyle name="Input [yellow] 2 3 2 2 2 8" xfId="13999" xr:uid="{C88B8AC6-8FF1-4AFD-AAFA-7C1AFA3241D0}"/>
    <cellStyle name="Input [yellow] 2 3 2 2 3" xfId="14000" xr:uid="{02C97C6B-B0F1-49C5-98F5-D02C177B4A9D}"/>
    <cellStyle name="Input [yellow] 2 3 2 2 3 2" xfId="14001" xr:uid="{78C471B3-2599-4604-93A7-4FBA26896F45}"/>
    <cellStyle name="Input [yellow] 2 3 2 2 3 2 2" xfId="14002" xr:uid="{0C4DAFB8-4C62-4303-A0D6-39C5A069C709}"/>
    <cellStyle name="Input [yellow] 2 3 2 2 3 3" xfId="14003" xr:uid="{51D1BF81-0865-4154-9CF7-EEDE60C37E11}"/>
    <cellStyle name="Input [yellow] 2 3 2 2 3 4" xfId="14004" xr:uid="{9B1C8E5D-A218-4152-98F8-6C5F62BB01FD}"/>
    <cellStyle name="Input [yellow] 2 3 2 2 4" xfId="14005" xr:uid="{544A93BE-BFFC-4CAD-BB2C-96E717032483}"/>
    <cellStyle name="Input [yellow] 2 3 2 2 4 2" xfId="14006" xr:uid="{B84E5D16-CE80-443E-A480-948046B76A88}"/>
    <cellStyle name="Input [yellow] 2 3 2 2 4 2 2" xfId="14007" xr:uid="{0390F1D5-3040-44F9-8E78-D8F55012748E}"/>
    <cellStyle name="Input [yellow] 2 3 2 2 4 3" xfId="14008" xr:uid="{FE498EAC-63E8-4345-AF53-4E071FA54D2C}"/>
    <cellStyle name="Input [yellow] 2 3 2 2 4 4" xfId="14009" xr:uid="{CF0DFEED-1C42-492E-A746-32B69C1F1E9C}"/>
    <cellStyle name="Input [yellow] 2 3 2 2 5" xfId="14010" xr:uid="{067C6218-8D42-4496-9E58-E1EEA6047E98}"/>
    <cellStyle name="Input [yellow] 2 3 2 2 5 2" xfId="14011" xr:uid="{09DA9862-7301-4DE1-898B-BC184CCB8E17}"/>
    <cellStyle name="Input [yellow] 2 3 2 2 5 2 2" xfId="14012" xr:uid="{1CA84423-FDEB-42C7-A54F-2B4E014F2869}"/>
    <cellStyle name="Input [yellow] 2 3 2 2 5 3" xfId="14013" xr:uid="{9032BE96-29F7-42D6-A96C-40663BDDA50C}"/>
    <cellStyle name="Input [yellow] 2 3 2 2 5 4" xfId="14014" xr:uid="{5E09DA55-B062-4212-96B2-627DAF307C55}"/>
    <cellStyle name="Input [yellow] 2 3 2 2 6" xfId="14015" xr:uid="{82702590-AC86-4094-B11D-23798D85F528}"/>
    <cellStyle name="Input [yellow] 2 3 2 2 6 2" xfId="14016" xr:uid="{BF39D0B2-ED40-44F3-A4AA-C67B015F300F}"/>
    <cellStyle name="Input [yellow] 2 3 2 2 6 2 2" xfId="14017" xr:uid="{D3A6036E-B5DC-468D-A629-355548610FF6}"/>
    <cellStyle name="Input [yellow] 2 3 2 2 6 3" xfId="14018" xr:uid="{F7B9F26C-B250-4A46-91D6-7F8E0832902F}"/>
    <cellStyle name="Input [yellow] 2 3 2 2 6 4" xfId="14019" xr:uid="{0BEFF765-47F6-4B00-91A8-53E110FE3E64}"/>
    <cellStyle name="Input [yellow] 2 3 2 2 7" xfId="14020" xr:uid="{ACE34491-D7F9-4167-8DAD-9911653ABCA1}"/>
    <cellStyle name="Input [yellow] 2 3 2 2 7 2" xfId="14021" xr:uid="{1F24CA6C-94D9-45E7-A451-EE695289E548}"/>
    <cellStyle name="Input [yellow] 2 3 2 2 7 3" xfId="14022" xr:uid="{17688962-2DB0-4C4E-BD08-2445E137D71D}"/>
    <cellStyle name="Input [yellow] 2 3 2 2 8" xfId="14023" xr:uid="{760500D3-A6B1-4F05-8EA8-E648ADECD3F0}"/>
    <cellStyle name="Input [yellow] 2 3 2 2 8 2" xfId="14024" xr:uid="{5DAA3116-2F58-450A-BF8B-007A4DF1B56E}"/>
    <cellStyle name="Input [yellow] 2 3 2 2 9" xfId="14025" xr:uid="{371D9017-635C-4D0D-9286-405AC04A4394}"/>
    <cellStyle name="Input [yellow] 2 3 2 3" xfId="14026" xr:uid="{88447500-4D73-42EF-9616-54DF34ED11CB}"/>
    <cellStyle name="Input [yellow] 2 3 2 3 2" xfId="14027" xr:uid="{30463C27-1A71-4F95-A012-0163F7F79B95}"/>
    <cellStyle name="Input [yellow] 2 3 2 3 2 2" xfId="14028" xr:uid="{15C13748-5F50-4B74-9D08-E03F76E6EB99}"/>
    <cellStyle name="Input [yellow] 2 3 2 3 2 2 2" xfId="14029" xr:uid="{FE2D620A-5678-4BCF-B250-E35B90ACAB0E}"/>
    <cellStyle name="Input [yellow] 2 3 2 3 2 3" xfId="14030" xr:uid="{86E52B87-30CF-4EF1-A9AA-1BAA9A4414F4}"/>
    <cellStyle name="Input [yellow] 2 3 2 3 2 4" xfId="14031" xr:uid="{C8EAC3D4-74FB-4317-9882-80810E986AF8}"/>
    <cellStyle name="Input [yellow] 2 3 2 3 3" xfId="14032" xr:uid="{3B914881-4B22-4EA4-8C1E-16623FD2FBC5}"/>
    <cellStyle name="Input [yellow] 2 3 2 3 3 2" xfId="14033" xr:uid="{884414EB-30B1-4EBD-8625-CB58970162A1}"/>
    <cellStyle name="Input [yellow] 2 3 2 3 3 2 2" xfId="14034" xr:uid="{47B9F8CA-DE26-40D0-8439-196D5DF17A1B}"/>
    <cellStyle name="Input [yellow] 2 3 2 3 3 3" xfId="14035" xr:uid="{21C8742A-A91B-4D0C-8D1E-336934B29840}"/>
    <cellStyle name="Input [yellow] 2 3 2 3 3 4" xfId="14036" xr:uid="{C3483CE9-A903-4A39-AE22-41618B101D7D}"/>
    <cellStyle name="Input [yellow] 2 3 2 3 4" xfId="14037" xr:uid="{F3987992-7061-428F-A174-E1EEE9A8F1E8}"/>
    <cellStyle name="Input [yellow] 2 3 2 3 4 2" xfId="14038" xr:uid="{400D81EA-9530-4CC3-9C89-9341D8A7E444}"/>
    <cellStyle name="Input [yellow] 2 3 2 3 4 2 2" xfId="14039" xr:uid="{6EEDAB62-3FE1-4FED-BAC9-BC27E120EF06}"/>
    <cellStyle name="Input [yellow] 2 3 2 3 4 3" xfId="14040" xr:uid="{7231122A-E46F-433E-B3C1-C5C4C364564E}"/>
    <cellStyle name="Input [yellow] 2 3 2 3 4 4" xfId="14041" xr:uid="{688CF50B-12E5-48C5-A310-E722C4EFEB4E}"/>
    <cellStyle name="Input [yellow] 2 3 2 3 5" xfId="14042" xr:uid="{0097EE3D-0198-4B05-BFD2-58998DC259B2}"/>
    <cellStyle name="Input [yellow] 2 3 2 3 5 2" xfId="14043" xr:uid="{0893B277-311D-468E-B688-10239F170620}"/>
    <cellStyle name="Input [yellow] 2 3 2 3 5 2 2" xfId="14044" xr:uid="{9647CEF4-3C68-4826-8A55-36DA498C787B}"/>
    <cellStyle name="Input [yellow] 2 3 2 3 5 3" xfId="14045" xr:uid="{A4E529F0-1272-478E-BCDB-3114E31CC2BA}"/>
    <cellStyle name="Input [yellow] 2 3 2 3 5 4" xfId="14046" xr:uid="{94B80142-8B2A-48EE-840A-7110DEC8BCFD}"/>
    <cellStyle name="Input [yellow] 2 3 2 3 6" xfId="14047" xr:uid="{79789357-602A-4DCE-93CC-1FD5F4124F77}"/>
    <cellStyle name="Input [yellow] 2 3 2 3 6 2" xfId="14048" xr:uid="{4D906DFC-E9A0-42E2-A203-ED076E01227A}"/>
    <cellStyle name="Input [yellow] 2 3 2 3 6 3" xfId="14049" xr:uid="{E92B12E9-CF4F-42AB-AF5C-E55F3B10F5B7}"/>
    <cellStyle name="Input [yellow] 2 3 2 3 7" xfId="14050" xr:uid="{21472BE1-A20F-44E8-8449-35257E69BDDD}"/>
    <cellStyle name="Input [yellow] 2 3 2 3 7 2" xfId="14051" xr:uid="{A359F3E7-BFF6-46E6-9693-BBA4D2793073}"/>
    <cellStyle name="Input [yellow] 2 3 2 3 8" xfId="14052" xr:uid="{0BF6F353-7EC4-496D-AB42-266D53280AB6}"/>
    <cellStyle name="Input [yellow] 2 3 2 3 9" xfId="14053" xr:uid="{6407B6A1-A524-4422-82A7-5AD96D1BCC56}"/>
    <cellStyle name="Input [yellow] 2 3 2 4" xfId="14054" xr:uid="{CC6F81FF-3725-4641-8AAE-491EEB8AB9D0}"/>
    <cellStyle name="Input [yellow] 2 3 2 4 2" xfId="14055" xr:uid="{B9B4E8C9-DFFF-4606-9119-67DDDBE685D2}"/>
    <cellStyle name="Input [yellow] 2 3 2 4 2 2" xfId="14056" xr:uid="{032AEFBD-AA5A-4506-82F1-A082502F054C}"/>
    <cellStyle name="Input [yellow] 2 3 2 4 2 2 2" xfId="14057" xr:uid="{9B1B57BF-01D7-4588-BF44-9773E6B3D106}"/>
    <cellStyle name="Input [yellow] 2 3 2 4 2 3" xfId="14058" xr:uid="{F92637F5-E54C-4320-A609-25C0CA82F40B}"/>
    <cellStyle name="Input [yellow] 2 3 2 4 2 4" xfId="14059" xr:uid="{38739882-EF50-4E53-BF23-6140FA232E99}"/>
    <cellStyle name="Input [yellow] 2 3 2 4 3" xfId="14060" xr:uid="{483ADF31-D9FF-4109-9AEF-F2D768542EBD}"/>
    <cellStyle name="Input [yellow] 2 3 2 4 3 2" xfId="14061" xr:uid="{50A8710F-0540-4C6C-9E03-ABFF1D53F292}"/>
    <cellStyle name="Input [yellow] 2 3 2 4 3 2 2" xfId="14062" xr:uid="{715BB2CB-8D10-4FDC-A0B8-33DDF4C9F052}"/>
    <cellStyle name="Input [yellow] 2 3 2 4 3 3" xfId="14063" xr:uid="{2C7629A8-163D-4C27-B2B0-F4355A815E41}"/>
    <cellStyle name="Input [yellow] 2 3 2 4 3 4" xfId="14064" xr:uid="{9A4F9829-32E2-42C6-A18E-A4A3BE80BDB1}"/>
    <cellStyle name="Input [yellow] 2 3 2 4 4" xfId="14065" xr:uid="{DDD3F946-662E-4CA4-9A39-5361D8FB3886}"/>
    <cellStyle name="Input [yellow] 2 3 2 4 4 2" xfId="14066" xr:uid="{3ABE931C-C205-4742-8E83-8868F0D08BFE}"/>
    <cellStyle name="Input [yellow] 2 3 2 4 4 2 2" xfId="14067" xr:uid="{C521CE5F-2E24-4971-86E6-2714540122FE}"/>
    <cellStyle name="Input [yellow] 2 3 2 4 4 3" xfId="14068" xr:uid="{0BF5462C-2217-45D3-9165-327A84B6DA7A}"/>
    <cellStyle name="Input [yellow] 2 3 2 4 4 4" xfId="14069" xr:uid="{B851BA49-80D1-4336-A2B7-9D2881E1B8E0}"/>
    <cellStyle name="Input [yellow] 2 3 2 4 5" xfId="14070" xr:uid="{98AC27C4-B6CB-4A05-9F09-D9FF01D222A4}"/>
    <cellStyle name="Input [yellow] 2 3 2 4 5 2" xfId="14071" xr:uid="{C77AB450-1FF6-4867-8C93-69BFC8EF7620}"/>
    <cellStyle name="Input [yellow] 2 3 2 4 5 3" xfId="14072" xr:uid="{AE02EEDF-C7CB-4A93-A591-67825CDC93EF}"/>
    <cellStyle name="Input [yellow] 2 3 2 4 6" xfId="14073" xr:uid="{17795187-D118-4B3E-B413-A60538AE1D2B}"/>
    <cellStyle name="Input [yellow] 2 3 2 4 6 2" xfId="14074" xr:uid="{A37C63AE-094A-40E7-B40D-284BDFE641F4}"/>
    <cellStyle name="Input [yellow] 2 3 2 4 7" xfId="14075" xr:uid="{5755BD4F-3943-4FF5-A6B0-EE7C39B8438D}"/>
    <cellStyle name="Input [yellow] 2 3 2 4 8" xfId="14076" xr:uid="{C2BE05E1-D917-4299-8DE3-98A52AD8F2CB}"/>
    <cellStyle name="Input [yellow] 2 3 2 5" xfId="14077" xr:uid="{3D52953A-FD99-4011-AD16-3024FE5FB047}"/>
    <cellStyle name="Input [yellow] 2 3 2 5 2" xfId="14078" xr:uid="{A50C5179-094A-4573-A064-B6ABF1DA4F4C}"/>
    <cellStyle name="Input [yellow] 2 3 2 5 2 2" xfId="14079" xr:uid="{222BD3D3-8151-41C6-96CD-E3CCD944F8DB}"/>
    <cellStyle name="Input [yellow] 2 3 2 5 3" xfId="14080" xr:uid="{625001D3-1F11-4942-AE64-4B59E66E754C}"/>
    <cellStyle name="Input [yellow] 2 3 2 5 4" xfId="14081" xr:uid="{40E4BD03-670F-4235-A6E8-4B90B4BDA176}"/>
    <cellStyle name="Input [yellow] 2 3 2 6" xfId="14082" xr:uid="{17EF7065-08DD-4005-9815-B3D0C289ACCC}"/>
    <cellStyle name="Input [yellow] 2 3 2 6 2" xfId="14083" xr:uid="{DF585694-7F1F-4034-8792-000C9E411032}"/>
    <cellStyle name="Input [yellow] 2 3 2 6 2 2" xfId="14084" xr:uid="{F9EB679F-A5EF-432C-9B2B-034F07A4904D}"/>
    <cellStyle name="Input [yellow] 2 3 2 6 3" xfId="14085" xr:uid="{C4DCBB0C-B887-43C9-AD5A-19E51DFB12B3}"/>
    <cellStyle name="Input [yellow] 2 3 2 6 4" xfId="14086" xr:uid="{25496E69-BBE3-478A-9F1C-7725E738C510}"/>
    <cellStyle name="Input [yellow] 2 3 2 7" xfId="14087" xr:uid="{767148E8-C81B-4689-BB27-6F1E70B0C3B6}"/>
    <cellStyle name="Input [yellow] 2 3 2 7 2" xfId="14088" xr:uid="{71DE9BEF-3842-42CF-A86F-A44AAD7B83B6}"/>
    <cellStyle name="Input [yellow] 2 3 2 7 2 2" xfId="14089" xr:uid="{CEA74D7A-3351-4E57-9E67-64E89F9E25E7}"/>
    <cellStyle name="Input [yellow] 2 3 2 7 3" xfId="14090" xr:uid="{80310F8E-73C9-48CC-93E9-1B48DE7782E1}"/>
    <cellStyle name="Input [yellow] 2 3 2 7 4" xfId="14091" xr:uid="{633E4977-F823-40C8-B4D8-D065A4AC05CA}"/>
    <cellStyle name="Input [yellow] 2 3 2 8" xfId="14092" xr:uid="{89B2FF20-5FE6-447F-B39E-3B652C9AD9A5}"/>
    <cellStyle name="Input [yellow] 2 3 2 8 2" xfId="14093" xr:uid="{D717F909-042C-46DC-894F-7A4CE4B19FF4}"/>
    <cellStyle name="Input [yellow] 2 3 2 8 2 2" xfId="14094" xr:uid="{C75B1B90-3614-426F-810B-532BF8A832F5}"/>
    <cellStyle name="Input [yellow] 2 3 2 8 3" xfId="14095" xr:uid="{1CAEB33A-23F2-42DE-9206-1D45E0BFF161}"/>
    <cellStyle name="Input [yellow] 2 3 2 8 4" xfId="14096" xr:uid="{568447DA-8AAE-45D0-8B62-F0194CEFDF5B}"/>
    <cellStyle name="Input [yellow] 2 3 2 9" xfId="14097" xr:uid="{519B766A-4040-420A-A94C-C66F0D2CC712}"/>
    <cellStyle name="Input [yellow] 2 3 2 9 2" xfId="14098" xr:uid="{FBC046AF-1A35-417F-80FB-BB2F6CAB1299}"/>
    <cellStyle name="Input [yellow] 2 3 2 9 3" xfId="14099" xr:uid="{EBC9A953-5112-45B1-A0B7-FF4C63D731A7}"/>
    <cellStyle name="Input [yellow] 2 3 3" xfId="14100" xr:uid="{8F6084E2-5D65-4934-B893-0377F9F8B73D}"/>
    <cellStyle name="Input [yellow] 2 3 3 10" xfId="14101" xr:uid="{834C3103-D08D-4390-AD8D-4AEA7DBCD495}"/>
    <cellStyle name="Input [yellow] 2 3 3 11" xfId="14102" xr:uid="{D7A728AE-A036-4EB0-8368-0104B0A1C714}"/>
    <cellStyle name="Input [yellow] 2 3 3 2" xfId="14103" xr:uid="{0B9EF65D-EAF5-42C4-8CD0-9E45A77F1AE5}"/>
    <cellStyle name="Input [yellow] 2 3 3 2 2" xfId="14104" xr:uid="{9D2E6449-37C6-4CC8-96BA-399B15FFE31C}"/>
    <cellStyle name="Input [yellow] 2 3 3 2 2 2" xfId="14105" xr:uid="{A047B63E-0BD9-47A3-8215-3D03648AD8D0}"/>
    <cellStyle name="Input [yellow] 2 3 3 2 2 2 2" xfId="14106" xr:uid="{8EEBB92B-76C1-464C-8E5A-C387037F0695}"/>
    <cellStyle name="Input [yellow] 2 3 3 2 2 3" xfId="14107" xr:uid="{397B844B-D207-413B-9CDE-1178D2858B1A}"/>
    <cellStyle name="Input [yellow] 2 3 3 2 2 4" xfId="14108" xr:uid="{1727F28C-BDDE-4010-B66E-801A54657505}"/>
    <cellStyle name="Input [yellow] 2 3 3 2 3" xfId="14109" xr:uid="{4C902C25-E910-4B86-8459-CC578E780E02}"/>
    <cellStyle name="Input [yellow] 2 3 3 2 3 2" xfId="14110" xr:uid="{1564F685-29B8-4BB1-AFCC-3CF4DB90BA34}"/>
    <cellStyle name="Input [yellow] 2 3 3 2 3 2 2" xfId="14111" xr:uid="{3B764470-6741-4AB6-993C-4517E0DCCFC2}"/>
    <cellStyle name="Input [yellow] 2 3 3 2 3 3" xfId="14112" xr:uid="{8F6258B9-10DF-404F-8F98-07561C51D3EB}"/>
    <cellStyle name="Input [yellow] 2 3 3 2 3 4" xfId="14113" xr:uid="{2D5CDC82-18FA-473E-A85A-6FC2A8A70F62}"/>
    <cellStyle name="Input [yellow] 2 3 3 2 4" xfId="14114" xr:uid="{1E3F444F-CD71-4C85-8C76-ABA5DD2E4240}"/>
    <cellStyle name="Input [yellow] 2 3 3 2 4 2" xfId="14115" xr:uid="{8ECC43F4-6435-4CD0-A643-8668F57D10A5}"/>
    <cellStyle name="Input [yellow] 2 3 3 2 4 2 2" xfId="14116" xr:uid="{6C4A58EA-FA84-417C-9E82-8C816F069843}"/>
    <cellStyle name="Input [yellow] 2 3 3 2 4 3" xfId="14117" xr:uid="{CF1F36A7-5BB8-400B-A6F1-8830D2C34EDA}"/>
    <cellStyle name="Input [yellow] 2 3 3 2 4 4" xfId="14118" xr:uid="{653F5E39-4060-41A7-8766-2316DB0F1A12}"/>
    <cellStyle name="Input [yellow] 2 3 3 2 5" xfId="14119" xr:uid="{F93F6F0A-5CA1-46BE-97DB-90EE2DCD4CBC}"/>
    <cellStyle name="Input [yellow] 2 3 3 2 5 2" xfId="14120" xr:uid="{482D761E-87E0-4601-B0A9-88B0C8CBE2EB}"/>
    <cellStyle name="Input [yellow] 2 3 3 2 5 2 2" xfId="14121" xr:uid="{58C55334-EAC5-44B4-8239-74137032153F}"/>
    <cellStyle name="Input [yellow] 2 3 3 2 5 3" xfId="14122" xr:uid="{1E08BCE0-DC37-458A-A175-0FC5D407A5CB}"/>
    <cellStyle name="Input [yellow] 2 3 3 2 5 4" xfId="14123" xr:uid="{7CE8332E-CDB8-4547-9F38-FCF54373614D}"/>
    <cellStyle name="Input [yellow] 2 3 3 2 6" xfId="14124" xr:uid="{310AA691-4AC4-41B3-9ABA-8BF11CFC54FA}"/>
    <cellStyle name="Input [yellow] 2 3 3 2 6 2" xfId="14125" xr:uid="{929C282A-A9E2-4580-9A05-922D6A569A8B}"/>
    <cellStyle name="Input [yellow] 2 3 3 2 6 3" xfId="14126" xr:uid="{6A6359E0-17D7-4DE7-8018-A9553E44C8E7}"/>
    <cellStyle name="Input [yellow] 2 3 3 2 7" xfId="14127" xr:uid="{6B4C08EC-9AAE-420A-BD18-6CF514D9D092}"/>
    <cellStyle name="Input [yellow] 2 3 3 2 7 2" xfId="14128" xr:uid="{C556A36F-D831-4E76-89C2-D30DB4EDDE94}"/>
    <cellStyle name="Input [yellow] 2 3 3 2 8" xfId="14129" xr:uid="{A2B008C6-D6C0-4D6C-B3C7-7A68F7BCEFA6}"/>
    <cellStyle name="Input [yellow] 2 3 3 2 9" xfId="14130" xr:uid="{724959EC-E61F-47F7-8723-382D5EA9205D}"/>
    <cellStyle name="Input [yellow] 2 3 3 3" xfId="14131" xr:uid="{62EAC7A8-04C6-4D0E-BBDA-CD20DA4B38C9}"/>
    <cellStyle name="Input [yellow] 2 3 3 3 2" xfId="14132" xr:uid="{AB101B73-711A-4DFA-9B72-95B1ED42A48E}"/>
    <cellStyle name="Input [yellow] 2 3 3 3 2 2" xfId="14133" xr:uid="{D12E47C7-775D-47AE-94D1-FC5A5F5AE3DD}"/>
    <cellStyle name="Input [yellow] 2 3 3 3 2 2 2" xfId="14134" xr:uid="{8D0EB08D-8CAD-40E5-B8E9-80E3491A6D40}"/>
    <cellStyle name="Input [yellow] 2 3 3 3 2 3" xfId="14135" xr:uid="{D0C28B84-7572-4802-A0F5-C3820E4EEDB2}"/>
    <cellStyle name="Input [yellow] 2 3 3 3 2 4" xfId="14136" xr:uid="{75421BFC-B95E-461B-923E-F541244FB7BA}"/>
    <cellStyle name="Input [yellow] 2 3 3 3 3" xfId="14137" xr:uid="{556B7DA2-F4CA-4B82-9470-C98FCFA74D24}"/>
    <cellStyle name="Input [yellow] 2 3 3 3 3 2" xfId="14138" xr:uid="{E30576B8-1035-4BFD-8D32-3C52E6BDF0AA}"/>
    <cellStyle name="Input [yellow] 2 3 3 3 3 2 2" xfId="14139" xr:uid="{C1409387-81DB-4632-96A0-7269ABFCB787}"/>
    <cellStyle name="Input [yellow] 2 3 3 3 3 3" xfId="14140" xr:uid="{4403ADBC-FD09-4565-929D-191F4F4551E1}"/>
    <cellStyle name="Input [yellow] 2 3 3 3 3 4" xfId="14141" xr:uid="{AE00A716-2F23-43F9-91BF-3E0C9057FB32}"/>
    <cellStyle name="Input [yellow] 2 3 3 3 4" xfId="14142" xr:uid="{8189200A-270A-469E-97D2-90667142511D}"/>
    <cellStyle name="Input [yellow] 2 3 3 3 4 2" xfId="14143" xr:uid="{0981C72A-6A74-4AD1-AC49-3C02A2502A18}"/>
    <cellStyle name="Input [yellow] 2 3 3 3 4 2 2" xfId="14144" xr:uid="{0D7EC845-2BFE-477D-8005-D2E73E371C3A}"/>
    <cellStyle name="Input [yellow] 2 3 3 3 4 3" xfId="14145" xr:uid="{A4EA04E4-DB2F-4E69-A3F9-0CAADADCF5ED}"/>
    <cellStyle name="Input [yellow] 2 3 3 3 4 4" xfId="14146" xr:uid="{567D70C5-9AE3-4581-89BE-EA5ABAC79BD7}"/>
    <cellStyle name="Input [yellow] 2 3 3 3 5" xfId="14147" xr:uid="{CD67B049-D0E6-429B-B921-7A289F0AB3BB}"/>
    <cellStyle name="Input [yellow] 2 3 3 3 5 2" xfId="14148" xr:uid="{E62D6DA6-026B-4307-BE14-1AE329672214}"/>
    <cellStyle name="Input [yellow] 2 3 3 3 5 3" xfId="14149" xr:uid="{A77E6047-84C7-4C9D-A76A-58FD3ABA21E7}"/>
    <cellStyle name="Input [yellow] 2 3 3 3 6" xfId="14150" xr:uid="{C71E805A-856F-4F3C-9BBC-A2D8C391FE13}"/>
    <cellStyle name="Input [yellow] 2 3 3 3 6 2" xfId="14151" xr:uid="{D4E0C39C-A5BB-4AC4-BA1C-4BA8E60A7E31}"/>
    <cellStyle name="Input [yellow] 2 3 3 3 7" xfId="14152" xr:uid="{964A9DE3-8F50-4C10-9EFF-FD754198925C}"/>
    <cellStyle name="Input [yellow] 2 3 3 3 8" xfId="14153" xr:uid="{EB081CCB-A748-496D-AD41-286806F8AB1A}"/>
    <cellStyle name="Input [yellow] 2 3 3 4" xfId="14154" xr:uid="{27DDBEBA-9AE4-4743-85E4-9553D3F6E2FB}"/>
    <cellStyle name="Input [yellow] 2 3 3 4 2" xfId="14155" xr:uid="{EAF1AB4F-6C87-4CA0-8AF7-A84078236051}"/>
    <cellStyle name="Input [yellow] 2 3 3 4 2 2" xfId="14156" xr:uid="{0ABF9D87-A063-477C-B2D7-E5110205F1D4}"/>
    <cellStyle name="Input [yellow] 2 3 3 4 3" xfId="14157" xr:uid="{C07E204F-9B6B-4C8A-808B-50C988DBD5B4}"/>
    <cellStyle name="Input [yellow] 2 3 3 4 4" xfId="14158" xr:uid="{EC8CB5E7-1B27-4E05-8CDA-4FD3FA5BD2CB}"/>
    <cellStyle name="Input [yellow] 2 3 3 5" xfId="14159" xr:uid="{6899C571-C68C-4DCC-A916-95BFCC2BEB9B}"/>
    <cellStyle name="Input [yellow] 2 3 3 5 2" xfId="14160" xr:uid="{99B93C2F-8800-4D0B-A7EA-ACD00E08296F}"/>
    <cellStyle name="Input [yellow] 2 3 3 5 2 2" xfId="14161" xr:uid="{B72CF796-9FF8-4BB8-9F59-3ABF5FEB50A7}"/>
    <cellStyle name="Input [yellow] 2 3 3 5 3" xfId="14162" xr:uid="{05926FDA-3F34-4F81-A746-259C86994F8B}"/>
    <cellStyle name="Input [yellow] 2 3 3 5 4" xfId="14163" xr:uid="{1970CF91-1B1E-4615-8277-FD1EA005647C}"/>
    <cellStyle name="Input [yellow] 2 3 3 6" xfId="14164" xr:uid="{4A47C92B-1A1D-4261-A58B-10B9BCCAFBCC}"/>
    <cellStyle name="Input [yellow] 2 3 3 6 2" xfId="14165" xr:uid="{DF54D30B-5DAC-4338-8C38-C4D18D3DEE47}"/>
    <cellStyle name="Input [yellow] 2 3 3 6 2 2" xfId="14166" xr:uid="{668ABDE3-61C0-4142-833E-C188D7F70D6D}"/>
    <cellStyle name="Input [yellow] 2 3 3 6 3" xfId="14167" xr:uid="{B86BE635-B420-4E23-A5A5-BE0A4743B0D6}"/>
    <cellStyle name="Input [yellow] 2 3 3 6 4" xfId="14168" xr:uid="{8467E63B-3B5A-4591-94D5-1EDEF13B8E91}"/>
    <cellStyle name="Input [yellow] 2 3 3 7" xfId="14169" xr:uid="{E3819FA0-5EDF-4361-BBFD-765536930AF1}"/>
    <cellStyle name="Input [yellow] 2 3 3 7 2" xfId="14170" xr:uid="{17CA6DA5-34E4-4C9B-A3BF-7B7E05BF9C39}"/>
    <cellStyle name="Input [yellow] 2 3 3 7 2 2" xfId="14171" xr:uid="{80A22405-3A3C-46AA-890A-F113BE21D160}"/>
    <cellStyle name="Input [yellow] 2 3 3 7 3" xfId="14172" xr:uid="{92874EA7-C579-40E7-BE44-C5C830AF4E89}"/>
    <cellStyle name="Input [yellow] 2 3 3 7 4" xfId="14173" xr:uid="{9CB8638F-ADF2-46D3-9EF5-A6D2CF567840}"/>
    <cellStyle name="Input [yellow] 2 3 3 8" xfId="14174" xr:uid="{774E8C48-5B90-4706-9E68-C3BBD08CEE18}"/>
    <cellStyle name="Input [yellow] 2 3 3 8 2" xfId="14175" xr:uid="{5EEA1C6C-D294-4F47-A29B-2FA619C63949}"/>
    <cellStyle name="Input [yellow] 2 3 3 8 3" xfId="14176" xr:uid="{1AEE0533-6448-4C57-A6D7-6E4CE230F520}"/>
    <cellStyle name="Input [yellow] 2 3 3 9" xfId="14177" xr:uid="{C6A4ED12-7A30-4FE3-A350-BA1719E03B8E}"/>
    <cellStyle name="Input [yellow] 2 3 3 9 2" xfId="14178" xr:uid="{1CDEEA2F-1813-4E63-99DA-48F3731AD885}"/>
    <cellStyle name="Input [yellow] 2 3 4" xfId="14179" xr:uid="{5ECB5DA1-AD41-4E0B-9349-FEAE5A48FA4E}"/>
    <cellStyle name="Input [yellow] 2 4" xfId="14180" xr:uid="{05C1C6C3-9FC6-4CC0-B026-441D4C0CF442}"/>
    <cellStyle name="Input [yellow] 2 4 10" xfId="14181" xr:uid="{38B3AF21-2146-427C-9EA1-EE7A1DCE5CA7}"/>
    <cellStyle name="Input [yellow] 2 4 10 2" xfId="14182" xr:uid="{D3B07105-BEAA-4216-BA79-8A7FAF287880}"/>
    <cellStyle name="Input [yellow] 2 4 11" xfId="14183" xr:uid="{F3DFDA06-AF61-410A-807C-E3B02E898D49}"/>
    <cellStyle name="Input [yellow] 2 4 12" xfId="14184" xr:uid="{A581F699-EFAC-4C27-AA0A-B3657D43B6D5}"/>
    <cellStyle name="Input [yellow] 2 4 2" xfId="14185" xr:uid="{A9A32232-92F2-42AF-ADB8-DB82A7D4A8D1}"/>
    <cellStyle name="Input [yellow] 2 4 2 10" xfId="14186" xr:uid="{B50383EA-1179-41AF-916E-8B25DB57D461}"/>
    <cellStyle name="Input [yellow] 2 4 2 2" xfId="14187" xr:uid="{D1C6B5C3-BC8B-47D3-8CA6-72EE7C14DCAB}"/>
    <cellStyle name="Input [yellow] 2 4 2 2 2" xfId="14188" xr:uid="{4ACE4B9E-D59A-4043-91F6-344F87780C52}"/>
    <cellStyle name="Input [yellow] 2 4 2 2 2 2" xfId="14189" xr:uid="{5100262B-ACE6-4D4A-A4B9-24369883A7DA}"/>
    <cellStyle name="Input [yellow] 2 4 2 2 2 2 2" xfId="14190" xr:uid="{987E8BEC-4F05-442C-B0CE-2B9353147AB7}"/>
    <cellStyle name="Input [yellow] 2 4 2 2 2 3" xfId="14191" xr:uid="{3D4CC235-201A-47F5-85C9-810ECE27B220}"/>
    <cellStyle name="Input [yellow] 2 4 2 2 2 4" xfId="14192" xr:uid="{DD4E8B8F-5FAE-43BE-8A78-E1FEDCEDC16D}"/>
    <cellStyle name="Input [yellow] 2 4 2 2 3" xfId="14193" xr:uid="{2349DB45-1610-4538-ADB5-4979444F82A5}"/>
    <cellStyle name="Input [yellow] 2 4 2 2 3 2" xfId="14194" xr:uid="{117A8469-93E0-4920-8510-F4A442029E7B}"/>
    <cellStyle name="Input [yellow] 2 4 2 2 3 2 2" xfId="14195" xr:uid="{8CE9B3B5-16E5-463F-A2B3-8DEE755B4C12}"/>
    <cellStyle name="Input [yellow] 2 4 2 2 3 3" xfId="14196" xr:uid="{4A5CCA5D-F4F1-4E82-8AEB-8FFB1282E8AA}"/>
    <cellStyle name="Input [yellow] 2 4 2 2 3 4" xfId="14197" xr:uid="{232BADC9-4DF8-49B6-840F-DB4C349F211C}"/>
    <cellStyle name="Input [yellow] 2 4 2 2 4" xfId="14198" xr:uid="{73673F1E-8240-4812-9C37-3667807E116A}"/>
    <cellStyle name="Input [yellow] 2 4 2 2 4 2" xfId="14199" xr:uid="{4B7D3616-884A-4E0C-8C94-196D10D6E96A}"/>
    <cellStyle name="Input [yellow] 2 4 2 2 4 2 2" xfId="14200" xr:uid="{9C04454E-43A2-4D88-9DC7-0C3E7F92A7F0}"/>
    <cellStyle name="Input [yellow] 2 4 2 2 4 3" xfId="14201" xr:uid="{53D39E03-3A2E-43A7-9D4C-62A0735B16DB}"/>
    <cellStyle name="Input [yellow] 2 4 2 2 4 4" xfId="14202" xr:uid="{1E0371CA-9F45-4B5D-8327-BDA087D6DD97}"/>
    <cellStyle name="Input [yellow] 2 4 2 2 5" xfId="14203" xr:uid="{3E437B16-8E4E-4EAA-B21B-AD2FBFE119A4}"/>
    <cellStyle name="Input [yellow] 2 4 2 2 5 2" xfId="14204" xr:uid="{0E9C82F0-F2FE-4218-8D41-33E9E8BD999C}"/>
    <cellStyle name="Input [yellow] 2 4 2 2 5 3" xfId="14205" xr:uid="{C515F943-23C8-48FE-B586-1872A0BCE56F}"/>
    <cellStyle name="Input [yellow] 2 4 2 2 6" xfId="14206" xr:uid="{AFCAD5C5-22E1-48AB-9827-1B06D3B4774A}"/>
    <cellStyle name="Input [yellow] 2 4 2 2 6 2" xfId="14207" xr:uid="{93A49C17-33DC-43C7-8D23-013F4415BCC8}"/>
    <cellStyle name="Input [yellow] 2 4 2 2 7" xfId="14208" xr:uid="{4C4AFB9F-FD7D-4FE4-8C44-253BF6E1FF93}"/>
    <cellStyle name="Input [yellow] 2 4 2 2 8" xfId="14209" xr:uid="{EBC23D65-5058-448F-AD50-2ADD4D358DFB}"/>
    <cellStyle name="Input [yellow] 2 4 2 3" xfId="14210" xr:uid="{9B2A0AF7-0FE2-49D9-9443-1C51FC944EBE}"/>
    <cellStyle name="Input [yellow] 2 4 2 3 2" xfId="14211" xr:uid="{91651B69-A801-4A6A-9A45-2032F7DCDF15}"/>
    <cellStyle name="Input [yellow] 2 4 2 3 2 2" xfId="14212" xr:uid="{0DA16457-D599-4D29-B5AB-D265BCB049EC}"/>
    <cellStyle name="Input [yellow] 2 4 2 3 3" xfId="14213" xr:uid="{B291CAFC-57D8-4EAB-8976-CE812C27E826}"/>
    <cellStyle name="Input [yellow] 2 4 2 3 4" xfId="14214" xr:uid="{EF628706-10AE-4C0B-8187-529F58B0C7E6}"/>
    <cellStyle name="Input [yellow] 2 4 2 4" xfId="14215" xr:uid="{FA46BE54-71BF-4A5B-90DA-68936B14E8DF}"/>
    <cellStyle name="Input [yellow] 2 4 2 4 2" xfId="14216" xr:uid="{72BE1CC8-2D32-4ECD-A88D-D9A8D85065B8}"/>
    <cellStyle name="Input [yellow] 2 4 2 4 2 2" xfId="14217" xr:uid="{C3794FF6-F84B-4DFD-B4C2-7370F61180D5}"/>
    <cellStyle name="Input [yellow] 2 4 2 4 3" xfId="14218" xr:uid="{525C8CFE-5617-4144-9E6D-CC1D3992B7B0}"/>
    <cellStyle name="Input [yellow] 2 4 2 4 4" xfId="14219" xr:uid="{005A69FF-73DC-45E5-86D0-25C23F08C585}"/>
    <cellStyle name="Input [yellow] 2 4 2 5" xfId="14220" xr:uid="{2EC96F96-DD00-4555-A656-8D4104F7BB36}"/>
    <cellStyle name="Input [yellow] 2 4 2 5 2" xfId="14221" xr:uid="{1AE76E70-CD47-4B7C-A00A-E12331D5D2F3}"/>
    <cellStyle name="Input [yellow] 2 4 2 5 2 2" xfId="14222" xr:uid="{E679E70F-D280-4136-BD28-3E0BA395D3D6}"/>
    <cellStyle name="Input [yellow] 2 4 2 5 3" xfId="14223" xr:uid="{78D71ACD-1688-41BF-B993-2E1CC51F989B}"/>
    <cellStyle name="Input [yellow] 2 4 2 5 4" xfId="14224" xr:uid="{CA4BE059-7C8E-4705-B499-993681D5D8AB}"/>
    <cellStyle name="Input [yellow] 2 4 2 6" xfId="14225" xr:uid="{85E279E1-2B34-42BB-BE5E-27E6C9A06F8A}"/>
    <cellStyle name="Input [yellow] 2 4 2 6 2" xfId="14226" xr:uid="{27A249B9-C629-45ED-8B9A-379751BE0EF8}"/>
    <cellStyle name="Input [yellow] 2 4 2 6 2 2" xfId="14227" xr:uid="{651DA0B5-9A30-4313-90B7-A1B84735C1EB}"/>
    <cellStyle name="Input [yellow] 2 4 2 6 3" xfId="14228" xr:uid="{7D84AADE-FEDC-4BAE-850D-C7EEC296BBCA}"/>
    <cellStyle name="Input [yellow] 2 4 2 6 4" xfId="14229" xr:uid="{AF923351-CAE1-4751-9FD1-8C3EECFD7249}"/>
    <cellStyle name="Input [yellow] 2 4 2 7" xfId="14230" xr:uid="{5B75AC84-B543-4304-AA6A-2C3D196380EA}"/>
    <cellStyle name="Input [yellow] 2 4 2 7 2" xfId="14231" xr:uid="{ED2BD8EC-B840-4B25-AC1D-A41350B77A8C}"/>
    <cellStyle name="Input [yellow] 2 4 2 7 3" xfId="14232" xr:uid="{8C72D7BB-1E52-4685-8AC5-A52104E35224}"/>
    <cellStyle name="Input [yellow] 2 4 2 8" xfId="14233" xr:uid="{52DECFF0-CCB1-44E1-B5B8-E8C5547A930B}"/>
    <cellStyle name="Input [yellow] 2 4 2 8 2" xfId="14234" xr:uid="{E7829489-7423-4262-8BCC-238C3B914833}"/>
    <cellStyle name="Input [yellow] 2 4 2 9" xfId="14235" xr:uid="{0BF4FF45-E484-4D91-8920-57117B03B6D2}"/>
    <cellStyle name="Input [yellow] 2 4 3" xfId="14236" xr:uid="{7C1C364D-3DD1-4349-8881-8DDE58AF54DE}"/>
    <cellStyle name="Input [yellow] 2 4 3 2" xfId="14237" xr:uid="{D6C2E1DA-E96F-43C3-8000-C31DF6BCA783}"/>
    <cellStyle name="Input [yellow] 2 4 3 2 2" xfId="14238" xr:uid="{6BDDBF9F-A898-4684-9A20-7FC150FDE138}"/>
    <cellStyle name="Input [yellow] 2 4 3 2 2 2" xfId="14239" xr:uid="{8BA75312-E5E3-4CE4-A1EE-BE0F5248E5DC}"/>
    <cellStyle name="Input [yellow] 2 4 3 2 3" xfId="14240" xr:uid="{3019993E-F481-475F-A098-F17436753ECD}"/>
    <cellStyle name="Input [yellow] 2 4 3 2 4" xfId="14241" xr:uid="{3EEB5D5A-4C64-4F65-8BD1-05C90632BB27}"/>
    <cellStyle name="Input [yellow] 2 4 3 3" xfId="14242" xr:uid="{4685BC94-B2BA-4257-A952-53E8C0C97A5F}"/>
    <cellStyle name="Input [yellow] 2 4 3 3 2" xfId="14243" xr:uid="{3158EC4E-75F8-4474-BBA5-F72085E02FC7}"/>
    <cellStyle name="Input [yellow] 2 4 3 3 2 2" xfId="14244" xr:uid="{23259ED8-CFF7-4FB9-BE17-998ED8325C3D}"/>
    <cellStyle name="Input [yellow] 2 4 3 3 3" xfId="14245" xr:uid="{CA5BB400-719D-4237-BC17-2150DC191C8A}"/>
    <cellStyle name="Input [yellow] 2 4 3 3 4" xfId="14246" xr:uid="{7036386B-8D89-4764-876B-39CAD541650E}"/>
    <cellStyle name="Input [yellow] 2 4 3 4" xfId="14247" xr:uid="{CF219E67-A13B-48DD-9259-99A67C37738D}"/>
    <cellStyle name="Input [yellow] 2 4 3 4 2" xfId="14248" xr:uid="{8E9EEB3D-A3F1-4AE8-8B7B-1084B64561BA}"/>
    <cellStyle name="Input [yellow] 2 4 3 4 2 2" xfId="14249" xr:uid="{30A8DB22-908A-4E93-B05B-53CC5FF00100}"/>
    <cellStyle name="Input [yellow] 2 4 3 4 3" xfId="14250" xr:uid="{77251580-2C77-42DB-BC60-CC32186A3771}"/>
    <cellStyle name="Input [yellow] 2 4 3 4 4" xfId="14251" xr:uid="{C71B28AF-1F69-44C6-A928-53D33EDF0D84}"/>
    <cellStyle name="Input [yellow] 2 4 3 5" xfId="14252" xr:uid="{32C16022-B926-476D-8593-816B3D61560D}"/>
    <cellStyle name="Input [yellow] 2 4 3 5 2" xfId="14253" xr:uid="{ED7C5926-17D1-41A5-8548-FF950D93B36E}"/>
    <cellStyle name="Input [yellow] 2 4 3 5 2 2" xfId="14254" xr:uid="{C24BE48B-D79F-48D3-B5BB-AECAA67AA1E0}"/>
    <cellStyle name="Input [yellow] 2 4 3 5 3" xfId="14255" xr:uid="{041AFD98-1090-4F5B-88F0-D572E8261AA6}"/>
    <cellStyle name="Input [yellow] 2 4 3 5 4" xfId="14256" xr:uid="{E4EABC1A-11B9-437C-B547-3EFE3AF17F10}"/>
    <cellStyle name="Input [yellow] 2 4 3 6" xfId="14257" xr:uid="{FCE653AE-6DB1-4390-8B45-577068F356C7}"/>
    <cellStyle name="Input [yellow] 2 4 3 6 2" xfId="14258" xr:uid="{12246240-36FE-46B4-AC76-1AE586B6F780}"/>
    <cellStyle name="Input [yellow] 2 4 3 6 3" xfId="14259" xr:uid="{6C8A8A3B-398F-4696-ABC8-1C161EE2EB51}"/>
    <cellStyle name="Input [yellow] 2 4 3 7" xfId="14260" xr:uid="{42776B0D-B9CC-4866-908F-D6E06EBFB502}"/>
    <cellStyle name="Input [yellow] 2 4 3 7 2" xfId="14261" xr:uid="{C53BCBDD-0CEF-4711-95B7-FAEA1F908ED7}"/>
    <cellStyle name="Input [yellow] 2 4 3 8" xfId="14262" xr:uid="{7F4E83A4-8568-4ADC-9442-76E8A3739445}"/>
    <cellStyle name="Input [yellow] 2 4 3 9" xfId="14263" xr:uid="{B67A1737-8B78-486B-98C5-B90D76EB6314}"/>
    <cellStyle name="Input [yellow] 2 4 4" xfId="14264" xr:uid="{D6DEE0BB-9101-4474-977F-B236731CFB65}"/>
    <cellStyle name="Input [yellow] 2 4 4 2" xfId="14265" xr:uid="{85C86AE3-EC52-4BCD-8322-511F5EFA088F}"/>
    <cellStyle name="Input [yellow] 2 4 4 2 2" xfId="14266" xr:uid="{CE25FD4D-C090-455C-96BB-2CE78E5BC91F}"/>
    <cellStyle name="Input [yellow] 2 4 4 2 2 2" xfId="14267" xr:uid="{4145DF66-1C99-4711-A85F-1F4C0E071D8A}"/>
    <cellStyle name="Input [yellow] 2 4 4 2 3" xfId="14268" xr:uid="{EDE3B2CF-38D1-44C8-B0EF-DFDAD38E3097}"/>
    <cellStyle name="Input [yellow] 2 4 4 2 4" xfId="14269" xr:uid="{5D6D3A0A-C30A-4290-8C13-DC1CE0DBBE94}"/>
    <cellStyle name="Input [yellow] 2 4 4 3" xfId="14270" xr:uid="{976D328B-A2BA-470F-9CEC-EE08D41DAC12}"/>
    <cellStyle name="Input [yellow] 2 4 4 3 2" xfId="14271" xr:uid="{7745E03B-3E0F-45F8-B5E2-0D2BEBA832F2}"/>
    <cellStyle name="Input [yellow] 2 4 4 3 2 2" xfId="14272" xr:uid="{EFA5C906-C9AD-4C32-BF61-35C7EE11F68A}"/>
    <cellStyle name="Input [yellow] 2 4 4 3 3" xfId="14273" xr:uid="{6B7A8C39-CE29-4301-B363-7E6C569E2DD9}"/>
    <cellStyle name="Input [yellow] 2 4 4 3 4" xfId="14274" xr:uid="{BDCDA4A7-B41B-4828-BD0C-283099DC9638}"/>
    <cellStyle name="Input [yellow] 2 4 4 4" xfId="14275" xr:uid="{614A70E0-6577-41B4-AE4A-998FC0526C08}"/>
    <cellStyle name="Input [yellow] 2 4 4 4 2" xfId="14276" xr:uid="{6E4531B3-0401-49B3-8A17-AF9428258217}"/>
    <cellStyle name="Input [yellow] 2 4 4 4 2 2" xfId="14277" xr:uid="{E1AB8D2D-BAD9-41A6-B9F2-5F5248EB521A}"/>
    <cellStyle name="Input [yellow] 2 4 4 4 3" xfId="14278" xr:uid="{2CB5C599-3CA0-4C74-9659-EECCCF4962FD}"/>
    <cellStyle name="Input [yellow] 2 4 4 4 4" xfId="14279" xr:uid="{D1F13341-E063-4D72-B187-5BCE899AE62C}"/>
    <cellStyle name="Input [yellow] 2 4 4 5" xfId="14280" xr:uid="{95CECD56-A874-4B67-B1A8-20EAE64A0EC0}"/>
    <cellStyle name="Input [yellow] 2 4 4 5 2" xfId="14281" xr:uid="{E92B30D4-0533-4DEF-A749-B614CBD32A5E}"/>
    <cellStyle name="Input [yellow] 2 4 4 5 3" xfId="14282" xr:uid="{E6E96180-C709-4A67-A5B8-118907CDC522}"/>
    <cellStyle name="Input [yellow] 2 4 4 6" xfId="14283" xr:uid="{5DE67D34-FB3F-4D42-B59F-B5AC8BEE9D50}"/>
    <cellStyle name="Input [yellow] 2 4 4 6 2" xfId="14284" xr:uid="{B5549EBE-5BCD-48B8-A74C-C587AEFBD80C}"/>
    <cellStyle name="Input [yellow] 2 4 4 7" xfId="14285" xr:uid="{3DBBD27E-B316-4FAB-9CE4-73FBEE8B2568}"/>
    <cellStyle name="Input [yellow] 2 4 4 8" xfId="14286" xr:uid="{30AEA67E-E03D-4D49-8562-BCC94CEDE02F}"/>
    <cellStyle name="Input [yellow] 2 4 5" xfId="14287" xr:uid="{6A3DCBAB-2B7D-417D-9D86-E87DB4973E99}"/>
    <cellStyle name="Input [yellow] 2 4 5 2" xfId="14288" xr:uid="{DFA41AFA-D1F9-4F20-BC0A-040F6F61D84D}"/>
    <cellStyle name="Input [yellow] 2 4 5 2 2" xfId="14289" xr:uid="{F4C55E6E-A570-4DFD-ABA2-F3179DE7FAE6}"/>
    <cellStyle name="Input [yellow] 2 4 5 3" xfId="14290" xr:uid="{C2949EEA-7EC4-4765-BFCA-33A295EABB38}"/>
    <cellStyle name="Input [yellow] 2 4 5 4" xfId="14291" xr:uid="{B7BA8A03-FCA4-47A9-83DA-5CF28718A016}"/>
    <cellStyle name="Input [yellow] 2 4 6" xfId="14292" xr:uid="{EFC30E75-7410-42F6-B5E3-2C224DC65671}"/>
    <cellStyle name="Input [yellow] 2 4 6 2" xfId="14293" xr:uid="{89AE1C02-6EC1-4863-9A4E-2572045D3203}"/>
    <cellStyle name="Input [yellow] 2 4 6 2 2" xfId="14294" xr:uid="{7771DAA7-A15A-4220-B312-2520034CF337}"/>
    <cellStyle name="Input [yellow] 2 4 6 3" xfId="14295" xr:uid="{CE527415-629F-4EE8-861E-C7E22CE2F2C2}"/>
    <cellStyle name="Input [yellow] 2 4 6 4" xfId="14296" xr:uid="{B39A7311-864D-422B-A17D-0736EDB687D5}"/>
    <cellStyle name="Input [yellow] 2 4 7" xfId="14297" xr:uid="{4D8FB49E-7035-486E-9C1D-773F6104C1AF}"/>
    <cellStyle name="Input [yellow] 2 4 7 2" xfId="14298" xr:uid="{425444D9-6A10-41B6-8925-B433D131C4DC}"/>
    <cellStyle name="Input [yellow] 2 4 7 2 2" xfId="14299" xr:uid="{41CF25F0-1CDC-4388-9B2D-F01DC77A34A0}"/>
    <cellStyle name="Input [yellow] 2 4 7 3" xfId="14300" xr:uid="{E83C6661-BBAA-48B9-AE4D-48C627C0770F}"/>
    <cellStyle name="Input [yellow] 2 4 7 4" xfId="14301" xr:uid="{CBE7D21C-2960-46E8-B258-D93F4B7ECAA3}"/>
    <cellStyle name="Input [yellow] 2 4 8" xfId="14302" xr:uid="{6FD95B34-2EBC-4B68-B8EC-DA66D754F6AC}"/>
    <cellStyle name="Input [yellow] 2 4 8 2" xfId="14303" xr:uid="{28FCEB60-E600-488C-B83A-17AB22EBB64D}"/>
    <cellStyle name="Input [yellow] 2 4 8 2 2" xfId="14304" xr:uid="{54329108-A086-44EE-BDE8-1B8EAE20175F}"/>
    <cellStyle name="Input [yellow] 2 4 8 3" xfId="14305" xr:uid="{5F45737C-83B1-468B-A0D6-930C814521B6}"/>
    <cellStyle name="Input [yellow] 2 4 8 4" xfId="14306" xr:uid="{02B2A2FB-16B4-4135-B960-056207512AC9}"/>
    <cellStyle name="Input [yellow] 2 4 9" xfId="14307" xr:uid="{706C7CDC-B8DF-46E1-8742-8E4944221405}"/>
    <cellStyle name="Input [yellow] 2 4 9 2" xfId="14308" xr:uid="{8DD4C0A4-231C-4A9A-B611-C35E982282C9}"/>
    <cellStyle name="Input [yellow] 2 4 9 3" xfId="14309" xr:uid="{938E02CD-E204-41D3-8976-0311C693FA7B}"/>
    <cellStyle name="Input [yellow] 2 5" xfId="14310" xr:uid="{EA17FC04-AB83-4453-B3CC-BA8BA0FAEB27}"/>
    <cellStyle name="Input [yellow] 2 5 10" xfId="14311" xr:uid="{1442BA6C-A5A6-407D-8991-2845204FAB37}"/>
    <cellStyle name="Input [yellow] 2 5 11" xfId="14312" xr:uid="{A855CA5B-4521-499C-BF2D-BBFB9E17866C}"/>
    <cellStyle name="Input [yellow] 2 5 2" xfId="14313" xr:uid="{F0EDD93A-5BCB-4AD2-8414-648AE7B34970}"/>
    <cellStyle name="Input [yellow] 2 5 2 2" xfId="14314" xr:uid="{C6AD79B6-61AE-4C34-B624-08DA005E66E0}"/>
    <cellStyle name="Input [yellow] 2 5 2 2 2" xfId="14315" xr:uid="{AB6123D6-519E-495E-8403-4EF198E71DF4}"/>
    <cellStyle name="Input [yellow] 2 5 2 2 2 2" xfId="14316" xr:uid="{62277894-FA0D-41B7-AF1A-44974F117F61}"/>
    <cellStyle name="Input [yellow] 2 5 2 2 3" xfId="14317" xr:uid="{1B016897-3C49-4733-B010-601942F93C36}"/>
    <cellStyle name="Input [yellow] 2 5 2 2 4" xfId="14318" xr:uid="{ADD74101-83B4-4274-9196-2F10EFE8ECAD}"/>
    <cellStyle name="Input [yellow] 2 5 2 3" xfId="14319" xr:uid="{224D4D56-66CD-46D6-AB4F-A6F6EDB34F46}"/>
    <cellStyle name="Input [yellow] 2 5 2 3 2" xfId="14320" xr:uid="{386A2BFD-FDCF-48CD-9EAB-948C69E68A5A}"/>
    <cellStyle name="Input [yellow] 2 5 2 3 2 2" xfId="14321" xr:uid="{71685558-440B-4448-8646-4DE62CACB97B}"/>
    <cellStyle name="Input [yellow] 2 5 2 3 3" xfId="14322" xr:uid="{8A4DAA48-1C31-44CC-9D50-AF6C9235420F}"/>
    <cellStyle name="Input [yellow] 2 5 2 3 4" xfId="14323" xr:uid="{1D888DDF-11C4-4A52-85DF-5DBD3576F3DE}"/>
    <cellStyle name="Input [yellow] 2 5 2 4" xfId="14324" xr:uid="{612E4564-5463-4C33-BD15-95FF4E8042E6}"/>
    <cellStyle name="Input [yellow] 2 5 2 4 2" xfId="14325" xr:uid="{C49FD301-648D-4C19-9B39-6B23687B9302}"/>
    <cellStyle name="Input [yellow] 2 5 2 4 2 2" xfId="14326" xr:uid="{ECF91C38-1E34-4916-929A-94921E6F9BF7}"/>
    <cellStyle name="Input [yellow] 2 5 2 4 3" xfId="14327" xr:uid="{181623A0-D605-4D89-97EF-39661EF92EB5}"/>
    <cellStyle name="Input [yellow] 2 5 2 4 4" xfId="14328" xr:uid="{D80813C7-A604-4F6B-AA7F-2E4E3E616A41}"/>
    <cellStyle name="Input [yellow] 2 5 2 5" xfId="14329" xr:uid="{D329F281-2703-404C-81A6-E43ED5077561}"/>
    <cellStyle name="Input [yellow] 2 5 2 5 2" xfId="14330" xr:uid="{9DF38EB6-8BBB-4FD2-A2C5-80DE632CBB07}"/>
    <cellStyle name="Input [yellow] 2 5 2 5 2 2" xfId="14331" xr:uid="{C7539587-293C-4E40-9E20-9DC6CBF228A1}"/>
    <cellStyle name="Input [yellow] 2 5 2 5 3" xfId="14332" xr:uid="{31E1BE31-1648-418E-8E8E-50A777E83483}"/>
    <cellStyle name="Input [yellow] 2 5 2 5 4" xfId="14333" xr:uid="{B1524853-803E-43E7-8257-9299EB539668}"/>
    <cellStyle name="Input [yellow] 2 5 2 6" xfId="14334" xr:uid="{5F5C49C7-A7D0-4176-9AFD-03B8EF5F59EC}"/>
    <cellStyle name="Input [yellow] 2 5 2 6 2" xfId="14335" xr:uid="{14376001-B9E2-4374-A46E-B173DB1767BD}"/>
    <cellStyle name="Input [yellow] 2 5 2 6 3" xfId="14336" xr:uid="{7E7A15E5-65ED-440D-9EBA-1B305D72C362}"/>
    <cellStyle name="Input [yellow] 2 5 2 7" xfId="14337" xr:uid="{47649B0C-A741-42E2-8FDA-2C2BC2F0664D}"/>
    <cellStyle name="Input [yellow] 2 5 2 7 2" xfId="14338" xr:uid="{5A505A48-6E1F-4C8A-9AB0-5C6632544EDF}"/>
    <cellStyle name="Input [yellow] 2 5 2 8" xfId="14339" xr:uid="{BBC6CEE0-E61A-4318-B74B-66E4359EFF7B}"/>
    <cellStyle name="Input [yellow] 2 5 2 9" xfId="14340" xr:uid="{DED1A0A6-362B-40E2-8D3A-D8FEAAA3DDB5}"/>
    <cellStyle name="Input [yellow] 2 5 3" xfId="14341" xr:uid="{69FD9DFF-9C75-49E3-A6F6-FAC8A8E2A4A8}"/>
    <cellStyle name="Input [yellow] 2 5 3 2" xfId="14342" xr:uid="{748EB1E0-8D52-444A-A15E-4F3EFBD53121}"/>
    <cellStyle name="Input [yellow] 2 5 3 2 2" xfId="14343" xr:uid="{BAD274AA-8452-4943-A8C2-AAFE59400FB8}"/>
    <cellStyle name="Input [yellow] 2 5 3 2 2 2" xfId="14344" xr:uid="{1AFB3A6A-E31A-4294-8326-0E7F0F385051}"/>
    <cellStyle name="Input [yellow] 2 5 3 2 3" xfId="14345" xr:uid="{F9A03101-F32A-4C22-AA5F-F3061FF9B4F5}"/>
    <cellStyle name="Input [yellow] 2 5 3 2 4" xfId="14346" xr:uid="{ABE1C23C-B6B6-4D9F-A157-A532C1BDEC9D}"/>
    <cellStyle name="Input [yellow] 2 5 3 3" xfId="14347" xr:uid="{057534EB-4A37-44A3-921E-8E1886E48BCE}"/>
    <cellStyle name="Input [yellow] 2 5 3 3 2" xfId="14348" xr:uid="{AE1189B6-28CE-48AC-939B-F79D0A7AE971}"/>
    <cellStyle name="Input [yellow] 2 5 3 3 2 2" xfId="14349" xr:uid="{DBABEF72-D118-4C99-BA1C-A1D3DF47C17C}"/>
    <cellStyle name="Input [yellow] 2 5 3 3 3" xfId="14350" xr:uid="{579E3F30-49DD-457C-9368-7E3CBCA3BDCF}"/>
    <cellStyle name="Input [yellow] 2 5 3 3 4" xfId="14351" xr:uid="{EB77C487-F1CD-4E20-89FE-B6D6CE5E6035}"/>
    <cellStyle name="Input [yellow] 2 5 3 4" xfId="14352" xr:uid="{49D4FBE9-90A2-4CA1-977A-A91C4248ED63}"/>
    <cellStyle name="Input [yellow] 2 5 3 4 2" xfId="14353" xr:uid="{58EFE9B9-FCDC-4124-83CD-161D9EA4AAA7}"/>
    <cellStyle name="Input [yellow] 2 5 3 4 2 2" xfId="14354" xr:uid="{63EFB420-38D8-4C02-A42A-60A23150A9E1}"/>
    <cellStyle name="Input [yellow] 2 5 3 4 3" xfId="14355" xr:uid="{3E5A209C-3CDE-4132-985C-F04EFC93BC43}"/>
    <cellStyle name="Input [yellow] 2 5 3 4 4" xfId="14356" xr:uid="{DFDE1081-8D82-43F7-A884-12035531B101}"/>
    <cellStyle name="Input [yellow] 2 5 3 5" xfId="14357" xr:uid="{181DB18D-F62B-4F8C-BFD3-F9F464F8BB8B}"/>
    <cellStyle name="Input [yellow] 2 5 3 5 2" xfId="14358" xr:uid="{B4C86F11-3DE3-4927-AD3B-F17C6DD0BD41}"/>
    <cellStyle name="Input [yellow] 2 5 3 5 3" xfId="14359" xr:uid="{270681C6-4C7B-4652-BC83-9D824F1264FE}"/>
    <cellStyle name="Input [yellow] 2 5 3 6" xfId="14360" xr:uid="{F70B4132-4984-4D84-B28C-45BB8D30A9B5}"/>
    <cellStyle name="Input [yellow] 2 5 3 6 2" xfId="14361" xr:uid="{1AF2AE3A-661F-4F9A-BEA1-5A36DBFA4D09}"/>
    <cellStyle name="Input [yellow] 2 5 3 7" xfId="14362" xr:uid="{6B543512-1D6F-4833-827C-95708A8C35CD}"/>
    <cellStyle name="Input [yellow] 2 5 3 8" xfId="14363" xr:uid="{A5E29B67-C3AD-4BE7-AF2E-D25E6A30E408}"/>
    <cellStyle name="Input [yellow] 2 5 4" xfId="14364" xr:uid="{1CAD09F6-9D63-428B-88D7-934CC4324A58}"/>
    <cellStyle name="Input [yellow] 2 5 4 2" xfId="14365" xr:uid="{BA2AB9D2-7310-4FC3-9AC7-0F310E2A50B3}"/>
    <cellStyle name="Input [yellow] 2 5 4 2 2" xfId="14366" xr:uid="{8417DB34-923A-46DB-8541-285725AFA5E5}"/>
    <cellStyle name="Input [yellow] 2 5 4 3" xfId="14367" xr:uid="{D187DF74-F8BE-409F-8DD3-D01629B301B7}"/>
    <cellStyle name="Input [yellow] 2 5 4 4" xfId="14368" xr:uid="{D83504DA-FE7B-4D16-BF3B-9BE94CDA8ABC}"/>
    <cellStyle name="Input [yellow] 2 5 5" xfId="14369" xr:uid="{D7A79204-EE5F-4D97-8EED-030BFB5E8C08}"/>
    <cellStyle name="Input [yellow] 2 5 5 2" xfId="14370" xr:uid="{5A8AA370-9AAF-4B50-B9DA-1D7C282EF2E2}"/>
    <cellStyle name="Input [yellow] 2 5 5 2 2" xfId="14371" xr:uid="{3804EE9D-C35E-4DE4-BC9E-1AAADBCFD4EA}"/>
    <cellStyle name="Input [yellow] 2 5 5 3" xfId="14372" xr:uid="{BC511A6B-ADD9-43CA-B1B9-6E6BE897AE0D}"/>
    <cellStyle name="Input [yellow] 2 5 5 4" xfId="14373" xr:uid="{AE7509A2-F329-44A2-BEE5-B75CB717CEB2}"/>
    <cellStyle name="Input [yellow] 2 5 6" xfId="14374" xr:uid="{6DE88776-CFC1-44A7-A6A6-96953FA40FF0}"/>
    <cellStyle name="Input [yellow] 2 5 6 2" xfId="14375" xr:uid="{D0D97B73-3FAA-449D-8E84-A6B0F663248A}"/>
    <cellStyle name="Input [yellow] 2 5 6 2 2" xfId="14376" xr:uid="{B8369B0D-F14B-46B4-AC22-60900ACCE469}"/>
    <cellStyle name="Input [yellow] 2 5 6 3" xfId="14377" xr:uid="{55CA408D-9A12-4CA9-A698-9226A5A54941}"/>
    <cellStyle name="Input [yellow] 2 5 6 4" xfId="14378" xr:uid="{8ABF4855-9F6D-4654-896E-07BD75F905E8}"/>
    <cellStyle name="Input [yellow] 2 5 7" xfId="14379" xr:uid="{326A4661-BE4C-4BDD-8B36-20988A2709C9}"/>
    <cellStyle name="Input [yellow] 2 5 7 2" xfId="14380" xr:uid="{8F32D570-B983-4FED-8ACA-7584D6C188F3}"/>
    <cellStyle name="Input [yellow] 2 5 7 2 2" xfId="14381" xr:uid="{64EE1CFC-A441-45E8-9292-24325AE65EF1}"/>
    <cellStyle name="Input [yellow] 2 5 7 3" xfId="14382" xr:uid="{68D62D38-01A9-4A58-A356-EC892AE8F25A}"/>
    <cellStyle name="Input [yellow] 2 5 7 4" xfId="14383" xr:uid="{26F6B4CC-8573-46CF-8802-1B6015F31964}"/>
    <cellStyle name="Input [yellow] 2 5 8" xfId="14384" xr:uid="{4D6BEA14-518F-4452-839A-2ACF8EBEA1D1}"/>
    <cellStyle name="Input [yellow] 2 5 8 2" xfId="14385" xr:uid="{59C8C3EE-C8B4-4D47-A114-B66436296BBC}"/>
    <cellStyle name="Input [yellow] 2 5 8 3" xfId="14386" xr:uid="{B216B833-DE86-43B2-862E-8B198A47E0B4}"/>
    <cellStyle name="Input [yellow] 2 5 9" xfId="14387" xr:uid="{70EA4867-BF95-4CD0-B4E8-BCA7C2B79EEB}"/>
    <cellStyle name="Input [yellow] 2 5 9 2" xfId="14388" xr:uid="{4AFCAF25-A8F7-4580-BB77-73E97842E4C2}"/>
    <cellStyle name="Input [yellow] 2 6" xfId="14389" xr:uid="{D1813118-65BA-4BE8-A9AA-A67E42EE09B8}"/>
    <cellStyle name="Input [yellow] 3" xfId="14390" xr:uid="{F0AC5BD4-72A6-4503-AC1C-36D89531CD67}"/>
    <cellStyle name="Input [yellow] 3 2" xfId="14391" xr:uid="{0C7065D2-17AD-405E-9923-CFEEE807A1E7}"/>
    <cellStyle name="Input [yellow] 3 2 10" xfId="14392" xr:uid="{C547403D-9A9B-47FB-94CB-852E083A6D72}"/>
    <cellStyle name="Input [yellow] 3 2 10 2" xfId="14393" xr:uid="{67050EFA-7A6D-4730-8351-75D97A4C9100}"/>
    <cellStyle name="Input [yellow] 3 2 11" xfId="14394" xr:uid="{EBD24C01-7F78-404A-A783-2234841F5762}"/>
    <cellStyle name="Input [yellow] 3 2 12" xfId="14395" xr:uid="{8D282ADE-54A5-427A-8521-85804302521A}"/>
    <cellStyle name="Input [yellow] 3 2 2" xfId="14396" xr:uid="{AFDE30B4-C60F-400F-ABC7-E1940727989D}"/>
    <cellStyle name="Input [yellow] 3 2 2 10" xfId="14397" xr:uid="{8F6CCFCD-DF50-45FA-8E9A-6891EF752CFE}"/>
    <cellStyle name="Input [yellow] 3 2 2 2" xfId="14398" xr:uid="{1E35DEE2-81AF-40AC-8564-AF7A99475ABD}"/>
    <cellStyle name="Input [yellow] 3 2 2 2 2" xfId="14399" xr:uid="{CEDA0732-8AE4-4E32-B913-8D5539684955}"/>
    <cellStyle name="Input [yellow] 3 2 2 2 2 2" xfId="14400" xr:uid="{57DBA92B-C0D8-45C4-8A2B-4E6DBB62D9E2}"/>
    <cellStyle name="Input [yellow] 3 2 2 2 2 2 2" xfId="14401" xr:uid="{A566B4EF-58DA-4424-B43B-EFF718364D66}"/>
    <cellStyle name="Input [yellow] 3 2 2 2 2 3" xfId="14402" xr:uid="{38DD6A0B-1BB5-4A5B-9406-7E0924F2998D}"/>
    <cellStyle name="Input [yellow] 3 2 2 2 2 4" xfId="14403" xr:uid="{DA902902-2231-42D3-8017-D804AF20D916}"/>
    <cellStyle name="Input [yellow] 3 2 2 2 3" xfId="14404" xr:uid="{90FA2E63-FEA3-4BA8-B088-799352CA9491}"/>
    <cellStyle name="Input [yellow] 3 2 2 2 3 2" xfId="14405" xr:uid="{150A180F-CEB4-4325-B7D0-B3C7B8FF14D3}"/>
    <cellStyle name="Input [yellow] 3 2 2 2 3 2 2" xfId="14406" xr:uid="{CC7FD723-B518-4661-B15D-CD7A74377024}"/>
    <cellStyle name="Input [yellow] 3 2 2 2 3 3" xfId="14407" xr:uid="{D1017188-69B5-4453-87A6-7568531E8312}"/>
    <cellStyle name="Input [yellow] 3 2 2 2 3 4" xfId="14408" xr:uid="{0A4CD7B5-F90A-48FF-93B9-B6B0D2128B31}"/>
    <cellStyle name="Input [yellow] 3 2 2 2 4" xfId="14409" xr:uid="{F883CA64-1BC8-451D-B346-D55718943357}"/>
    <cellStyle name="Input [yellow] 3 2 2 2 4 2" xfId="14410" xr:uid="{374FE91F-DB41-4EA7-B4BC-5B685F98BB74}"/>
    <cellStyle name="Input [yellow] 3 2 2 2 4 2 2" xfId="14411" xr:uid="{66234BC2-1D95-40B4-8EF0-C3F6504FFB81}"/>
    <cellStyle name="Input [yellow] 3 2 2 2 4 3" xfId="14412" xr:uid="{C7FF4FB6-05A5-436D-B50D-E5B47A467312}"/>
    <cellStyle name="Input [yellow] 3 2 2 2 4 4" xfId="14413" xr:uid="{68B63C52-2F67-451A-9C67-00B72C475C88}"/>
    <cellStyle name="Input [yellow] 3 2 2 2 5" xfId="14414" xr:uid="{E9623C1E-75EA-40E4-8893-12A11E2B65D6}"/>
    <cellStyle name="Input [yellow] 3 2 2 2 5 2" xfId="14415" xr:uid="{A0672049-5F02-4BB8-BD5C-393AF3DF7757}"/>
    <cellStyle name="Input [yellow] 3 2 2 2 5 3" xfId="14416" xr:uid="{A57AAFED-EB01-4632-B049-D6F65B11355A}"/>
    <cellStyle name="Input [yellow] 3 2 2 2 6" xfId="14417" xr:uid="{01AA5ADA-30DB-42EC-91C2-4643E8CEF1D5}"/>
    <cellStyle name="Input [yellow] 3 2 2 2 6 2" xfId="14418" xr:uid="{BA4DB024-0435-44C7-81AE-BFEAD0130092}"/>
    <cellStyle name="Input [yellow] 3 2 2 2 7" xfId="14419" xr:uid="{6B68E137-E51A-4F35-91C2-EB7503C77950}"/>
    <cellStyle name="Input [yellow] 3 2 2 2 8" xfId="14420" xr:uid="{0E92E6B0-A310-4B85-A5D0-7804FE09E621}"/>
    <cellStyle name="Input [yellow] 3 2 2 3" xfId="14421" xr:uid="{3761A356-2432-484F-98C6-440A495AE650}"/>
    <cellStyle name="Input [yellow] 3 2 2 3 2" xfId="14422" xr:uid="{C4A830FC-9B79-4BC8-BED3-61B1B7AB3596}"/>
    <cellStyle name="Input [yellow] 3 2 2 3 2 2" xfId="14423" xr:uid="{26401124-3463-4D7A-BF8F-F97E2F49464C}"/>
    <cellStyle name="Input [yellow] 3 2 2 3 3" xfId="14424" xr:uid="{DAC403A9-C093-49AD-8AFB-A58CB6D54FE0}"/>
    <cellStyle name="Input [yellow] 3 2 2 3 4" xfId="14425" xr:uid="{210E42AB-FC44-4E4D-A190-C76634BB0D64}"/>
    <cellStyle name="Input [yellow] 3 2 2 4" xfId="14426" xr:uid="{EB069A63-53FB-457C-A899-08EAC27BAC35}"/>
    <cellStyle name="Input [yellow] 3 2 2 4 2" xfId="14427" xr:uid="{C667FC03-3F02-4B12-B73B-2B1CE33BE231}"/>
    <cellStyle name="Input [yellow] 3 2 2 4 2 2" xfId="14428" xr:uid="{82B94506-E097-4C2A-94B6-4A7F38AAE01A}"/>
    <cellStyle name="Input [yellow] 3 2 2 4 3" xfId="14429" xr:uid="{3E8C145F-9AD6-48B3-9D84-9DC9DFAD4C09}"/>
    <cellStyle name="Input [yellow] 3 2 2 4 4" xfId="14430" xr:uid="{4E6FB64A-B25B-44BC-8437-723F53CBA906}"/>
    <cellStyle name="Input [yellow] 3 2 2 5" xfId="14431" xr:uid="{07A8CB6B-D616-4149-98B9-8CF256195864}"/>
    <cellStyle name="Input [yellow] 3 2 2 5 2" xfId="14432" xr:uid="{38BD421D-0E2D-45E8-971B-7ED4C9308BB4}"/>
    <cellStyle name="Input [yellow] 3 2 2 5 2 2" xfId="14433" xr:uid="{DCB8A717-46CC-41C9-ABDE-2D1543B7E3FA}"/>
    <cellStyle name="Input [yellow] 3 2 2 5 3" xfId="14434" xr:uid="{F770D5F8-72E4-4774-A03F-3AD03E9C89F8}"/>
    <cellStyle name="Input [yellow] 3 2 2 5 4" xfId="14435" xr:uid="{DB55779C-9795-447E-B170-4E269A4D6A76}"/>
    <cellStyle name="Input [yellow] 3 2 2 6" xfId="14436" xr:uid="{26EEBF8F-8448-402F-8822-1108CA2CA63A}"/>
    <cellStyle name="Input [yellow] 3 2 2 6 2" xfId="14437" xr:uid="{2056FF8C-B3A9-401C-8367-1974F2587F95}"/>
    <cellStyle name="Input [yellow] 3 2 2 6 2 2" xfId="14438" xr:uid="{11EF9662-D2E1-4AED-9828-8E249FC696D1}"/>
    <cellStyle name="Input [yellow] 3 2 2 6 3" xfId="14439" xr:uid="{016EBF29-AC6E-40C7-AF93-6554B7EF7C78}"/>
    <cellStyle name="Input [yellow] 3 2 2 6 4" xfId="14440" xr:uid="{DF0351BA-2100-4CE4-807E-DA33AC15C5CD}"/>
    <cellStyle name="Input [yellow] 3 2 2 7" xfId="14441" xr:uid="{2405B359-03D2-4938-9D88-F16315AA2A74}"/>
    <cellStyle name="Input [yellow] 3 2 2 7 2" xfId="14442" xr:uid="{D77483F0-42B6-4662-823B-64CCF0CB4AC8}"/>
    <cellStyle name="Input [yellow] 3 2 2 7 3" xfId="14443" xr:uid="{80A0B237-BEF0-4876-AD54-18AEEE18D1D9}"/>
    <cellStyle name="Input [yellow] 3 2 2 8" xfId="14444" xr:uid="{D7BC3959-AFCE-43B5-AD74-031240B67632}"/>
    <cellStyle name="Input [yellow] 3 2 2 8 2" xfId="14445" xr:uid="{24E0ABC1-BF29-4D38-8654-FF49B640D4EF}"/>
    <cellStyle name="Input [yellow] 3 2 2 9" xfId="14446" xr:uid="{3A3816B5-0F57-459B-8975-691A072F5E7C}"/>
    <cellStyle name="Input [yellow] 3 2 3" xfId="14447" xr:uid="{B1A25926-2526-45DE-9CB8-A528A2EF53C1}"/>
    <cellStyle name="Input [yellow] 3 2 3 2" xfId="14448" xr:uid="{18687FBB-1BE9-4445-B29D-08BA9EA34F74}"/>
    <cellStyle name="Input [yellow] 3 2 3 2 2" xfId="14449" xr:uid="{CBC0299C-8600-46D4-A800-6CD70E6D1BCF}"/>
    <cellStyle name="Input [yellow] 3 2 3 2 2 2" xfId="14450" xr:uid="{9E633967-3C17-4A31-87A3-58BB4E3FB800}"/>
    <cellStyle name="Input [yellow] 3 2 3 2 3" xfId="14451" xr:uid="{5D9271C9-54E7-4DF9-B835-E43FADCF80AE}"/>
    <cellStyle name="Input [yellow] 3 2 3 2 4" xfId="14452" xr:uid="{A0676FE1-BA30-4EF2-9144-B0CEDA0A2316}"/>
    <cellStyle name="Input [yellow] 3 2 3 3" xfId="14453" xr:uid="{0AE24D79-CCE3-415B-8357-D8770CA446C0}"/>
    <cellStyle name="Input [yellow] 3 2 3 3 2" xfId="14454" xr:uid="{699C8EF1-BBA0-4FA2-8173-10B86CC7C3C1}"/>
    <cellStyle name="Input [yellow] 3 2 3 3 2 2" xfId="14455" xr:uid="{E4993DC7-8CD2-48D6-A1FB-3E2C065252EC}"/>
    <cellStyle name="Input [yellow] 3 2 3 3 3" xfId="14456" xr:uid="{BCA4504F-DBED-4E26-BD1F-36F4E9AED318}"/>
    <cellStyle name="Input [yellow] 3 2 3 3 4" xfId="14457" xr:uid="{25CA720A-7F50-4EC6-AD83-8C04F2739450}"/>
    <cellStyle name="Input [yellow] 3 2 3 4" xfId="14458" xr:uid="{4B7322B6-2316-4FAB-A7A1-F55B820E50E4}"/>
    <cellStyle name="Input [yellow] 3 2 3 4 2" xfId="14459" xr:uid="{FB2858B9-5EA2-487B-B2F1-0FED3C81D85F}"/>
    <cellStyle name="Input [yellow] 3 2 3 4 2 2" xfId="14460" xr:uid="{38D87257-B373-4EFA-B750-8DE9B81A86B8}"/>
    <cellStyle name="Input [yellow] 3 2 3 4 3" xfId="14461" xr:uid="{22443386-1C60-4BD2-955C-1653DB7B3372}"/>
    <cellStyle name="Input [yellow] 3 2 3 4 4" xfId="14462" xr:uid="{1D2418F1-B3CE-4CFB-ACA3-C29B93870EF5}"/>
    <cellStyle name="Input [yellow] 3 2 3 5" xfId="14463" xr:uid="{D0311C8A-1F98-4EBD-A4FB-D3B20A3C59A1}"/>
    <cellStyle name="Input [yellow] 3 2 3 5 2" xfId="14464" xr:uid="{34621342-580F-44C6-97E2-83D2E570FFE7}"/>
    <cellStyle name="Input [yellow] 3 2 3 5 2 2" xfId="14465" xr:uid="{90117256-2B53-485F-AAF4-19CB8981A61E}"/>
    <cellStyle name="Input [yellow] 3 2 3 5 3" xfId="14466" xr:uid="{F5DF5B5A-A20B-449E-B39D-BA95AED7FF53}"/>
    <cellStyle name="Input [yellow] 3 2 3 5 4" xfId="14467" xr:uid="{358A6F04-7F3C-4409-9656-AB005AD12B05}"/>
    <cellStyle name="Input [yellow] 3 2 3 6" xfId="14468" xr:uid="{5B1F8A28-2269-48A7-99AF-63855C312A07}"/>
    <cellStyle name="Input [yellow] 3 2 3 6 2" xfId="14469" xr:uid="{7D8F9054-27BE-4655-9FA2-7C7E0F294BD7}"/>
    <cellStyle name="Input [yellow] 3 2 3 6 3" xfId="14470" xr:uid="{B08DAC76-92C9-456F-8519-D3031EB8CD48}"/>
    <cellStyle name="Input [yellow] 3 2 3 7" xfId="14471" xr:uid="{0A367BDD-F016-4AAB-913C-3952222DF55B}"/>
    <cellStyle name="Input [yellow] 3 2 3 7 2" xfId="14472" xr:uid="{55EB97D7-18E8-4371-BB71-DAED91F7B49A}"/>
    <cellStyle name="Input [yellow] 3 2 3 8" xfId="14473" xr:uid="{C7FB6179-B5D2-42C6-AD38-E42829C9AD6F}"/>
    <cellStyle name="Input [yellow] 3 2 3 9" xfId="14474" xr:uid="{BD9EF780-90C7-46DB-B54D-10C00629E00C}"/>
    <cellStyle name="Input [yellow] 3 2 4" xfId="14475" xr:uid="{2083FBBA-908D-4793-8D2D-ACCD4E176FD7}"/>
    <cellStyle name="Input [yellow] 3 2 4 2" xfId="14476" xr:uid="{15ACC763-C3E5-47D7-B5CC-B489F5B3F483}"/>
    <cellStyle name="Input [yellow] 3 2 4 2 2" xfId="14477" xr:uid="{BC2A8D9B-A99F-493A-B539-255849538715}"/>
    <cellStyle name="Input [yellow] 3 2 4 2 2 2" xfId="14478" xr:uid="{6C47075B-AACF-4D90-943F-692935976257}"/>
    <cellStyle name="Input [yellow] 3 2 4 2 3" xfId="14479" xr:uid="{C529014F-4B45-462B-A539-1C16CB615C65}"/>
    <cellStyle name="Input [yellow] 3 2 4 2 4" xfId="14480" xr:uid="{D4865AE8-8B61-4F90-A1A0-7E7A79DA8980}"/>
    <cellStyle name="Input [yellow] 3 2 4 3" xfId="14481" xr:uid="{3AACB0A7-A48C-41AC-AD44-12B6670032A1}"/>
    <cellStyle name="Input [yellow] 3 2 4 3 2" xfId="14482" xr:uid="{25714202-7299-4EDA-85B2-14074523A60F}"/>
    <cellStyle name="Input [yellow] 3 2 4 3 2 2" xfId="14483" xr:uid="{036D30CB-0CF2-4873-979B-7C4B89A76509}"/>
    <cellStyle name="Input [yellow] 3 2 4 3 3" xfId="14484" xr:uid="{35CBF54D-8680-454B-9F5C-FB2DD60677E5}"/>
    <cellStyle name="Input [yellow] 3 2 4 3 4" xfId="14485" xr:uid="{833C2067-149B-4C89-AD6D-CDFC992F82D3}"/>
    <cellStyle name="Input [yellow] 3 2 4 4" xfId="14486" xr:uid="{8E0EB206-2C02-43A5-8429-E0C4BC0F367E}"/>
    <cellStyle name="Input [yellow] 3 2 4 4 2" xfId="14487" xr:uid="{024FFF1F-74BD-4C3E-90CD-B038F5B97537}"/>
    <cellStyle name="Input [yellow] 3 2 4 4 2 2" xfId="14488" xr:uid="{BD99AB87-66E9-476E-ADAE-F176049622B5}"/>
    <cellStyle name="Input [yellow] 3 2 4 4 3" xfId="14489" xr:uid="{6CAC9DF9-C700-4768-B263-60177B10526C}"/>
    <cellStyle name="Input [yellow] 3 2 4 4 4" xfId="14490" xr:uid="{48126598-EDA7-4931-959A-32B7D899C6E6}"/>
    <cellStyle name="Input [yellow] 3 2 4 5" xfId="14491" xr:uid="{EB35C3AB-5173-4B22-9690-F7E2982B197E}"/>
    <cellStyle name="Input [yellow] 3 2 4 5 2" xfId="14492" xr:uid="{983C8F42-6CF7-4DFA-9147-83E99B8A1EEA}"/>
    <cellStyle name="Input [yellow] 3 2 4 5 3" xfId="14493" xr:uid="{C2409C39-93B7-4272-9B0E-F368BA7081B9}"/>
    <cellStyle name="Input [yellow] 3 2 4 6" xfId="14494" xr:uid="{4F022BF4-E9B7-4CC2-89C1-AD63D3B8A328}"/>
    <cellStyle name="Input [yellow] 3 2 4 6 2" xfId="14495" xr:uid="{3E7B3700-2D25-4271-9F89-5DD23D987C60}"/>
    <cellStyle name="Input [yellow] 3 2 4 7" xfId="14496" xr:uid="{62269AF0-68FC-4135-A303-516F94DBFF46}"/>
    <cellStyle name="Input [yellow] 3 2 4 8" xfId="14497" xr:uid="{9F9B8CB7-BC9C-461A-8FBD-EBD5F875CBEF}"/>
    <cellStyle name="Input [yellow] 3 2 5" xfId="14498" xr:uid="{FE76B980-5CC7-4EBD-BAD7-6F6DA12817CD}"/>
    <cellStyle name="Input [yellow] 3 2 5 2" xfId="14499" xr:uid="{1228A237-7968-40EF-81B7-E329AB375FAB}"/>
    <cellStyle name="Input [yellow] 3 2 5 2 2" xfId="14500" xr:uid="{E532E762-1790-42FE-973B-395E3A9BC3D8}"/>
    <cellStyle name="Input [yellow] 3 2 5 3" xfId="14501" xr:uid="{56B0821E-60B4-414F-BDD2-C81A56926ABE}"/>
    <cellStyle name="Input [yellow] 3 2 5 4" xfId="14502" xr:uid="{263A6CE4-14E7-4042-B709-24D0B7EA4C81}"/>
    <cellStyle name="Input [yellow] 3 2 6" xfId="14503" xr:uid="{B99BF9C1-D4E3-4A94-820B-1E9CD3F45B8B}"/>
    <cellStyle name="Input [yellow] 3 2 6 2" xfId="14504" xr:uid="{DF7A930E-34AD-4D24-B9DE-2D1DC7D54475}"/>
    <cellStyle name="Input [yellow] 3 2 6 2 2" xfId="14505" xr:uid="{72348798-7609-46F7-8437-08A87E0B7552}"/>
    <cellStyle name="Input [yellow] 3 2 6 3" xfId="14506" xr:uid="{693752A7-94AA-4967-B4AD-A165F8FBF59C}"/>
    <cellStyle name="Input [yellow] 3 2 6 4" xfId="14507" xr:uid="{06180CD9-0DA0-46DB-8378-5B23A98C5654}"/>
    <cellStyle name="Input [yellow] 3 2 7" xfId="14508" xr:uid="{D77ED7EE-004A-4516-A9BC-3A4D95922651}"/>
    <cellStyle name="Input [yellow] 3 2 7 2" xfId="14509" xr:uid="{4AADF488-4A40-4E0A-B46C-3F798826B3A9}"/>
    <cellStyle name="Input [yellow] 3 2 7 2 2" xfId="14510" xr:uid="{AD68D9F8-2B34-4BD1-AB05-8E7603753AA4}"/>
    <cellStyle name="Input [yellow] 3 2 7 3" xfId="14511" xr:uid="{E920D2DE-CB43-407E-A706-F898F263114D}"/>
    <cellStyle name="Input [yellow] 3 2 7 4" xfId="14512" xr:uid="{5268BE81-306D-484B-BABD-35B07E939EDA}"/>
    <cellStyle name="Input [yellow] 3 2 8" xfId="14513" xr:uid="{9404E9F0-E475-4AFB-A8B4-914D56416BA7}"/>
    <cellStyle name="Input [yellow] 3 2 8 2" xfId="14514" xr:uid="{D3354C5B-29F6-4679-97E5-2FC883B3CF26}"/>
    <cellStyle name="Input [yellow] 3 2 8 2 2" xfId="14515" xr:uid="{A4890F20-559B-4A09-A261-A2CE183A0AA4}"/>
    <cellStyle name="Input [yellow] 3 2 8 3" xfId="14516" xr:uid="{24605102-4745-42E6-B8CE-A7B56847B253}"/>
    <cellStyle name="Input [yellow] 3 2 8 4" xfId="14517" xr:uid="{45C79FFB-FB4E-4106-9631-D49D4F4328BE}"/>
    <cellStyle name="Input [yellow] 3 2 9" xfId="14518" xr:uid="{C0C8AEA6-8E75-4C4D-A6F3-55DFEF62F88C}"/>
    <cellStyle name="Input [yellow] 3 2 9 2" xfId="14519" xr:uid="{E91CCBA8-1C1E-4EC5-A64F-C3D06313B433}"/>
    <cellStyle name="Input [yellow] 3 2 9 3" xfId="14520" xr:uid="{2821F2AD-2408-4003-9C0B-A98B4FED367D}"/>
    <cellStyle name="Input [yellow] 3 3" xfId="14521" xr:uid="{7E2D97A4-9611-4A7F-8F4E-8F16E8B80B21}"/>
    <cellStyle name="Input [yellow] 3 3 10" xfId="14522" xr:uid="{49579D33-0E34-4028-8BD4-590454434997}"/>
    <cellStyle name="Input [yellow] 3 3 11" xfId="14523" xr:uid="{463FB218-498A-4FA0-B723-552DAD19B727}"/>
    <cellStyle name="Input [yellow] 3 3 2" xfId="14524" xr:uid="{88453BD3-779B-4DBC-9909-3B64284C3B36}"/>
    <cellStyle name="Input [yellow] 3 3 2 2" xfId="14525" xr:uid="{42C76FA9-A105-4CA9-BF65-BAAA1C9F369F}"/>
    <cellStyle name="Input [yellow] 3 3 2 2 2" xfId="14526" xr:uid="{88A87DB8-7A51-4F1F-8A85-6B07F295510F}"/>
    <cellStyle name="Input [yellow] 3 3 2 2 2 2" xfId="14527" xr:uid="{1EA1CDCF-986E-4F22-B0A3-E099CCC9C7C6}"/>
    <cellStyle name="Input [yellow] 3 3 2 2 3" xfId="14528" xr:uid="{E0B25748-F9AD-4A25-B269-18E85B576872}"/>
    <cellStyle name="Input [yellow] 3 3 2 2 4" xfId="14529" xr:uid="{71CD23F5-05F7-4836-9306-F22CC7D54E72}"/>
    <cellStyle name="Input [yellow] 3 3 2 3" xfId="14530" xr:uid="{C9E3ACBE-0762-476F-A2B4-2062638E4A70}"/>
    <cellStyle name="Input [yellow] 3 3 2 3 2" xfId="14531" xr:uid="{56F48453-6AE7-4139-A878-A2E377A01C71}"/>
    <cellStyle name="Input [yellow] 3 3 2 3 2 2" xfId="14532" xr:uid="{27908D23-90B5-46DB-873F-7A0CF2031B47}"/>
    <cellStyle name="Input [yellow] 3 3 2 3 3" xfId="14533" xr:uid="{579AE48D-8FA9-44A0-835B-A6FC6BB49E6F}"/>
    <cellStyle name="Input [yellow] 3 3 2 3 4" xfId="14534" xr:uid="{A3C0230B-16FE-49FD-9AA0-074AA02769B6}"/>
    <cellStyle name="Input [yellow] 3 3 2 4" xfId="14535" xr:uid="{C3E167CB-A398-4751-A18C-A8B15742E0F5}"/>
    <cellStyle name="Input [yellow] 3 3 2 4 2" xfId="14536" xr:uid="{84D80958-DB1D-4426-ACBA-C78D30B848AD}"/>
    <cellStyle name="Input [yellow] 3 3 2 4 2 2" xfId="14537" xr:uid="{0563BD8D-63AA-4076-A6A8-5F2DD9CC2088}"/>
    <cellStyle name="Input [yellow] 3 3 2 4 3" xfId="14538" xr:uid="{1485820C-D375-4791-9CFA-6C69BAB2E17E}"/>
    <cellStyle name="Input [yellow] 3 3 2 4 4" xfId="14539" xr:uid="{76FD3CAE-EA5F-4E25-BDEC-C6F4AB05C35D}"/>
    <cellStyle name="Input [yellow] 3 3 2 5" xfId="14540" xr:uid="{24F53FA6-D64B-4A8D-B3D7-08766CD6DB9D}"/>
    <cellStyle name="Input [yellow] 3 3 2 5 2" xfId="14541" xr:uid="{B3753976-3A4F-4404-AEE8-3A44C5CB8C33}"/>
    <cellStyle name="Input [yellow] 3 3 2 5 2 2" xfId="14542" xr:uid="{0B274346-619C-4FD2-8135-818D0A4FD6E6}"/>
    <cellStyle name="Input [yellow] 3 3 2 5 3" xfId="14543" xr:uid="{34CCEB85-3666-4D2F-8519-9A1AD6BC4F2D}"/>
    <cellStyle name="Input [yellow] 3 3 2 5 4" xfId="14544" xr:uid="{FC93A331-6F4F-40D0-B695-74BA379E7B05}"/>
    <cellStyle name="Input [yellow] 3 3 2 6" xfId="14545" xr:uid="{3D8D7F26-17E1-4A89-BFB5-1749C35BD768}"/>
    <cellStyle name="Input [yellow] 3 3 2 6 2" xfId="14546" xr:uid="{196CE4CC-B488-4B39-AEA1-7C8767B0B19E}"/>
    <cellStyle name="Input [yellow] 3 3 2 6 3" xfId="14547" xr:uid="{CF1F7CA0-AD36-490F-A145-2150F18288DC}"/>
    <cellStyle name="Input [yellow] 3 3 2 7" xfId="14548" xr:uid="{451AB7FB-3C0C-4F63-B0BA-BA69861CB234}"/>
    <cellStyle name="Input [yellow] 3 3 2 7 2" xfId="14549" xr:uid="{7350ECFF-06A3-45A1-95FE-63F0C5E54C08}"/>
    <cellStyle name="Input [yellow] 3 3 2 8" xfId="14550" xr:uid="{D1E2C8D9-902D-4440-8BF3-6737C2B057AD}"/>
    <cellStyle name="Input [yellow] 3 3 2 9" xfId="14551" xr:uid="{33A47261-0302-413C-9E98-7F93E12350F8}"/>
    <cellStyle name="Input [yellow] 3 3 3" xfId="14552" xr:uid="{533E70B1-5E44-47FB-87B3-57ED04A8A006}"/>
    <cellStyle name="Input [yellow] 3 3 3 2" xfId="14553" xr:uid="{FC820FFC-DD0B-4210-AB8F-C94083ECEB51}"/>
    <cellStyle name="Input [yellow] 3 3 3 2 2" xfId="14554" xr:uid="{6A22F7DB-AE24-4418-B9A1-F8EC13620082}"/>
    <cellStyle name="Input [yellow] 3 3 3 2 2 2" xfId="14555" xr:uid="{3D2C1178-3EEE-4AC8-B704-2951A672B51C}"/>
    <cellStyle name="Input [yellow] 3 3 3 2 3" xfId="14556" xr:uid="{D34BD3DB-C2AE-4ACC-8225-1FFCE8BC2352}"/>
    <cellStyle name="Input [yellow] 3 3 3 2 4" xfId="14557" xr:uid="{61696070-A7D9-48E1-9DCD-44B43CB5E391}"/>
    <cellStyle name="Input [yellow] 3 3 3 3" xfId="14558" xr:uid="{9A0B5FFF-E421-4E81-933A-3DD0EA3B8C5C}"/>
    <cellStyle name="Input [yellow] 3 3 3 3 2" xfId="14559" xr:uid="{C29EDB21-5C36-497D-9076-6362D394B39E}"/>
    <cellStyle name="Input [yellow] 3 3 3 3 2 2" xfId="14560" xr:uid="{F13954E8-E664-429D-815B-A332929F3C30}"/>
    <cellStyle name="Input [yellow] 3 3 3 3 3" xfId="14561" xr:uid="{139E75C4-69C5-4B15-82AE-ADCE7E23BC0F}"/>
    <cellStyle name="Input [yellow] 3 3 3 3 4" xfId="14562" xr:uid="{1A40120B-23DA-4CE2-9277-E4A8D1445A07}"/>
    <cellStyle name="Input [yellow] 3 3 3 4" xfId="14563" xr:uid="{E2B679EE-796C-4735-9A77-EC4429D3E285}"/>
    <cellStyle name="Input [yellow] 3 3 3 4 2" xfId="14564" xr:uid="{45A95A24-3C74-43DE-B064-ED9E8E0D55DD}"/>
    <cellStyle name="Input [yellow] 3 3 3 4 2 2" xfId="14565" xr:uid="{77498B4D-8E55-4DFE-A208-36BE4CF780F6}"/>
    <cellStyle name="Input [yellow] 3 3 3 4 3" xfId="14566" xr:uid="{4366B7E6-6406-426B-963F-97C89A74C26C}"/>
    <cellStyle name="Input [yellow] 3 3 3 4 4" xfId="14567" xr:uid="{EDC860B4-0ED3-4883-8570-98DC4C37D3E3}"/>
    <cellStyle name="Input [yellow] 3 3 3 5" xfId="14568" xr:uid="{4AF2F17F-7AD0-4F31-A1FE-A7EC643DA989}"/>
    <cellStyle name="Input [yellow] 3 3 3 5 2" xfId="14569" xr:uid="{7921E0C5-359F-4C66-93B3-F7179E2FC511}"/>
    <cellStyle name="Input [yellow] 3 3 3 5 3" xfId="14570" xr:uid="{8F896009-9339-4324-967C-80F75FD86C3E}"/>
    <cellStyle name="Input [yellow] 3 3 3 6" xfId="14571" xr:uid="{EBDDBC49-EE76-4F5A-BFEB-A13C824B5D10}"/>
    <cellStyle name="Input [yellow] 3 3 3 6 2" xfId="14572" xr:uid="{431121F1-B1C9-4E95-B07E-A9C9F16E660A}"/>
    <cellStyle name="Input [yellow] 3 3 3 7" xfId="14573" xr:uid="{E0DDC2C9-0325-4723-9A50-3467FFD7623E}"/>
    <cellStyle name="Input [yellow] 3 3 3 8" xfId="14574" xr:uid="{BBECFDF3-9854-40D7-ABEE-CAF1F40C6B05}"/>
    <cellStyle name="Input [yellow] 3 3 4" xfId="14575" xr:uid="{ABCB9DFC-A49F-4F6D-ACEC-1EEC4AE65B04}"/>
    <cellStyle name="Input [yellow] 3 3 4 2" xfId="14576" xr:uid="{0B680F91-5C8E-4D08-83BB-7E186829EFAA}"/>
    <cellStyle name="Input [yellow] 3 3 4 2 2" xfId="14577" xr:uid="{DD7699B1-EAB6-4B16-98D8-ABF98067E9EE}"/>
    <cellStyle name="Input [yellow] 3 3 4 3" xfId="14578" xr:uid="{4BBA6F04-3189-4EAC-94AF-6707271D2129}"/>
    <cellStyle name="Input [yellow] 3 3 4 4" xfId="14579" xr:uid="{A77AF1B2-470D-4A63-848E-2193C986E129}"/>
    <cellStyle name="Input [yellow] 3 3 5" xfId="14580" xr:uid="{56DE2BD4-8FBA-49DF-A99B-AC5E0387E232}"/>
    <cellStyle name="Input [yellow] 3 3 5 2" xfId="14581" xr:uid="{B87EFA39-7968-4616-B13A-C44C0AC980E3}"/>
    <cellStyle name="Input [yellow] 3 3 5 2 2" xfId="14582" xr:uid="{1113CEF5-6CE8-4E3F-8ABB-A19A4478118E}"/>
    <cellStyle name="Input [yellow] 3 3 5 3" xfId="14583" xr:uid="{48929C5E-5A29-44B3-B712-C3F67A247369}"/>
    <cellStyle name="Input [yellow] 3 3 5 4" xfId="14584" xr:uid="{84FD277D-7673-4D84-9417-C03286E6E837}"/>
    <cellStyle name="Input [yellow] 3 3 6" xfId="14585" xr:uid="{4DCF77DD-068D-4F15-B0BE-9CBD9685F170}"/>
    <cellStyle name="Input [yellow] 3 3 6 2" xfId="14586" xr:uid="{CFABF540-228C-4E04-A2F2-6AF015CB042D}"/>
    <cellStyle name="Input [yellow] 3 3 6 2 2" xfId="14587" xr:uid="{3847886B-9847-4C98-ABB1-7E4D0040132C}"/>
    <cellStyle name="Input [yellow] 3 3 6 3" xfId="14588" xr:uid="{6A199F17-9A15-43E8-8211-3A9A5028D24B}"/>
    <cellStyle name="Input [yellow] 3 3 6 4" xfId="14589" xr:uid="{E6F63EB8-9761-4535-8059-0FA08F5B710F}"/>
    <cellStyle name="Input [yellow] 3 3 7" xfId="14590" xr:uid="{01E67BD6-B5D0-400A-9ADF-73A4E953D6B6}"/>
    <cellStyle name="Input [yellow] 3 3 7 2" xfId="14591" xr:uid="{70CEC7AB-E0BB-4BE2-8B05-5B731404E227}"/>
    <cellStyle name="Input [yellow] 3 3 7 2 2" xfId="14592" xr:uid="{C78AC6E9-F16B-4884-8A12-BFCA4C38FF70}"/>
    <cellStyle name="Input [yellow] 3 3 7 3" xfId="14593" xr:uid="{A5E43E4E-D1B2-4D1B-AE9F-36C82B34BBD1}"/>
    <cellStyle name="Input [yellow] 3 3 7 4" xfId="14594" xr:uid="{E88E383D-BD6C-412F-A5F4-B659B5E7799F}"/>
    <cellStyle name="Input [yellow] 3 3 8" xfId="14595" xr:uid="{873CE7C5-C60F-43BD-83EE-CBD13D8F52B9}"/>
    <cellStyle name="Input [yellow] 3 3 8 2" xfId="14596" xr:uid="{F67E84B3-9E8B-4F6A-B072-CAEFAF74EA6D}"/>
    <cellStyle name="Input [yellow] 3 3 8 3" xfId="14597" xr:uid="{83AFC8AD-A9B5-4871-A831-88E633C91C86}"/>
    <cellStyle name="Input [yellow] 3 3 9" xfId="14598" xr:uid="{122435ED-ABC6-405C-8BA6-60CAB98D7DBD}"/>
    <cellStyle name="Input [yellow] 3 3 9 2" xfId="14599" xr:uid="{52B4BC1A-92FB-4F50-AE04-5BD4A9BDC57C}"/>
    <cellStyle name="Input [yellow] 3 4" xfId="14600" xr:uid="{7CAC47DA-CD0D-4293-BE7A-CE7D182FDAFF}"/>
    <cellStyle name="Input [yellow] 4" xfId="14601" xr:uid="{405FA738-CE9D-4907-A476-6C09B6D9183B}"/>
    <cellStyle name="Input [yellow] 4 2" xfId="14602" xr:uid="{2AA06326-A79E-482C-BD54-AB083E7C2FC8}"/>
    <cellStyle name="Input [yellow] 4 2 10" xfId="14603" xr:uid="{CAE977FD-EB0C-4E6B-B334-71498076EA3A}"/>
    <cellStyle name="Input [yellow] 4 2 10 2" xfId="14604" xr:uid="{E12F4F1F-ED82-4856-9E0F-636F2D269AD2}"/>
    <cellStyle name="Input [yellow] 4 2 11" xfId="14605" xr:uid="{77D64569-6041-4127-992E-248B7E8310B9}"/>
    <cellStyle name="Input [yellow] 4 2 12" xfId="14606" xr:uid="{6C963024-92BB-4E83-9F8F-63FB4639A9C1}"/>
    <cellStyle name="Input [yellow] 4 2 2" xfId="14607" xr:uid="{273BD101-F095-4432-A45E-7A3D272024C9}"/>
    <cellStyle name="Input [yellow] 4 2 2 10" xfId="14608" xr:uid="{B2326F36-3213-4F0F-BAD6-3202B1906A67}"/>
    <cellStyle name="Input [yellow] 4 2 2 2" xfId="14609" xr:uid="{B433FAED-EA63-409C-810F-63B615DDFAE4}"/>
    <cellStyle name="Input [yellow] 4 2 2 2 2" xfId="14610" xr:uid="{83C0BDAC-A08A-4758-A971-CA48BAF518E9}"/>
    <cellStyle name="Input [yellow] 4 2 2 2 2 2" xfId="14611" xr:uid="{C203102A-3518-41E1-922D-4CF6B4A1F585}"/>
    <cellStyle name="Input [yellow] 4 2 2 2 2 2 2" xfId="14612" xr:uid="{CAC1A675-7F13-4C13-9F29-9B5381EB6A25}"/>
    <cellStyle name="Input [yellow] 4 2 2 2 2 3" xfId="14613" xr:uid="{C1F72F84-FA45-4106-B3A1-0482C1A12D6C}"/>
    <cellStyle name="Input [yellow] 4 2 2 2 2 4" xfId="14614" xr:uid="{13557816-2979-4CD7-ADA1-BC6F61D2CF4D}"/>
    <cellStyle name="Input [yellow] 4 2 2 2 3" xfId="14615" xr:uid="{6F111847-712C-412A-9840-208194345AD9}"/>
    <cellStyle name="Input [yellow] 4 2 2 2 3 2" xfId="14616" xr:uid="{7B913FFA-A517-40FC-89FB-4356BBEFCE1D}"/>
    <cellStyle name="Input [yellow] 4 2 2 2 3 2 2" xfId="14617" xr:uid="{F0EC64F0-F5FD-498B-A470-030C6D1CA9FC}"/>
    <cellStyle name="Input [yellow] 4 2 2 2 3 3" xfId="14618" xr:uid="{C05D7F58-6B5F-4D91-B416-5874F1009113}"/>
    <cellStyle name="Input [yellow] 4 2 2 2 3 4" xfId="14619" xr:uid="{59459C1F-F955-4654-B353-5C11407C747D}"/>
    <cellStyle name="Input [yellow] 4 2 2 2 4" xfId="14620" xr:uid="{EB2A970F-C6B8-4DE6-9F45-32D1F2AA2970}"/>
    <cellStyle name="Input [yellow] 4 2 2 2 4 2" xfId="14621" xr:uid="{F49617F5-66AB-48E8-929B-8DEEB8CBC3B0}"/>
    <cellStyle name="Input [yellow] 4 2 2 2 4 2 2" xfId="14622" xr:uid="{0557A060-C4FE-4259-82F5-0C976ECBD478}"/>
    <cellStyle name="Input [yellow] 4 2 2 2 4 3" xfId="14623" xr:uid="{1CBF1F77-DBF7-41C9-8D53-E2C368AD2B9E}"/>
    <cellStyle name="Input [yellow] 4 2 2 2 4 4" xfId="14624" xr:uid="{CE904889-6A9F-41DD-A147-895B9475B924}"/>
    <cellStyle name="Input [yellow] 4 2 2 2 5" xfId="14625" xr:uid="{B5CB6229-1DCB-4F44-9669-E41BC204215E}"/>
    <cellStyle name="Input [yellow] 4 2 2 2 5 2" xfId="14626" xr:uid="{453966EA-41B4-49B5-923E-A6782F6DE402}"/>
    <cellStyle name="Input [yellow] 4 2 2 2 5 3" xfId="14627" xr:uid="{9BCB0140-95D2-4D1E-8669-AC900BB5C735}"/>
    <cellStyle name="Input [yellow] 4 2 2 2 6" xfId="14628" xr:uid="{CBE20021-EBBA-404C-8980-6273BED92C68}"/>
    <cellStyle name="Input [yellow] 4 2 2 2 6 2" xfId="14629" xr:uid="{9872001F-C4DD-46A3-84C6-4B75F134C5C6}"/>
    <cellStyle name="Input [yellow] 4 2 2 2 7" xfId="14630" xr:uid="{D3C85406-404F-43A2-88C0-A2E13E2F7C7E}"/>
    <cellStyle name="Input [yellow] 4 2 2 2 8" xfId="14631" xr:uid="{7B988006-2C23-4302-9BC7-539639335807}"/>
    <cellStyle name="Input [yellow] 4 2 2 3" xfId="14632" xr:uid="{A0946837-9074-4D23-BBF0-3918A66DE7FC}"/>
    <cellStyle name="Input [yellow] 4 2 2 3 2" xfId="14633" xr:uid="{6B10E0E1-882C-446A-8E25-9D8E31C809BE}"/>
    <cellStyle name="Input [yellow] 4 2 2 3 2 2" xfId="14634" xr:uid="{B4BA1612-159C-4749-AAE2-A80AD692647A}"/>
    <cellStyle name="Input [yellow] 4 2 2 3 3" xfId="14635" xr:uid="{771F5FE7-3822-4E91-968A-A709F90623E5}"/>
    <cellStyle name="Input [yellow] 4 2 2 3 4" xfId="14636" xr:uid="{1D3C926D-C2D0-4FDC-920A-CE201C4629DE}"/>
    <cellStyle name="Input [yellow] 4 2 2 4" xfId="14637" xr:uid="{53AD33AA-4EA2-4F7F-AC12-75D99CB20896}"/>
    <cellStyle name="Input [yellow] 4 2 2 4 2" xfId="14638" xr:uid="{04622FC2-92BA-4B5C-9BE4-B34BA1823B0D}"/>
    <cellStyle name="Input [yellow] 4 2 2 4 2 2" xfId="14639" xr:uid="{25190D1A-05DD-4449-886A-E5B7751F5F2F}"/>
    <cellStyle name="Input [yellow] 4 2 2 4 3" xfId="14640" xr:uid="{2B620E8E-ED50-498D-B179-F496B302D780}"/>
    <cellStyle name="Input [yellow] 4 2 2 4 4" xfId="14641" xr:uid="{48C3D771-CF14-4248-AF25-2B5B1E84934B}"/>
    <cellStyle name="Input [yellow] 4 2 2 5" xfId="14642" xr:uid="{E9B2752F-5C80-4DC2-A25D-13BB326F3555}"/>
    <cellStyle name="Input [yellow] 4 2 2 5 2" xfId="14643" xr:uid="{5391778C-3554-49BE-861B-5C63599DF2A2}"/>
    <cellStyle name="Input [yellow] 4 2 2 5 2 2" xfId="14644" xr:uid="{C6A1DD81-EE4B-4AD3-8D64-3FF3175F4CC9}"/>
    <cellStyle name="Input [yellow] 4 2 2 5 3" xfId="14645" xr:uid="{E357A87D-7960-4A09-8B05-AAA0FA618F4D}"/>
    <cellStyle name="Input [yellow] 4 2 2 5 4" xfId="14646" xr:uid="{54275070-BB10-467C-BD73-F099EC0960C1}"/>
    <cellStyle name="Input [yellow] 4 2 2 6" xfId="14647" xr:uid="{AFEA4470-63C6-4DC9-AB56-281533B899D0}"/>
    <cellStyle name="Input [yellow] 4 2 2 6 2" xfId="14648" xr:uid="{02771A44-4D79-4445-B1F0-CAF841ADA97E}"/>
    <cellStyle name="Input [yellow] 4 2 2 6 2 2" xfId="14649" xr:uid="{1E7BE57C-3EC7-44FA-9A6E-886F586325F1}"/>
    <cellStyle name="Input [yellow] 4 2 2 6 3" xfId="14650" xr:uid="{337EECE9-23D4-4CB9-832F-710E425D3974}"/>
    <cellStyle name="Input [yellow] 4 2 2 6 4" xfId="14651" xr:uid="{9F6186F4-4071-4102-A40B-B1297F9AC039}"/>
    <cellStyle name="Input [yellow] 4 2 2 7" xfId="14652" xr:uid="{B003C9D8-BD2C-4605-A220-52C9D96E51CF}"/>
    <cellStyle name="Input [yellow] 4 2 2 7 2" xfId="14653" xr:uid="{25E690BE-7764-4B5F-B1DB-123B8319F1EE}"/>
    <cellStyle name="Input [yellow] 4 2 2 7 3" xfId="14654" xr:uid="{CCC7E6A2-84B6-4FA6-915D-488284CC044F}"/>
    <cellStyle name="Input [yellow] 4 2 2 8" xfId="14655" xr:uid="{15A0E2E8-E47E-4C7C-A8BF-30CD0D43DA9A}"/>
    <cellStyle name="Input [yellow] 4 2 2 8 2" xfId="14656" xr:uid="{183787EC-EA38-49F5-8BCA-5F2F84AFAC7D}"/>
    <cellStyle name="Input [yellow] 4 2 2 9" xfId="14657" xr:uid="{B2E924EA-7E77-4CCC-A0A5-DEE8C25A9E5F}"/>
    <cellStyle name="Input [yellow] 4 2 3" xfId="14658" xr:uid="{8078B57C-F753-4A72-9B46-364398120557}"/>
    <cellStyle name="Input [yellow] 4 2 3 2" xfId="14659" xr:uid="{01B564DA-682A-47D9-A046-860BEC1CD36E}"/>
    <cellStyle name="Input [yellow] 4 2 3 2 2" xfId="14660" xr:uid="{BEC2E060-D682-4325-B965-15CD3A13CE8D}"/>
    <cellStyle name="Input [yellow] 4 2 3 2 2 2" xfId="14661" xr:uid="{5BDD54D8-D862-4928-97F2-F64076CF5378}"/>
    <cellStyle name="Input [yellow] 4 2 3 2 3" xfId="14662" xr:uid="{5516BDCB-BAE6-4BED-A6E5-A9D1575141BD}"/>
    <cellStyle name="Input [yellow] 4 2 3 2 4" xfId="14663" xr:uid="{E4C8B571-6924-44C4-82A3-76B1555FA871}"/>
    <cellStyle name="Input [yellow] 4 2 3 3" xfId="14664" xr:uid="{5581C5DC-F83E-48B4-BC40-096AD04C2325}"/>
    <cellStyle name="Input [yellow] 4 2 3 3 2" xfId="14665" xr:uid="{D7430C23-D060-48DB-BE7A-36B2A9087489}"/>
    <cellStyle name="Input [yellow] 4 2 3 3 2 2" xfId="14666" xr:uid="{36018C5C-B56B-43E2-A101-22D389EFEE41}"/>
    <cellStyle name="Input [yellow] 4 2 3 3 3" xfId="14667" xr:uid="{CC08CB28-D6EF-43CA-94C3-20F4866B95A7}"/>
    <cellStyle name="Input [yellow] 4 2 3 3 4" xfId="14668" xr:uid="{E642C872-30AF-428B-B963-210793DEBC38}"/>
    <cellStyle name="Input [yellow] 4 2 3 4" xfId="14669" xr:uid="{A9592343-6EF6-4FA2-8EAB-09B94F464726}"/>
    <cellStyle name="Input [yellow] 4 2 3 4 2" xfId="14670" xr:uid="{90944957-03DE-47A4-98AA-EC74F5F7DF40}"/>
    <cellStyle name="Input [yellow] 4 2 3 4 2 2" xfId="14671" xr:uid="{A709AC7C-93C8-4F22-920B-6DDCF78EB1FD}"/>
    <cellStyle name="Input [yellow] 4 2 3 4 3" xfId="14672" xr:uid="{FD92C0E8-EA86-448F-98F5-AAA7F18936AF}"/>
    <cellStyle name="Input [yellow] 4 2 3 4 4" xfId="14673" xr:uid="{50F3790F-43C5-47C3-9500-49393BCEF18C}"/>
    <cellStyle name="Input [yellow] 4 2 3 5" xfId="14674" xr:uid="{9882141E-343D-49FC-ACCF-640E3542F2A3}"/>
    <cellStyle name="Input [yellow] 4 2 3 5 2" xfId="14675" xr:uid="{93BADC85-BA0B-42BA-B59C-6B7DED344BB2}"/>
    <cellStyle name="Input [yellow] 4 2 3 5 2 2" xfId="14676" xr:uid="{08FFB687-8DD3-439E-89DB-7D22B5744D02}"/>
    <cellStyle name="Input [yellow] 4 2 3 5 3" xfId="14677" xr:uid="{6BF9C841-1019-464E-B9FC-D973208D9B19}"/>
    <cellStyle name="Input [yellow] 4 2 3 5 4" xfId="14678" xr:uid="{311407DD-6218-423C-B3BB-42AC25DE5F13}"/>
    <cellStyle name="Input [yellow] 4 2 3 6" xfId="14679" xr:uid="{D375462C-9500-4ECF-9ADF-8435EF79CC4C}"/>
    <cellStyle name="Input [yellow] 4 2 3 6 2" xfId="14680" xr:uid="{4A5C7014-6BAF-4321-A4E5-C16785BFBF78}"/>
    <cellStyle name="Input [yellow] 4 2 3 6 3" xfId="14681" xr:uid="{D104C9F0-9A98-4C81-B637-DFB3469B6037}"/>
    <cellStyle name="Input [yellow] 4 2 3 7" xfId="14682" xr:uid="{408A90E9-65EB-43D9-83C4-BBDF210BF282}"/>
    <cellStyle name="Input [yellow] 4 2 3 7 2" xfId="14683" xr:uid="{509B33E1-DEE4-4823-8FC3-F5BC8AFB4D59}"/>
    <cellStyle name="Input [yellow] 4 2 3 8" xfId="14684" xr:uid="{B691A056-212C-4574-90BE-FC86D417796C}"/>
    <cellStyle name="Input [yellow] 4 2 3 9" xfId="14685" xr:uid="{B779030F-EA6D-4BA0-B90E-DCA1C6709B87}"/>
    <cellStyle name="Input [yellow] 4 2 4" xfId="14686" xr:uid="{DF690A7B-60A4-4FAB-8D4D-161547F289C1}"/>
    <cellStyle name="Input [yellow] 4 2 4 2" xfId="14687" xr:uid="{E0E2F043-1DE2-4D27-9C9D-5C74A4136A77}"/>
    <cellStyle name="Input [yellow] 4 2 4 2 2" xfId="14688" xr:uid="{A682F226-1A49-4ECE-8401-3D86C7FC85D9}"/>
    <cellStyle name="Input [yellow] 4 2 4 2 2 2" xfId="14689" xr:uid="{C728B411-A74B-48C9-B7E4-9B22BE26DAF1}"/>
    <cellStyle name="Input [yellow] 4 2 4 2 3" xfId="14690" xr:uid="{A8F2EC5E-F11E-4885-B1C9-FEFB83E39261}"/>
    <cellStyle name="Input [yellow] 4 2 4 2 4" xfId="14691" xr:uid="{654012AA-779D-4AF9-967D-10B237317982}"/>
    <cellStyle name="Input [yellow] 4 2 4 3" xfId="14692" xr:uid="{5608645B-83EA-4D7B-B7C9-E9F3062A8FF9}"/>
    <cellStyle name="Input [yellow] 4 2 4 3 2" xfId="14693" xr:uid="{DB4C921E-A75D-458E-85A4-C79120871B6C}"/>
    <cellStyle name="Input [yellow] 4 2 4 3 2 2" xfId="14694" xr:uid="{309D4C24-4BA7-4928-8A55-48646CF78D24}"/>
    <cellStyle name="Input [yellow] 4 2 4 3 3" xfId="14695" xr:uid="{55F206BC-4A09-406E-AC75-7F499EFCBC5C}"/>
    <cellStyle name="Input [yellow] 4 2 4 3 4" xfId="14696" xr:uid="{F2A1E4BC-52B5-45B6-BA74-39D48ADD2EB8}"/>
    <cellStyle name="Input [yellow] 4 2 4 4" xfId="14697" xr:uid="{7DB689E1-4721-4250-AC93-416D63F5075E}"/>
    <cellStyle name="Input [yellow] 4 2 4 4 2" xfId="14698" xr:uid="{B83D945D-75FA-4B7F-BDC8-BA1EF55AEC63}"/>
    <cellStyle name="Input [yellow] 4 2 4 4 2 2" xfId="14699" xr:uid="{BB98B33E-8EF4-4E8D-8238-6601C705CD69}"/>
    <cellStyle name="Input [yellow] 4 2 4 4 3" xfId="14700" xr:uid="{8B68BAA1-EB8D-4ACD-9F9B-DD9C6DEBF3CE}"/>
    <cellStyle name="Input [yellow] 4 2 4 4 4" xfId="14701" xr:uid="{9D90CE31-4B10-4F32-95D5-A02A497B0D7F}"/>
    <cellStyle name="Input [yellow] 4 2 4 5" xfId="14702" xr:uid="{CDED99C7-76E2-485F-AB4B-1E69B75E900C}"/>
    <cellStyle name="Input [yellow] 4 2 4 5 2" xfId="14703" xr:uid="{4AD24097-E050-405A-BC5C-200C82374C74}"/>
    <cellStyle name="Input [yellow] 4 2 4 5 3" xfId="14704" xr:uid="{B3A76C3F-159C-4323-A5E6-1E6CEAB85E53}"/>
    <cellStyle name="Input [yellow] 4 2 4 6" xfId="14705" xr:uid="{A3C8F343-5F28-4469-A5E9-3E53EC3C547F}"/>
    <cellStyle name="Input [yellow] 4 2 4 6 2" xfId="14706" xr:uid="{FFD93D83-C18E-49A6-9D90-C7DD6A61B6A4}"/>
    <cellStyle name="Input [yellow] 4 2 4 7" xfId="14707" xr:uid="{E15E6F77-DF6C-405C-A0F6-DBCDDBEF20A7}"/>
    <cellStyle name="Input [yellow] 4 2 4 8" xfId="14708" xr:uid="{BF64300B-D906-487F-B4A1-227D6A4C2BA3}"/>
    <cellStyle name="Input [yellow] 4 2 5" xfId="14709" xr:uid="{59074C32-7D06-4349-9310-87A84FFDD91C}"/>
    <cellStyle name="Input [yellow] 4 2 5 2" xfId="14710" xr:uid="{6DEB3E5F-8D37-4424-B38B-81C45D8E4534}"/>
    <cellStyle name="Input [yellow] 4 2 5 2 2" xfId="14711" xr:uid="{6BC855C3-2989-4A64-B55E-0317A15D54D2}"/>
    <cellStyle name="Input [yellow] 4 2 5 3" xfId="14712" xr:uid="{2FA48CA9-4E94-4EFF-AEA8-013402CD72B6}"/>
    <cellStyle name="Input [yellow] 4 2 5 4" xfId="14713" xr:uid="{E523E880-F6D1-4F53-B046-709ADD123BA9}"/>
    <cellStyle name="Input [yellow] 4 2 6" xfId="14714" xr:uid="{3B53E475-061F-4F59-B0F1-60EDC6F9E41F}"/>
    <cellStyle name="Input [yellow] 4 2 6 2" xfId="14715" xr:uid="{CE5DC8C6-F91A-468C-962C-12EE7996BCF9}"/>
    <cellStyle name="Input [yellow] 4 2 6 2 2" xfId="14716" xr:uid="{D905582C-AFAF-4C38-9972-4C4D5719CFC9}"/>
    <cellStyle name="Input [yellow] 4 2 6 3" xfId="14717" xr:uid="{3025D11D-5B2C-4D40-A4E0-6F3B54ABE01C}"/>
    <cellStyle name="Input [yellow] 4 2 6 4" xfId="14718" xr:uid="{03B63C67-4C47-4200-980D-CBB1A585351F}"/>
    <cellStyle name="Input [yellow] 4 2 7" xfId="14719" xr:uid="{E7AB79FE-37D1-4184-A56B-BFEEF18480C7}"/>
    <cellStyle name="Input [yellow] 4 2 7 2" xfId="14720" xr:uid="{692FA6C7-5385-40E6-8F71-530FF34F29C5}"/>
    <cellStyle name="Input [yellow] 4 2 7 2 2" xfId="14721" xr:uid="{DC3A9123-7158-4D31-84F9-26DEDEC116C1}"/>
    <cellStyle name="Input [yellow] 4 2 7 3" xfId="14722" xr:uid="{3251613B-5EEB-4EE7-8D9F-14186BC680FA}"/>
    <cellStyle name="Input [yellow] 4 2 7 4" xfId="14723" xr:uid="{9DA416BB-592F-41AB-BE4D-BF2C1B0B628B}"/>
    <cellStyle name="Input [yellow] 4 2 8" xfId="14724" xr:uid="{AFA51ABB-25B7-41F9-B252-9EEC4D46AA8F}"/>
    <cellStyle name="Input [yellow] 4 2 8 2" xfId="14725" xr:uid="{90A4DCEE-2599-4B6C-BCF6-490EAFC3AF09}"/>
    <cellStyle name="Input [yellow] 4 2 8 2 2" xfId="14726" xr:uid="{240A53E6-B757-4D03-80A3-1B2628E82A33}"/>
    <cellStyle name="Input [yellow] 4 2 8 3" xfId="14727" xr:uid="{24A573FE-98C4-43C4-AEAB-870B6A97E2C4}"/>
    <cellStyle name="Input [yellow] 4 2 8 4" xfId="14728" xr:uid="{989BC265-BBDB-48BB-94E9-DB60A38E0F1D}"/>
    <cellStyle name="Input [yellow] 4 2 9" xfId="14729" xr:uid="{358ACB0A-5BA4-4F08-A726-8CCFE7628C2C}"/>
    <cellStyle name="Input [yellow] 4 2 9 2" xfId="14730" xr:uid="{16A8111D-CDC8-4752-8529-B5FCAA6C3ED3}"/>
    <cellStyle name="Input [yellow] 4 2 9 3" xfId="14731" xr:uid="{9E7018B6-019F-47A6-A2E5-D1A1CB423240}"/>
    <cellStyle name="Input [yellow] 4 3" xfId="14732" xr:uid="{5A48F931-3D65-4725-B9CB-CA035E2F7B74}"/>
    <cellStyle name="Input [yellow] 4 3 10" xfId="14733" xr:uid="{D940D6A5-F9A5-4F4F-89F8-723186C0611F}"/>
    <cellStyle name="Input [yellow] 4 3 11" xfId="14734" xr:uid="{7DB8EA46-B2ED-4D75-9E81-3587A3FFAE09}"/>
    <cellStyle name="Input [yellow] 4 3 2" xfId="14735" xr:uid="{3A820167-D9DB-4BEB-9834-40DBADA8A864}"/>
    <cellStyle name="Input [yellow] 4 3 2 2" xfId="14736" xr:uid="{C1A5497D-AE02-4370-9058-F844D6A5BC26}"/>
    <cellStyle name="Input [yellow] 4 3 2 2 2" xfId="14737" xr:uid="{9D6364F5-3460-4EFA-93F1-27CBE8C8FB21}"/>
    <cellStyle name="Input [yellow] 4 3 2 2 2 2" xfId="14738" xr:uid="{D3DF139F-7B43-4C03-9740-45EEAE0DE422}"/>
    <cellStyle name="Input [yellow] 4 3 2 2 3" xfId="14739" xr:uid="{6DD56DDA-674C-426B-A0D7-8C7EFB7E0768}"/>
    <cellStyle name="Input [yellow] 4 3 2 2 4" xfId="14740" xr:uid="{F21DE553-FD69-4C7C-A9CC-243E14F572F4}"/>
    <cellStyle name="Input [yellow] 4 3 2 3" xfId="14741" xr:uid="{8D80F01C-1360-4153-B9A6-E98D00B21E50}"/>
    <cellStyle name="Input [yellow] 4 3 2 3 2" xfId="14742" xr:uid="{AC72EF79-5621-4346-83EE-7BB290CAB5F5}"/>
    <cellStyle name="Input [yellow] 4 3 2 3 2 2" xfId="14743" xr:uid="{51978E6A-3568-401B-8B16-39EA32A11E3B}"/>
    <cellStyle name="Input [yellow] 4 3 2 3 3" xfId="14744" xr:uid="{43ACF298-1149-4CDD-A889-8594890FEDCB}"/>
    <cellStyle name="Input [yellow] 4 3 2 3 4" xfId="14745" xr:uid="{58C96A57-374C-4827-BAE0-945997455780}"/>
    <cellStyle name="Input [yellow] 4 3 2 4" xfId="14746" xr:uid="{D4B669F8-75F0-432A-BEDB-9C24BAC99D0F}"/>
    <cellStyle name="Input [yellow] 4 3 2 4 2" xfId="14747" xr:uid="{317550D6-879B-4534-B62B-CC114BFED122}"/>
    <cellStyle name="Input [yellow] 4 3 2 4 2 2" xfId="14748" xr:uid="{3C5BB6C4-9FA8-4EEE-9FC9-F91F46D04EAB}"/>
    <cellStyle name="Input [yellow] 4 3 2 4 3" xfId="14749" xr:uid="{ED7CE305-A52A-4064-990D-8AF05F5CFB16}"/>
    <cellStyle name="Input [yellow] 4 3 2 4 4" xfId="14750" xr:uid="{E9908B0A-9369-4306-B1F4-84A1C589EF6F}"/>
    <cellStyle name="Input [yellow] 4 3 2 5" xfId="14751" xr:uid="{02EF607A-CBE5-45C3-ABA8-19627621A0B1}"/>
    <cellStyle name="Input [yellow] 4 3 2 5 2" xfId="14752" xr:uid="{63EDC34C-051E-4AF3-A215-B617F22B39FF}"/>
    <cellStyle name="Input [yellow] 4 3 2 5 2 2" xfId="14753" xr:uid="{C37A02D4-DA4C-4917-8715-5CD56E669248}"/>
    <cellStyle name="Input [yellow] 4 3 2 5 3" xfId="14754" xr:uid="{4F31AF6E-3149-4037-BF78-7AD550435048}"/>
    <cellStyle name="Input [yellow] 4 3 2 5 4" xfId="14755" xr:uid="{DA447C2C-9CB7-4A5D-9125-EFC163C73DB5}"/>
    <cellStyle name="Input [yellow] 4 3 2 6" xfId="14756" xr:uid="{F7CB3A22-003A-4977-956C-98C9380A70E0}"/>
    <cellStyle name="Input [yellow] 4 3 2 6 2" xfId="14757" xr:uid="{129ACAEA-8945-47B9-8414-ECBFB5627D02}"/>
    <cellStyle name="Input [yellow] 4 3 2 6 3" xfId="14758" xr:uid="{E062E41B-E6F2-4441-9DDE-39601468A006}"/>
    <cellStyle name="Input [yellow] 4 3 2 7" xfId="14759" xr:uid="{C12D3F04-0D75-4A21-A5C2-8176F7CC0D54}"/>
    <cellStyle name="Input [yellow] 4 3 2 7 2" xfId="14760" xr:uid="{A0DA260A-C5CD-4B71-8B27-45015364EB18}"/>
    <cellStyle name="Input [yellow] 4 3 2 8" xfId="14761" xr:uid="{DD9AC24A-46F2-445D-B27D-6ECEE6933311}"/>
    <cellStyle name="Input [yellow] 4 3 2 9" xfId="14762" xr:uid="{B547D800-C791-45C3-86B2-5B56071EE693}"/>
    <cellStyle name="Input [yellow] 4 3 3" xfId="14763" xr:uid="{F82F702B-51E8-4832-ADB6-7BA58F650322}"/>
    <cellStyle name="Input [yellow] 4 3 3 2" xfId="14764" xr:uid="{67311070-E323-4A0F-B860-6F5C7B961EF4}"/>
    <cellStyle name="Input [yellow] 4 3 3 2 2" xfId="14765" xr:uid="{7E12F5C8-5B9C-4D5A-A6BF-7C8AF0209F3C}"/>
    <cellStyle name="Input [yellow] 4 3 3 2 2 2" xfId="14766" xr:uid="{E1DB4F7C-F429-4310-8063-DE3A442E87FD}"/>
    <cellStyle name="Input [yellow] 4 3 3 2 3" xfId="14767" xr:uid="{6ED11208-A7B9-4D66-8E8D-AA090BB3A321}"/>
    <cellStyle name="Input [yellow] 4 3 3 2 4" xfId="14768" xr:uid="{E182E09E-B813-43C5-89A1-5CBDA29400E1}"/>
    <cellStyle name="Input [yellow] 4 3 3 3" xfId="14769" xr:uid="{B27064B3-B692-4ACE-9638-033C6023000A}"/>
    <cellStyle name="Input [yellow] 4 3 3 3 2" xfId="14770" xr:uid="{E4FAEF70-0BE8-4092-B80B-66869156C1C0}"/>
    <cellStyle name="Input [yellow] 4 3 3 3 2 2" xfId="14771" xr:uid="{E865C123-990F-47B7-B9AA-DA8875EC7B5F}"/>
    <cellStyle name="Input [yellow] 4 3 3 3 3" xfId="14772" xr:uid="{40960F6A-D441-4830-89F8-1241191E738C}"/>
    <cellStyle name="Input [yellow] 4 3 3 3 4" xfId="14773" xr:uid="{A348CB64-A091-4C1A-91E5-C3FDB9BD382B}"/>
    <cellStyle name="Input [yellow] 4 3 3 4" xfId="14774" xr:uid="{104A5BE0-DB1E-494F-818A-9C010B2F33F2}"/>
    <cellStyle name="Input [yellow] 4 3 3 4 2" xfId="14775" xr:uid="{58E1C68D-0311-49D0-9C0A-E9B976AEA915}"/>
    <cellStyle name="Input [yellow] 4 3 3 4 2 2" xfId="14776" xr:uid="{FACD474E-F143-4C85-BC71-C4CC4520A013}"/>
    <cellStyle name="Input [yellow] 4 3 3 4 3" xfId="14777" xr:uid="{13692D1B-64EE-4A69-92EB-339967135BEC}"/>
    <cellStyle name="Input [yellow] 4 3 3 4 4" xfId="14778" xr:uid="{CA206016-45FF-4FF7-9669-9452A6EF5A54}"/>
    <cellStyle name="Input [yellow] 4 3 3 5" xfId="14779" xr:uid="{0F5791C6-225D-47B9-9FF3-9E3E7C8D04BC}"/>
    <cellStyle name="Input [yellow] 4 3 3 5 2" xfId="14780" xr:uid="{AB8917E0-216E-4489-8346-7EE5C631D9D0}"/>
    <cellStyle name="Input [yellow] 4 3 3 5 3" xfId="14781" xr:uid="{A3280E42-2F76-496B-A042-7AC89C852A39}"/>
    <cellStyle name="Input [yellow] 4 3 3 6" xfId="14782" xr:uid="{42597F5F-5CF2-4C2D-B656-986D31F1369A}"/>
    <cellStyle name="Input [yellow] 4 3 3 6 2" xfId="14783" xr:uid="{6EE0C003-A589-4328-BAC0-F30C0D47623F}"/>
    <cellStyle name="Input [yellow] 4 3 3 7" xfId="14784" xr:uid="{9285E06A-DBCE-4545-8943-0821C3DCB504}"/>
    <cellStyle name="Input [yellow] 4 3 3 8" xfId="14785" xr:uid="{5409C79D-E002-42F2-825B-815CEF2D4994}"/>
    <cellStyle name="Input [yellow] 4 3 4" xfId="14786" xr:uid="{589D51C7-CD08-487A-A903-BE9FB018F65E}"/>
    <cellStyle name="Input [yellow] 4 3 4 2" xfId="14787" xr:uid="{81CABC68-A286-4044-B1D9-1A36E29D8CBF}"/>
    <cellStyle name="Input [yellow] 4 3 4 2 2" xfId="14788" xr:uid="{82E7B42F-03CC-4D1C-A6AC-D8BA011A0FE8}"/>
    <cellStyle name="Input [yellow] 4 3 4 3" xfId="14789" xr:uid="{B128125A-4EC2-4349-B6DD-5054D21BB3C7}"/>
    <cellStyle name="Input [yellow] 4 3 4 4" xfId="14790" xr:uid="{440943DE-545A-417C-9703-25C450455070}"/>
    <cellStyle name="Input [yellow] 4 3 5" xfId="14791" xr:uid="{238D0154-F9B2-43D3-A781-373850AFD78D}"/>
    <cellStyle name="Input [yellow] 4 3 5 2" xfId="14792" xr:uid="{87E12AEC-F2F9-443C-B9EC-4EA13C26D7DE}"/>
    <cellStyle name="Input [yellow] 4 3 5 2 2" xfId="14793" xr:uid="{01A4BD06-91FC-45BB-A949-E0E3F4469627}"/>
    <cellStyle name="Input [yellow] 4 3 5 3" xfId="14794" xr:uid="{0F803D4F-2420-4663-A094-823F78D20A14}"/>
    <cellStyle name="Input [yellow] 4 3 5 4" xfId="14795" xr:uid="{22F5ECC9-34A9-4B60-8EA4-CC578E48CF58}"/>
    <cellStyle name="Input [yellow] 4 3 6" xfId="14796" xr:uid="{1095EBCE-0865-42DE-A68F-BBF87158AE73}"/>
    <cellStyle name="Input [yellow] 4 3 6 2" xfId="14797" xr:uid="{711138E5-C283-44F9-8F4C-6CDCA5A3B3E8}"/>
    <cellStyle name="Input [yellow] 4 3 6 2 2" xfId="14798" xr:uid="{8F4062B7-4014-44CF-9BEF-389FBBCF096C}"/>
    <cellStyle name="Input [yellow] 4 3 6 3" xfId="14799" xr:uid="{3F5D449D-CF0B-4F5A-B521-5B27D2CA2D82}"/>
    <cellStyle name="Input [yellow] 4 3 6 4" xfId="14800" xr:uid="{49BE4167-4B73-4B5C-B7B2-A278341188A6}"/>
    <cellStyle name="Input [yellow] 4 3 7" xfId="14801" xr:uid="{F3D957A5-B0FA-46EF-9A42-5B3012DE4B78}"/>
    <cellStyle name="Input [yellow] 4 3 7 2" xfId="14802" xr:uid="{1DD0B742-AF85-471D-8F2A-9638D97CD151}"/>
    <cellStyle name="Input [yellow] 4 3 7 2 2" xfId="14803" xr:uid="{C56BBA05-4C41-462B-87DB-2BF94BE6361B}"/>
    <cellStyle name="Input [yellow] 4 3 7 3" xfId="14804" xr:uid="{52A85BAA-F78F-4071-AD9A-ED5B520DF50A}"/>
    <cellStyle name="Input [yellow] 4 3 7 4" xfId="14805" xr:uid="{0E9FECB0-8E95-49AB-AF47-3CA56CB9BE37}"/>
    <cellStyle name="Input [yellow] 4 3 8" xfId="14806" xr:uid="{EAD1E946-78B3-40C9-8D96-B685AC4C2A93}"/>
    <cellStyle name="Input [yellow] 4 3 8 2" xfId="14807" xr:uid="{D5B42E41-EEA0-4CA4-B915-B370E6420CC8}"/>
    <cellStyle name="Input [yellow] 4 3 8 3" xfId="14808" xr:uid="{BF85E52C-5AC3-4187-9601-46521D8E4E71}"/>
    <cellStyle name="Input [yellow] 4 3 9" xfId="14809" xr:uid="{ECAB1438-2BBA-402D-A065-3FDA580D4A73}"/>
    <cellStyle name="Input [yellow] 4 3 9 2" xfId="14810" xr:uid="{5B96224F-E805-4CA3-95FC-8663AAFB0673}"/>
    <cellStyle name="Input [yellow] 4 4" xfId="14811" xr:uid="{21F20C4A-A533-43AA-9B22-0732A8F56488}"/>
    <cellStyle name="Input [yellow] 5" xfId="14812" xr:uid="{79719A7E-7F09-40C9-BBA9-1AB6AD5D9CC1}"/>
    <cellStyle name="Input [yellow] 5 2" xfId="14813" xr:uid="{003218F9-07BF-4032-A07F-A3D01C2B0843}"/>
    <cellStyle name="Input [yellow] 5 2 10" xfId="14814" xr:uid="{A3CEBF60-B8DC-4AB6-AF75-34F5E1EA4169}"/>
    <cellStyle name="Input [yellow] 5 2 10 2" xfId="14815" xr:uid="{6519D1E0-0935-4AC3-8F5D-65D3FB43F4C2}"/>
    <cellStyle name="Input [yellow] 5 2 11" xfId="14816" xr:uid="{54A130AA-E450-460C-A548-57AEE32CFFED}"/>
    <cellStyle name="Input [yellow] 5 2 12" xfId="14817" xr:uid="{61431090-6543-4AB5-BCB1-B47A1C06C817}"/>
    <cellStyle name="Input [yellow] 5 2 2" xfId="14818" xr:uid="{38BAFBF7-F76A-43F6-A50B-00A306F258BE}"/>
    <cellStyle name="Input [yellow] 5 2 2 10" xfId="14819" xr:uid="{DB41B49A-014C-4570-AF18-1D9C0122683A}"/>
    <cellStyle name="Input [yellow] 5 2 2 2" xfId="14820" xr:uid="{3E612E38-5447-4956-97C4-6B473E14A7D8}"/>
    <cellStyle name="Input [yellow] 5 2 2 2 2" xfId="14821" xr:uid="{286AAEC5-A157-4831-AA90-42136DDB686F}"/>
    <cellStyle name="Input [yellow] 5 2 2 2 2 2" xfId="14822" xr:uid="{2E36F1A3-1604-4A0F-AF73-D21C3A489FB3}"/>
    <cellStyle name="Input [yellow] 5 2 2 2 2 2 2" xfId="14823" xr:uid="{E587FCB7-7BAE-46CC-BCA6-1CF4E1ED89C9}"/>
    <cellStyle name="Input [yellow] 5 2 2 2 2 3" xfId="14824" xr:uid="{D3F99248-ECC6-49B7-A3A3-6213AFD6E5B5}"/>
    <cellStyle name="Input [yellow] 5 2 2 2 2 4" xfId="14825" xr:uid="{18FB17E8-0F64-4041-82C2-20EEB20279F5}"/>
    <cellStyle name="Input [yellow] 5 2 2 2 3" xfId="14826" xr:uid="{E4C45B81-DEBB-4296-B820-C1B793015204}"/>
    <cellStyle name="Input [yellow] 5 2 2 2 3 2" xfId="14827" xr:uid="{AF7E056E-43EA-4D67-AA4B-1A456CA64BF6}"/>
    <cellStyle name="Input [yellow] 5 2 2 2 3 2 2" xfId="14828" xr:uid="{83012FDE-1EC8-405C-903E-73D6AFE87023}"/>
    <cellStyle name="Input [yellow] 5 2 2 2 3 3" xfId="14829" xr:uid="{BB064286-99B8-4574-BC8C-BCFEA72B476B}"/>
    <cellStyle name="Input [yellow] 5 2 2 2 3 4" xfId="14830" xr:uid="{8DB479DF-21B6-46D8-B976-67CABEC53791}"/>
    <cellStyle name="Input [yellow] 5 2 2 2 4" xfId="14831" xr:uid="{1A6ADEAC-5138-4B87-A590-B0E4482E74BA}"/>
    <cellStyle name="Input [yellow] 5 2 2 2 4 2" xfId="14832" xr:uid="{D1F20347-E98E-429A-A607-6AE329FF9348}"/>
    <cellStyle name="Input [yellow] 5 2 2 2 4 2 2" xfId="14833" xr:uid="{3E629529-F727-4635-B15F-C542C2A339E2}"/>
    <cellStyle name="Input [yellow] 5 2 2 2 4 3" xfId="14834" xr:uid="{7A22AC58-7059-4A1F-A951-BCB2ACF1850C}"/>
    <cellStyle name="Input [yellow] 5 2 2 2 4 4" xfId="14835" xr:uid="{D8EA216D-8224-42E4-9A8C-4E92CCC2288C}"/>
    <cellStyle name="Input [yellow] 5 2 2 2 5" xfId="14836" xr:uid="{AD197C1D-F410-4115-9AC6-1A0586FE21F0}"/>
    <cellStyle name="Input [yellow] 5 2 2 2 5 2" xfId="14837" xr:uid="{1DAB7E1C-2D3D-45FA-9967-4990078EEC50}"/>
    <cellStyle name="Input [yellow] 5 2 2 2 5 3" xfId="14838" xr:uid="{20842ABD-3125-4AD5-BE70-AFBB413AAF8A}"/>
    <cellStyle name="Input [yellow] 5 2 2 2 6" xfId="14839" xr:uid="{76A5C09E-558B-4797-8D60-CF2DC40E9560}"/>
    <cellStyle name="Input [yellow] 5 2 2 2 6 2" xfId="14840" xr:uid="{CD0C9416-9765-4C93-98CB-4D739214F880}"/>
    <cellStyle name="Input [yellow] 5 2 2 2 7" xfId="14841" xr:uid="{E5E9CB2B-1C41-4C9F-9E9A-FBF33941347D}"/>
    <cellStyle name="Input [yellow] 5 2 2 2 8" xfId="14842" xr:uid="{1F2AE153-C000-4DF3-85EC-15DB8A91CC93}"/>
    <cellStyle name="Input [yellow] 5 2 2 3" xfId="14843" xr:uid="{59C66733-95E4-4A67-AA9A-F85740E4F36D}"/>
    <cellStyle name="Input [yellow] 5 2 2 3 2" xfId="14844" xr:uid="{0DFB90AB-3842-42DE-847C-81A57CDAD352}"/>
    <cellStyle name="Input [yellow] 5 2 2 3 2 2" xfId="14845" xr:uid="{E161620F-C1C5-4367-B20F-D46B65E1A1C6}"/>
    <cellStyle name="Input [yellow] 5 2 2 3 3" xfId="14846" xr:uid="{2A0AB769-A7FC-4F47-831D-B9B56F3FFEF3}"/>
    <cellStyle name="Input [yellow] 5 2 2 3 4" xfId="14847" xr:uid="{E16A92BC-D3B8-4176-AC7C-D92EBD7507B0}"/>
    <cellStyle name="Input [yellow] 5 2 2 4" xfId="14848" xr:uid="{1CE7D965-AB53-4F9E-B797-D8333BEB24A7}"/>
    <cellStyle name="Input [yellow] 5 2 2 4 2" xfId="14849" xr:uid="{2BA8D29E-6EA1-4947-9C41-6F95EC4250D5}"/>
    <cellStyle name="Input [yellow] 5 2 2 4 2 2" xfId="14850" xr:uid="{4C0D271A-4AB2-4C12-803D-D662D1D5EEB7}"/>
    <cellStyle name="Input [yellow] 5 2 2 4 3" xfId="14851" xr:uid="{85218F7E-495F-49C1-A14B-7DC7B0C88820}"/>
    <cellStyle name="Input [yellow] 5 2 2 4 4" xfId="14852" xr:uid="{14D27CD7-F56E-459A-9FF9-FD280C7EE5C0}"/>
    <cellStyle name="Input [yellow] 5 2 2 5" xfId="14853" xr:uid="{26EBF4C6-99EF-4DEB-B478-ADDAF70CBBFC}"/>
    <cellStyle name="Input [yellow] 5 2 2 5 2" xfId="14854" xr:uid="{031911DE-DA81-4EF0-BA15-BE3020D4DD5A}"/>
    <cellStyle name="Input [yellow] 5 2 2 5 2 2" xfId="14855" xr:uid="{7687F97C-F873-4E29-8E3F-F25FEC8DE3F9}"/>
    <cellStyle name="Input [yellow] 5 2 2 5 3" xfId="14856" xr:uid="{89CD791B-685C-43EB-B72C-4D4E5C623C72}"/>
    <cellStyle name="Input [yellow] 5 2 2 5 4" xfId="14857" xr:uid="{8398254E-C300-4D22-BE89-B406487E9FF4}"/>
    <cellStyle name="Input [yellow] 5 2 2 6" xfId="14858" xr:uid="{FB5179CC-F65E-436F-BAEA-959C43013F7A}"/>
    <cellStyle name="Input [yellow] 5 2 2 6 2" xfId="14859" xr:uid="{818528D1-F4C4-44EB-BBB5-2AB70250E594}"/>
    <cellStyle name="Input [yellow] 5 2 2 6 2 2" xfId="14860" xr:uid="{74C2A11F-6578-4F87-9426-8C64619F07E6}"/>
    <cellStyle name="Input [yellow] 5 2 2 6 3" xfId="14861" xr:uid="{34131AAA-01F7-46C5-87D9-229418B8FAED}"/>
    <cellStyle name="Input [yellow] 5 2 2 6 4" xfId="14862" xr:uid="{EDBA6085-3B55-4FF7-AF43-F5F56E826846}"/>
    <cellStyle name="Input [yellow] 5 2 2 7" xfId="14863" xr:uid="{CDE4181D-9C36-4F55-83D8-6F3C10F6D8A2}"/>
    <cellStyle name="Input [yellow] 5 2 2 7 2" xfId="14864" xr:uid="{AEFA6DFC-F053-4B56-94A1-D5DAC4F79D54}"/>
    <cellStyle name="Input [yellow] 5 2 2 7 3" xfId="14865" xr:uid="{CA91240B-1BE2-4E75-9653-0F444921E6FA}"/>
    <cellStyle name="Input [yellow] 5 2 2 8" xfId="14866" xr:uid="{862F7CA3-7625-4F60-8DAB-720DFA7F4C6A}"/>
    <cellStyle name="Input [yellow] 5 2 2 8 2" xfId="14867" xr:uid="{736B197F-8E89-45F9-93B6-030B8AD36834}"/>
    <cellStyle name="Input [yellow] 5 2 2 9" xfId="14868" xr:uid="{D64B5063-CB40-49AC-ADB4-7C0EE20D237C}"/>
    <cellStyle name="Input [yellow] 5 2 3" xfId="14869" xr:uid="{662F1B17-AB65-4CB4-829E-89A40AB622FC}"/>
    <cellStyle name="Input [yellow] 5 2 3 2" xfId="14870" xr:uid="{B043940B-234C-487C-8F1F-57D25D8B675F}"/>
    <cellStyle name="Input [yellow] 5 2 3 2 2" xfId="14871" xr:uid="{EA4765C2-3C5D-449F-8F93-D02D3292B307}"/>
    <cellStyle name="Input [yellow] 5 2 3 2 2 2" xfId="14872" xr:uid="{29B73235-C700-41CF-A097-00B5526B2764}"/>
    <cellStyle name="Input [yellow] 5 2 3 2 3" xfId="14873" xr:uid="{B7AE209C-079A-479C-A617-4A3B77561068}"/>
    <cellStyle name="Input [yellow] 5 2 3 2 4" xfId="14874" xr:uid="{153AE747-E101-4364-99F8-4758C14BE909}"/>
    <cellStyle name="Input [yellow] 5 2 3 3" xfId="14875" xr:uid="{5C0146A7-0F2E-413F-BBEA-670247E8A5C0}"/>
    <cellStyle name="Input [yellow] 5 2 3 3 2" xfId="14876" xr:uid="{7A4D4377-885C-4354-BEED-8A1882831C3A}"/>
    <cellStyle name="Input [yellow] 5 2 3 3 2 2" xfId="14877" xr:uid="{35C84ED9-B78E-415C-BA5E-6F1BB96EF5EE}"/>
    <cellStyle name="Input [yellow] 5 2 3 3 3" xfId="14878" xr:uid="{F49E041F-74A8-41F1-8949-D12ED75D8CB8}"/>
    <cellStyle name="Input [yellow] 5 2 3 3 4" xfId="14879" xr:uid="{9057A19E-C675-4241-A07A-25658D9E43DB}"/>
    <cellStyle name="Input [yellow] 5 2 3 4" xfId="14880" xr:uid="{71B710B8-B0B4-4DD9-AA22-821494510ABA}"/>
    <cellStyle name="Input [yellow] 5 2 3 4 2" xfId="14881" xr:uid="{5FD0B026-4828-4AE4-A5F1-76573E749D5E}"/>
    <cellStyle name="Input [yellow] 5 2 3 4 2 2" xfId="14882" xr:uid="{DA727B05-8A6C-4EC9-B409-5D12FB43372B}"/>
    <cellStyle name="Input [yellow] 5 2 3 4 3" xfId="14883" xr:uid="{2EE2670B-D580-49EA-B9E3-3CD67AFA0A1E}"/>
    <cellStyle name="Input [yellow] 5 2 3 4 4" xfId="14884" xr:uid="{EB9913B4-9ED6-4CD6-BB4E-3933C121EDE6}"/>
    <cellStyle name="Input [yellow] 5 2 3 5" xfId="14885" xr:uid="{BF4769B7-2BCE-4C4A-B1D3-4B072447D929}"/>
    <cellStyle name="Input [yellow] 5 2 3 5 2" xfId="14886" xr:uid="{482B0D0B-EDB0-42DC-BF4C-D907BCB0A0F5}"/>
    <cellStyle name="Input [yellow] 5 2 3 5 2 2" xfId="14887" xr:uid="{CC164438-0198-485B-B0DD-069CC287ABE9}"/>
    <cellStyle name="Input [yellow] 5 2 3 5 3" xfId="14888" xr:uid="{55E89ED8-ECBE-4F07-89C5-18E925429A5F}"/>
    <cellStyle name="Input [yellow] 5 2 3 5 4" xfId="14889" xr:uid="{219C3356-0163-43EF-A7E3-64694ED12D0B}"/>
    <cellStyle name="Input [yellow] 5 2 3 6" xfId="14890" xr:uid="{54B0D8C3-AD25-4D87-90BB-F8215F1C939A}"/>
    <cellStyle name="Input [yellow] 5 2 3 6 2" xfId="14891" xr:uid="{9D84EFF4-D456-40C1-B6F5-058BAA3C6F4B}"/>
    <cellStyle name="Input [yellow] 5 2 3 6 3" xfId="14892" xr:uid="{6670E089-0BE8-42CF-BB7C-5FB9588C52C0}"/>
    <cellStyle name="Input [yellow] 5 2 3 7" xfId="14893" xr:uid="{38984A5C-DFDC-42D4-8EEC-6E887CCE4B6C}"/>
    <cellStyle name="Input [yellow] 5 2 3 7 2" xfId="14894" xr:uid="{AF9CFDF2-38FC-4039-B153-A3211E516044}"/>
    <cellStyle name="Input [yellow] 5 2 3 8" xfId="14895" xr:uid="{16DB0A47-8FEB-4AEF-A83F-0577B8DC3CFE}"/>
    <cellStyle name="Input [yellow] 5 2 3 9" xfId="14896" xr:uid="{D2D483B2-8347-4C50-B720-B573C4F4E61A}"/>
    <cellStyle name="Input [yellow] 5 2 4" xfId="14897" xr:uid="{CE9E47AD-7EAF-441C-878E-839FB35A3B7E}"/>
    <cellStyle name="Input [yellow] 5 2 4 2" xfId="14898" xr:uid="{32ED06A1-6253-4AB2-9BE0-B1F78994A658}"/>
    <cellStyle name="Input [yellow] 5 2 4 2 2" xfId="14899" xr:uid="{2D8A8B59-C840-4CF8-B7D3-8DD3C987D1CE}"/>
    <cellStyle name="Input [yellow] 5 2 4 2 2 2" xfId="14900" xr:uid="{061B177A-2A0A-4AC6-845F-DC46FAE7BF04}"/>
    <cellStyle name="Input [yellow] 5 2 4 2 3" xfId="14901" xr:uid="{608D89A4-730B-44D9-84BF-390CEFA93381}"/>
    <cellStyle name="Input [yellow] 5 2 4 2 4" xfId="14902" xr:uid="{BBAE360B-3C08-41BD-9E03-10C5E55CF855}"/>
    <cellStyle name="Input [yellow] 5 2 4 3" xfId="14903" xr:uid="{55759092-63C6-4ADE-BE22-74AB44D12909}"/>
    <cellStyle name="Input [yellow] 5 2 4 3 2" xfId="14904" xr:uid="{1A9E02B8-7D14-4603-A1A6-C2A1632D01CA}"/>
    <cellStyle name="Input [yellow] 5 2 4 3 2 2" xfId="14905" xr:uid="{6E0AFFC3-1285-4BBE-BC77-C53ECAC8BB2C}"/>
    <cellStyle name="Input [yellow] 5 2 4 3 3" xfId="14906" xr:uid="{FBC8C507-B75E-4520-B8F5-32BF601BD2A4}"/>
    <cellStyle name="Input [yellow] 5 2 4 3 4" xfId="14907" xr:uid="{4D8D0262-3BDC-487C-8FFC-C89EA114C427}"/>
    <cellStyle name="Input [yellow] 5 2 4 4" xfId="14908" xr:uid="{DBAA164C-C315-40FC-9A10-E35A302FD763}"/>
    <cellStyle name="Input [yellow] 5 2 4 4 2" xfId="14909" xr:uid="{6031287E-9DB5-4F81-BBF1-ADEE556938B1}"/>
    <cellStyle name="Input [yellow] 5 2 4 4 2 2" xfId="14910" xr:uid="{6FF02D45-2BA9-45A8-BCAA-6181BCEFAA73}"/>
    <cellStyle name="Input [yellow] 5 2 4 4 3" xfId="14911" xr:uid="{3553F9D3-CC03-47BA-B91C-07698AA23BD4}"/>
    <cellStyle name="Input [yellow] 5 2 4 4 4" xfId="14912" xr:uid="{A091698B-B921-4405-853F-0E5DD762D3FC}"/>
    <cellStyle name="Input [yellow] 5 2 4 5" xfId="14913" xr:uid="{D58B7DC3-8C61-4994-A846-F17763C4A4C7}"/>
    <cellStyle name="Input [yellow] 5 2 4 5 2" xfId="14914" xr:uid="{7F1ECFE5-6E46-4213-A874-301429A6C9F4}"/>
    <cellStyle name="Input [yellow] 5 2 4 5 3" xfId="14915" xr:uid="{25CBC87B-7589-4B88-A570-F4D08A55FCA1}"/>
    <cellStyle name="Input [yellow] 5 2 4 6" xfId="14916" xr:uid="{3FADB0ED-DC33-448B-86C7-A0923C186DED}"/>
    <cellStyle name="Input [yellow] 5 2 4 6 2" xfId="14917" xr:uid="{927A5315-68BE-4DEB-8BA3-A7E786543BF1}"/>
    <cellStyle name="Input [yellow] 5 2 4 7" xfId="14918" xr:uid="{913FC310-9CDA-4F82-B54B-02886B98A5BF}"/>
    <cellStyle name="Input [yellow] 5 2 4 8" xfId="14919" xr:uid="{FD65CA0B-DFA9-43F4-B00A-BCC9D56DC27E}"/>
    <cellStyle name="Input [yellow] 5 2 5" xfId="14920" xr:uid="{DDE157B8-AD68-4E0D-A37D-057D1EE04757}"/>
    <cellStyle name="Input [yellow] 5 2 5 2" xfId="14921" xr:uid="{0ECF7A39-2286-42DA-8A74-9DE6EA0A9B15}"/>
    <cellStyle name="Input [yellow] 5 2 5 2 2" xfId="14922" xr:uid="{8C8051D9-A0F2-4135-AC57-225824EF9A4D}"/>
    <cellStyle name="Input [yellow] 5 2 5 3" xfId="14923" xr:uid="{68D1E10D-F426-4090-B83B-20AA69D1F82B}"/>
    <cellStyle name="Input [yellow] 5 2 5 4" xfId="14924" xr:uid="{90232925-4C6B-4E94-9359-4ED9DBDEFD8D}"/>
    <cellStyle name="Input [yellow] 5 2 6" xfId="14925" xr:uid="{2D4710AF-3CC8-4927-80F1-F14F13385B62}"/>
    <cellStyle name="Input [yellow] 5 2 6 2" xfId="14926" xr:uid="{58C57256-AEB8-4202-9C4A-ACBAFA5881CC}"/>
    <cellStyle name="Input [yellow] 5 2 6 2 2" xfId="14927" xr:uid="{49FC38DC-C80B-4695-BA31-F9E1E6CB02DD}"/>
    <cellStyle name="Input [yellow] 5 2 6 3" xfId="14928" xr:uid="{82D903BC-C2DA-4E74-B488-C6E623EB31F0}"/>
    <cellStyle name="Input [yellow] 5 2 6 4" xfId="14929" xr:uid="{C0563E10-D852-424E-9DC2-5515272D784A}"/>
    <cellStyle name="Input [yellow] 5 2 7" xfId="14930" xr:uid="{6F011082-9D31-4055-AE48-0E933AB29434}"/>
    <cellStyle name="Input [yellow] 5 2 7 2" xfId="14931" xr:uid="{97EAB99B-0CC3-4AB8-96DF-9AF4AFF7BAE9}"/>
    <cellStyle name="Input [yellow] 5 2 7 2 2" xfId="14932" xr:uid="{091F89BF-1D6C-49D8-A15D-2FE70876FF0A}"/>
    <cellStyle name="Input [yellow] 5 2 7 3" xfId="14933" xr:uid="{F5E656DA-8906-4E3A-88FF-B95CCF94D14F}"/>
    <cellStyle name="Input [yellow] 5 2 7 4" xfId="14934" xr:uid="{D537A6E1-230F-4F1D-858C-3D6E16E38866}"/>
    <cellStyle name="Input [yellow] 5 2 8" xfId="14935" xr:uid="{25ED5BD7-9185-4C21-ABC7-5B6C71D256A4}"/>
    <cellStyle name="Input [yellow] 5 2 8 2" xfId="14936" xr:uid="{984B12DF-9760-467B-ACB3-95F6DD8A692D}"/>
    <cellStyle name="Input [yellow] 5 2 8 2 2" xfId="14937" xr:uid="{8A629F26-C4F4-465E-A4A1-07B059C7DD3C}"/>
    <cellStyle name="Input [yellow] 5 2 8 3" xfId="14938" xr:uid="{2A19CE43-423D-4341-A3D5-BEE3749A5ABE}"/>
    <cellStyle name="Input [yellow] 5 2 8 4" xfId="14939" xr:uid="{86B1BE29-2C62-4679-A34F-7A4221FEB5A5}"/>
    <cellStyle name="Input [yellow] 5 2 9" xfId="14940" xr:uid="{4E589E6C-7FE4-49A9-AAF8-C76383FA1018}"/>
    <cellStyle name="Input [yellow] 5 2 9 2" xfId="14941" xr:uid="{A79ECDBE-A7A7-4F7E-A74E-91C0703F6889}"/>
    <cellStyle name="Input [yellow] 5 2 9 3" xfId="14942" xr:uid="{0CD892A4-693A-40A7-B749-790AED8B00CE}"/>
    <cellStyle name="Input [yellow] 5 3" xfId="14943" xr:uid="{1EA75FBD-0B94-415D-BD3B-0F449C6F152F}"/>
    <cellStyle name="Input [yellow] 5 3 10" xfId="14944" xr:uid="{7BB8D70E-16B1-4C3B-9D23-A82B4AB49973}"/>
    <cellStyle name="Input [yellow] 5 3 11" xfId="14945" xr:uid="{5A72F0EC-884A-4A08-8B63-736B344E53AA}"/>
    <cellStyle name="Input [yellow] 5 3 2" xfId="14946" xr:uid="{7FB57F8B-A581-42AC-B915-F812C4AD5AD7}"/>
    <cellStyle name="Input [yellow] 5 3 2 2" xfId="14947" xr:uid="{27054293-9DAA-4D09-A56C-6D3C255B7043}"/>
    <cellStyle name="Input [yellow] 5 3 2 2 2" xfId="14948" xr:uid="{944FABAB-6721-48A7-B731-D8B4F5DAA855}"/>
    <cellStyle name="Input [yellow] 5 3 2 2 2 2" xfId="14949" xr:uid="{21CFA7AD-A6CF-47FF-B0C6-24C3372B3503}"/>
    <cellStyle name="Input [yellow] 5 3 2 2 3" xfId="14950" xr:uid="{8C2F5753-0980-47DC-80FC-FC8313AF7361}"/>
    <cellStyle name="Input [yellow] 5 3 2 2 4" xfId="14951" xr:uid="{06F860C7-C07A-485D-B364-44F3DC917631}"/>
    <cellStyle name="Input [yellow] 5 3 2 3" xfId="14952" xr:uid="{0A9DA9CA-68DD-4FF7-AFD6-30B90A2FA7A1}"/>
    <cellStyle name="Input [yellow] 5 3 2 3 2" xfId="14953" xr:uid="{FFA1A06A-B65E-4F1E-91F9-5999BB3DD773}"/>
    <cellStyle name="Input [yellow] 5 3 2 3 2 2" xfId="14954" xr:uid="{7A2C42CC-1B13-430C-B7E6-4F4B7E5EE7AB}"/>
    <cellStyle name="Input [yellow] 5 3 2 3 3" xfId="14955" xr:uid="{A6A1B333-A215-4C25-860E-CCA9B4C9BDDC}"/>
    <cellStyle name="Input [yellow] 5 3 2 3 4" xfId="14956" xr:uid="{DD73EC85-02D6-4F53-9FCB-D2F76BFEDD20}"/>
    <cellStyle name="Input [yellow] 5 3 2 4" xfId="14957" xr:uid="{13CB27E3-B9C9-4A97-9C1E-9949332384E1}"/>
    <cellStyle name="Input [yellow] 5 3 2 4 2" xfId="14958" xr:uid="{4480C6AF-C5E1-4962-ADD2-C9E31AA5D13B}"/>
    <cellStyle name="Input [yellow] 5 3 2 4 2 2" xfId="14959" xr:uid="{05741C13-7598-4338-8C5F-66D2E5FA4435}"/>
    <cellStyle name="Input [yellow] 5 3 2 4 3" xfId="14960" xr:uid="{626CF847-2E4B-4E58-BC7B-C74D52DEE6B8}"/>
    <cellStyle name="Input [yellow] 5 3 2 4 4" xfId="14961" xr:uid="{7B188FB5-4D56-4D33-9DAA-3C42811BD794}"/>
    <cellStyle name="Input [yellow] 5 3 2 5" xfId="14962" xr:uid="{038C68DE-FF3F-490A-A7F7-03A05DE68F0E}"/>
    <cellStyle name="Input [yellow] 5 3 2 5 2" xfId="14963" xr:uid="{8C0DF6AC-9038-43FE-9E6A-31DC08383F23}"/>
    <cellStyle name="Input [yellow] 5 3 2 5 2 2" xfId="14964" xr:uid="{1CA18859-0850-4E68-AECE-051E36473BD1}"/>
    <cellStyle name="Input [yellow] 5 3 2 5 3" xfId="14965" xr:uid="{E0F78591-DA35-4EA2-AC2E-7189799AF465}"/>
    <cellStyle name="Input [yellow] 5 3 2 5 4" xfId="14966" xr:uid="{54E4F1CC-5819-475F-94A5-21A0CB045B9E}"/>
    <cellStyle name="Input [yellow] 5 3 2 6" xfId="14967" xr:uid="{96B987D5-BAFF-4BF1-A151-D35E99942501}"/>
    <cellStyle name="Input [yellow] 5 3 2 6 2" xfId="14968" xr:uid="{A8C53DE1-BAA5-4AB6-9FD7-1E8589F23357}"/>
    <cellStyle name="Input [yellow] 5 3 2 6 3" xfId="14969" xr:uid="{B08F7F1C-60F8-4D59-96A2-82DA456457E2}"/>
    <cellStyle name="Input [yellow] 5 3 2 7" xfId="14970" xr:uid="{3CE52FAA-BC68-484B-8F49-20DC514A169B}"/>
    <cellStyle name="Input [yellow] 5 3 2 7 2" xfId="14971" xr:uid="{57751987-0A3C-4ADC-956F-8DCA626724CE}"/>
    <cellStyle name="Input [yellow] 5 3 2 8" xfId="14972" xr:uid="{A8D3F3C1-EA1A-4853-B960-FBA529F326DF}"/>
    <cellStyle name="Input [yellow] 5 3 2 9" xfId="14973" xr:uid="{76099D45-5081-4636-A225-F527A87BC191}"/>
    <cellStyle name="Input [yellow] 5 3 3" xfId="14974" xr:uid="{8C4DC74D-BF88-4164-9818-CC54C3179643}"/>
    <cellStyle name="Input [yellow] 5 3 3 2" xfId="14975" xr:uid="{C121CC19-54C2-45C1-B1B1-359E83F0BCC5}"/>
    <cellStyle name="Input [yellow] 5 3 3 2 2" xfId="14976" xr:uid="{752CB0FB-CC99-4C89-90A8-6D1C53B1F08C}"/>
    <cellStyle name="Input [yellow] 5 3 3 2 2 2" xfId="14977" xr:uid="{294D1AC9-944D-4785-8C3A-391D835BC791}"/>
    <cellStyle name="Input [yellow] 5 3 3 2 3" xfId="14978" xr:uid="{E4F996ED-6BC2-4735-BC19-BAF579950D09}"/>
    <cellStyle name="Input [yellow] 5 3 3 2 4" xfId="14979" xr:uid="{DA3479E5-5321-49D5-A448-0D5C6DF4F2A5}"/>
    <cellStyle name="Input [yellow] 5 3 3 3" xfId="14980" xr:uid="{8AEF3D33-8146-4A81-9151-F67E3B6E8100}"/>
    <cellStyle name="Input [yellow] 5 3 3 3 2" xfId="14981" xr:uid="{FEF6858C-F283-4997-AF88-920D1C3207C7}"/>
    <cellStyle name="Input [yellow] 5 3 3 3 2 2" xfId="14982" xr:uid="{FCE4D78A-1FFF-40D3-AE72-A1CC3CFA61EF}"/>
    <cellStyle name="Input [yellow] 5 3 3 3 3" xfId="14983" xr:uid="{815C042D-00C3-4B69-A4F5-AFF9CE4FEF51}"/>
    <cellStyle name="Input [yellow] 5 3 3 3 4" xfId="14984" xr:uid="{E701C706-C74B-4030-8D51-DC2032AFBF59}"/>
    <cellStyle name="Input [yellow] 5 3 3 4" xfId="14985" xr:uid="{C724AEC2-2A5E-4FDF-8890-D80D20267541}"/>
    <cellStyle name="Input [yellow] 5 3 3 4 2" xfId="14986" xr:uid="{79631024-934F-4F43-BB95-9ED8D1E01DA8}"/>
    <cellStyle name="Input [yellow] 5 3 3 4 2 2" xfId="14987" xr:uid="{A23B358A-3C48-455A-884B-688D580CD17D}"/>
    <cellStyle name="Input [yellow] 5 3 3 4 3" xfId="14988" xr:uid="{B28A9CCF-6A3A-49AF-A5A6-61794CABEB5E}"/>
    <cellStyle name="Input [yellow] 5 3 3 4 4" xfId="14989" xr:uid="{3509AC15-7B49-4783-8602-561A614A7FA4}"/>
    <cellStyle name="Input [yellow] 5 3 3 5" xfId="14990" xr:uid="{1DE8216E-04AE-42A7-B71E-8A931C58B44D}"/>
    <cellStyle name="Input [yellow] 5 3 3 5 2" xfId="14991" xr:uid="{B56D9919-7610-40A1-B9F2-7E7B0B402D7E}"/>
    <cellStyle name="Input [yellow] 5 3 3 5 3" xfId="14992" xr:uid="{121E0819-63F6-4054-9FAD-956CE92D910E}"/>
    <cellStyle name="Input [yellow] 5 3 3 6" xfId="14993" xr:uid="{E521E8BA-5A4D-4398-A321-5A9CBD7AF9E1}"/>
    <cellStyle name="Input [yellow] 5 3 3 6 2" xfId="14994" xr:uid="{8174DB8A-773E-4C83-B6DC-8447C4DA9BD5}"/>
    <cellStyle name="Input [yellow] 5 3 3 7" xfId="14995" xr:uid="{F735F435-AE8D-4090-8FAB-9DD75ED5A9E6}"/>
    <cellStyle name="Input [yellow] 5 3 3 8" xfId="14996" xr:uid="{2102E3DB-A2EA-4324-9365-AC92E3CF141F}"/>
    <cellStyle name="Input [yellow] 5 3 4" xfId="14997" xr:uid="{A950474D-3B1D-4ED7-9809-9F3B856C3E90}"/>
    <cellStyle name="Input [yellow] 5 3 4 2" xfId="14998" xr:uid="{2D8AC63E-0032-493C-A353-F9B27A4BBD9D}"/>
    <cellStyle name="Input [yellow] 5 3 4 2 2" xfId="14999" xr:uid="{106E9E72-365F-4573-A1A9-5AA21CE2C415}"/>
    <cellStyle name="Input [yellow] 5 3 4 3" xfId="15000" xr:uid="{2F5BDA4E-7EFA-4552-9E6C-13D9232B3185}"/>
    <cellStyle name="Input [yellow] 5 3 4 4" xfId="15001" xr:uid="{5B98A002-9876-4CEB-B245-1ABB1DF956BC}"/>
    <cellStyle name="Input [yellow] 5 3 5" xfId="15002" xr:uid="{3C8B5769-25DD-4F3B-900E-E0627D0E2D4F}"/>
    <cellStyle name="Input [yellow] 5 3 5 2" xfId="15003" xr:uid="{635E3482-C4F1-4EE4-9DFE-197AF88926F8}"/>
    <cellStyle name="Input [yellow] 5 3 5 2 2" xfId="15004" xr:uid="{749C6BD2-EB94-4B34-96B5-AF8148D6D57D}"/>
    <cellStyle name="Input [yellow] 5 3 5 3" xfId="15005" xr:uid="{E8C15C47-37B0-45A2-934F-2D8C1CBC5966}"/>
    <cellStyle name="Input [yellow] 5 3 5 4" xfId="15006" xr:uid="{5B466E6A-A083-4CFD-90A4-8C541C5AA9E3}"/>
    <cellStyle name="Input [yellow] 5 3 6" xfId="15007" xr:uid="{BDD84B73-1281-49A1-ACD7-7DB4C2A59AE8}"/>
    <cellStyle name="Input [yellow] 5 3 6 2" xfId="15008" xr:uid="{B991A617-A63B-4679-B7A7-A361224E0F8B}"/>
    <cellStyle name="Input [yellow] 5 3 6 2 2" xfId="15009" xr:uid="{5DDE88F1-5FBD-459E-8B6F-49D33DA8327E}"/>
    <cellStyle name="Input [yellow] 5 3 6 3" xfId="15010" xr:uid="{D9169EE9-D8F0-4FAE-A40D-0987595A912C}"/>
    <cellStyle name="Input [yellow] 5 3 6 4" xfId="15011" xr:uid="{2CDE9EC1-19FB-4C6C-9BED-B70B5C56EEFC}"/>
    <cellStyle name="Input [yellow] 5 3 7" xfId="15012" xr:uid="{8D68DB61-E870-4239-B4C5-975385C60555}"/>
    <cellStyle name="Input [yellow] 5 3 7 2" xfId="15013" xr:uid="{7BAAA73F-2FD2-42D5-9319-5FCCB26E2122}"/>
    <cellStyle name="Input [yellow] 5 3 7 2 2" xfId="15014" xr:uid="{8789FB12-CAA3-46AA-8264-1B1DF1F0FC11}"/>
    <cellStyle name="Input [yellow] 5 3 7 3" xfId="15015" xr:uid="{E21BFC2F-EE0A-4228-964A-B90414D6613A}"/>
    <cellStyle name="Input [yellow] 5 3 7 4" xfId="15016" xr:uid="{A2A0DC3D-E906-431B-88EF-8AAFF9239992}"/>
    <cellStyle name="Input [yellow] 5 3 8" xfId="15017" xr:uid="{84E01CEB-72E1-4B74-BD25-003C7F921F73}"/>
    <cellStyle name="Input [yellow] 5 3 8 2" xfId="15018" xr:uid="{E8352BAB-3162-4EB8-BD68-BCCD532612AC}"/>
    <cellStyle name="Input [yellow] 5 3 8 3" xfId="15019" xr:uid="{6BCBC765-806C-4DA4-AA3D-F5E896E50477}"/>
    <cellStyle name="Input [yellow] 5 3 9" xfId="15020" xr:uid="{E169D624-746C-42A2-A872-FD816A2C311B}"/>
    <cellStyle name="Input [yellow] 5 3 9 2" xfId="15021" xr:uid="{1D7DA710-6DAC-4AB2-ACEF-C0552496B2D2}"/>
    <cellStyle name="Input [yellow] 5 4" xfId="15022" xr:uid="{D2CD0170-3AF4-493D-BA3B-E65BA1213E8B}"/>
    <cellStyle name="Input [yellow] 6" xfId="15023" xr:uid="{8A70B6A3-5E42-43B9-A314-05C23264F0C1}"/>
    <cellStyle name="Input [yellow] 6 2" xfId="15024" xr:uid="{459401EB-25A1-44A8-BE9D-06F7DFA0B92E}"/>
    <cellStyle name="Input [yellow] 6 2 10" xfId="15025" xr:uid="{91BA6954-F2B5-4423-81A0-7B66E3206997}"/>
    <cellStyle name="Input [yellow] 6 2 10 2" xfId="15026" xr:uid="{7054CDD0-D794-47E2-8146-65304A96D2D7}"/>
    <cellStyle name="Input [yellow] 6 2 11" xfId="15027" xr:uid="{0570A2D6-B631-4775-B0F7-8EE608F7D6DE}"/>
    <cellStyle name="Input [yellow] 6 2 12" xfId="15028" xr:uid="{AB9446A3-A3A6-46FD-A3BF-E47957045353}"/>
    <cellStyle name="Input [yellow] 6 2 2" xfId="15029" xr:uid="{78F936D6-2D90-47B7-B164-9B8252654BF2}"/>
    <cellStyle name="Input [yellow] 6 2 2 10" xfId="15030" xr:uid="{E298914B-780F-4A78-830E-9E163AF497CA}"/>
    <cellStyle name="Input [yellow] 6 2 2 2" xfId="15031" xr:uid="{CC683303-4DFA-499F-9108-C9AB2A651225}"/>
    <cellStyle name="Input [yellow] 6 2 2 2 2" xfId="15032" xr:uid="{8BA9C382-A1E2-40F7-B15C-11AC4AE3126D}"/>
    <cellStyle name="Input [yellow] 6 2 2 2 2 2" xfId="15033" xr:uid="{87B9C9D4-A369-4F94-BF3F-DD1E51410918}"/>
    <cellStyle name="Input [yellow] 6 2 2 2 2 2 2" xfId="15034" xr:uid="{ED197D0D-0085-4536-B4A8-6DBC3C3D13CC}"/>
    <cellStyle name="Input [yellow] 6 2 2 2 2 3" xfId="15035" xr:uid="{CA404EA6-298A-4011-B687-E68E0FF8BBF8}"/>
    <cellStyle name="Input [yellow] 6 2 2 2 2 4" xfId="15036" xr:uid="{EA605E74-4039-42A7-974C-2BEB8EEEF036}"/>
    <cellStyle name="Input [yellow] 6 2 2 2 3" xfId="15037" xr:uid="{36C7D594-02D8-45E1-8532-5A8ED5FF42E3}"/>
    <cellStyle name="Input [yellow] 6 2 2 2 3 2" xfId="15038" xr:uid="{AAD7DE37-9021-4E1E-97F9-90C57FDD4D3D}"/>
    <cellStyle name="Input [yellow] 6 2 2 2 3 2 2" xfId="15039" xr:uid="{590BCA70-1468-4336-9E96-ECCB7F0A7012}"/>
    <cellStyle name="Input [yellow] 6 2 2 2 3 3" xfId="15040" xr:uid="{D814D04B-B854-455A-A5E1-C0B310851182}"/>
    <cellStyle name="Input [yellow] 6 2 2 2 3 4" xfId="15041" xr:uid="{B749BCCD-2ACC-4184-B51A-999ED3608F35}"/>
    <cellStyle name="Input [yellow] 6 2 2 2 4" xfId="15042" xr:uid="{B060B3F7-7A9C-4886-A561-884B66B9E0AC}"/>
    <cellStyle name="Input [yellow] 6 2 2 2 4 2" xfId="15043" xr:uid="{FB1B3A78-BB41-46FC-AC6C-46DDCB9F685B}"/>
    <cellStyle name="Input [yellow] 6 2 2 2 4 2 2" xfId="15044" xr:uid="{E58CDCAD-5FD0-4DDD-A359-206DCFDE7E90}"/>
    <cellStyle name="Input [yellow] 6 2 2 2 4 3" xfId="15045" xr:uid="{C9711BA6-236A-4177-9749-D1D8E42B5BB4}"/>
    <cellStyle name="Input [yellow] 6 2 2 2 4 4" xfId="15046" xr:uid="{C7A2C491-D65C-4A0C-BBF5-88A2897343BB}"/>
    <cellStyle name="Input [yellow] 6 2 2 2 5" xfId="15047" xr:uid="{B1D935E1-0079-4F1C-BE04-8790F99CC620}"/>
    <cellStyle name="Input [yellow] 6 2 2 2 5 2" xfId="15048" xr:uid="{83FD471C-8FF8-499E-A52B-93F272CD5559}"/>
    <cellStyle name="Input [yellow] 6 2 2 2 5 3" xfId="15049" xr:uid="{E7915939-0EB5-4F82-8EEC-0772914D7369}"/>
    <cellStyle name="Input [yellow] 6 2 2 2 6" xfId="15050" xr:uid="{A220B421-B7A1-4004-96CF-5CBABEEE959A}"/>
    <cellStyle name="Input [yellow] 6 2 2 2 6 2" xfId="15051" xr:uid="{2B5EE562-6B01-43BA-9707-9AA0E1253DD3}"/>
    <cellStyle name="Input [yellow] 6 2 2 2 7" xfId="15052" xr:uid="{A99CECE8-9196-4BCF-818E-8F9AE3D72E98}"/>
    <cellStyle name="Input [yellow] 6 2 2 2 8" xfId="15053" xr:uid="{DA5D7120-E725-4293-8135-5DBB0C4BA2F3}"/>
    <cellStyle name="Input [yellow] 6 2 2 3" xfId="15054" xr:uid="{92529CB4-20C4-468A-A747-2D90F46E4242}"/>
    <cellStyle name="Input [yellow] 6 2 2 3 2" xfId="15055" xr:uid="{AF0AFD9D-99C7-4351-B6CB-8FA47E173A89}"/>
    <cellStyle name="Input [yellow] 6 2 2 3 2 2" xfId="15056" xr:uid="{574640AA-B40C-4EF3-BA88-F710E03A99FE}"/>
    <cellStyle name="Input [yellow] 6 2 2 3 3" xfId="15057" xr:uid="{2E2277F4-62EB-43B6-BAA7-7146BF87FAC9}"/>
    <cellStyle name="Input [yellow] 6 2 2 3 4" xfId="15058" xr:uid="{E414D6C4-B4BE-4925-BF11-65D284A49494}"/>
    <cellStyle name="Input [yellow] 6 2 2 4" xfId="15059" xr:uid="{A59346FF-F322-4BC0-B27B-9F7A748C2691}"/>
    <cellStyle name="Input [yellow] 6 2 2 4 2" xfId="15060" xr:uid="{878F3B95-4E52-44EC-ADB1-0CE5DDE569E1}"/>
    <cellStyle name="Input [yellow] 6 2 2 4 2 2" xfId="15061" xr:uid="{34CF8A98-0A92-4A68-AEBF-0CD85614C3D9}"/>
    <cellStyle name="Input [yellow] 6 2 2 4 3" xfId="15062" xr:uid="{3209C334-CC0E-4188-85CB-E3D223EA8BF9}"/>
    <cellStyle name="Input [yellow] 6 2 2 4 4" xfId="15063" xr:uid="{3A7F2D60-68F0-41D3-B051-4FA79FB7DB36}"/>
    <cellStyle name="Input [yellow] 6 2 2 5" xfId="15064" xr:uid="{C8A4CB39-9AE1-46A2-A89B-AECA7C8015FF}"/>
    <cellStyle name="Input [yellow] 6 2 2 5 2" xfId="15065" xr:uid="{82C7688F-8FBD-403A-ACBD-506094D1AD4D}"/>
    <cellStyle name="Input [yellow] 6 2 2 5 2 2" xfId="15066" xr:uid="{BE698F51-10D3-4477-9539-9B71F52C6CD6}"/>
    <cellStyle name="Input [yellow] 6 2 2 5 3" xfId="15067" xr:uid="{B73DA4BC-D9BA-41E6-B57C-43FEE639EA73}"/>
    <cellStyle name="Input [yellow] 6 2 2 5 4" xfId="15068" xr:uid="{44EC2229-A0F7-4F2D-94A5-349F5AD371E8}"/>
    <cellStyle name="Input [yellow] 6 2 2 6" xfId="15069" xr:uid="{ACA95783-9AC0-4396-8DF6-BCA777F6D950}"/>
    <cellStyle name="Input [yellow] 6 2 2 6 2" xfId="15070" xr:uid="{ACB65591-00A1-4C20-AC10-E846149ACFB6}"/>
    <cellStyle name="Input [yellow] 6 2 2 6 2 2" xfId="15071" xr:uid="{41F61CA1-75B3-459F-87BC-EC0907A093C2}"/>
    <cellStyle name="Input [yellow] 6 2 2 6 3" xfId="15072" xr:uid="{D9500AE2-D32C-484C-8952-91027C5BD7F5}"/>
    <cellStyle name="Input [yellow] 6 2 2 6 4" xfId="15073" xr:uid="{CF5298EA-C0FA-4EB9-8D72-015F12D449C6}"/>
    <cellStyle name="Input [yellow] 6 2 2 7" xfId="15074" xr:uid="{4D4CE11B-5B7E-44E0-A27E-4E6C27C22254}"/>
    <cellStyle name="Input [yellow] 6 2 2 7 2" xfId="15075" xr:uid="{2C5F629F-41CE-4E89-9990-7C4BC7EEFC28}"/>
    <cellStyle name="Input [yellow] 6 2 2 7 3" xfId="15076" xr:uid="{83C2F80B-E88D-437D-B157-37EFC7E33932}"/>
    <cellStyle name="Input [yellow] 6 2 2 8" xfId="15077" xr:uid="{FAD542BA-CCD8-47B0-BDDB-F94CD59C838B}"/>
    <cellStyle name="Input [yellow] 6 2 2 8 2" xfId="15078" xr:uid="{6A5E0CA0-44A7-4B31-B139-D53851F9D6C7}"/>
    <cellStyle name="Input [yellow] 6 2 2 9" xfId="15079" xr:uid="{F86AFCF1-F3B4-4952-9B66-E701CFF4427C}"/>
    <cellStyle name="Input [yellow] 6 2 3" xfId="15080" xr:uid="{D586A630-E840-484E-B484-3952B2A8294D}"/>
    <cellStyle name="Input [yellow] 6 2 3 2" xfId="15081" xr:uid="{92028FB8-4BE4-4F0D-93E8-0987FC0F4608}"/>
    <cellStyle name="Input [yellow] 6 2 3 2 2" xfId="15082" xr:uid="{427D9652-9A72-4F07-9367-6EB37DA1067F}"/>
    <cellStyle name="Input [yellow] 6 2 3 2 2 2" xfId="15083" xr:uid="{5F3B18BB-0D90-43D4-8985-D71AC0038BF3}"/>
    <cellStyle name="Input [yellow] 6 2 3 2 3" xfId="15084" xr:uid="{593A08A1-3C29-4219-B328-70861A5C8CF9}"/>
    <cellStyle name="Input [yellow] 6 2 3 2 4" xfId="15085" xr:uid="{B61881CE-982F-4D43-9F5B-E6E578B6203D}"/>
    <cellStyle name="Input [yellow] 6 2 3 3" xfId="15086" xr:uid="{F59DC5A0-CB39-4521-A7A0-8DCABDCA7CBE}"/>
    <cellStyle name="Input [yellow] 6 2 3 3 2" xfId="15087" xr:uid="{1A18AE18-D0F0-4F84-91CE-9F1719D8FF57}"/>
    <cellStyle name="Input [yellow] 6 2 3 3 2 2" xfId="15088" xr:uid="{FAB9CD28-1B66-4A58-8818-5B42140673AB}"/>
    <cellStyle name="Input [yellow] 6 2 3 3 3" xfId="15089" xr:uid="{DFBC01EA-E158-47F0-A831-C3F8FAC27B7B}"/>
    <cellStyle name="Input [yellow] 6 2 3 3 4" xfId="15090" xr:uid="{A3865DB0-AD46-4F81-BECB-413813746381}"/>
    <cellStyle name="Input [yellow] 6 2 3 4" xfId="15091" xr:uid="{62A3AF88-9CB5-45E9-94C1-963EE0154772}"/>
    <cellStyle name="Input [yellow] 6 2 3 4 2" xfId="15092" xr:uid="{FE97CEC2-FD14-4EAD-AE22-8F5904CDBB27}"/>
    <cellStyle name="Input [yellow] 6 2 3 4 2 2" xfId="15093" xr:uid="{893CDDEA-DFD6-4334-9498-EC1CF4A9A30F}"/>
    <cellStyle name="Input [yellow] 6 2 3 4 3" xfId="15094" xr:uid="{99A62230-EB6C-4367-AB7C-030711BDAFE0}"/>
    <cellStyle name="Input [yellow] 6 2 3 4 4" xfId="15095" xr:uid="{80548AB1-4822-43ED-AF72-AC82ADF2DDBC}"/>
    <cellStyle name="Input [yellow] 6 2 3 5" xfId="15096" xr:uid="{582926E2-5202-4D8C-8496-FE93DA32C758}"/>
    <cellStyle name="Input [yellow] 6 2 3 5 2" xfId="15097" xr:uid="{8D26DCE7-CB78-4480-A75C-393D4F179E5D}"/>
    <cellStyle name="Input [yellow] 6 2 3 5 2 2" xfId="15098" xr:uid="{96AC7884-324E-4D72-81A4-F32ADA0F627A}"/>
    <cellStyle name="Input [yellow] 6 2 3 5 3" xfId="15099" xr:uid="{623CA48F-7D0F-4E8B-A0FD-4C42CAFA7F88}"/>
    <cellStyle name="Input [yellow] 6 2 3 5 4" xfId="15100" xr:uid="{38112C23-C086-4F6A-B19E-F89819CF533C}"/>
    <cellStyle name="Input [yellow] 6 2 3 6" xfId="15101" xr:uid="{A5FAD3AA-0E63-46D8-A139-8B5337B0B35A}"/>
    <cellStyle name="Input [yellow] 6 2 3 6 2" xfId="15102" xr:uid="{C3F5711E-1146-4B10-AB53-973CD88C05F0}"/>
    <cellStyle name="Input [yellow] 6 2 3 6 3" xfId="15103" xr:uid="{298E41DD-3088-4354-8142-FE4CBB438C5D}"/>
    <cellStyle name="Input [yellow] 6 2 3 7" xfId="15104" xr:uid="{AEEB1726-122F-44F3-B303-9AC5A31DC8B3}"/>
    <cellStyle name="Input [yellow] 6 2 3 7 2" xfId="15105" xr:uid="{1993B4C0-282B-47BB-AE4E-B06162EE36FB}"/>
    <cellStyle name="Input [yellow] 6 2 3 8" xfId="15106" xr:uid="{9272693B-39CD-4433-8B32-302715A6FE86}"/>
    <cellStyle name="Input [yellow] 6 2 3 9" xfId="15107" xr:uid="{40C01C33-B50D-45E5-8FEC-1714A0F0C2E5}"/>
    <cellStyle name="Input [yellow] 6 2 4" xfId="15108" xr:uid="{305EF2AB-D9AB-457F-AE4D-4CEC9FEC789A}"/>
    <cellStyle name="Input [yellow] 6 2 4 2" xfId="15109" xr:uid="{4F49E2DB-1176-4310-9B39-6151D3B2DC48}"/>
    <cellStyle name="Input [yellow] 6 2 4 2 2" xfId="15110" xr:uid="{08BC1F13-157A-4E3A-A669-01F943EE2C7F}"/>
    <cellStyle name="Input [yellow] 6 2 4 2 2 2" xfId="15111" xr:uid="{AA058021-2E7D-4875-9082-2C1E4A3F3A58}"/>
    <cellStyle name="Input [yellow] 6 2 4 2 3" xfId="15112" xr:uid="{2C19599D-4C7A-4272-A488-D548702414DB}"/>
    <cellStyle name="Input [yellow] 6 2 4 2 4" xfId="15113" xr:uid="{186AA14E-C6C4-4B4B-BE70-E13ADDAD665A}"/>
    <cellStyle name="Input [yellow] 6 2 4 3" xfId="15114" xr:uid="{C2C756C9-675D-4FC7-AA7E-6617987F8860}"/>
    <cellStyle name="Input [yellow] 6 2 4 3 2" xfId="15115" xr:uid="{34D9C2DA-8FEB-499C-B218-498DF5CC7475}"/>
    <cellStyle name="Input [yellow] 6 2 4 3 2 2" xfId="15116" xr:uid="{A4EE2267-8016-4BF5-BA16-8823A97AF6CE}"/>
    <cellStyle name="Input [yellow] 6 2 4 3 3" xfId="15117" xr:uid="{EB1AA718-13BA-4514-855D-83824A92DD53}"/>
    <cellStyle name="Input [yellow] 6 2 4 3 4" xfId="15118" xr:uid="{D324324E-A9FB-46A5-80E3-510BAC1E091F}"/>
    <cellStyle name="Input [yellow] 6 2 4 4" xfId="15119" xr:uid="{674503D0-0B86-41C3-B1FF-C480F6E0D27E}"/>
    <cellStyle name="Input [yellow] 6 2 4 4 2" xfId="15120" xr:uid="{0C9480FF-B5D1-4759-A932-570068359D9D}"/>
    <cellStyle name="Input [yellow] 6 2 4 4 2 2" xfId="15121" xr:uid="{652B71A1-DA7E-47A3-BCD0-3D0CC72DD43E}"/>
    <cellStyle name="Input [yellow] 6 2 4 4 3" xfId="15122" xr:uid="{4E7BA3FF-1C9A-4AD6-8AED-9B9AB2E84593}"/>
    <cellStyle name="Input [yellow] 6 2 4 4 4" xfId="15123" xr:uid="{66F17D58-211A-4A37-823B-4A8999BD9CFE}"/>
    <cellStyle name="Input [yellow] 6 2 4 5" xfId="15124" xr:uid="{A3DE225D-464F-443C-B48A-03CF6B334615}"/>
    <cellStyle name="Input [yellow] 6 2 4 5 2" xfId="15125" xr:uid="{78FE5E97-F5E3-40EA-BC68-C2467B83DB23}"/>
    <cellStyle name="Input [yellow] 6 2 4 5 3" xfId="15126" xr:uid="{0BC6D6D7-B5D8-4987-ABB2-A219554E0A43}"/>
    <cellStyle name="Input [yellow] 6 2 4 6" xfId="15127" xr:uid="{47BFDA7D-EFDA-4F96-B0AA-32BCD0C5230D}"/>
    <cellStyle name="Input [yellow] 6 2 4 6 2" xfId="15128" xr:uid="{91DC251D-49DC-4A09-8F59-C598E5684ACE}"/>
    <cellStyle name="Input [yellow] 6 2 4 7" xfId="15129" xr:uid="{7C8A466C-3A2F-48AC-B166-F603E2E8BDDF}"/>
    <cellStyle name="Input [yellow] 6 2 4 8" xfId="15130" xr:uid="{E3A4DED8-8051-442B-8C6A-4B804D74C4E3}"/>
    <cellStyle name="Input [yellow] 6 2 5" xfId="15131" xr:uid="{5FADB702-D0E3-493F-B4BD-5202B7C91D66}"/>
    <cellStyle name="Input [yellow] 6 2 5 2" xfId="15132" xr:uid="{FC708130-8D66-44CF-9A1E-53BCCF4FD3C9}"/>
    <cellStyle name="Input [yellow] 6 2 5 2 2" xfId="15133" xr:uid="{D2BE9432-C6BC-4A94-8D03-EDE6F7BAAB66}"/>
    <cellStyle name="Input [yellow] 6 2 5 3" xfId="15134" xr:uid="{8A4008AB-CA3B-4D49-954D-2CD5C994CB14}"/>
    <cellStyle name="Input [yellow] 6 2 5 4" xfId="15135" xr:uid="{D95562DC-E38D-474C-A115-79B3FC75F797}"/>
    <cellStyle name="Input [yellow] 6 2 6" xfId="15136" xr:uid="{10AA2411-BFE6-42CF-87F5-B287318B3678}"/>
    <cellStyle name="Input [yellow] 6 2 6 2" xfId="15137" xr:uid="{40DBADF9-C90F-4E57-A6A1-55178A496036}"/>
    <cellStyle name="Input [yellow] 6 2 6 2 2" xfId="15138" xr:uid="{6301DDEF-F00C-4CC5-80DF-4194E728B3F0}"/>
    <cellStyle name="Input [yellow] 6 2 6 3" xfId="15139" xr:uid="{DB13C015-C1EF-4772-AD14-5AB2C89E0371}"/>
    <cellStyle name="Input [yellow] 6 2 6 4" xfId="15140" xr:uid="{4EE99D90-9335-4B98-BE13-7D19101596CD}"/>
    <cellStyle name="Input [yellow] 6 2 7" xfId="15141" xr:uid="{7E6A2965-8A30-41DD-9ADF-01FB22CD5C88}"/>
    <cellStyle name="Input [yellow] 6 2 7 2" xfId="15142" xr:uid="{59A68183-A810-407B-A67F-C490B7928C39}"/>
    <cellStyle name="Input [yellow] 6 2 7 2 2" xfId="15143" xr:uid="{701654C1-DB47-4720-88B6-AD57353BCD12}"/>
    <cellStyle name="Input [yellow] 6 2 7 3" xfId="15144" xr:uid="{A8AA9A26-C1F4-4171-868C-7B5DC3FE43D8}"/>
    <cellStyle name="Input [yellow] 6 2 7 4" xfId="15145" xr:uid="{BB6C4444-A78A-4F10-9C7B-D07C6895F475}"/>
    <cellStyle name="Input [yellow] 6 2 8" xfId="15146" xr:uid="{0B9C3511-459A-4EF5-B35C-E35D83095254}"/>
    <cellStyle name="Input [yellow] 6 2 8 2" xfId="15147" xr:uid="{DBA55926-A20E-40C1-9B21-671FF46325F4}"/>
    <cellStyle name="Input [yellow] 6 2 8 2 2" xfId="15148" xr:uid="{6CFB3C6A-4B1B-41E7-8654-A771AD51EDC9}"/>
    <cellStyle name="Input [yellow] 6 2 8 3" xfId="15149" xr:uid="{058200E6-0B6A-48E3-9641-ED78B64A46B0}"/>
    <cellStyle name="Input [yellow] 6 2 8 4" xfId="15150" xr:uid="{F7131992-B31F-4EF6-A46A-163E5E7447D8}"/>
    <cellStyle name="Input [yellow] 6 2 9" xfId="15151" xr:uid="{4ECFE1C7-8E37-480B-B4B1-F5F01E64481C}"/>
    <cellStyle name="Input [yellow] 6 2 9 2" xfId="15152" xr:uid="{697C12DD-A88B-497C-9B7A-D140C44FB007}"/>
    <cellStyle name="Input [yellow] 6 2 9 3" xfId="15153" xr:uid="{420DA471-4139-4139-B405-143F3D8679B4}"/>
    <cellStyle name="Input [yellow] 6 3" xfId="15154" xr:uid="{C654642E-1CB5-485C-8CCB-1FD7814E911A}"/>
    <cellStyle name="Input [yellow] 6 3 10" xfId="15155" xr:uid="{9D96E3F9-6A1B-42B1-9FF2-BF3A7EC499F7}"/>
    <cellStyle name="Input [yellow] 6 3 11" xfId="15156" xr:uid="{21E5C2B5-BE79-4BE8-88C5-EBA0C5969D4E}"/>
    <cellStyle name="Input [yellow] 6 3 2" xfId="15157" xr:uid="{925DE50C-D5BC-4700-BC93-9572BE33A05E}"/>
    <cellStyle name="Input [yellow] 6 3 2 2" xfId="15158" xr:uid="{06B453B8-86E3-4083-BD15-D80A69F8667B}"/>
    <cellStyle name="Input [yellow] 6 3 2 2 2" xfId="15159" xr:uid="{6229029C-0493-4BFB-85A2-58F0BB8C0BF0}"/>
    <cellStyle name="Input [yellow] 6 3 2 2 2 2" xfId="15160" xr:uid="{C511B847-D213-40F5-9346-FA09D5885D19}"/>
    <cellStyle name="Input [yellow] 6 3 2 2 3" xfId="15161" xr:uid="{01099648-2ACB-4444-B3C3-D6BB6738D9B2}"/>
    <cellStyle name="Input [yellow] 6 3 2 2 4" xfId="15162" xr:uid="{4BBABFB7-8275-4955-B945-350D04DB80DA}"/>
    <cellStyle name="Input [yellow] 6 3 2 3" xfId="15163" xr:uid="{7EB3F519-EBFA-4397-9472-6519699ABB4C}"/>
    <cellStyle name="Input [yellow] 6 3 2 3 2" xfId="15164" xr:uid="{375183A7-25DB-4343-A916-76F813701606}"/>
    <cellStyle name="Input [yellow] 6 3 2 3 2 2" xfId="15165" xr:uid="{552571FC-A659-450C-924F-0D99563EA62F}"/>
    <cellStyle name="Input [yellow] 6 3 2 3 3" xfId="15166" xr:uid="{76DCDF09-DFE0-42BB-846D-602D33F1C53D}"/>
    <cellStyle name="Input [yellow] 6 3 2 3 4" xfId="15167" xr:uid="{6D5B0E81-9B1E-4BE1-B628-B3B0FDAD9AE7}"/>
    <cellStyle name="Input [yellow] 6 3 2 4" xfId="15168" xr:uid="{31EEFD92-78E7-4A62-B105-2F14F9A4DA93}"/>
    <cellStyle name="Input [yellow] 6 3 2 4 2" xfId="15169" xr:uid="{2E921FEB-AC73-45B4-A2B6-675F859A350E}"/>
    <cellStyle name="Input [yellow] 6 3 2 4 2 2" xfId="15170" xr:uid="{3321D451-5ADF-4863-B0A6-40AA46BF3304}"/>
    <cellStyle name="Input [yellow] 6 3 2 4 3" xfId="15171" xr:uid="{505AE0BC-A68A-47F7-852E-10B4751CFE14}"/>
    <cellStyle name="Input [yellow] 6 3 2 4 4" xfId="15172" xr:uid="{D2DC24E0-1F09-4F6C-A1FF-75CB68786536}"/>
    <cellStyle name="Input [yellow] 6 3 2 5" xfId="15173" xr:uid="{B2CD3101-866F-4C4C-8887-7FF60EAF6F9F}"/>
    <cellStyle name="Input [yellow] 6 3 2 5 2" xfId="15174" xr:uid="{CAF6C29B-D89C-4EA6-BD2E-C4DFA6B2B3CB}"/>
    <cellStyle name="Input [yellow] 6 3 2 5 2 2" xfId="15175" xr:uid="{61C6E947-4D45-4FAA-918B-A45696BC3512}"/>
    <cellStyle name="Input [yellow] 6 3 2 5 3" xfId="15176" xr:uid="{DDBD8C96-DDA5-49A2-A652-155142D9CE4F}"/>
    <cellStyle name="Input [yellow] 6 3 2 5 4" xfId="15177" xr:uid="{7E4B6696-B65D-4F9B-9CC9-9CDE6B613425}"/>
    <cellStyle name="Input [yellow] 6 3 2 6" xfId="15178" xr:uid="{62A8CEA1-F5F5-432D-9E53-F6CB592E5A88}"/>
    <cellStyle name="Input [yellow] 6 3 2 6 2" xfId="15179" xr:uid="{319A997C-6F62-4929-B389-740357A61398}"/>
    <cellStyle name="Input [yellow] 6 3 2 6 3" xfId="15180" xr:uid="{65B1A20A-E3A8-4C0D-A5DB-BDBE41D6F39C}"/>
    <cellStyle name="Input [yellow] 6 3 2 7" xfId="15181" xr:uid="{3EAB0107-671C-45B8-9289-DFC53B448F29}"/>
    <cellStyle name="Input [yellow] 6 3 2 7 2" xfId="15182" xr:uid="{AAD7C9DB-6218-4B43-8412-FDB622E3721B}"/>
    <cellStyle name="Input [yellow] 6 3 2 8" xfId="15183" xr:uid="{00BE966D-CC9E-448F-8D50-78F188104429}"/>
    <cellStyle name="Input [yellow] 6 3 2 9" xfId="15184" xr:uid="{692FC115-2AEB-4521-8002-EB6E8607A217}"/>
    <cellStyle name="Input [yellow] 6 3 3" xfId="15185" xr:uid="{54CC8C0D-1D70-4D5A-B13B-3D60CCB7EE7A}"/>
    <cellStyle name="Input [yellow] 6 3 3 2" xfId="15186" xr:uid="{1162D05F-650A-4FA6-89BD-B152D88AF563}"/>
    <cellStyle name="Input [yellow] 6 3 3 2 2" xfId="15187" xr:uid="{E758BEF8-F6A3-414D-8A02-3D6E145634F3}"/>
    <cellStyle name="Input [yellow] 6 3 3 2 2 2" xfId="15188" xr:uid="{A4C11B9D-F562-418E-98F8-C04D97EE4C6A}"/>
    <cellStyle name="Input [yellow] 6 3 3 2 3" xfId="15189" xr:uid="{4F540723-833B-45E7-80E2-985B48DA334A}"/>
    <cellStyle name="Input [yellow] 6 3 3 2 4" xfId="15190" xr:uid="{0BDC76FE-3608-47BB-82E0-BA0696C7C23D}"/>
    <cellStyle name="Input [yellow] 6 3 3 3" xfId="15191" xr:uid="{26F842F9-7EDE-478E-9644-1FCECEE3901C}"/>
    <cellStyle name="Input [yellow] 6 3 3 3 2" xfId="15192" xr:uid="{9E1F67D1-0608-4817-8CBE-D85B746854CB}"/>
    <cellStyle name="Input [yellow] 6 3 3 3 2 2" xfId="15193" xr:uid="{50E73DDE-3C49-4DDC-9970-2869E3269BEA}"/>
    <cellStyle name="Input [yellow] 6 3 3 3 3" xfId="15194" xr:uid="{2C109679-E852-43EB-878F-2FA3C6234643}"/>
    <cellStyle name="Input [yellow] 6 3 3 3 4" xfId="15195" xr:uid="{A398A900-B86D-419F-A972-D84FA910BABE}"/>
    <cellStyle name="Input [yellow] 6 3 3 4" xfId="15196" xr:uid="{D0AF86AB-8772-48FD-A4EC-5E98BE5B0518}"/>
    <cellStyle name="Input [yellow] 6 3 3 4 2" xfId="15197" xr:uid="{D0F78B6F-C6E9-4804-9BDC-E2EFD8D7F133}"/>
    <cellStyle name="Input [yellow] 6 3 3 4 2 2" xfId="15198" xr:uid="{89D84EF8-FB46-4F9E-B6C3-7DE635D04363}"/>
    <cellStyle name="Input [yellow] 6 3 3 4 3" xfId="15199" xr:uid="{ECE9DE96-B0F6-449E-A973-D5F68D67CFE5}"/>
    <cellStyle name="Input [yellow] 6 3 3 4 4" xfId="15200" xr:uid="{CE36E19E-519E-41C4-8D79-DEF5666251C3}"/>
    <cellStyle name="Input [yellow] 6 3 3 5" xfId="15201" xr:uid="{7BE1AD33-C0F3-40A5-A181-4F27B9A0C624}"/>
    <cellStyle name="Input [yellow] 6 3 3 5 2" xfId="15202" xr:uid="{D28F9C78-25A2-4264-B39A-9A51A9DBE1E3}"/>
    <cellStyle name="Input [yellow] 6 3 3 5 3" xfId="15203" xr:uid="{E1876D2F-A521-4757-B353-5CBD2ABB82A8}"/>
    <cellStyle name="Input [yellow] 6 3 3 6" xfId="15204" xr:uid="{B71826BA-8801-46F1-9B06-C2CF042EDCD6}"/>
    <cellStyle name="Input [yellow] 6 3 3 6 2" xfId="15205" xr:uid="{6C904DDD-DAC9-47FE-9E4F-2DFF2CDEFB4B}"/>
    <cellStyle name="Input [yellow] 6 3 3 7" xfId="15206" xr:uid="{5457A66A-9A81-4BF1-ACEF-6D7ED68EC1A4}"/>
    <cellStyle name="Input [yellow] 6 3 3 8" xfId="15207" xr:uid="{B6B91EFE-5FEC-4ABA-9209-0963E3D92977}"/>
    <cellStyle name="Input [yellow] 6 3 4" xfId="15208" xr:uid="{22B8DC37-22D0-46D6-B0D9-10DDEE60E9F6}"/>
    <cellStyle name="Input [yellow] 6 3 4 2" xfId="15209" xr:uid="{A70E054A-B75A-46CE-BA64-EB25A0546F72}"/>
    <cellStyle name="Input [yellow] 6 3 4 2 2" xfId="15210" xr:uid="{5B02A2F8-C8A9-42FB-8E7E-05EF7D411924}"/>
    <cellStyle name="Input [yellow] 6 3 4 3" xfId="15211" xr:uid="{387F6ECE-195E-4CE1-9F5D-726BB8BE6536}"/>
    <cellStyle name="Input [yellow] 6 3 4 4" xfId="15212" xr:uid="{C9D896C4-E2EF-4F0F-B173-3A1881889EA3}"/>
    <cellStyle name="Input [yellow] 6 3 5" xfId="15213" xr:uid="{37721815-FF02-4C82-A94C-2D764A4BD411}"/>
    <cellStyle name="Input [yellow] 6 3 5 2" xfId="15214" xr:uid="{A98144CB-30CD-475C-99E1-738D328663F3}"/>
    <cellStyle name="Input [yellow] 6 3 5 2 2" xfId="15215" xr:uid="{85FA076A-FF0E-493C-825F-894BB738B69D}"/>
    <cellStyle name="Input [yellow] 6 3 5 3" xfId="15216" xr:uid="{9F4F745E-84DD-4A68-B319-45115660CC65}"/>
    <cellStyle name="Input [yellow] 6 3 5 4" xfId="15217" xr:uid="{C1D78C73-1168-4FB9-AA53-127E7CCEB153}"/>
    <cellStyle name="Input [yellow] 6 3 6" xfId="15218" xr:uid="{520F3310-0DEC-4EFD-98EE-F405A1DB5782}"/>
    <cellStyle name="Input [yellow] 6 3 6 2" xfId="15219" xr:uid="{F047F8CA-6494-4C7C-A9C8-423E13795E8B}"/>
    <cellStyle name="Input [yellow] 6 3 6 2 2" xfId="15220" xr:uid="{F4D6807B-F7D6-4407-AE5F-A7A2C400F388}"/>
    <cellStyle name="Input [yellow] 6 3 6 3" xfId="15221" xr:uid="{640AD63E-29B2-49FC-95B2-F9AAB97C7D76}"/>
    <cellStyle name="Input [yellow] 6 3 6 4" xfId="15222" xr:uid="{EFEEC648-89EC-489C-A42A-1F33D7D3BD83}"/>
    <cellStyle name="Input [yellow] 6 3 7" xfId="15223" xr:uid="{F979815E-1163-4226-A16F-7A7634D29A80}"/>
    <cellStyle name="Input [yellow] 6 3 7 2" xfId="15224" xr:uid="{5713AFCC-D32A-4632-8058-FE6EF416191C}"/>
    <cellStyle name="Input [yellow] 6 3 7 2 2" xfId="15225" xr:uid="{59307DE6-720A-41ED-A395-B225152870BD}"/>
    <cellStyle name="Input [yellow] 6 3 7 3" xfId="15226" xr:uid="{191D6C66-EF5C-4445-B172-5AF41941B70C}"/>
    <cellStyle name="Input [yellow] 6 3 7 4" xfId="15227" xr:uid="{D61D80B1-2D21-4F4E-BC79-1021C843378F}"/>
    <cellStyle name="Input [yellow] 6 3 8" xfId="15228" xr:uid="{3214BAD9-F6F1-4D62-B76D-FB000159014C}"/>
    <cellStyle name="Input [yellow] 6 3 8 2" xfId="15229" xr:uid="{D8DC7297-302E-49DA-9658-C6719BFF63E1}"/>
    <cellStyle name="Input [yellow] 6 3 8 3" xfId="15230" xr:uid="{5EC7D29E-2A57-4BCC-AB4E-EF3035FEC305}"/>
    <cellStyle name="Input [yellow] 6 3 9" xfId="15231" xr:uid="{100BF0FE-4968-4A08-A945-AD13E171F614}"/>
    <cellStyle name="Input [yellow] 6 3 9 2" xfId="15232" xr:uid="{C0DB323D-166C-4B07-8E02-0566DB2A48B4}"/>
    <cellStyle name="Input [yellow] 6 4" xfId="15233" xr:uid="{53AA4ABA-2BD2-4AC0-B06C-ADE3B9E18156}"/>
    <cellStyle name="Input [yellow] 7" xfId="15234" xr:uid="{95DBA863-03CD-46D4-AA95-C2308BD45555}"/>
    <cellStyle name="Input [yellow] 7 10" xfId="15235" xr:uid="{C01DCA83-140C-4E1C-8DC8-34184F16080D}"/>
    <cellStyle name="Input [yellow] 7 10 2" xfId="15236" xr:uid="{E1067C75-86CC-45F6-8AAA-8DB1BF49E39C}"/>
    <cellStyle name="Input [yellow] 7 11" xfId="15237" xr:uid="{BFC97BC2-76C2-451E-8FA6-FA46EFF3CCFB}"/>
    <cellStyle name="Input [yellow] 7 12" xfId="15238" xr:uid="{E66BC06C-9FA6-48FE-89AA-22919D3D1D8B}"/>
    <cellStyle name="Input [yellow] 7 2" xfId="15239" xr:uid="{A5C248F6-0ED1-4623-B98C-AB8CF5EB52F3}"/>
    <cellStyle name="Input [yellow] 7 2 10" xfId="15240" xr:uid="{B6E79558-B62E-41ED-A1F8-E515E5B6170F}"/>
    <cellStyle name="Input [yellow] 7 2 2" xfId="15241" xr:uid="{D0277FC5-B0D5-44CD-B8A9-2C7406390D43}"/>
    <cellStyle name="Input [yellow] 7 2 2 2" xfId="15242" xr:uid="{9294A9B5-287D-4DC5-8DEC-792357E97FE0}"/>
    <cellStyle name="Input [yellow] 7 2 2 2 2" xfId="15243" xr:uid="{04C78C23-5D9A-470D-B156-B277848E574D}"/>
    <cellStyle name="Input [yellow] 7 2 2 2 2 2" xfId="15244" xr:uid="{C60F345A-7FD0-4B49-8C8C-3DD2BE3CEF4F}"/>
    <cellStyle name="Input [yellow] 7 2 2 2 3" xfId="15245" xr:uid="{949DBC7D-5F26-4B91-B019-6B61B73C1E3C}"/>
    <cellStyle name="Input [yellow] 7 2 2 2 4" xfId="15246" xr:uid="{A1035D6E-B2A8-496A-B098-2EDE318ADBC0}"/>
    <cellStyle name="Input [yellow] 7 2 2 3" xfId="15247" xr:uid="{D4CF5F95-9375-4E9A-9D51-87F2E078B17F}"/>
    <cellStyle name="Input [yellow] 7 2 2 3 2" xfId="15248" xr:uid="{C1163E75-B916-405D-AD31-085CE0689BAC}"/>
    <cellStyle name="Input [yellow] 7 2 2 3 2 2" xfId="15249" xr:uid="{16371656-26DB-4E9B-8B88-CAFB4469A5E4}"/>
    <cellStyle name="Input [yellow] 7 2 2 3 3" xfId="15250" xr:uid="{7E6343C8-9782-4EDE-97CB-61BD6171B46B}"/>
    <cellStyle name="Input [yellow] 7 2 2 3 4" xfId="15251" xr:uid="{B62DBEFB-1BBC-4D05-99CB-D3B195479195}"/>
    <cellStyle name="Input [yellow] 7 2 2 4" xfId="15252" xr:uid="{659308C9-1D48-4C1F-ADE9-032AB1E006A5}"/>
    <cellStyle name="Input [yellow] 7 2 2 4 2" xfId="15253" xr:uid="{DC36F04F-28E5-4302-B31E-2C600CB5B419}"/>
    <cellStyle name="Input [yellow] 7 2 2 4 2 2" xfId="15254" xr:uid="{D0D2024E-321E-413C-A91D-75617FAC998A}"/>
    <cellStyle name="Input [yellow] 7 2 2 4 3" xfId="15255" xr:uid="{97696DA0-0384-4A59-89DA-F716110D401E}"/>
    <cellStyle name="Input [yellow] 7 2 2 4 4" xfId="15256" xr:uid="{9578044A-B9CA-4CD1-95A0-17938EB14AC5}"/>
    <cellStyle name="Input [yellow] 7 2 2 5" xfId="15257" xr:uid="{62FA1F21-60AC-4591-AD82-0CFCE35F505F}"/>
    <cellStyle name="Input [yellow] 7 2 2 5 2" xfId="15258" xr:uid="{22C139E3-C1B2-411B-B16E-86EA9E32F806}"/>
    <cellStyle name="Input [yellow] 7 2 2 5 3" xfId="15259" xr:uid="{535152B6-5992-475F-8485-A2BD332A72CB}"/>
    <cellStyle name="Input [yellow] 7 2 2 6" xfId="15260" xr:uid="{89C6E760-D313-45D7-BA4F-C9DA84748D47}"/>
    <cellStyle name="Input [yellow] 7 2 2 6 2" xfId="15261" xr:uid="{2A00D3D2-6875-4310-9F5A-9B74A74BE082}"/>
    <cellStyle name="Input [yellow] 7 2 2 7" xfId="15262" xr:uid="{A860E0BD-3708-420E-9F09-7C6D78B0C9D2}"/>
    <cellStyle name="Input [yellow] 7 2 2 8" xfId="15263" xr:uid="{D7FC63B0-0139-4D0E-B887-579C0992CFEE}"/>
    <cellStyle name="Input [yellow] 7 2 3" xfId="15264" xr:uid="{FE8A52BA-25E3-45F3-8833-DB0D28FE33DD}"/>
    <cellStyle name="Input [yellow] 7 2 3 2" xfId="15265" xr:uid="{89389B58-8D53-42AA-9835-94C02A253AD7}"/>
    <cellStyle name="Input [yellow] 7 2 3 2 2" xfId="15266" xr:uid="{E6BCD243-B275-4628-B20B-EE8041811531}"/>
    <cellStyle name="Input [yellow] 7 2 3 3" xfId="15267" xr:uid="{D28D41FD-3177-4BE2-88D0-9FF537294E85}"/>
    <cellStyle name="Input [yellow] 7 2 3 4" xfId="15268" xr:uid="{B95CDACF-9A58-4E16-82B4-15C78B04317E}"/>
    <cellStyle name="Input [yellow] 7 2 4" xfId="15269" xr:uid="{5DFEF52F-7D5B-44C9-B932-DF0A1BEA2E20}"/>
    <cellStyle name="Input [yellow] 7 2 4 2" xfId="15270" xr:uid="{F027FA0C-5F56-4BB3-AAE2-B6D68FAE391E}"/>
    <cellStyle name="Input [yellow] 7 2 4 2 2" xfId="15271" xr:uid="{4C5F4FB3-AF95-4179-B361-B86F590D5C34}"/>
    <cellStyle name="Input [yellow] 7 2 4 3" xfId="15272" xr:uid="{9612E24F-EFC4-44F9-A39F-19FA81C81FFE}"/>
    <cellStyle name="Input [yellow] 7 2 4 4" xfId="15273" xr:uid="{CF14D509-FDD1-4ECA-8E4C-14497FBEC1DF}"/>
    <cellStyle name="Input [yellow] 7 2 5" xfId="15274" xr:uid="{3BE43239-DA87-4644-829E-7D0F197CDED4}"/>
    <cellStyle name="Input [yellow] 7 2 5 2" xfId="15275" xr:uid="{F502808A-7C7B-422F-A8BC-0E27EA6A8F49}"/>
    <cellStyle name="Input [yellow] 7 2 5 2 2" xfId="15276" xr:uid="{AC5DC6F1-C8A4-4A5B-806B-739D2C31180D}"/>
    <cellStyle name="Input [yellow] 7 2 5 3" xfId="15277" xr:uid="{C4241358-018D-4485-8249-F44C35307047}"/>
    <cellStyle name="Input [yellow] 7 2 5 4" xfId="15278" xr:uid="{8D77D532-FD96-4E69-9B59-97949DDDBAC7}"/>
    <cellStyle name="Input [yellow] 7 2 6" xfId="15279" xr:uid="{FD97E2B5-35C0-4AE8-9807-085E80A1663D}"/>
    <cellStyle name="Input [yellow] 7 2 6 2" xfId="15280" xr:uid="{2234E153-AAF9-4AF7-8788-0E3AAF6E2F2C}"/>
    <cellStyle name="Input [yellow] 7 2 6 2 2" xfId="15281" xr:uid="{CFA5A820-DAFE-4B87-AF89-C74954F16897}"/>
    <cellStyle name="Input [yellow] 7 2 6 3" xfId="15282" xr:uid="{14A1C72F-64E9-4A9B-81DE-1EF476FB6C8D}"/>
    <cellStyle name="Input [yellow] 7 2 6 4" xfId="15283" xr:uid="{A9056CED-2C11-4D1A-BB2F-9FB4522E92C9}"/>
    <cellStyle name="Input [yellow] 7 2 7" xfId="15284" xr:uid="{6284B44A-BAC6-4E3F-B819-12E2D7D6E2C9}"/>
    <cellStyle name="Input [yellow] 7 2 7 2" xfId="15285" xr:uid="{BF7A9AD6-D3CB-487C-BF48-A01D4C5C58A8}"/>
    <cellStyle name="Input [yellow] 7 2 7 3" xfId="15286" xr:uid="{A69D2A9B-82C9-42B9-881A-B46C3DF8465D}"/>
    <cellStyle name="Input [yellow] 7 2 8" xfId="15287" xr:uid="{D761ECEF-1F26-4E81-9C83-06E04F4D528C}"/>
    <cellStyle name="Input [yellow] 7 2 8 2" xfId="15288" xr:uid="{C8B5EAA7-9DF0-4E78-9E3D-1330415F028E}"/>
    <cellStyle name="Input [yellow] 7 2 9" xfId="15289" xr:uid="{87BC9CC1-ADAB-4FBE-B682-5B3CCB547F3F}"/>
    <cellStyle name="Input [yellow] 7 3" xfId="15290" xr:uid="{9C0C078D-08B9-4683-866F-0B2B6EA803D6}"/>
    <cellStyle name="Input [yellow] 7 3 2" xfId="15291" xr:uid="{5B1F0DDD-043C-425C-AE37-C81E0108C26B}"/>
    <cellStyle name="Input [yellow] 7 3 2 2" xfId="15292" xr:uid="{129FE06B-FA3B-4FE0-9A8E-2AE2A29BCDFA}"/>
    <cellStyle name="Input [yellow] 7 3 2 2 2" xfId="15293" xr:uid="{C9D0C7E1-3D93-4AA6-8939-1C6A58490D4E}"/>
    <cellStyle name="Input [yellow] 7 3 2 3" xfId="15294" xr:uid="{8B114C5F-6F29-4334-AB63-5D18AFFA7855}"/>
    <cellStyle name="Input [yellow] 7 3 2 4" xfId="15295" xr:uid="{456482CC-F174-4993-8621-FEB47D6B1589}"/>
    <cellStyle name="Input [yellow] 7 3 3" xfId="15296" xr:uid="{EBDDA7BA-DD74-46A4-8117-2CD86E311A7F}"/>
    <cellStyle name="Input [yellow] 7 3 3 2" xfId="15297" xr:uid="{D7FC5860-73C2-4A26-99AE-8535560A62E9}"/>
    <cellStyle name="Input [yellow] 7 3 3 2 2" xfId="15298" xr:uid="{1863337E-205B-4BFE-953A-C5C1EF27A192}"/>
    <cellStyle name="Input [yellow] 7 3 3 3" xfId="15299" xr:uid="{FC52794E-9CFC-49DD-8AE2-7CE604921EFB}"/>
    <cellStyle name="Input [yellow] 7 3 3 4" xfId="15300" xr:uid="{3DCAC3C5-01C0-412E-994D-97D09F8EAAA0}"/>
    <cellStyle name="Input [yellow] 7 3 4" xfId="15301" xr:uid="{1508FE6D-7917-44C3-86F6-7A8C6B4B0D7E}"/>
    <cellStyle name="Input [yellow] 7 3 4 2" xfId="15302" xr:uid="{3E60B8E2-F5D1-49E9-98DC-EB02552ED9E1}"/>
    <cellStyle name="Input [yellow] 7 3 4 2 2" xfId="15303" xr:uid="{58C87575-AD66-4E16-AB38-21CBAEBA77C0}"/>
    <cellStyle name="Input [yellow] 7 3 4 3" xfId="15304" xr:uid="{5ABFA6FF-5173-4988-AC26-901AE0667D53}"/>
    <cellStyle name="Input [yellow] 7 3 4 4" xfId="15305" xr:uid="{C4E0BEAE-493F-412B-93CC-71A89B32B4DA}"/>
    <cellStyle name="Input [yellow] 7 3 5" xfId="15306" xr:uid="{25D8781A-1B74-48EB-A689-6B68E41D03F5}"/>
    <cellStyle name="Input [yellow] 7 3 5 2" xfId="15307" xr:uid="{8CBE81A5-8444-442A-BB99-15E0E08742BC}"/>
    <cellStyle name="Input [yellow] 7 3 5 2 2" xfId="15308" xr:uid="{08DCAA08-FFAB-458B-8FAF-A5C4E9A4E2A8}"/>
    <cellStyle name="Input [yellow] 7 3 5 3" xfId="15309" xr:uid="{BDC9DFB1-F4CC-44D5-A030-1BE4F968A130}"/>
    <cellStyle name="Input [yellow] 7 3 5 4" xfId="15310" xr:uid="{9740F4D6-7F9E-4A0B-89A9-37ADA4386E45}"/>
    <cellStyle name="Input [yellow] 7 3 6" xfId="15311" xr:uid="{EAB6D42D-485B-44E3-9B8A-DF3750EE900A}"/>
    <cellStyle name="Input [yellow] 7 3 6 2" xfId="15312" xr:uid="{C904FCC0-3D25-4A7C-9B9C-4E67B0808C2C}"/>
    <cellStyle name="Input [yellow] 7 3 6 3" xfId="15313" xr:uid="{9E51747E-C459-4A74-BD89-4B48F441AC29}"/>
    <cellStyle name="Input [yellow] 7 3 7" xfId="15314" xr:uid="{D29A6816-4A6F-48EB-ADBF-A874FD132D7D}"/>
    <cellStyle name="Input [yellow] 7 3 7 2" xfId="15315" xr:uid="{8867B718-352F-43A9-9479-4F63D72113E9}"/>
    <cellStyle name="Input [yellow] 7 3 8" xfId="15316" xr:uid="{FFBABFF3-9F85-40C8-B460-7BDCD7824CE2}"/>
    <cellStyle name="Input [yellow] 7 3 9" xfId="15317" xr:uid="{F9B1DD05-F606-4A29-839B-C6117F0C7BF8}"/>
    <cellStyle name="Input [yellow] 7 4" xfId="15318" xr:uid="{9620E7A3-34F8-47D2-B216-0E4EE1C2CA60}"/>
    <cellStyle name="Input [yellow] 7 4 2" xfId="15319" xr:uid="{F8DAC619-9B80-43DE-AFDB-A3CCE2DFD977}"/>
    <cellStyle name="Input [yellow] 7 4 2 2" xfId="15320" xr:uid="{C2665D04-7D0C-444D-9393-80ED7A121DE1}"/>
    <cellStyle name="Input [yellow] 7 4 2 2 2" xfId="15321" xr:uid="{751C92C6-436B-4B8B-ADB7-4DAEA4002A99}"/>
    <cellStyle name="Input [yellow] 7 4 2 3" xfId="15322" xr:uid="{B352C877-E503-4150-88B2-2C2CBD1DBEBC}"/>
    <cellStyle name="Input [yellow] 7 4 2 4" xfId="15323" xr:uid="{8658E7A2-CEB1-4E3B-B31B-FE56A8E31222}"/>
    <cellStyle name="Input [yellow] 7 4 3" xfId="15324" xr:uid="{063CBE93-2094-475D-B941-BE5E0A0D9353}"/>
    <cellStyle name="Input [yellow] 7 4 3 2" xfId="15325" xr:uid="{3D44A2D5-0656-4514-9D63-9D697166C1BC}"/>
    <cellStyle name="Input [yellow] 7 4 3 2 2" xfId="15326" xr:uid="{3CEC2870-D95F-47D3-AA86-32F95ECA2486}"/>
    <cellStyle name="Input [yellow] 7 4 3 3" xfId="15327" xr:uid="{0AF753F8-6402-46B4-9F2B-97ACFBA7AE1C}"/>
    <cellStyle name="Input [yellow] 7 4 3 4" xfId="15328" xr:uid="{F6945CB7-FCD8-48C4-BB81-EC954F5FF643}"/>
    <cellStyle name="Input [yellow] 7 4 4" xfId="15329" xr:uid="{5384D1AC-848E-405C-B68F-7725160A5415}"/>
    <cellStyle name="Input [yellow] 7 4 4 2" xfId="15330" xr:uid="{A66949E0-E2D6-4167-9564-CE86367D5179}"/>
    <cellStyle name="Input [yellow] 7 4 4 2 2" xfId="15331" xr:uid="{EDA97124-E5B6-4C46-92B8-2D6B5912368C}"/>
    <cellStyle name="Input [yellow] 7 4 4 3" xfId="15332" xr:uid="{23FCDF7A-3CD5-4D27-9463-998FC6F3117D}"/>
    <cellStyle name="Input [yellow] 7 4 4 4" xfId="15333" xr:uid="{EB364E30-BE6E-4C13-9965-447BAB321631}"/>
    <cellStyle name="Input [yellow] 7 4 5" xfId="15334" xr:uid="{D69E3937-EB48-4A58-AA7F-A0208BBDBF34}"/>
    <cellStyle name="Input [yellow] 7 4 5 2" xfId="15335" xr:uid="{1FA1BB88-764D-4D57-BF63-F63892CE2581}"/>
    <cellStyle name="Input [yellow] 7 4 5 3" xfId="15336" xr:uid="{C1A9FBAB-7916-4F00-B49E-4431A9CB6FA4}"/>
    <cellStyle name="Input [yellow] 7 4 6" xfId="15337" xr:uid="{15EDB786-19BB-4E07-849E-F4BF97ABBB49}"/>
    <cellStyle name="Input [yellow] 7 4 6 2" xfId="15338" xr:uid="{72AD7D66-9C2C-446F-9539-3659069A98FC}"/>
    <cellStyle name="Input [yellow] 7 4 7" xfId="15339" xr:uid="{D87078E7-F95C-4BC2-91B8-C6F6F2A5E281}"/>
    <cellStyle name="Input [yellow] 7 4 8" xfId="15340" xr:uid="{0C4E645D-04AE-49D3-9609-C571832B4BB8}"/>
    <cellStyle name="Input [yellow] 7 5" xfId="15341" xr:uid="{6D89A77D-5C6E-42FA-B85B-6F7320A3832D}"/>
    <cellStyle name="Input [yellow] 7 5 2" xfId="15342" xr:uid="{DF421A3A-BA54-4069-B496-C110D282D9CE}"/>
    <cellStyle name="Input [yellow] 7 5 2 2" xfId="15343" xr:uid="{F5617E34-A211-4EEB-B6AA-CD3A3452D103}"/>
    <cellStyle name="Input [yellow] 7 5 3" xfId="15344" xr:uid="{F505F415-25EA-4DA7-B511-AFBD8DE3C22F}"/>
    <cellStyle name="Input [yellow] 7 5 4" xfId="15345" xr:uid="{8A17F6A8-3F1D-4542-8686-BD407A589D66}"/>
    <cellStyle name="Input [yellow] 7 6" xfId="15346" xr:uid="{7FDB656F-F1CD-40F9-ACE9-EC861281713C}"/>
    <cellStyle name="Input [yellow] 7 6 2" xfId="15347" xr:uid="{3E142E73-C906-4ACC-A947-47662A69B4AC}"/>
    <cellStyle name="Input [yellow] 7 6 2 2" xfId="15348" xr:uid="{8E32C469-E044-43F3-8046-18B7235F0AA0}"/>
    <cellStyle name="Input [yellow] 7 6 3" xfId="15349" xr:uid="{A8EC8071-E095-4DBF-B6AA-D6FF765444EA}"/>
    <cellStyle name="Input [yellow] 7 6 4" xfId="15350" xr:uid="{BB235550-24BC-446E-BD33-400399A66C32}"/>
    <cellStyle name="Input [yellow] 7 7" xfId="15351" xr:uid="{9BA91849-2096-4ABF-BE0E-24DF2C5666E7}"/>
    <cellStyle name="Input [yellow] 7 7 2" xfId="15352" xr:uid="{CD0746AE-7BBB-4514-8A2B-4085842BF31C}"/>
    <cellStyle name="Input [yellow] 7 7 2 2" xfId="15353" xr:uid="{FB8053C1-D2D3-4A95-8CE2-0AFAB5E30B70}"/>
    <cellStyle name="Input [yellow] 7 7 3" xfId="15354" xr:uid="{7446CC29-A2E8-4907-81BA-666815E96264}"/>
    <cellStyle name="Input [yellow] 7 7 4" xfId="15355" xr:uid="{14E22709-52FF-4D7D-86F6-76D9E1EEBFBE}"/>
    <cellStyle name="Input [yellow] 7 8" xfId="15356" xr:uid="{3789DBEF-3C25-4909-97AF-7BD053396935}"/>
    <cellStyle name="Input [yellow] 7 8 2" xfId="15357" xr:uid="{1EF4EF1F-A8FC-4036-A2AE-3589AE4DF334}"/>
    <cellStyle name="Input [yellow] 7 8 2 2" xfId="15358" xr:uid="{EE36B302-1EEE-455B-911F-E287CBC0C0A0}"/>
    <cellStyle name="Input [yellow] 7 8 3" xfId="15359" xr:uid="{D99E4920-43A9-41C7-95F8-246AF023E1D8}"/>
    <cellStyle name="Input [yellow] 7 8 4" xfId="15360" xr:uid="{3E13C3E5-2D7D-4418-9982-E870E04E629E}"/>
    <cellStyle name="Input [yellow] 7 9" xfId="15361" xr:uid="{9A174C18-1043-4CA8-A87E-05BB2F40A391}"/>
    <cellStyle name="Input [yellow] 7 9 2" xfId="15362" xr:uid="{056B91C1-0A64-4116-AB21-34C19BB9E2B1}"/>
    <cellStyle name="Input [yellow] 7 9 3" xfId="15363" xr:uid="{8DA58623-34F0-4BEB-9013-824F137A2DE8}"/>
    <cellStyle name="Input [yellow] 8" xfId="15364" xr:uid="{2CA8A868-E21F-4A6E-AA66-CAC6B9486E1A}"/>
    <cellStyle name="Input [yellow] 8 10" xfId="15365" xr:uid="{9DF6D2A4-E70F-430B-98AA-1EB266317E06}"/>
    <cellStyle name="Input [yellow] 8 11" xfId="15366" xr:uid="{4DF8727B-A313-40C2-82B7-F609733977D6}"/>
    <cellStyle name="Input [yellow] 8 2" xfId="15367" xr:uid="{03E0A8C4-0CBF-4EC6-9A07-FC9A52F9AC1E}"/>
    <cellStyle name="Input [yellow] 8 2 2" xfId="15368" xr:uid="{8AF1F485-884D-41D4-94EC-C7355159D8DE}"/>
    <cellStyle name="Input [yellow] 8 2 2 2" xfId="15369" xr:uid="{75C47994-CD0C-44CB-95A0-6CFB1688365B}"/>
    <cellStyle name="Input [yellow] 8 2 2 2 2" xfId="15370" xr:uid="{90C38425-00E1-491A-80B8-DEDD998BF2D9}"/>
    <cellStyle name="Input [yellow] 8 2 2 3" xfId="15371" xr:uid="{CCC2C096-0069-47A3-A707-F75E6F3D4E17}"/>
    <cellStyle name="Input [yellow] 8 2 2 4" xfId="15372" xr:uid="{B87EF5FE-4910-40F0-8C59-C91BE8C0F79F}"/>
    <cellStyle name="Input [yellow] 8 2 3" xfId="15373" xr:uid="{35D9D44F-9464-47F1-850F-E5F4DB2A23C7}"/>
    <cellStyle name="Input [yellow] 8 2 3 2" xfId="15374" xr:uid="{17C27F0A-400A-45D9-9905-2FE889D18B14}"/>
    <cellStyle name="Input [yellow] 8 2 3 2 2" xfId="15375" xr:uid="{3ED33F04-8129-4BF7-9410-08637EE31CBE}"/>
    <cellStyle name="Input [yellow] 8 2 3 3" xfId="15376" xr:uid="{53E6CC42-7062-4224-876A-6A29351ABA65}"/>
    <cellStyle name="Input [yellow] 8 2 3 4" xfId="15377" xr:uid="{71A45AB8-3F37-4CCF-9024-F345D4852733}"/>
    <cellStyle name="Input [yellow] 8 2 4" xfId="15378" xr:uid="{1130F20A-BA92-4FCA-981A-E1AEB1689370}"/>
    <cellStyle name="Input [yellow] 8 2 4 2" xfId="15379" xr:uid="{D068F2CE-213D-4C6D-8F0A-FBB04A774335}"/>
    <cellStyle name="Input [yellow] 8 2 4 2 2" xfId="15380" xr:uid="{22B5697A-E513-499C-86DF-350933BC7CBB}"/>
    <cellStyle name="Input [yellow] 8 2 4 3" xfId="15381" xr:uid="{330BB7F4-836B-43A8-9DF4-0C97050ECFDF}"/>
    <cellStyle name="Input [yellow] 8 2 4 4" xfId="15382" xr:uid="{BA879DC0-CF41-4BC4-96B0-2025C6E0165F}"/>
    <cellStyle name="Input [yellow] 8 2 5" xfId="15383" xr:uid="{5EB4A9A6-E48F-4F2C-B265-EB1D663230A6}"/>
    <cellStyle name="Input [yellow] 8 2 5 2" xfId="15384" xr:uid="{C6352E36-5152-4D44-85D6-938D840B9605}"/>
    <cellStyle name="Input [yellow] 8 2 5 2 2" xfId="15385" xr:uid="{5B11C2BD-1217-474D-8FA8-10AACEFEA17F}"/>
    <cellStyle name="Input [yellow] 8 2 5 3" xfId="15386" xr:uid="{60BAE847-E588-4A9A-A075-D1BEAF6C2C15}"/>
    <cellStyle name="Input [yellow] 8 2 5 4" xfId="15387" xr:uid="{448214DA-5B50-490C-9975-A326AF7E73FA}"/>
    <cellStyle name="Input [yellow] 8 2 6" xfId="15388" xr:uid="{131EB55A-5DA7-446B-B753-821356510891}"/>
    <cellStyle name="Input [yellow] 8 2 6 2" xfId="15389" xr:uid="{3100F959-9BB7-436D-8A88-F58A6AEFFCE5}"/>
    <cellStyle name="Input [yellow] 8 2 6 3" xfId="15390" xr:uid="{3F982148-B0D3-4E83-A1C2-E7DB2F2F25F9}"/>
    <cellStyle name="Input [yellow] 8 2 7" xfId="15391" xr:uid="{DB173145-0484-4212-AF5F-9A632A6E852A}"/>
    <cellStyle name="Input [yellow] 8 2 7 2" xfId="15392" xr:uid="{B8ADAA53-C109-4768-A87C-8F8EDACAC8BD}"/>
    <cellStyle name="Input [yellow] 8 2 8" xfId="15393" xr:uid="{60F5C16E-7876-42FA-AC1C-C0D6610306C6}"/>
    <cellStyle name="Input [yellow] 8 2 9" xfId="15394" xr:uid="{A2497842-98D7-4DDD-AFC4-02BA157ED4F0}"/>
    <cellStyle name="Input [yellow] 8 3" xfId="15395" xr:uid="{38DC1C71-0719-45CF-B7C3-B94EF1280072}"/>
    <cellStyle name="Input [yellow] 8 3 2" xfId="15396" xr:uid="{0EC26D66-8831-4FDB-A33E-7DC3CD696C73}"/>
    <cellStyle name="Input [yellow] 8 3 2 2" xfId="15397" xr:uid="{C105E05A-B04A-47EF-81F4-D1AA058DA187}"/>
    <cellStyle name="Input [yellow] 8 3 2 2 2" xfId="15398" xr:uid="{C2EF522F-0461-4872-ABFB-9AA51F5C3350}"/>
    <cellStyle name="Input [yellow] 8 3 2 3" xfId="15399" xr:uid="{4E2EC7B8-5197-4ED0-BF3E-0D3B02F4648D}"/>
    <cellStyle name="Input [yellow] 8 3 2 4" xfId="15400" xr:uid="{56FC9A6C-53E1-4581-91A7-ACA0FD73CA49}"/>
    <cellStyle name="Input [yellow] 8 3 3" xfId="15401" xr:uid="{92A79DDD-2893-4534-A12F-4491618DFFDB}"/>
    <cellStyle name="Input [yellow] 8 3 3 2" xfId="15402" xr:uid="{6B70372A-B2ED-4A98-8D3C-E54D577F88C6}"/>
    <cellStyle name="Input [yellow] 8 3 3 2 2" xfId="15403" xr:uid="{E6576832-5476-458A-8518-381ED415117B}"/>
    <cellStyle name="Input [yellow] 8 3 3 3" xfId="15404" xr:uid="{CFB321F6-E2E1-417D-8C38-418C138133EA}"/>
    <cellStyle name="Input [yellow] 8 3 3 4" xfId="15405" xr:uid="{93B4E1C6-4570-454E-B083-9F70582E2BCC}"/>
    <cellStyle name="Input [yellow] 8 3 4" xfId="15406" xr:uid="{E0092F81-F524-44CA-B7EA-72311BE74222}"/>
    <cellStyle name="Input [yellow] 8 3 4 2" xfId="15407" xr:uid="{9D956443-2874-44E8-832A-686A976B23BB}"/>
    <cellStyle name="Input [yellow] 8 3 4 2 2" xfId="15408" xr:uid="{22C6A269-B64C-4B1D-B48C-C99D312C72A2}"/>
    <cellStyle name="Input [yellow] 8 3 4 3" xfId="15409" xr:uid="{2F564E24-33C2-44C0-AD69-B7BE982E977B}"/>
    <cellStyle name="Input [yellow] 8 3 4 4" xfId="15410" xr:uid="{69DA0E22-A840-431A-BB92-395C5FAA34B9}"/>
    <cellStyle name="Input [yellow] 8 3 5" xfId="15411" xr:uid="{0807C719-9212-46DF-8BD4-68C62E42DA3F}"/>
    <cellStyle name="Input [yellow] 8 3 5 2" xfId="15412" xr:uid="{97FEDE7A-ED65-49A6-BFB1-B9B31DDF3314}"/>
    <cellStyle name="Input [yellow] 8 3 5 3" xfId="15413" xr:uid="{7977E256-9D9C-43A3-B280-55EFC28D2A13}"/>
    <cellStyle name="Input [yellow] 8 3 6" xfId="15414" xr:uid="{155BBDC8-CD05-4BE3-8E2A-FEED284DE82C}"/>
    <cellStyle name="Input [yellow] 8 3 6 2" xfId="15415" xr:uid="{57A85F59-A651-4DAF-9D88-C0E10E595B0A}"/>
    <cellStyle name="Input [yellow] 8 3 7" xfId="15416" xr:uid="{F86FDA92-C461-463D-9D96-6A26869D6B51}"/>
    <cellStyle name="Input [yellow] 8 3 8" xfId="15417" xr:uid="{172BD586-AE83-46CE-9E14-D03FB1D6D6D7}"/>
    <cellStyle name="Input [yellow] 8 4" xfId="15418" xr:uid="{E64A439B-11E3-46A7-A05F-480E790F0242}"/>
    <cellStyle name="Input [yellow] 8 4 2" xfId="15419" xr:uid="{92F48B0F-BBD3-4E37-915F-4F939659C793}"/>
    <cellStyle name="Input [yellow] 8 4 2 2" xfId="15420" xr:uid="{886207FF-C424-4645-BDFE-4D0076C74CA5}"/>
    <cellStyle name="Input [yellow] 8 4 3" xfId="15421" xr:uid="{2F5EF95A-E612-4EC4-B138-570C7E477F4D}"/>
    <cellStyle name="Input [yellow] 8 4 4" xfId="15422" xr:uid="{E287BE69-D35E-487D-9DA0-F7D5AFB76E89}"/>
    <cellStyle name="Input [yellow] 8 5" xfId="15423" xr:uid="{B8885E7B-E3C3-492E-93AB-6170BE97ED4E}"/>
    <cellStyle name="Input [yellow] 8 5 2" xfId="15424" xr:uid="{A8FCB928-0915-4C2B-8822-2F153B772534}"/>
    <cellStyle name="Input [yellow] 8 5 2 2" xfId="15425" xr:uid="{A38849B2-E5BF-4CAA-92F2-962D489A9935}"/>
    <cellStyle name="Input [yellow] 8 5 3" xfId="15426" xr:uid="{D6EF8F3C-DCE4-4E8E-8BF1-59BF8227E121}"/>
    <cellStyle name="Input [yellow] 8 5 4" xfId="15427" xr:uid="{572AE218-0B48-452F-8CEF-2E82A49B71B4}"/>
    <cellStyle name="Input [yellow] 8 6" xfId="15428" xr:uid="{0301202E-8F02-4DED-8629-3B90EDE18216}"/>
    <cellStyle name="Input [yellow] 8 6 2" xfId="15429" xr:uid="{752EC49A-4ED5-4FCA-91F5-DE391AFA47AF}"/>
    <cellStyle name="Input [yellow] 8 6 2 2" xfId="15430" xr:uid="{A261DFBD-12F8-47E5-A2A6-9EC1CE7E4EE7}"/>
    <cellStyle name="Input [yellow] 8 6 3" xfId="15431" xr:uid="{335D849A-CE70-44AF-A7AA-1906C8AF8DEE}"/>
    <cellStyle name="Input [yellow] 8 6 4" xfId="15432" xr:uid="{71A85750-7662-4C5B-8045-251850771077}"/>
    <cellStyle name="Input [yellow] 8 7" xfId="15433" xr:uid="{20045897-4F6E-461D-B68B-20524C3C27BA}"/>
    <cellStyle name="Input [yellow] 8 7 2" xfId="15434" xr:uid="{866B2A49-F5E0-407C-B6C9-8220A62EAA5F}"/>
    <cellStyle name="Input [yellow] 8 7 2 2" xfId="15435" xr:uid="{32F93846-6F3C-4DBE-A5BD-F5B59FB24BB2}"/>
    <cellStyle name="Input [yellow] 8 7 3" xfId="15436" xr:uid="{9A94EBCD-708B-4769-98D1-1D92076E96E0}"/>
    <cellStyle name="Input [yellow] 8 7 4" xfId="15437" xr:uid="{09B6C5C8-6223-4CD4-A679-56EB18998854}"/>
    <cellStyle name="Input [yellow] 8 8" xfId="15438" xr:uid="{5A05E677-83D5-43AF-86BD-EEFA162120CA}"/>
    <cellStyle name="Input [yellow] 8 8 2" xfId="15439" xr:uid="{ED284B78-7684-4CC4-96A6-47B9E11545EE}"/>
    <cellStyle name="Input [yellow] 8 8 3" xfId="15440" xr:uid="{8C88ECB7-F32D-41FE-808B-97A915151181}"/>
    <cellStyle name="Input [yellow] 8 9" xfId="15441" xr:uid="{6E669788-4986-4EE8-AC8E-4794247E7AD5}"/>
    <cellStyle name="Input [yellow] 8 9 2" xfId="15442" xr:uid="{11220938-2077-46D7-9EDC-C51302801C9E}"/>
    <cellStyle name="Input [yellow] 9" xfId="15443" xr:uid="{44E5C04E-DB62-4566-B86F-13D2EBEEC6AE}"/>
    <cellStyle name="Input 10" xfId="15444" xr:uid="{30D44AE5-B23F-42D7-A1DB-FB2BCA1EE5A8}"/>
    <cellStyle name="Input 10 2" xfId="15445" xr:uid="{311FFE90-3B9A-45BA-9C13-1773CA934EA1}"/>
    <cellStyle name="Input 10 2 2" xfId="15446" xr:uid="{938A857E-8C98-4C68-89DE-253D1DF23BD3}"/>
    <cellStyle name="Input 10 3" xfId="15447" xr:uid="{62CCAB2F-7AF6-4225-9B84-EA4862DE8525}"/>
    <cellStyle name="Input 10 4" xfId="15448" xr:uid="{4E364509-C2EA-4797-9D25-0815CD798DD9}"/>
    <cellStyle name="Input 11" xfId="15449" xr:uid="{FCF59692-8873-4FB7-97EF-0CF851C1233D}"/>
    <cellStyle name="Input 11 2" xfId="15450" xr:uid="{E994C0C2-C96C-44DF-9704-B7CC0D03BD8F}"/>
    <cellStyle name="Input 11 2 2" xfId="15451" xr:uid="{C04EAA87-632B-4555-B981-A2D002206A6E}"/>
    <cellStyle name="Input 11 3" xfId="15452" xr:uid="{5CA4C7DC-41A6-40E7-ADB2-B069C15D4FA7}"/>
    <cellStyle name="Input 11 4" xfId="15453" xr:uid="{4026D5DF-4A3D-4A40-BFA4-011362E1B348}"/>
    <cellStyle name="Input 12" xfId="15454" xr:uid="{9FD2008F-8FD0-46F3-A1A4-767BE0B63D27}"/>
    <cellStyle name="Input 12 2" xfId="15455" xr:uid="{BBF0E7D8-9548-4D4A-A673-CB4CBF3BF526}"/>
    <cellStyle name="Input 12 2 2" xfId="15456" xr:uid="{6A5746F0-7B55-463E-9D0F-B57D8366C8B0}"/>
    <cellStyle name="Input 12 3" xfId="15457" xr:uid="{3EFD295C-80E0-4C72-9D04-1FAA5BFFBAF8}"/>
    <cellStyle name="Input 12 4" xfId="15458" xr:uid="{1CC8FE79-E208-42B8-AAB4-38CD35F82472}"/>
    <cellStyle name="Input 13" xfId="15459" xr:uid="{5CB6F16D-6988-46B2-89D5-144E4DF92C61}"/>
    <cellStyle name="Input 13 2" xfId="15460" xr:uid="{DBA9A1E1-BC21-462B-8791-64427A2496A3}"/>
    <cellStyle name="Input 13 2 2" xfId="15461" xr:uid="{2FAB7E55-1D7C-41E8-83F4-D610F4C2E223}"/>
    <cellStyle name="Input 13 2 2 10" xfId="15462" xr:uid="{8F17A683-6347-4026-9959-CE373A472180}"/>
    <cellStyle name="Input 13 2 2 10 2" xfId="15463" xr:uid="{014E36F8-E0DE-490B-B96B-F2FD83944EA1}"/>
    <cellStyle name="Input 13 2 2 11" xfId="15464" xr:uid="{B9121891-5D04-43C1-BDB0-6F23115788BC}"/>
    <cellStyle name="Input 13 2 2 12" xfId="15465" xr:uid="{59B6EC2C-AB06-47FC-8F48-BE47DD3337FA}"/>
    <cellStyle name="Input 13 2 2 2" xfId="15466" xr:uid="{3C521E01-AD9D-4070-82DA-673EBFEBB476}"/>
    <cellStyle name="Input 13 2 2 2 10" xfId="15467" xr:uid="{7FF86B3A-40D9-45D2-A57A-8BD33067F5A4}"/>
    <cellStyle name="Input 13 2 2 2 2" xfId="15468" xr:uid="{8F723A40-671C-4988-A20B-03D3B0FF89E4}"/>
    <cellStyle name="Input 13 2 2 2 2 2" xfId="15469" xr:uid="{C8704F4B-46DD-4BDD-958E-48F9417B9DC0}"/>
    <cellStyle name="Input 13 2 2 2 2 2 2" xfId="15470" xr:uid="{46A2FBC6-2DCC-4BE7-BAD0-4B54F710DBCB}"/>
    <cellStyle name="Input 13 2 2 2 2 2 2 2" xfId="15471" xr:uid="{AAD16393-4F8B-4F82-B068-9E3F5B4599A9}"/>
    <cellStyle name="Input 13 2 2 2 2 2 3" xfId="15472" xr:uid="{70078930-7AF2-47DE-A744-BB6CE31E0F7F}"/>
    <cellStyle name="Input 13 2 2 2 2 2 4" xfId="15473" xr:uid="{47FA1EBE-4427-4BD9-B280-FB4A0B7216A7}"/>
    <cellStyle name="Input 13 2 2 2 2 3" xfId="15474" xr:uid="{59DF34E3-2819-4021-BD12-638CDB04D92D}"/>
    <cellStyle name="Input 13 2 2 2 2 3 2" xfId="15475" xr:uid="{594A31E5-B6AA-4077-8F10-FC0592C4C14C}"/>
    <cellStyle name="Input 13 2 2 2 2 3 2 2" xfId="15476" xr:uid="{00EFD600-8C7B-4275-ABDA-13E0BDA13BDA}"/>
    <cellStyle name="Input 13 2 2 2 2 3 3" xfId="15477" xr:uid="{2CC09A77-17B6-4A70-8E29-F31E23EF0AA5}"/>
    <cellStyle name="Input 13 2 2 2 2 3 4" xfId="15478" xr:uid="{C839C1B5-5241-493B-80EA-F8D0FE2F8F09}"/>
    <cellStyle name="Input 13 2 2 2 2 4" xfId="15479" xr:uid="{82407A3C-719A-48A0-9487-295AC0522AFE}"/>
    <cellStyle name="Input 13 2 2 2 2 4 2" xfId="15480" xr:uid="{0149034C-7A22-4875-BC73-4558855194F6}"/>
    <cellStyle name="Input 13 2 2 2 2 4 2 2" xfId="15481" xr:uid="{372387AD-8772-4B05-8702-D2DEFEDCCE23}"/>
    <cellStyle name="Input 13 2 2 2 2 4 3" xfId="15482" xr:uid="{EA2B9877-67C8-46A8-83C2-DAE12F4918F6}"/>
    <cellStyle name="Input 13 2 2 2 2 4 4" xfId="15483" xr:uid="{8CC0FC71-27FC-4491-BEED-E7282E9FF7EE}"/>
    <cellStyle name="Input 13 2 2 2 2 5" xfId="15484" xr:uid="{B27F71AA-567C-400A-A9E8-9CCF5EDC949E}"/>
    <cellStyle name="Input 13 2 2 2 2 5 2" xfId="15485" xr:uid="{7E09A962-E6E6-4D51-9396-3CC733A1E727}"/>
    <cellStyle name="Input 13 2 2 2 2 5 3" xfId="15486" xr:uid="{55A64590-0945-46B9-A100-EBF70E460BD6}"/>
    <cellStyle name="Input 13 2 2 2 2 6" xfId="15487" xr:uid="{77F27A25-9AEB-4780-A502-3B5C9A37E961}"/>
    <cellStyle name="Input 13 2 2 2 2 6 2" xfId="15488" xr:uid="{F5BBAC65-B2C4-4C89-B1C9-E1E3DB61A7FB}"/>
    <cellStyle name="Input 13 2 2 2 2 7" xfId="15489" xr:uid="{35B89167-668E-441B-AF94-58950EE3B3EE}"/>
    <cellStyle name="Input 13 2 2 2 2 8" xfId="15490" xr:uid="{88A80967-80B5-49F3-9C16-444732F4350E}"/>
    <cellStyle name="Input 13 2 2 2 3" xfId="15491" xr:uid="{BD3EBF55-77E6-4E2D-8649-9B533AD79BF3}"/>
    <cellStyle name="Input 13 2 2 2 3 2" xfId="15492" xr:uid="{B1220301-E9E8-4922-A7C0-A6EE0CAF4936}"/>
    <cellStyle name="Input 13 2 2 2 3 2 2" xfId="15493" xr:uid="{F6B8FB47-E3BB-4F2F-88C3-9D44C4E106E1}"/>
    <cellStyle name="Input 13 2 2 2 3 3" xfId="15494" xr:uid="{9E4A660A-60D2-4DC0-A328-DE6C3E506C10}"/>
    <cellStyle name="Input 13 2 2 2 3 4" xfId="15495" xr:uid="{A2B9C7C5-CB37-475E-8EA8-54B657EEA7E9}"/>
    <cellStyle name="Input 13 2 2 2 4" xfId="15496" xr:uid="{BB63B4C5-27A4-4260-95AB-AEC221E9CC91}"/>
    <cellStyle name="Input 13 2 2 2 4 2" xfId="15497" xr:uid="{B853873C-7680-4DD4-AA01-E81685CF83B2}"/>
    <cellStyle name="Input 13 2 2 2 4 2 2" xfId="15498" xr:uid="{89A8582E-8151-419A-8B71-26360DF4278B}"/>
    <cellStyle name="Input 13 2 2 2 4 3" xfId="15499" xr:uid="{0D393977-86EB-4109-9886-922B1F14BC70}"/>
    <cellStyle name="Input 13 2 2 2 4 4" xfId="15500" xr:uid="{BE5D8CE3-78C7-4E42-AD41-84200FA85359}"/>
    <cellStyle name="Input 13 2 2 2 5" xfId="15501" xr:uid="{1163F8BC-2080-4C84-862C-9C2B931E940A}"/>
    <cellStyle name="Input 13 2 2 2 5 2" xfId="15502" xr:uid="{05AE8CBD-A8CF-4A3C-99AF-FE7245345E8A}"/>
    <cellStyle name="Input 13 2 2 2 5 2 2" xfId="15503" xr:uid="{9B88FC59-B0B6-44B9-8B32-FB5972D6CD45}"/>
    <cellStyle name="Input 13 2 2 2 5 3" xfId="15504" xr:uid="{9BC3C9A2-4CBE-42BC-B81E-4A1F6ABF583B}"/>
    <cellStyle name="Input 13 2 2 2 5 4" xfId="15505" xr:uid="{471C98F4-FDED-4EFC-9910-F85E909C23F9}"/>
    <cellStyle name="Input 13 2 2 2 6" xfId="15506" xr:uid="{EDA0D3A0-5EDE-48A1-859F-A442066EFE40}"/>
    <cellStyle name="Input 13 2 2 2 6 2" xfId="15507" xr:uid="{7FC1B715-9D20-4804-8333-57DE5A14E1A3}"/>
    <cellStyle name="Input 13 2 2 2 6 2 2" xfId="15508" xr:uid="{183723C4-FC8E-4E47-B2E8-84178D5C485E}"/>
    <cellStyle name="Input 13 2 2 2 6 3" xfId="15509" xr:uid="{3AE1B49C-EC77-4685-842B-5FD93C77B1C5}"/>
    <cellStyle name="Input 13 2 2 2 6 4" xfId="15510" xr:uid="{CAB9822C-29D2-4A84-B731-6D7CF7DF676C}"/>
    <cellStyle name="Input 13 2 2 2 7" xfId="15511" xr:uid="{D80FB550-4307-4248-A721-C34F0DEFE6BF}"/>
    <cellStyle name="Input 13 2 2 2 7 2" xfId="15512" xr:uid="{0E725426-A7DB-4373-AF35-C41BA41876F4}"/>
    <cellStyle name="Input 13 2 2 2 7 3" xfId="15513" xr:uid="{FA840005-5C43-4ED0-A827-24A1D7D4987D}"/>
    <cellStyle name="Input 13 2 2 2 8" xfId="15514" xr:uid="{ECDDBB4A-AD0C-4205-80A9-8DB9657578AB}"/>
    <cellStyle name="Input 13 2 2 2 8 2" xfId="15515" xr:uid="{57A7CBCC-6FF4-4E6B-8048-17032490CDE0}"/>
    <cellStyle name="Input 13 2 2 2 9" xfId="15516" xr:uid="{C451CF39-4919-48F2-B771-0428DFD62BBE}"/>
    <cellStyle name="Input 13 2 2 3" xfId="15517" xr:uid="{CE7B149F-8469-4213-BD07-63E13C42C7E8}"/>
    <cellStyle name="Input 13 2 2 3 2" xfId="15518" xr:uid="{67ADF07B-3926-4147-B091-9315101AB7C4}"/>
    <cellStyle name="Input 13 2 2 3 2 2" xfId="15519" xr:uid="{5A40009E-0CAF-4501-8470-283B8B900DE7}"/>
    <cellStyle name="Input 13 2 2 3 2 2 2" xfId="15520" xr:uid="{FC7F3F74-399B-48E8-9219-E03E7EF023C8}"/>
    <cellStyle name="Input 13 2 2 3 2 3" xfId="15521" xr:uid="{848FD734-3F17-4610-AE26-EB3BC6CBF45B}"/>
    <cellStyle name="Input 13 2 2 3 2 4" xfId="15522" xr:uid="{65A9851D-A242-463B-9D5F-60F90577090C}"/>
    <cellStyle name="Input 13 2 2 3 3" xfId="15523" xr:uid="{C51DE707-76AE-41F7-AC9C-02597FD4535C}"/>
    <cellStyle name="Input 13 2 2 3 3 2" xfId="15524" xr:uid="{FC0120D2-6EF9-4747-A1D5-437BC2266B01}"/>
    <cellStyle name="Input 13 2 2 3 3 2 2" xfId="15525" xr:uid="{EA4BBACD-4501-4920-B550-F6131F29072A}"/>
    <cellStyle name="Input 13 2 2 3 3 3" xfId="15526" xr:uid="{03287F60-38BC-412E-A266-6159678E9F0C}"/>
    <cellStyle name="Input 13 2 2 3 3 4" xfId="15527" xr:uid="{7D82BA03-40A3-4380-86F6-54B83E186EAB}"/>
    <cellStyle name="Input 13 2 2 3 4" xfId="15528" xr:uid="{EECE38FE-BEBA-46ED-BCDA-73994BC93CB5}"/>
    <cellStyle name="Input 13 2 2 3 4 2" xfId="15529" xr:uid="{B4023064-AD54-4116-AC3D-448EB94AA019}"/>
    <cellStyle name="Input 13 2 2 3 4 2 2" xfId="15530" xr:uid="{BF0F6705-D062-4136-AC7A-6BD9C6E97E96}"/>
    <cellStyle name="Input 13 2 2 3 4 3" xfId="15531" xr:uid="{86B6DC33-F133-4C1A-87DC-2C494E4E9149}"/>
    <cellStyle name="Input 13 2 2 3 4 4" xfId="15532" xr:uid="{9C77D708-F4A8-46AF-8F92-8CEC16C366D9}"/>
    <cellStyle name="Input 13 2 2 3 5" xfId="15533" xr:uid="{2BF8379A-4E58-441D-8A76-6F73F4A9B73D}"/>
    <cellStyle name="Input 13 2 2 3 5 2" xfId="15534" xr:uid="{D84D088E-2FB5-4290-BE5A-5CC6FD9AECD0}"/>
    <cellStyle name="Input 13 2 2 3 5 2 2" xfId="15535" xr:uid="{3539E964-6CBF-4C42-9777-046F57FF394F}"/>
    <cellStyle name="Input 13 2 2 3 5 3" xfId="15536" xr:uid="{E4EDA246-29B7-4A19-92A8-AABF46A013DB}"/>
    <cellStyle name="Input 13 2 2 3 5 4" xfId="15537" xr:uid="{2BC63E57-6711-413E-A5D0-FA2A4FFC85D2}"/>
    <cellStyle name="Input 13 2 2 3 6" xfId="15538" xr:uid="{9A638F87-B9A6-46F3-B1C4-4C515E0994FE}"/>
    <cellStyle name="Input 13 2 2 3 6 2" xfId="15539" xr:uid="{94C98618-BDFC-4BA7-BDDD-95D1EE6280F4}"/>
    <cellStyle name="Input 13 2 2 3 6 3" xfId="15540" xr:uid="{1913A865-15FF-4A01-85B2-0777751D041D}"/>
    <cellStyle name="Input 13 2 2 3 7" xfId="15541" xr:uid="{110B9C57-4E84-4DA7-832B-1DDDB5364127}"/>
    <cellStyle name="Input 13 2 2 3 7 2" xfId="15542" xr:uid="{54661C3E-0C0B-47C3-98B9-EFEA49DEDD8D}"/>
    <cellStyle name="Input 13 2 2 3 8" xfId="15543" xr:uid="{4CC8C4A8-EA27-4321-B528-A39780A21106}"/>
    <cellStyle name="Input 13 2 2 3 9" xfId="15544" xr:uid="{EA9CF174-DA85-45C3-82C8-760A2D0BC59F}"/>
    <cellStyle name="Input 13 2 2 4" xfId="15545" xr:uid="{4D9459A7-8573-49C9-90FF-50827A1BA2AE}"/>
    <cellStyle name="Input 13 2 2 4 2" xfId="15546" xr:uid="{084B93BF-C7DA-4832-89C1-3A8E165AF56F}"/>
    <cellStyle name="Input 13 2 2 4 2 2" xfId="15547" xr:uid="{B3DCD1AA-ED09-4ADD-95D5-7E43776F57B8}"/>
    <cellStyle name="Input 13 2 2 4 2 2 2" xfId="15548" xr:uid="{1DF94733-1FAF-4FB4-B802-5A7A8BE86B0D}"/>
    <cellStyle name="Input 13 2 2 4 2 3" xfId="15549" xr:uid="{D99939BF-1FAF-4EDA-8685-794CA422A3C6}"/>
    <cellStyle name="Input 13 2 2 4 2 4" xfId="15550" xr:uid="{50706969-CFEF-4822-A560-3D9BF7C6322A}"/>
    <cellStyle name="Input 13 2 2 4 3" xfId="15551" xr:uid="{B79C5078-1584-43D5-AF93-717B4C95A3FB}"/>
    <cellStyle name="Input 13 2 2 4 3 2" xfId="15552" xr:uid="{439F46BA-AF0C-4B11-8A99-29643466185E}"/>
    <cellStyle name="Input 13 2 2 4 3 2 2" xfId="15553" xr:uid="{782A2C33-C4E7-453D-A499-82B088BA9B8F}"/>
    <cellStyle name="Input 13 2 2 4 3 3" xfId="15554" xr:uid="{203805DF-FA05-4371-A98F-D1FCA8338622}"/>
    <cellStyle name="Input 13 2 2 4 3 4" xfId="15555" xr:uid="{5E65DAEB-A4FB-4601-A2F2-42B824284E79}"/>
    <cellStyle name="Input 13 2 2 4 4" xfId="15556" xr:uid="{C92E2431-1D21-43B4-90D5-1E9549F1E09C}"/>
    <cellStyle name="Input 13 2 2 4 4 2" xfId="15557" xr:uid="{FAFC069C-968E-4D03-A104-080635B44C69}"/>
    <cellStyle name="Input 13 2 2 4 4 2 2" xfId="15558" xr:uid="{7607FE22-2243-4835-B404-2B9F75C02226}"/>
    <cellStyle name="Input 13 2 2 4 4 3" xfId="15559" xr:uid="{FBF52929-D1DC-4AD2-A7C9-15C732F3DBDD}"/>
    <cellStyle name="Input 13 2 2 4 4 4" xfId="15560" xr:uid="{E43C637B-1772-4556-8242-583786D52812}"/>
    <cellStyle name="Input 13 2 2 4 5" xfId="15561" xr:uid="{7442D491-7511-4561-85A6-E35E61120BDD}"/>
    <cellStyle name="Input 13 2 2 4 5 2" xfId="15562" xr:uid="{FFD66CDA-61FA-492A-8FE9-2C063831797C}"/>
    <cellStyle name="Input 13 2 2 4 5 3" xfId="15563" xr:uid="{E00E3D7F-E4D0-44D6-82D7-F069A8834F37}"/>
    <cellStyle name="Input 13 2 2 4 6" xfId="15564" xr:uid="{05C78BC2-FFB8-4AF8-8686-28075E5F55F1}"/>
    <cellStyle name="Input 13 2 2 4 6 2" xfId="15565" xr:uid="{7E4C7871-33E0-4BC0-8866-757A21A43280}"/>
    <cellStyle name="Input 13 2 2 4 7" xfId="15566" xr:uid="{D4C9ACAA-D9F5-477B-B5AA-4F3CD9D6BFB1}"/>
    <cellStyle name="Input 13 2 2 4 8" xfId="15567" xr:uid="{2DD6EB65-317F-4A71-B095-FFD982B6BC8F}"/>
    <cellStyle name="Input 13 2 2 5" xfId="15568" xr:uid="{7C9622B2-4EE8-40FF-A46E-8C7497654086}"/>
    <cellStyle name="Input 13 2 2 5 2" xfId="15569" xr:uid="{9E44F901-2410-43D8-B617-B27F99E77048}"/>
    <cellStyle name="Input 13 2 2 5 2 2" xfId="15570" xr:uid="{E409F211-12CE-4856-A591-3E4DA8D71A36}"/>
    <cellStyle name="Input 13 2 2 5 3" xfId="15571" xr:uid="{89D37C75-5B26-4FF7-B52C-52ABCCCC0914}"/>
    <cellStyle name="Input 13 2 2 5 4" xfId="15572" xr:uid="{0EE981B7-9E56-43DD-913C-865DA58F14C1}"/>
    <cellStyle name="Input 13 2 2 6" xfId="15573" xr:uid="{FF870C68-A7A5-49DD-85AD-6F4C82B6EFAD}"/>
    <cellStyle name="Input 13 2 2 6 2" xfId="15574" xr:uid="{ABC2E76F-2E69-4632-A2C0-3A368D161114}"/>
    <cellStyle name="Input 13 2 2 6 2 2" xfId="15575" xr:uid="{FD538703-5EFE-45F4-BCAD-111E291E6940}"/>
    <cellStyle name="Input 13 2 2 6 3" xfId="15576" xr:uid="{B0880A18-E597-480D-B604-DCA9E32723C6}"/>
    <cellStyle name="Input 13 2 2 6 4" xfId="15577" xr:uid="{8E5FC673-981A-4256-8CC3-3E698AE0136E}"/>
    <cellStyle name="Input 13 2 2 7" xfId="15578" xr:uid="{3CCCFAA3-8AF4-4EDA-808E-F5A84474E1BC}"/>
    <cellStyle name="Input 13 2 2 7 2" xfId="15579" xr:uid="{54FEFB1F-97B0-4526-8BE4-21DD81411DE5}"/>
    <cellStyle name="Input 13 2 2 7 2 2" xfId="15580" xr:uid="{7D3D0F7C-4FFA-4D06-BE8F-5F676A3EBC44}"/>
    <cellStyle name="Input 13 2 2 7 3" xfId="15581" xr:uid="{9ED17D24-7451-4474-8933-9BE7C6F0AECD}"/>
    <cellStyle name="Input 13 2 2 7 4" xfId="15582" xr:uid="{F67E70D9-37F0-4FA9-9A3C-A38AB0BFA1AC}"/>
    <cellStyle name="Input 13 2 2 8" xfId="15583" xr:uid="{6FF2DC89-A99E-4783-9BFC-B854E0C7759B}"/>
    <cellStyle name="Input 13 2 2 8 2" xfId="15584" xr:uid="{0F350B37-899B-47EA-8ACF-ECE18C3B3D7B}"/>
    <cellStyle name="Input 13 2 2 8 2 2" xfId="15585" xr:uid="{B6BA5E56-5FF3-419C-AAEF-9CE6ACB2B849}"/>
    <cellStyle name="Input 13 2 2 8 3" xfId="15586" xr:uid="{419A6BA6-BFF7-4AE6-95A1-237143EFED96}"/>
    <cellStyle name="Input 13 2 2 8 4" xfId="15587" xr:uid="{AA68DFDC-1030-4AFB-8F27-DE4B74EFDF5A}"/>
    <cellStyle name="Input 13 2 2 9" xfId="15588" xr:uid="{4B158D3F-DDB6-425A-8C8B-78D797018E96}"/>
    <cellStyle name="Input 13 2 2 9 2" xfId="15589" xr:uid="{C9C4D899-58D9-4607-93AF-3722298B69E4}"/>
    <cellStyle name="Input 13 2 2 9 3" xfId="15590" xr:uid="{8AA173E0-997B-40F5-8BA1-856B774EC7DE}"/>
    <cellStyle name="Input 13 2 3" xfId="15591" xr:uid="{DBE797CF-55B5-43AE-8B95-3F6CB2044F6B}"/>
    <cellStyle name="Input 13 2 3 10" xfId="15592" xr:uid="{A1A67121-2202-471C-ACC1-F2E3564011AA}"/>
    <cellStyle name="Input 13 2 3 11" xfId="15593" xr:uid="{B5A8D38B-B85D-4DC3-A05D-2722AA086700}"/>
    <cellStyle name="Input 13 2 3 2" xfId="15594" xr:uid="{5214FF88-5E58-497B-BE76-F95DFB3DB53F}"/>
    <cellStyle name="Input 13 2 3 2 2" xfId="15595" xr:uid="{B61838ED-3AA1-458E-A6A6-18D12AA169D3}"/>
    <cellStyle name="Input 13 2 3 2 2 2" xfId="15596" xr:uid="{B47ECFA8-76E2-4930-8887-BE1C78F27670}"/>
    <cellStyle name="Input 13 2 3 2 2 2 2" xfId="15597" xr:uid="{2F4A93E7-813E-45AB-8008-3EF13769ADEA}"/>
    <cellStyle name="Input 13 2 3 2 2 3" xfId="15598" xr:uid="{7EFD89D3-07F7-4680-A13F-68890FA8F9E4}"/>
    <cellStyle name="Input 13 2 3 2 2 4" xfId="15599" xr:uid="{DD869091-1D8A-476C-845D-2079CEDFD91C}"/>
    <cellStyle name="Input 13 2 3 2 3" xfId="15600" xr:uid="{45844603-9410-48A7-B4C4-88E41430E274}"/>
    <cellStyle name="Input 13 2 3 2 3 2" xfId="15601" xr:uid="{DCBBF8DA-F8A0-4094-B811-F1CF54B0F6FD}"/>
    <cellStyle name="Input 13 2 3 2 3 2 2" xfId="15602" xr:uid="{74FBAB3E-BD0C-481D-8E0C-49F101122A2F}"/>
    <cellStyle name="Input 13 2 3 2 3 3" xfId="15603" xr:uid="{74116388-E1D2-4699-A581-1F300514557D}"/>
    <cellStyle name="Input 13 2 3 2 3 4" xfId="15604" xr:uid="{49979D52-79A6-48C4-BA2B-C56B6FF95BDA}"/>
    <cellStyle name="Input 13 2 3 2 4" xfId="15605" xr:uid="{1248AA82-4236-4D26-B7E5-0CD60F768356}"/>
    <cellStyle name="Input 13 2 3 2 4 2" xfId="15606" xr:uid="{BDCAABFC-C1FD-487B-B3F2-38DD0840AFA9}"/>
    <cellStyle name="Input 13 2 3 2 4 2 2" xfId="15607" xr:uid="{619457E6-62E5-4E53-B1B6-EEF881DC20CD}"/>
    <cellStyle name="Input 13 2 3 2 4 3" xfId="15608" xr:uid="{14274048-96B1-421E-B9F6-4CF560F28C46}"/>
    <cellStyle name="Input 13 2 3 2 4 4" xfId="15609" xr:uid="{BAE1394F-A69A-484F-8FA8-E70113275D96}"/>
    <cellStyle name="Input 13 2 3 2 5" xfId="15610" xr:uid="{9FC6D259-3824-4356-BB7C-DD91178A8369}"/>
    <cellStyle name="Input 13 2 3 2 5 2" xfId="15611" xr:uid="{62689E9E-B598-4E2B-811C-5EFCE1A4B118}"/>
    <cellStyle name="Input 13 2 3 2 5 2 2" xfId="15612" xr:uid="{9D293747-25C2-49A6-BC4E-982BFF86BF13}"/>
    <cellStyle name="Input 13 2 3 2 5 3" xfId="15613" xr:uid="{3E67FB68-D9ED-42EB-B279-71AF030BA630}"/>
    <cellStyle name="Input 13 2 3 2 5 4" xfId="15614" xr:uid="{C56C0332-FDC8-4FE5-A348-99B15F5FEF91}"/>
    <cellStyle name="Input 13 2 3 2 6" xfId="15615" xr:uid="{E255A574-DCE1-43AB-8AEC-3108CF1CB3F1}"/>
    <cellStyle name="Input 13 2 3 2 6 2" xfId="15616" xr:uid="{BC59ABA7-11F4-4A88-BC19-3363FE0F0FE0}"/>
    <cellStyle name="Input 13 2 3 2 6 3" xfId="15617" xr:uid="{B0A9737C-22D7-4B19-ABA3-FB455AA1E179}"/>
    <cellStyle name="Input 13 2 3 2 7" xfId="15618" xr:uid="{6A62BBEE-18E5-487C-A1CA-228A0649E95B}"/>
    <cellStyle name="Input 13 2 3 2 7 2" xfId="15619" xr:uid="{6B78454E-F20F-4C50-9CFF-81CD1A3F3D17}"/>
    <cellStyle name="Input 13 2 3 2 8" xfId="15620" xr:uid="{08766857-ECE3-4676-8590-469746FC81F8}"/>
    <cellStyle name="Input 13 2 3 2 9" xfId="15621" xr:uid="{C9FD12E2-ACF4-4AF3-BA96-16DECB5DC9E2}"/>
    <cellStyle name="Input 13 2 3 3" xfId="15622" xr:uid="{2858832E-E6D8-4FE2-9CC5-774570119B59}"/>
    <cellStyle name="Input 13 2 3 3 2" xfId="15623" xr:uid="{DE6A39D3-958C-49BD-A026-71B88407196E}"/>
    <cellStyle name="Input 13 2 3 3 2 2" xfId="15624" xr:uid="{ED447CA5-9A05-4DC1-A010-60A29FCA2C27}"/>
    <cellStyle name="Input 13 2 3 3 2 2 2" xfId="15625" xr:uid="{113A78AF-0CF1-48EE-A769-8D071D2258DD}"/>
    <cellStyle name="Input 13 2 3 3 2 3" xfId="15626" xr:uid="{9FF26AB7-AA75-42B3-A224-56F4BA1D46A6}"/>
    <cellStyle name="Input 13 2 3 3 2 4" xfId="15627" xr:uid="{648E5158-D0A0-458F-8CE1-2BAF89ED6EEE}"/>
    <cellStyle name="Input 13 2 3 3 3" xfId="15628" xr:uid="{F0ED8201-BA6C-4F2B-A0C1-C5035BBEDA4D}"/>
    <cellStyle name="Input 13 2 3 3 3 2" xfId="15629" xr:uid="{764A13A9-D2EB-4B8B-A224-9F6798D02FAA}"/>
    <cellStyle name="Input 13 2 3 3 3 2 2" xfId="15630" xr:uid="{C79D53CD-4897-45B0-BAB7-D3082C7ACC0D}"/>
    <cellStyle name="Input 13 2 3 3 3 3" xfId="15631" xr:uid="{4E8E0530-CD7C-454E-BC7B-84C9132472B6}"/>
    <cellStyle name="Input 13 2 3 3 3 4" xfId="15632" xr:uid="{24BD7ED1-FCEE-4765-ACD6-C3053955C807}"/>
    <cellStyle name="Input 13 2 3 3 4" xfId="15633" xr:uid="{EF1D86E6-C213-43C5-A8F8-F625E854EB2D}"/>
    <cellStyle name="Input 13 2 3 3 4 2" xfId="15634" xr:uid="{AE7B6E6E-5375-4106-A0DF-82B81E67DED0}"/>
    <cellStyle name="Input 13 2 3 3 4 2 2" xfId="15635" xr:uid="{E0D9CEC8-2367-43E0-AA55-1900DEE66DB0}"/>
    <cellStyle name="Input 13 2 3 3 4 3" xfId="15636" xr:uid="{FC72693A-5B98-4769-B72A-0D542C6DCACE}"/>
    <cellStyle name="Input 13 2 3 3 4 4" xfId="15637" xr:uid="{543B03AE-7D44-4E40-8DCC-9B64F4D19518}"/>
    <cellStyle name="Input 13 2 3 3 5" xfId="15638" xr:uid="{1FFAA171-0EEA-4DD1-AAEC-CCA93361C999}"/>
    <cellStyle name="Input 13 2 3 3 5 2" xfId="15639" xr:uid="{2C54B92B-FAD2-4BDB-8C1B-57EB1D5996B5}"/>
    <cellStyle name="Input 13 2 3 3 5 3" xfId="15640" xr:uid="{B5A0FDAB-9B29-4DC1-B28C-C0F7FC92049F}"/>
    <cellStyle name="Input 13 2 3 3 6" xfId="15641" xr:uid="{33D26D36-998B-4CC8-878C-43FAF98BE050}"/>
    <cellStyle name="Input 13 2 3 3 6 2" xfId="15642" xr:uid="{DE5E3FC6-160F-458F-AAD8-59C9FF042E8C}"/>
    <cellStyle name="Input 13 2 3 3 7" xfId="15643" xr:uid="{218B7CE5-ECD8-445B-AE79-FD5F4F9722BA}"/>
    <cellStyle name="Input 13 2 3 3 8" xfId="15644" xr:uid="{DEB5447B-C568-4C42-94B9-D8A55373DA18}"/>
    <cellStyle name="Input 13 2 3 4" xfId="15645" xr:uid="{1D2620F2-87DE-49EB-ACE1-A2B9DB49D865}"/>
    <cellStyle name="Input 13 2 3 4 2" xfId="15646" xr:uid="{993EDD7E-495F-4627-9037-CAD8C951BBDB}"/>
    <cellStyle name="Input 13 2 3 4 2 2" xfId="15647" xr:uid="{56E0E757-6630-48B4-A4E1-132C94A5D256}"/>
    <cellStyle name="Input 13 2 3 4 3" xfId="15648" xr:uid="{404761B7-DA95-4B46-9059-78BD744612F2}"/>
    <cellStyle name="Input 13 2 3 4 4" xfId="15649" xr:uid="{DC627A2C-19E6-4C88-BFB0-DFB7EE7441A5}"/>
    <cellStyle name="Input 13 2 3 5" xfId="15650" xr:uid="{9654EAF8-972D-43C8-83C4-2AE366C708EC}"/>
    <cellStyle name="Input 13 2 3 5 2" xfId="15651" xr:uid="{1BA73EAF-C4B1-4DA6-807C-C623D849C820}"/>
    <cellStyle name="Input 13 2 3 5 2 2" xfId="15652" xr:uid="{F336A6BC-B5BA-43B1-89F6-6908D1FF26AA}"/>
    <cellStyle name="Input 13 2 3 5 3" xfId="15653" xr:uid="{01920082-9DB6-409A-A6D9-F16C2399F9D1}"/>
    <cellStyle name="Input 13 2 3 5 4" xfId="15654" xr:uid="{A3257927-80B7-4FA4-8795-5EC494E50ED1}"/>
    <cellStyle name="Input 13 2 3 6" xfId="15655" xr:uid="{5A7E2B71-DCD1-4F8B-8F3C-3EC2627FE7F1}"/>
    <cellStyle name="Input 13 2 3 6 2" xfId="15656" xr:uid="{F0899A49-474D-4506-9F85-849381BB44E9}"/>
    <cellStyle name="Input 13 2 3 6 2 2" xfId="15657" xr:uid="{40DF3BD4-FDB3-4DE8-A7EE-36EC9C67437F}"/>
    <cellStyle name="Input 13 2 3 6 3" xfId="15658" xr:uid="{E45658DC-0E54-4E20-BDD4-6AD9D8BA5AD1}"/>
    <cellStyle name="Input 13 2 3 6 4" xfId="15659" xr:uid="{DBF7A5D2-32DE-4D66-80BE-BDA0EA4B06B7}"/>
    <cellStyle name="Input 13 2 3 7" xfId="15660" xr:uid="{D1DEBE6D-8CB2-4446-9CA5-335C88947C7B}"/>
    <cellStyle name="Input 13 2 3 7 2" xfId="15661" xr:uid="{2C533A31-EAEC-4AD9-A4B0-13C2D2360CFA}"/>
    <cellStyle name="Input 13 2 3 7 2 2" xfId="15662" xr:uid="{1FA7563B-DE61-4904-AFD3-CB481B8232FC}"/>
    <cellStyle name="Input 13 2 3 7 3" xfId="15663" xr:uid="{B5C6BCDE-B0C7-4987-8E08-C6BBBDAF01FD}"/>
    <cellStyle name="Input 13 2 3 7 4" xfId="15664" xr:uid="{D4C51134-E5AC-40BA-A56E-0A39500BF38B}"/>
    <cellStyle name="Input 13 2 3 8" xfId="15665" xr:uid="{B094BB81-31C0-4027-9E4A-B05DA112B290}"/>
    <cellStyle name="Input 13 2 3 8 2" xfId="15666" xr:uid="{3BE72214-7E96-4916-B5C8-749997431F28}"/>
    <cellStyle name="Input 13 2 3 8 3" xfId="15667" xr:uid="{64A64EB9-51C0-4F2D-8F7D-5B170D2316B7}"/>
    <cellStyle name="Input 13 2 3 9" xfId="15668" xr:uid="{3CD4A3F2-6C63-468B-8741-C2A2F0626E6B}"/>
    <cellStyle name="Input 13 2 3 9 2" xfId="15669" xr:uid="{23FDC99B-3AB7-41AF-BE3A-5EF1FD3CFF6A}"/>
    <cellStyle name="Input 13 2 4" xfId="15670" xr:uid="{91F54C7D-2D8E-421E-90F1-98ACA8E0FAC4}"/>
    <cellStyle name="Input 13 3" xfId="15671" xr:uid="{AB17A993-F70E-4183-9AF0-FD89F477F3F0}"/>
    <cellStyle name="Input 13 4" xfId="15672" xr:uid="{16B69827-F095-4BF1-A920-EB200AA289B0}"/>
    <cellStyle name="Input 14" xfId="15673" xr:uid="{0FE732E8-17B1-4648-ABC2-AD2C55439F15}"/>
    <cellStyle name="Input 14 2" xfId="15674" xr:uid="{2262CF20-11A6-4FB4-AE7E-06DDBAB55E29}"/>
    <cellStyle name="Input 14 2 2" xfId="15675" xr:uid="{D28E84A8-491B-468A-931D-030932C06427}"/>
    <cellStyle name="Input 14 3" xfId="15676" xr:uid="{412B01D6-A72D-4953-A778-A986D8BB5587}"/>
    <cellStyle name="Input 14 4" xfId="15677" xr:uid="{0A57096D-D0DD-403C-AA9B-307CB2098EDF}"/>
    <cellStyle name="Input 15" xfId="15678" xr:uid="{8F0FBC63-F69E-4ADB-89AC-9B5C2588BA1E}"/>
    <cellStyle name="Input 15 2" xfId="15679" xr:uid="{0576F891-27DA-4DB1-9EF2-1EA47692CAE4}"/>
    <cellStyle name="Input 15 2 2" xfId="15680" xr:uid="{132B7B60-F1D8-4C97-8003-C2C06E20A2E2}"/>
    <cellStyle name="Input 15 3" xfId="15681" xr:uid="{D6F1C43D-66B7-44BB-86AB-8AF5173FD368}"/>
    <cellStyle name="Input 15 4" xfId="15682" xr:uid="{212E7BA6-8AA4-4D05-92DB-C935E524EDC5}"/>
    <cellStyle name="Input 16" xfId="15683" xr:uid="{DA9A03F6-6E12-4501-BEB7-D607C1727803}"/>
    <cellStyle name="Input 16 2" xfId="15684" xr:uid="{E0C527D0-7C6D-4A56-986D-8424DA40AB8B}"/>
    <cellStyle name="Input 16 2 2" xfId="15685" xr:uid="{B7F2270F-D266-48F8-869D-DA4E25239B92}"/>
    <cellStyle name="Input 16 3" xfId="15686" xr:uid="{65BC8A91-DAC5-43BE-B22E-977599000809}"/>
    <cellStyle name="Input 16 4" xfId="15687" xr:uid="{298A974D-7B48-4A87-BCED-FD999D22CD75}"/>
    <cellStyle name="Input 17" xfId="15688" xr:uid="{E5E55A8E-456E-4751-9190-CA4CB375691C}"/>
    <cellStyle name="Input 17 2" xfId="15689" xr:uid="{E3BEBD67-FD4E-487A-9E4E-1DBE8F993D04}"/>
    <cellStyle name="Input 17 2 2" xfId="15690" xr:uid="{00DC1AE2-A021-4CBB-89AC-1863DBBF9B7A}"/>
    <cellStyle name="Input 17 3" xfId="15691" xr:uid="{4102803C-1A6C-4F10-A251-2D3E91291969}"/>
    <cellStyle name="Input 17 4" xfId="15692" xr:uid="{C6CC3404-2FFB-402D-A553-4127DF566196}"/>
    <cellStyle name="Input 18" xfId="15693" xr:uid="{5FA8F93B-E54C-404B-95A6-7D087ADEB746}"/>
    <cellStyle name="Input 18 2" xfId="15694" xr:uid="{7B82FA43-F479-40F4-BF31-FBF9861CC68B}"/>
    <cellStyle name="Input 18 2 2" xfId="15695" xr:uid="{46693EFC-7799-47D3-B834-F858C4A09666}"/>
    <cellStyle name="Input 18 3" xfId="15696" xr:uid="{162B149B-AFB7-4CC0-80D7-40A719BB7A75}"/>
    <cellStyle name="Input 18 4" xfId="15697" xr:uid="{A231B256-6957-46D1-972D-D01701DCC831}"/>
    <cellStyle name="Input 19" xfId="15698" xr:uid="{C94A5D27-B0FA-448A-884A-5FC10AD3322F}"/>
    <cellStyle name="Input 19 2" xfId="15699" xr:uid="{52BB993C-F44A-4A1D-A80C-FE48424405DA}"/>
    <cellStyle name="Input 19 2 2" xfId="15700" xr:uid="{FC3AF081-062C-4EBD-95BF-79DC2473E9B1}"/>
    <cellStyle name="Input 19 3" xfId="15701" xr:uid="{61669F50-98E0-44D0-91E9-80C0D9C7A434}"/>
    <cellStyle name="Input 19 4" xfId="15702" xr:uid="{210F3312-10EA-4221-9AB9-5AEEDA52A638}"/>
    <cellStyle name="Input 2" xfId="149" xr:uid="{EEDBC47C-8C1A-4750-8161-1AB54DAC3CEB}"/>
    <cellStyle name="Input 2 2" xfId="673" xr:uid="{D91E1A8B-710C-4E00-B878-848F3BD7405F}"/>
    <cellStyle name="Input 2 2 2" xfId="694" xr:uid="{77DDFFA7-0A4B-4203-AB95-EA7CB6D868B8}"/>
    <cellStyle name="Input 2 2 2 2" xfId="15705" xr:uid="{BA2C002A-4651-4631-82A1-DD384E618D58}"/>
    <cellStyle name="Input 2 2 3" xfId="15706" xr:uid="{8B06F9E6-5638-4927-B2AF-D2D65E41734D}"/>
    <cellStyle name="Input 2 2 3 10" xfId="15707" xr:uid="{09689B67-80D9-403F-83F8-E239FA85D7CD}"/>
    <cellStyle name="Input 2 2 3 10 2" xfId="15708" xr:uid="{2398AC24-9882-492A-8175-67AFD071C0C4}"/>
    <cellStyle name="Input 2 2 3 11" xfId="15709" xr:uid="{84B56264-1CF4-4B9F-A8CE-4C1C68E3FD61}"/>
    <cellStyle name="Input 2 2 3 12" xfId="15710" xr:uid="{D7E8BFC5-AE14-4A6E-96E2-51EAC4B350AF}"/>
    <cellStyle name="Input 2 2 3 2" xfId="15711" xr:uid="{701E944A-2145-4663-BEDA-4818F47F0736}"/>
    <cellStyle name="Input 2 2 3 2 10" xfId="15712" xr:uid="{ED5AAC70-2604-4954-825B-1427A80A709E}"/>
    <cellStyle name="Input 2 2 3 2 2" xfId="15713" xr:uid="{8E369CCE-38AD-4B88-B383-A5FC47897122}"/>
    <cellStyle name="Input 2 2 3 2 2 2" xfId="15714" xr:uid="{95E0937B-5DE8-4352-B473-EB24F71E55DB}"/>
    <cellStyle name="Input 2 2 3 2 2 2 2" xfId="15715" xr:uid="{9C764E75-9A28-4971-9ED2-A5237D267DE8}"/>
    <cellStyle name="Input 2 2 3 2 2 2 2 2" xfId="15716" xr:uid="{3D6C18A7-95A9-45AB-A27F-8E04141D83E9}"/>
    <cellStyle name="Input 2 2 3 2 2 2 3" xfId="15717" xr:uid="{C0632CBF-95F4-4762-BB50-2992C130A4C9}"/>
    <cellStyle name="Input 2 2 3 2 2 2 4" xfId="15718" xr:uid="{20D39B54-6A36-4DF3-AB30-86F29BD2996B}"/>
    <cellStyle name="Input 2 2 3 2 2 3" xfId="15719" xr:uid="{0C30A262-0260-47FB-AA22-21C894DFDB62}"/>
    <cellStyle name="Input 2 2 3 2 2 3 2" xfId="15720" xr:uid="{9031BB7A-7214-4389-81AD-D382E0625B4C}"/>
    <cellStyle name="Input 2 2 3 2 2 3 2 2" xfId="15721" xr:uid="{6336AD21-17EA-4110-9630-98ADC54605E5}"/>
    <cellStyle name="Input 2 2 3 2 2 3 3" xfId="15722" xr:uid="{81A9E2CB-B3D2-467A-A214-AD869BB5A38B}"/>
    <cellStyle name="Input 2 2 3 2 2 3 4" xfId="15723" xr:uid="{81D33B83-8DF9-43BC-9FCA-98FECBAE3E40}"/>
    <cellStyle name="Input 2 2 3 2 2 4" xfId="15724" xr:uid="{A84F4FE5-9968-4855-A06D-5188715E239B}"/>
    <cellStyle name="Input 2 2 3 2 2 4 2" xfId="15725" xr:uid="{CDB54293-15EB-469E-94D9-B2EA490F46BF}"/>
    <cellStyle name="Input 2 2 3 2 2 4 2 2" xfId="15726" xr:uid="{09C6736D-F13C-4655-9679-B7D0BF952FFF}"/>
    <cellStyle name="Input 2 2 3 2 2 4 3" xfId="15727" xr:uid="{309240B3-DF58-4973-82C2-5F4B76995CAF}"/>
    <cellStyle name="Input 2 2 3 2 2 4 4" xfId="15728" xr:uid="{47FA0900-0EC8-48D8-9E01-567CF9F20F68}"/>
    <cellStyle name="Input 2 2 3 2 2 5" xfId="15729" xr:uid="{EF202C2A-8239-4288-8997-8999451C44D0}"/>
    <cellStyle name="Input 2 2 3 2 2 5 2" xfId="15730" xr:uid="{84193C4B-0A01-494F-8440-BF9F1B30CC6A}"/>
    <cellStyle name="Input 2 2 3 2 2 5 3" xfId="15731" xr:uid="{BFB6ED9C-FBAC-43D9-973C-AECDCA942B98}"/>
    <cellStyle name="Input 2 2 3 2 2 6" xfId="15732" xr:uid="{8545D09A-690C-4A24-AD74-8D3617C1C4C8}"/>
    <cellStyle name="Input 2 2 3 2 2 6 2" xfId="15733" xr:uid="{131B8FD0-6801-4207-B63E-07D0B4D181CF}"/>
    <cellStyle name="Input 2 2 3 2 2 7" xfId="15734" xr:uid="{ADB2361F-8E10-47F0-BBE3-2E60BC9EE202}"/>
    <cellStyle name="Input 2 2 3 2 2 8" xfId="15735" xr:uid="{066E6BD0-F5EB-4A39-A3C6-1C3216458E97}"/>
    <cellStyle name="Input 2 2 3 2 3" xfId="15736" xr:uid="{0FC540FD-A0C6-49D7-B195-B43BEDFCA351}"/>
    <cellStyle name="Input 2 2 3 2 3 2" xfId="15737" xr:uid="{7534EDAF-F4EB-48EB-8A33-650EBED64AA8}"/>
    <cellStyle name="Input 2 2 3 2 3 2 2" xfId="15738" xr:uid="{13180ECE-E662-4F6F-829B-113279940E33}"/>
    <cellStyle name="Input 2 2 3 2 3 3" xfId="15739" xr:uid="{8F1CF159-74D0-4D97-BA76-139150DD9BDC}"/>
    <cellStyle name="Input 2 2 3 2 3 4" xfId="15740" xr:uid="{5613DBDD-1398-43BB-9B65-D4E7E988D1BD}"/>
    <cellStyle name="Input 2 2 3 2 4" xfId="15741" xr:uid="{C3E7177B-82DA-4859-99FF-2B9BDDD86F75}"/>
    <cellStyle name="Input 2 2 3 2 4 2" xfId="15742" xr:uid="{114FB993-CAB5-45D2-B06D-BB1F8F2132D3}"/>
    <cellStyle name="Input 2 2 3 2 4 2 2" xfId="15743" xr:uid="{02582BBD-0DF6-4BE5-B85F-64DD65988F04}"/>
    <cellStyle name="Input 2 2 3 2 4 3" xfId="15744" xr:uid="{D3D29F2B-8568-4312-9D07-2334D37D76D3}"/>
    <cellStyle name="Input 2 2 3 2 4 4" xfId="15745" xr:uid="{36267DB8-399D-41EB-AF95-769E06D158E7}"/>
    <cellStyle name="Input 2 2 3 2 5" xfId="15746" xr:uid="{3FE09FF3-03EA-43FF-96A7-2EB3D50C97D0}"/>
    <cellStyle name="Input 2 2 3 2 5 2" xfId="15747" xr:uid="{56C037FB-8C81-4836-B829-E14FFA94EF57}"/>
    <cellStyle name="Input 2 2 3 2 5 2 2" xfId="15748" xr:uid="{801A39DE-2468-4EB4-BA4D-0222723692DF}"/>
    <cellStyle name="Input 2 2 3 2 5 3" xfId="15749" xr:uid="{87B2FF8B-54AA-4018-A76B-0EA2D3053F82}"/>
    <cellStyle name="Input 2 2 3 2 5 4" xfId="15750" xr:uid="{C410FA2E-B227-45E0-B141-D32804A5FD7F}"/>
    <cellStyle name="Input 2 2 3 2 6" xfId="15751" xr:uid="{41A884B8-0266-493E-AD5D-BB8C6FB35F58}"/>
    <cellStyle name="Input 2 2 3 2 6 2" xfId="15752" xr:uid="{DE765ABA-A316-479A-A82C-D9184DA0BAAB}"/>
    <cellStyle name="Input 2 2 3 2 6 2 2" xfId="15753" xr:uid="{06C4BD83-79C4-4BEA-B753-547B4130B230}"/>
    <cellStyle name="Input 2 2 3 2 6 3" xfId="15754" xr:uid="{4ABF74D4-21CF-40C8-8869-F3D005ACBFD4}"/>
    <cellStyle name="Input 2 2 3 2 6 4" xfId="15755" xr:uid="{E0E9B777-2EA4-4EEC-BFC5-899DC3D115CB}"/>
    <cellStyle name="Input 2 2 3 2 7" xfId="15756" xr:uid="{C2AE8FE9-8084-4A80-AAC2-CB4CEF13322D}"/>
    <cellStyle name="Input 2 2 3 2 7 2" xfId="15757" xr:uid="{4CB073C1-F53E-448F-8C4B-38BF34249161}"/>
    <cellStyle name="Input 2 2 3 2 7 3" xfId="15758" xr:uid="{86F4B7EA-4786-4222-ABBB-D66A615A6DE6}"/>
    <cellStyle name="Input 2 2 3 2 8" xfId="15759" xr:uid="{19A30028-02A8-4357-A87D-5A572FC01B9A}"/>
    <cellStyle name="Input 2 2 3 2 8 2" xfId="15760" xr:uid="{8C25B4B3-1786-4387-83FF-FC18C9B19D25}"/>
    <cellStyle name="Input 2 2 3 2 9" xfId="15761" xr:uid="{58E2B9D3-7193-4823-85DE-88ABC416B590}"/>
    <cellStyle name="Input 2 2 3 3" xfId="15762" xr:uid="{F7949BDC-80C9-411E-8266-42C7AEC6B918}"/>
    <cellStyle name="Input 2 2 3 3 2" xfId="15763" xr:uid="{5C2DDC03-6A34-4923-9039-06A74441BB81}"/>
    <cellStyle name="Input 2 2 3 3 2 2" xfId="15764" xr:uid="{C0663E69-5367-4B0F-9C37-7FB1B791690A}"/>
    <cellStyle name="Input 2 2 3 3 2 2 2" xfId="15765" xr:uid="{BBD8DF75-C1FC-46D7-A890-FEC8B44AF7FE}"/>
    <cellStyle name="Input 2 2 3 3 2 3" xfId="15766" xr:uid="{A7363019-30C6-4BF7-9668-573981E0E476}"/>
    <cellStyle name="Input 2 2 3 3 2 4" xfId="15767" xr:uid="{99EABB9A-AAE7-41E3-B557-8E9BED27612F}"/>
    <cellStyle name="Input 2 2 3 3 3" xfId="15768" xr:uid="{0567E540-C64B-47DA-AEA3-96E040B715B0}"/>
    <cellStyle name="Input 2 2 3 3 3 2" xfId="15769" xr:uid="{CC4E0D18-5B6D-4706-9B2F-879A35A18A8F}"/>
    <cellStyle name="Input 2 2 3 3 3 2 2" xfId="15770" xr:uid="{D756C68D-95F6-4FC4-9DE2-17DA17C0A1CB}"/>
    <cellStyle name="Input 2 2 3 3 3 3" xfId="15771" xr:uid="{506B8F45-E30C-44DC-BB41-70E2412A4F44}"/>
    <cellStyle name="Input 2 2 3 3 3 4" xfId="15772" xr:uid="{F07190D8-280B-4065-A444-73E823F4BA6D}"/>
    <cellStyle name="Input 2 2 3 3 4" xfId="15773" xr:uid="{D92083FA-B3BC-400B-AC02-C94D295AA27E}"/>
    <cellStyle name="Input 2 2 3 3 4 2" xfId="15774" xr:uid="{0F5BA491-B0BD-4A12-B0D7-DAC40E30F4F0}"/>
    <cellStyle name="Input 2 2 3 3 4 2 2" xfId="15775" xr:uid="{EB71A65A-E181-469D-887F-9D17C73EB622}"/>
    <cellStyle name="Input 2 2 3 3 4 3" xfId="15776" xr:uid="{D94EB818-9F8E-4CCA-84FF-0573E5436EE1}"/>
    <cellStyle name="Input 2 2 3 3 4 4" xfId="15777" xr:uid="{6CFA13E6-6C95-4002-B077-64C999A60E54}"/>
    <cellStyle name="Input 2 2 3 3 5" xfId="15778" xr:uid="{466C62AD-4AC0-488A-AF6A-59E89F972748}"/>
    <cellStyle name="Input 2 2 3 3 5 2" xfId="15779" xr:uid="{D324A583-EEAA-4B33-A294-8DC005857E7D}"/>
    <cellStyle name="Input 2 2 3 3 5 2 2" xfId="15780" xr:uid="{513AF940-73BD-43B5-8F7F-FA118DA4A0E9}"/>
    <cellStyle name="Input 2 2 3 3 5 3" xfId="15781" xr:uid="{F0F598A9-C79A-4D0D-AD0C-D6042161998B}"/>
    <cellStyle name="Input 2 2 3 3 5 4" xfId="15782" xr:uid="{4A716504-37A4-49AD-833A-3B97D23E431F}"/>
    <cellStyle name="Input 2 2 3 3 6" xfId="15783" xr:uid="{EA25F3E2-00FB-4BDF-9D13-ABC42E5C686D}"/>
    <cellStyle name="Input 2 2 3 3 6 2" xfId="15784" xr:uid="{A7A7CD10-6306-4E4C-B8C0-3380FCE0AF9C}"/>
    <cellStyle name="Input 2 2 3 3 6 3" xfId="15785" xr:uid="{20A65FE9-4647-45A4-B085-3D144D43FBB9}"/>
    <cellStyle name="Input 2 2 3 3 7" xfId="15786" xr:uid="{3A7D8D13-DA97-4C11-A521-763461AAC625}"/>
    <cellStyle name="Input 2 2 3 3 7 2" xfId="15787" xr:uid="{58A3193B-2F6C-4B5B-B69F-C6E18CF08401}"/>
    <cellStyle name="Input 2 2 3 3 8" xfId="15788" xr:uid="{4A7CE70F-F77F-4991-A2B0-3EC1D2D5C792}"/>
    <cellStyle name="Input 2 2 3 3 9" xfId="15789" xr:uid="{FD48390C-FABF-4DD7-A95A-7503A7472605}"/>
    <cellStyle name="Input 2 2 3 4" xfId="15790" xr:uid="{125F06AB-05C9-4C54-A642-22C57DC04401}"/>
    <cellStyle name="Input 2 2 3 4 2" xfId="15791" xr:uid="{B465C435-ED38-45E8-8ECB-62975C97EC2C}"/>
    <cellStyle name="Input 2 2 3 4 2 2" xfId="15792" xr:uid="{14BB60BA-FEB6-4F5F-8364-678ED848C54E}"/>
    <cellStyle name="Input 2 2 3 4 2 2 2" xfId="15793" xr:uid="{7EE9E3E6-504A-44BE-86F4-B0EA4F4B173C}"/>
    <cellStyle name="Input 2 2 3 4 2 3" xfId="15794" xr:uid="{D1A1544D-0781-4AA6-9833-5A5968A06CFB}"/>
    <cellStyle name="Input 2 2 3 4 2 4" xfId="15795" xr:uid="{782A80F9-D52E-4D18-AFC8-FF280C4C3A00}"/>
    <cellStyle name="Input 2 2 3 4 3" xfId="15796" xr:uid="{4B2CAC77-F1A1-4000-BA4B-FD6E13D678CC}"/>
    <cellStyle name="Input 2 2 3 4 3 2" xfId="15797" xr:uid="{0A208E77-C52A-4E1C-A16E-22BC0C1A22AC}"/>
    <cellStyle name="Input 2 2 3 4 3 2 2" xfId="15798" xr:uid="{2B29C0AE-55B5-480D-9034-437818C4B932}"/>
    <cellStyle name="Input 2 2 3 4 3 3" xfId="15799" xr:uid="{BC868593-ED14-49BF-9AD2-1F7A1DCCB800}"/>
    <cellStyle name="Input 2 2 3 4 3 4" xfId="15800" xr:uid="{A1FED31B-3BDA-484F-A93B-83CC91E74797}"/>
    <cellStyle name="Input 2 2 3 4 4" xfId="15801" xr:uid="{26C2416B-6E2E-49F7-9808-B6D185DE349A}"/>
    <cellStyle name="Input 2 2 3 4 4 2" xfId="15802" xr:uid="{D4FCD720-9900-47A8-B6B5-D823F5861414}"/>
    <cellStyle name="Input 2 2 3 4 4 2 2" xfId="15803" xr:uid="{E98615BD-414C-4691-9A6E-7163A96C1DA8}"/>
    <cellStyle name="Input 2 2 3 4 4 3" xfId="15804" xr:uid="{5BF9C20B-90A5-4C4F-9857-A52A524BFEF7}"/>
    <cellStyle name="Input 2 2 3 4 4 4" xfId="15805" xr:uid="{C8926053-5D7E-4B45-9EAD-BBD879E5A014}"/>
    <cellStyle name="Input 2 2 3 4 5" xfId="15806" xr:uid="{C715D67F-FF9B-477B-B3D6-A9782FB48687}"/>
    <cellStyle name="Input 2 2 3 4 5 2" xfId="15807" xr:uid="{A586B16C-1A0A-4753-AFFB-838C39BCBDA2}"/>
    <cellStyle name="Input 2 2 3 4 5 3" xfId="15808" xr:uid="{C3089245-2F1C-4CDC-87FF-EDA03DFF7A84}"/>
    <cellStyle name="Input 2 2 3 4 6" xfId="15809" xr:uid="{56983630-F69C-4E06-AD01-7B01C4B60AB1}"/>
    <cellStyle name="Input 2 2 3 4 6 2" xfId="15810" xr:uid="{910941EE-3AF7-4D5F-B3BE-154F5D5CA6A2}"/>
    <cellStyle name="Input 2 2 3 4 7" xfId="15811" xr:uid="{71FCF769-3701-4815-8C99-7A3F0966455B}"/>
    <cellStyle name="Input 2 2 3 4 8" xfId="15812" xr:uid="{72B57502-4DC6-4891-90DF-799AA2F111DC}"/>
    <cellStyle name="Input 2 2 3 5" xfId="15813" xr:uid="{EFFE7A63-1E29-44A1-88C4-32B63FA289A6}"/>
    <cellStyle name="Input 2 2 3 5 2" xfId="15814" xr:uid="{B99CC537-9F97-42BB-AB45-179BBF2F6D95}"/>
    <cellStyle name="Input 2 2 3 5 2 2" xfId="15815" xr:uid="{9F47E8C7-CF6A-4BE3-8892-B0250FBE2629}"/>
    <cellStyle name="Input 2 2 3 5 3" xfId="15816" xr:uid="{121EA947-124C-4423-987B-186B3219BBC5}"/>
    <cellStyle name="Input 2 2 3 5 4" xfId="15817" xr:uid="{985698B9-1E79-4DD6-AD3C-C186FE5189F1}"/>
    <cellStyle name="Input 2 2 3 6" xfId="15818" xr:uid="{D31EEAA3-B7DB-421E-BC71-02E53697B698}"/>
    <cellStyle name="Input 2 2 3 6 2" xfId="15819" xr:uid="{2ED0B380-5607-4620-A91E-02C9BC99BBC5}"/>
    <cellStyle name="Input 2 2 3 6 2 2" xfId="15820" xr:uid="{B0F6A3B4-E935-4C1B-860D-4F64A1FED374}"/>
    <cellStyle name="Input 2 2 3 6 3" xfId="15821" xr:uid="{B8F1997B-A7D1-47B3-A44F-6DE4EE4FC8F6}"/>
    <cellStyle name="Input 2 2 3 6 4" xfId="15822" xr:uid="{2AC0E470-6F21-4561-87A2-C81BDBEF0525}"/>
    <cellStyle name="Input 2 2 3 7" xfId="15823" xr:uid="{4851C4DA-803A-4AE1-838B-D7227DAC93D0}"/>
    <cellStyle name="Input 2 2 3 7 2" xfId="15824" xr:uid="{6DBC9606-9432-451A-A774-C7DB9C2E3A5E}"/>
    <cellStyle name="Input 2 2 3 7 2 2" xfId="15825" xr:uid="{B0B024A3-6CD6-4579-8CAD-03AC08BEBC40}"/>
    <cellStyle name="Input 2 2 3 7 3" xfId="15826" xr:uid="{4161504A-D8ED-4122-9C7B-163A12E71439}"/>
    <cellStyle name="Input 2 2 3 7 4" xfId="15827" xr:uid="{C784A556-1D25-4BEE-AD5D-5AEACC75EC06}"/>
    <cellStyle name="Input 2 2 3 8" xfId="15828" xr:uid="{E524A0EC-FF01-48C4-BBB2-DC0563C8F72A}"/>
    <cellStyle name="Input 2 2 3 8 2" xfId="15829" xr:uid="{CFF5D4F6-A7DB-4A90-AD87-050D071F558F}"/>
    <cellStyle name="Input 2 2 3 8 2 2" xfId="15830" xr:uid="{D709772B-EB86-4EDD-AC15-1AD9F4A2D311}"/>
    <cellStyle name="Input 2 2 3 8 3" xfId="15831" xr:uid="{2F01559B-6821-4034-B660-496326520E6F}"/>
    <cellStyle name="Input 2 2 3 8 4" xfId="15832" xr:uid="{D2D42414-3095-4EE5-BA1F-591251218C92}"/>
    <cellStyle name="Input 2 2 3 9" xfId="15833" xr:uid="{A878C7F5-8801-46CE-A1A2-D0F30BBC219F}"/>
    <cellStyle name="Input 2 2 3 9 2" xfId="15834" xr:uid="{BE1490A3-10E7-4DAC-8110-2BCC4DF590C4}"/>
    <cellStyle name="Input 2 2 3 9 3" xfId="15835" xr:uid="{8D73DFDC-35AB-400F-8FE3-D51D2CA2CB20}"/>
    <cellStyle name="Input 2 2 4" xfId="15836" xr:uid="{D1560D85-6BFC-460C-818A-FA0DC606D98D}"/>
    <cellStyle name="Input 2 2 4 10" xfId="15837" xr:uid="{7E76B511-34D9-4B33-8F0E-62F0C8CACA8F}"/>
    <cellStyle name="Input 2 2 4 11" xfId="15838" xr:uid="{3608AB43-6997-496F-945B-12F6A143E93F}"/>
    <cellStyle name="Input 2 2 4 2" xfId="15839" xr:uid="{DEBAECB7-7EBC-4AB4-9A74-922F36E300AF}"/>
    <cellStyle name="Input 2 2 4 2 2" xfId="15840" xr:uid="{21D4B743-F6D3-4472-97CE-12B3F495FD09}"/>
    <cellStyle name="Input 2 2 4 2 2 2" xfId="15841" xr:uid="{B8D307E3-FD5D-4EE5-85A0-7011AAD0DB83}"/>
    <cellStyle name="Input 2 2 4 2 2 2 2" xfId="15842" xr:uid="{6AD2214A-3B9F-489F-9B9A-4078F26E10C6}"/>
    <cellStyle name="Input 2 2 4 2 2 3" xfId="15843" xr:uid="{6F0E05B5-60DF-4853-A423-5F58E3899591}"/>
    <cellStyle name="Input 2 2 4 2 2 4" xfId="15844" xr:uid="{E85194FE-1029-48EA-A469-B2805147756B}"/>
    <cellStyle name="Input 2 2 4 2 3" xfId="15845" xr:uid="{2B240FE9-FBEB-4738-A76B-A501602BFFE4}"/>
    <cellStyle name="Input 2 2 4 2 3 2" xfId="15846" xr:uid="{A0DF4D5E-0F51-4664-948C-ECC9C8C21596}"/>
    <cellStyle name="Input 2 2 4 2 3 2 2" xfId="15847" xr:uid="{D31E50C3-6200-46AB-8028-AFD905FA99B3}"/>
    <cellStyle name="Input 2 2 4 2 3 3" xfId="15848" xr:uid="{B085B41A-A874-49E6-A62B-9D128ECB2EE8}"/>
    <cellStyle name="Input 2 2 4 2 3 4" xfId="15849" xr:uid="{199BF6DD-C59B-44BF-8F75-D32B4458BBE0}"/>
    <cellStyle name="Input 2 2 4 2 4" xfId="15850" xr:uid="{88FF1B9D-1AB6-4403-B437-CD8B59B9F005}"/>
    <cellStyle name="Input 2 2 4 2 4 2" xfId="15851" xr:uid="{7B7ADFCE-9042-41E2-A8E4-965AD659F19D}"/>
    <cellStyle name="Input 2 2 4 2 4 2 2" xfId="15852" xr:uid="{F936A182-A5CE-484F-A9B5-11C1E6F6C6D8}"/>
    <cellStyle name="Input 2 2 4 2 4 3" xfId="15853" xr:uid="{A036B5DC-48F9-4875-9244-52C21CD695D6}"/>
    <cellStyle name="Input 2 2 4 2 4 4" xfId="15854" xr:uid="{62CCCE8F-8C11-4479-A74F-646EAB5CF594}"/>
    <cellStyle name="Input 2 2 4 2 5" xfId="15855" xr:uid="{AF39F6A8-9642-4165-A136-0381DC2E7CEE}"/>
    <cellStyle name="Input 2 2 4 2 5 2" xfId="15856" xr:uid="{1F17768B-3DD4-4981-9ABA-6DE70450E54D}"/>
    <cellStyle name="Input 2 2 4 2 5 2 2" xfId="15857" xr:uid="{7DFD6E8B-E69E-40F1-BAF4-1E39E056328A}"/>
    <cellStyle name="Input 2 2 4 2 5 3" xfId="15858" xr:uid="{C11FD74F-DA86-444D-98E5-59DD756DBFAC}"/>
    <cellStyle name="Input 2 2 4 2 5 4" xfId="15859" xr:uid="{DDAA410D-2F25-4AE2-B856-BF5E8AADB223}"/>
    <cellStyle name="Input 2 2 4 2 6" xfId="15860" xr:uid="{6822C8BE-4FB3-4DA3-81BD-8C076041937E}"/>
    <cellStyle name="Input 2 2 4 2 6 2" xfId="15861" xr:uid="{61CD00D8-5D08-4E1D-9633-565BDCBC0622}"/>
    <cellStyle name="Input 2 2 4 2 6 3" xfId="15862" xr:uid="{353FCDB6-6421-4D41-AA86-2B1E5B9AD416}"/>
    <cellStyle name="Input 2 2 4 2 7" xfId="15863" xr:uid="{F7684D09-24A8-4F50-82E1-4FC61CC96575}"/>
    <cellStyle name="Input 2 2 4 2 7 2" xfId="15864" xr:uid="{3BCD34BB-707F-4B89-B77F-9EE606762B37}"/>
    <cellStyle name="Input 2 2 4 2 8" xfId="15865" xr:uid="{2B2F669A-F847-43B0-96E9-4EF8594458FE}"/>
    <cellStyle name="Input 2 2 4 2 9" xfId="15866" xr:uid="{A06E1306-2FA8-4A44-930A-9B3AA0F0218E}"/>
    <cellStyle name="Input 2 2 4 3" xfId="15867" xr:uid="{6CADCC18-A4D4-4C0C-96B0-B115AFE2AEB0}"/>
    <cellStyle name="Input 2 2 4 3 2" xfId="15868" xr:uid="{8CA263A4-7DFC-43EF-B5E6-ADCAAE93885F}"/>
    <cellStyle name="Input 2 2 4 3 2 2" xfId="15869" xr:uid="{535C0B48-35BD-444D-BF9F-88141C44D934}"/>
    <cellStyle name="Input 2 2 4 3 2 2 2" xfId="15870" xr:uid="{10C31631-9268-4BE1-AA4E-D706EAB57362}"/>
    <cellStyle name="Input 2 2 4 3 2 3" xfId="15871" xr:uid="{2456E135-125F-4401-91A5-634CA382CFF5}"/>
    <cellStyle name="Input 2 2 4 3 2 4" xfId="15872" xr:uid="{0FBF1F6D-9A50-4696-BCF0-EB73C0B38383}"/>
    <cellStyle name="Input 2 2 4 3 3" xfId="15873" xr:uid="{B68062FB-B4C6-479D-BDAD-FE53E8755F0D}"/>
    <cellStyle name="Input 2 2 4 3 3 2" xfId="15874" xr:uid="{13267717-E2C7-40BA-8F57-DB205764BE81}"/>
    <cellStyle name="Input 2 2 4 3 3 2 2" xfId="15875" xr:uid="{4A5DBCC6-7C6D-45DC-90AD-B0B289B0492B}"/>
    <cellStyle name="Input 2 2 4 3 3 3" xfId="15876" xr:uid="{1989F2C1-695D-4206-91DF-D1D652837108}"/>
    <cellStyle name="Input 2 2 4 3 3 4" xfId="15877" xr:uid="{B7D3AD1C-1637-4EE3-9F69-A0A094886D6B}"/>
    <cellStyle name="Input 2 2 4 3 4" xfId="15878" xr:uid="{45BD876D-50FB-4F57-BFE7-4E53609FDCD8}"/>
    <cellStyle name="Input 2 2 4 3 4 2" xfId="15879" xr:uid="{2B7901CA-1475-4B3B-AB71-AC5937544BF2}"/>
    <cellStyle name="Input 2 2 4 3 4 2 2" xfId="15880" xr:uid="{12E8732E-2F08-40E8-B544-5350314E7167}"/>
    <cellStyle name="Input 2 2 4 3 4 3" xfId="15881" xr:uid="{58F96BDB-E47F-4BB6-B1D3-7EA4A48C60CA}"/>
    <cellStyle name="Input 2 2 4 3 4 4" xfId="15882" xr:uid="{AA274F59-3508-465B-B865-8845DB2A3D1E}"/>
    <cellStyle name="Input 2 2 4 3 5" xfId="15883" xr:uid="{60DA2EB6-D633-43AE-B7D1-8D931AA52E50}"/>
    <cellStyle name="Input 2 2 4 3 5 2" xfId="15884" xr:uid="{FD864888-D545-4073-84F8-6F2A7CB494AA}"/>
    <cellStyle name="Input 2 2 4 3 5 3" xfId="15885" xr:uid="{F56C8323-1C16-4B5F-85BA-C399F7C6BE1A}"/>
    <cellStyle name="Input 2 2 4 3 6" xfId="15886" xr:uid="{CCAA3B19-D446-46F5-B324-4A3484B4F574}"/>
    <cellStyle name="Input 2 2 4 3 6 2" xfId="15887" xr:uid="{6FD394D4-1C7D-4066-8FFD-2D5384CA701D}"/>
    <cellStyle name="Input 2 2 4 3 7" xfId="15888" xr:uid="{54A21B3A-E236-42A0-BD47-ABE3F8A9B114}"/>
    <cellStyle name="Input 2 2 4 3 8" xfId="15889" xr:uid="{0B7D196F-810F-41C2-A5F3-2DAA97736EBB}"/>
    <cellStyle name="Input 2 2 4 4" xfId="15890" xr:uid="{6B3E088C-0F22-44A6-8110-C5BE80B62C83}"/>
    <cellStyle name="Input 2 2 4 4 2" xfId="15891" xr:uid="{33B706FE-AE2C-46CD-ABB6-25B0DCB16E24}"/>
    <cellStyle name="Input 2 2 4 4 2 2" xfId="15892" xr:uid="{6CA20DEB-498D-4E4E-BA8C-8A5F2A3C6289}"/>
    <cellStyle name="Input 2 2 4 4 3" xfId="15893" xr:uid="{EF8644E4-5D25-4742-ABEB-DBF3680850F2}"/>
    <cellStyle name="Input 2 2 4 4 4" xfId="15894" xr:uid="{72F5EB1D-F70B-46B3-B201-3B754ADE4AFD}"/>
    <cellStyle name="Input 2 2 4 5" xfId="15895" xr:uid="{7CC2D8AF-FEF7-4B78-9032-D3F2F05E48BF}"/>
    <cellStyle name="Input 2 2 4 5 2" xfId="15896" xr:uid="{34644966-D632-45C5-9933-E96B9A27BDAA}"/>
    <cellStyle name="Input 2 2 4 5 2 2" xfId="15897" xr:uid="{8587AA1A-2DB6-4BB4-BFD1-A848D6783753}"/>
    <cellStyle name="Input 2 2 4 5 3" xfId="15898" xr:uid="{EA7A473D-10C4-4C81-9889-ECB47B442B69}"/>
    <cellStyle name="Input 2 2 4 5 4" xfId="15899" xr:uid="{3216F825-1A12-468B-A42E-CFDF5E27A616}"/>
    <cellStyle name="Input 2 2 4 6" xfId="15900" xr:uid="{06C4DA96-4F24-48B0-ADA1-722491E9D60F}"/>
    <cellStyle name="Input 2 2 4 6 2" xfId="15901" xr:uid="{7C699FD5-53BB-446A-A1AD-267E370BCFA5}"/>
    <cellStyle name="Input 2 2 4 6 2 2" xfId="15902" xr:uid="{37E74644-C396-4EFF-921C-F9BB55263A23}"/>
    <cellStyle name="Input 2 2 4 6 3" xfId="15903" xr:uid="{C798FA4F-98B8-48E3-AF1C-9B553E3A8132}"/>
    <cellStyle name="Input 2 2 4 6 4" xfId="15904" xr:uid="{CB4F2701-8E8C-4AA9-AC4C-95246A8E1339}"/>
    <cellStyle name="Input 2 2 4 7" xfId="15905" xr:uid="{CA0AD187-A0EC-445C-AC4E-A2F084178133}"/>
    <cellStyle name="Input 2 2 4 7 2" xfId="15906" xr:uid="{4BBD90EB-2082-469E-BB11-61BB7FAA4EEC}"/>
    <cellStyle name="Input 2 2 4 7 2 2" xfId="15907" xr:uid="{E3EB5B3D-A5E1-41EA-91FA-BA146BA05CB5}"/>
    <cellStyle name="Input 2 2 4 7 3" xfId="15908" xr:uid="{9A3148F7-EF66-455E-85FF-9EE9EAEBB0ED}"/>
    <cellStyle name="Input 2 2 4 7 4" xfId="15909" xr:uid="{4DA1721B-C941-4D28-8BA4-BB23A72B04C6}"/>
    <cellStyle name="Input 2 2 4 8" xfId="15910" xr:uid="{93A02EC4-9D5D-4838-9994-45075C01B49E}"/>
    <cellStyle name="Input 2 2 4 8 2" xfId="15911" xr:uid="{226BAE54-7241-43A6-9929-7F9C782F989B}"/>
    <cellStyle name="Input 2 2 4 8 3" xfId="15912" xr:uid="{05750B8D-033B-4D8E-91AF-2C1E0BBC5A1B}"/>
    <cellStyle name="Input 2 2 4 9" xfId="15913" xr:uid="{671AE60E-F22B-4551-9799-C4F2E78C35CA}"/>
    <cellStyle name="Input 2 2 4 9 2" xfId="15914" xr:uid="{92DE88A7-40FA-4779-8D73-ECBCC8E42959}"/>
    <cellStyle name="Input 2 2 5" xfId="15915" xr:uid="{FE757B3A-E265-45A3-BC2A-8548F8428A8B}"/>
    <cellStyle name="Input 2 2 6" xfId="15704" xr:uid="{62F1BF30-0A31-42C5-AFE0-2686C8AD5404}"/>
    <cellStyle name="Input 2 3" xfId="670" xr:uid="{4F4C519C-5D4B-44E3-9581-B8195194054E}"/>
    <cellStyle name="Input 2 3 10" xfId="15917" xr:uid="{A2CD8E11-3CFC-46FE-8ADA-3708A6865ED4}"/>
    <cellStyle name="Input 2 3 10 2" xfId="15918" xr:uid="{7214BF2C-435E-4CA1-9237-FC5800DAB335}"/>
    <cellStyle name="Input 2 3 10 2 10" xfId="15919" xr:uid="{A1D2A9E3-161F-4F83-8C3A-588814801D1E}"/>
    <cellStyle name="Input 2 3 10 2 10 2" xfId="15920" xr:uid="{017B1200-0402-4330-9EB1-FBE0D41D329F}"/>
    <cellStyle name="Input 2 3 10 2 11" xfId="15921" xr:uid="{B0C67D20-8C95-4877-B343-555433C929D9}"/>
    <cellStyle name="Input 2 3 10 2 12" xfId="15922" xr:uid="{26F00360-E772-4320-B6A3-735DCAF00AB1}"/>
    <cellStyle name="Input 2 3 10 2 2" xfId="15923" xr:uid="{C01CCDAA-D9B8-470B-9883-5551E566B681}"/>
    <cellStyle name="Input 2 3 10 2 2 10" xfId="15924" xr:uid="{7F099793-CF4F-4F5F-9613-CD27051B41BB}"/>
    <cellStyle name="Input 2 3 10 2 2 2" xfId="15925" xr:uid="{2C138D35-175B-4E12-902C-BFA4FC69BBA0}"/>
    <cellStyle name="Input 2 3 10 2 2 2 2" xfId="15926" xr:uid="{F74E9EAB-6EB3-409F-82D3-B370FDD53832}"/>
    <cellStyle name="Input 2 3 10 2 2 2 2 2" xfId="15927" xr:uid="{3382502E-C4BB-413E-8D98-F04D542B6575}"/>
    <cellStyle name="Input 2 3 10 2 2 2 2 2 2" xfId="15928" xr:uid="{498BBE02-9D21-4C46-A355-89E55F23C4E1}"/>
    <cellStyle name="Input 2 3 10 2 2 2 2 3" xfId="15929" xr:uid="{7F7E9A88-93BF-43A0-A426-B98920CDFAE1}"/>
    <cellStyle name="Input 2 3 10 2 2 2 2 4" xfId="15930" xr:uid="{C57DA369-614B-4D97-82BB-C2C7D5648F6E}"/>
    <cellStyle name="Input 2 3 10 2 2 2 3" xfId="15931" xr:uid="{144C2EA7-72A8-4C04-BD44-6C2056E98051}"/>
    <cellStyle name="Input 2 3 10 2 2 2 3 2" xfId="15932" xr:uid="{59709739-82FE-45F4-B3F9-8AA21F434255}"/>
    <cellStyle name="Input 2 3 10 2 2 2 3 2 2" xfId="15933" xr:uid="{CF423765-55B5-4782-A8E9-E9D53EEA57CF}"/>
    <cellStyle name="Input 2 3 10 2 2 2 3 3" xfId="15934" xr:uid="{FCA3E2F3-2850-496A-A614-B8C72B2807FB}"/>
    <cellStyle name="Input 2 3 10 2 2 2 3 4" xfId="15935" xr:uid="{248B5B9F-BD9F-4B5C-95A6-936F4207C81A}"/>
    <cellStyle name="Input 2 3 10 2 2 2 4" xfId="15936" xr:uid="{1B5F8D45-C1E1-4147-BDEB-AA7F7C51BE3D}"/>
    <cellStyle name="Input 2 3 10 2 2 2 4 2" xfId="15937" xr:uid="{418095A6-3293-495D-A637-482A3AD9794B}"/>
    <cellStyle name="Input 2 3 10 2 2 2 4 2 2" xfId="15938" xr:uid="{91F47E48-EE76-4FB6-977B-E81F3B4005F8}"/>
    <cellStyle name="Input 2 3 10 2 2 2 4 3" xfId="15939" xr:uid="{D8B8684C-9B8C-4768-9E50-705C9E8B864D}"/>
    <cellStyle name="Input 2 3 10 2 2 2 4 4" xfId="15940" xr:uid="{BEFEA466-EC89-461B-A3C6-910BDD8C3F21}"/>
    <cellStyle name="Input 2 3 10 2 2 2 5" xfId="15941" xr:uid="{D9D84220-ADB9-496C-BD96-47B01AC7271C}"/>
    <cellStyle name="Input 2 3 10 2 2 2 5 2" xfId="15942" xr:uid="{917488EE-86D0-4909-8B97-C83D2C54A81B}"/>
    <cellStyle name="Input 2 3 10 2 2 2 5 3" xfId="15943" xr:uid="{EF13D0EE-178B-473F-80B3-515D22160E4C}"/>
    <cellStyle name="Input 2 3 10 2 2 2 6" xfId="15944" xr:uid="{FFC03E9C-43F9-4D26-A19F-E74E3B9538D0}"/>
    <cellStyle name="Input 2 3 10 2 2 2 6 2" xfId="15945" xr:uid="{805983E0-8BFB-4B28-97BF-7A61123E7526}"/>
    <cellStyle name="Input 2 3 10 2 2 2 7" xfId="15946" xr:uid="{81D5A21D-E368-4978-96FF-F7A81BE701CC}"/>
    <cellStyle name="Input 2 3 10 2 2 2 8" xfId="15947" xr:uid="{7D6A9967-FE1A-4ED8-9A18-236302147713}"/>
    <cellStyle name="Input 2 3 10 2 2 3" xfId="15948" xr:uid="{CF76B204-796E-4F47-BA62-E3B971BCC22A}"/>
    <cellStyle name="Input 2 3 10 2 2 3 2" xfId="15949" xr:uid="{3AF6C76E-4986-453A-9963-0E4C920930C9}"/>
    <cellStyle name="Input 2 3 10 2 2 3 2 2" xfId="15950" xr:uid="{B7C7D8A1-4C1A-4923-A7C6-3DDC8922AE07}"/>
    <cellStyle name="Input 2 3 10 2 2 3 3" xfId="15951" xr:uid="{39F46738-627C-47D2-AFC1-1CBC0035E8A3}"/>
    <cellStyle name="Input 2 3 10 2 2 3 4" xfId="15952" xr:uid="{347E44A2-C3EE-4A51-8E7B-A4179EFAA8D5}"/>
    <cellStyle name="Input 2 3 10 2 2 4" xfId="15953" xr:uid="{757404C2-07A9-4332-9DBA-C7B9603BCD14}"/>
    <cellStyle name="Input 2 3 10 2 2 4 2" xfId="15954" xr:uid="{432408C8-4E7D-4BDB-9673-DD18067F4D7A}"/>
    <cellStyle name="Input 2 3 10 2 2 4 2 2" xfId="15955" xr:uid="{EA58AD37-4E7C-4541-AC18-D5AF2614B578}"/>
    <cellStyle name="Input 2 3 10 2 2 4 3" xfId="15956" xr:uid="{826D10A6-FE27-4204-B985-5A447EBCA829}"/>
    <cellStyle name="Input 2 3 10 2 2 4 4" xfId="15957" xr:uid="{2A643B28-11C4-4DAA-9C37-86B8275FEFF1}"/>
    <cellStyle name="Input 2 3 10 2 2 5" xfId="15958" xr:uid="{92D40656-94B7-4839-9E47-C0FFFFB7C6ED}"/>
    <cellStyle name="Input 2 3 10 2 2 5 2" xfId="15959" xr:uid="{33EAA69A-1173-4DA1-A5B7-3D40301D1B96}"/>
    <cellStyle name="Input 2 3 10 2 2 5 2 2" xfId="15960" xr:uid="{63C64B0C-38B0-4CDA-B264-8D57E9D7AD0B}"/>
    <cellStyle name="Input 2 3 10 2 2 5 3" xfId="15961" xr:uid="{890F0AD3-7D1C-4C24-8061-B0F9AEDCEB88}"/>
    <cellStyle name="Input 2 3 10 2 2 5 4" xfId="15962" xr:uid="{D3B6ED16-9BD3-4FEC-8903-DAB336AA19DE}"/>
    <cellStyle name="Input 2 3 10 2 2 6" xfId="15963" xr:uid="{F81CB830-7988-48BB-B7A0-768BFD4B2F5C}"/>
    <cellStyle name="Input 2 3 10 2 2 6 2" xfId="15964" xr:uid="{BC17F574-41B3-4582-B0EF-76F2B70062DA}"/>
    <cellStyle name="Input 2 3 10 2 2 6 2 2" xfId="15965" xr:uid="{A73B9552-3431-4CEA-8516-60A88B558342}"/>
    <cellStyle name="Input 2 3 10 2 2 6 3" xfId="15966" xr:uid="{60EAA24D-03E1-47C6-8415-9BAB0A68D917}"/>
    <cellStyle name="Input 2 3 10 2 2 6 4" xfId="15967" xr:uid="{8011A8DA-AA14-46BE-AE6C-DD3BC8E9D587}"/>
    <cellStyle name="Input 2 3 10 2 2 7" xfId="15968" xr:uid="{93726137-23BD-44F2-BC05-A002A3F61564}"/>
    <cellStyle name="Input 2 3 10 2 2 7 2" xfId="15969" xr:uid="{FC42E1D3-65F7-493E-ACAD-859DBC1C7E02}"/>
    <cellStyle name="Input 2 3 10 2 2 7 3" xfId="15970" xr:uid="{EAB98E00-80E0-4493-8793-75DF01A773D4}"/>
    <cellStyle name="Input 2 3 10 2 2 8" xfId="15971" xr:uid="{C04CE5AF-2598-436F-A585-11F4289D2745}"/>
    <cellStyle name="Input 2 3 10 2 2 8 2" xfId="15972" xr:uid="{ADCC16FF-BDDE-47BA-A359-0FBF75B7EA25}"/>
    <cellStyle name="Input 2 3 10 2 2 9" xfId="15973" xr:uid="{3CFE4747-4A7F-40B6-935C-E00512A8C717}"/>
    <cellStyle name="Input 2 3 10 2 3" xfId="15974" xr:uid="{9787FB33-B265-42CB-86F1-FB82AF498B62}"/>
    <cellStyle name="Input 2 3 10 2 3 2" xfId="15975" xr:uid="{15FB50B0-7A91-4ABA-9D65-014DD4B30B52}"/>
    <cellStyle name="Input 2 3 10 2 3 2 2" xfId="15976" xr:uid="{D10BF2A1-A765-45B1-9A9D-C42581C6B817}"/>
    <cellStyle name="Input 2 3 10 2 3 2 2 2" xfId="15977" xr:uid="{D5F0249D-86D6-4C0E-8B9B-246A4C583ACD}"/>
    <cellStyle name="Input 2 3 10 2 3 2 3" xfId="15978" xr:uid="{CCD81DAB-D8D7-4C56-85CD-8731D1182D0A}"/>
    <cellStyle name="Input 2 3 10 2 3 2 4" xfId="15979" xr:uid="{9E080987-933B-4FC0-8D77-499D3576BF33}"/>
    <cellStyle name="Input 2 3 10 2 3 3" xfId="15980" xr:uid="{05D15D62-581C-4764-B8FD-00B01D24B3AD}"/>
    <cellStyle name="Input 2 3 10 2 3 3 2" xfId="15981" xr:uid="{7E247B8F-F59A-469F-BF6D-9C36781AA42F}"/>
    <cellStyle name="Input 2 3 10 2 3 3 2 2" xfId="15982" xr:uid="{8ACC5506-1E40-457D-BFAE-3517F529FB9B}"/>
    <cellStyle name="Input 2 3 10 2 3 3 3" xfId="15983" xr:uid="{680DEA98-BED2-4C10-95C5-45914EEFF7F6}"/>
    <cellStyle name="Input 2 3 10 2 3 3 4" xfId="15984" xr:uid="{B3961504-5CF0-4630-850A-86950F5F9CAB}"/>
    <cellStyle name="Input 2 3 10 2 3 4" xfId="15985" xr:uid="{EDD08F0D-2D6E-4423-A99D-4876C6A6844E}"/>
    <cellStyle name="Input 2 3 10 2 3 4 2" xfId="15986" xr:uid="{16A82D73-739B-44E4-A483-BB838DEE5795}"/>
    <cellStyle name="Input 2 3 10 2 3 4 2 2" xfId="15987" xr:uid="{66DFCD0C-B574-42E2-93B6-09E57D14991E}"/>
    <cellStyle name="Input 2 3 10 2 3 4 3" xfId="15988" xr:uid="{EC734691-ECC2-455E-AE0E-1B6A86FD6AF1}"/>
    <cellStyle name="Input 2 3 10 2 3 4 4" xfId="15989" xr:uid="{588BD913-5321-44F7-A11A-C2C2568FDA44}"/>
    <cellStyle name="Input 2 3 10 2 3 5" xfId="15990" xr:uid="{ABF8E4A1-CC07-4813-842C-4F038A6F027B}"/>
    <cellStyle name="Input 2 3 10 2 3 5 2" xfId="15991" xr:uid="{08C5BDCD-BAD1-4286-8912-ED1AEA07835C}"/>
    <cellStyle name="Input 2 3 10 2 3 5 2 2" xfId="15992" xr:uid="{A14E9039-9223-4E29-81E8-92D64EEFC98E}"/>
    <cellStyle name="Input 2 3 10 2 3 5 3" xfId="15993" xr:uid="{DFD5B397-14EB-4D5A-83BF-D2838DE2CBA0}"/>
    <cellStyle name="Input 2 3 10 2 3 5 4" xfId="15994" xr:uid="{36C08883-96B8-430A-A723-E77C9D9B1176}"/>
    <cellStyle name="Input 2 3 10 2 3 6" xfId="15995" xr:uid="{AE0907BB-F066-41ED-9D86-166B61A42299}"/>
    <cellStyle name="Input 2 3 10 2 3 6 2" xfId="15996" xr:uid="{86A4C9CA-405C-4FCA-B295-45D9AE18CC65}"/>
    <cellStyle name="Input 2 3 10 2 3 6 3" xfId="15997" xr:uid="{28658E4E-86D5-403D-8A7A-E0A7A9A4441D}"/>
    <cellStyle name="Input 2 3 10 2 3 7" xfId="15998" xr:uid="{4356DABB-7C99-4B31-9CD8-6EA8FE5ECA3A}"/>
    <cellStyle name="Input 2 3 10 2 3 7 2" xfId="15999" xr:uid="{90F15A3C-1D49-4D53-9CAC-2D47B4071EB2}"/>
    <cellStyle name="Input 2 3 10 2 3 8" xfId="16000" xr:uid="{CB31176F-CDE7-4A6F-957B-6F9656B38DA1}"/>
    <cellStyle name="Input 2 3 10 2 3 9" xfId="16001" xr:uid="{B11CF8FF-BA0D-42E6-9576-F595FC77BDEC}"/>
    <cellStyle name="Input 2 3 10 2 4" xfId="16002" xr:uid="{9F170DBE-113F-4D49-9AAB-445ECAA35872}"/>
    <cellStyle name="Input 2 3 10 2 4 2" xfId="16003" xr:uid="{8ECD0F3B-F58E-435B-B8C0-25C346FA9377}"/>
    <cellStyle name="Input 2 3 10 2 4 2 2" xfId="16004" xr:uid="{75D3414E-3030-4661-B97B-06CC9773490B}"/>
    <cellStyle name="Input 2 3 10 2 4 2 2 2" xfId="16005" xr:uid="{56BA979B-CD27-4CD1-A7AF-D1FC9C646881}"/>
    <cellStyle name="Input 2 3 10 2 4 2 3" xfId="16006" xr:uid="{D153755F-36AC-4ADF-9306-E18C63BD671A}"/>
    <cellStyle name="Input 2 3 10 2 4 2 4" xfId="16007" xr:uid="{A2724C2F-6122-474E-945F-C8C17FB0242B}"/>
    <cellStyle name="Input 2 3 10 2 4 3" xfId="16008" xr:uid="{F88E617A-42D9-419A-BDBF-C0E2C1EF127B}"/>
    <cellStyle name="Input 2 3 10 2 4 3 2" xfId="16009" xr:uid="{1C22CA5F-FA69-4744-9A9D-E684E791C3A3}"/>
    <cellStyle name="Input 2 3 10 2 4 3 2 2" xfId="16010" xr:uid="{B21FE01D-A859-4A8D-9423-8494E832B915}"/>
    <cellStyle name="Input 2 3 10 2 4 3 3" xfId="16011" xr:uid="{94C7FEA0-3F4C-4258-9593-36DF99B8EC98}"/>
    <cellStyle name="Input 2 3 10 2 4 3 4" xfId="16012" xr:uid="{6CEE8D2A-A458-4AD9-8B95-425516F3EC1F}"/>
    <cellStyle name="Input 2 3 10 2 4 4" xfId="16013" xr:uid="{11683793-628B-4BAC-A649-DF2B72BE3827}"/>
    <cellStyle name="Input 2 3 10 2 4 4 2" xfId="16014" xr:uid="{D004B4A3-F7D1-4C6C-883B-12645DE9CBAD}"/>
    <cellStyle name="Input 2 3 10 2 4 4 2 2" xfId="16015" xr:uid="{8422809C-9F88-44E4-B7BD-2EA89E130497}"/>
    <cellStyle name="Input 2 3 10 2 4 4 3" xfId="16016" xr:uid="{DC4BCAD4-81BD-47C5-AAC4-97F13699B9C9}"/>
    <cellStyle name="Input 2 3 10 2 4 4 4" xfId="16017" xr:uid="{2E4DAF3A-5457-40F4-9B1C-1B28968D0248}"/>
    <cellStyle name="Input 2 3 10 2 4 5" xfId="16018" xr:uid="{24FFEB93-ACE0-4FDD-ACE0-1F21FCB5AAC6}"/>
    <cellStyle name="Input 2 3 10 2 4 5 2" xfId="16019" xr:uid="{A323F61C-AB44-4D8F-8D35-2FE7CD024F92}"/>
    <cellStyle name="Input 2 3 10 2 4 5 3" xfId="16020" xr:uid="{2CA370FF-5EE1-43F8-AAE6-3FBE2C95A2AC}"/>
    <cellStyle name="Input 2 3 10 2 4 6" xfId="16021" xr:uid="{FA2BBDC2-1698-4323-AFDC-747A5B59FF45}"/>
    <cellStyle name="Input 2 3 10 2 4 6 2" xfId="16022" xr:uid="{187D9BB0-53A8-4A22-A3A0-E13F2771C9F9}"/>
    <cellStyle name="Input 2 3 10 2 4 7" xfId="16023" xr:uid="{4C1D785B-F15B-42CE-8A5F-0286D4750CDF}"/>
    <cellStyle name="Input 2 3 10 2 4 8" xfId="16024" xr:uid="{72C550B5-B29F-406E-8CAC-D771EFBB6996}"/>
    <cellStyle name="Input 2 3 10 2 5" xfId="16025" xr:uid="{C6CB99B6-A040-4827-94B2-F7352B26E2F5}"/>
    <cellStyle name="Input 2 3 10 2 5 2" xfId="16026" xr:uid="{88E60114-AB07-44A4-AFBC-1675D6C3D707}"/>
    <cellStyle name="Input 2 3 10 2 5 2 2" xfId="16027" xr:uid="{3615D0EB-5949-4E9C-961D-19D0ECBB6A53}"/>
    <cellStyle name="Input 2 3 10 2 5 3" xfId="16028" xr:uid="{0F5D564C-EAF0-4349-BE12-2800310A6D43}"/>
    <cellStyle name="Input 2 3 10 2 5 4" xfId="16029" xr:uid="{64653BC2-2611-4B0C-805D-7532A49CE9B0}"/>
    <cellStyle name="Input 2 3 10 2 6" xfId="16030" xr:uid="{AF422234-82C7-4270-A072-5F48F246A02D}"/>
    <cellStyle name="Input 2 3 10 2 6 2" xfId="16031" xr:uid="{07AE6656-07B3-49B7-91B2-0AF4D37B9710}"/>
    <cellStyle name="Input 2 3 10 2 6 2 2" xfId="16032" xr:uid="{54C520A7-3122-4CE9-A0C8-E1894B0DCA3E}"/>
    <cellStyle name="Input 2 3 10 2 6 3" xfId="16033" xr:uid="{A9D44CB2-B463-46D8-8F54-D55482B112A9}"/>
    <cellStyle name="Input 2 3 10 2 6 4" xfId="16034" xr:uid="{6B3FADFA-7452-4455-9FEE-18C765CA7806}"/>
    <cellStyle name="Input 2 3 10 2 7" xfId="16035" xr:uid="{A5F243FB-9B23-4B76-9EED-DEED02849C5D}"/>
    <cellStyle name="Input 2 3 10 2 7 2" xfId="16036" xr:uid="{407C2609-DCBB-49BD-8BE2-D22BB2608B60}"/>
    <cellStyle name="Input 2 3 10 2 7 2 2" xfId="16037" xr:uid="{4046F356-55C7-479E-9A8E-B2B88C67F2E0}"/>
    <cellStyle name="Input 2 3 10 2 7 3" xfId="16038" xr:uid="{47F0C63C-AF34-4B10-8B66-1490216BA267}"/>
    <cellStyle name="Input 2 3 10 2 7 4" xfId="16039" xr:uid="{0BA71FE0-ED16-4C67-9214-BC43BD593CBE}"/>
    <cellStyle name="Input 2 3 10 2 8" xfId="16040" xr:uid="{97CCD8F6-99EB-4BF7-B1BA-70E2A8FDAEF8}"/>
    <cellStyle name="Input 2 3 10 2 8 2" xfId="16041" xr:uid="{AAEE714F-CCA5-4CAF-BDD9-58BB9814DF03}"/>
    <cellStyle name="Input 2 3 10 2 8 2 2" xfId="16042" xr:uid="{3D5B31A6-F9BD-4F38-B1D1-70F26A28AACB}"/>
    <cellStyle name="Input 2 3 10 2 8 3" xfId="16043" xr:uid="{5F09AEE5-8647-4424-9FD7-85C0987FD1E3}"/>
    <cellStyle name="Input 2 3 10 2 8 4" xfId="16044" xr:uid="{F14CCC7D-B7BC-40B9-B038-20E1354224FB}"/>
    <cellStyle name="Input 2 3 10 2 9" xfId="16045" xr:uid="{66C6A112-9A18-426F-96D1-B34B9D34CB36}"/>
    <cellStyle name="Input 2 3 10 2 9 2" xfId="16046" xr:uid="{1E020A82-C8D3-43D8-B6F7-8F74448ADCE5}"/>
    <cellStyle name="Input 2 3 10 2 9 3" xfId="16047" xr:uid="{FC337D8E-033A-4B63-9D93-A56B8B4E5016}"/>
    <cellStyle name="Input 2 3 10 3" xfId="16048" xr:uid="{0806DB63-1D43-4BAC-805F-1D7F6F2F2748}"/>
    <cellStyle name="Input 2 3 10 3 10" xfId="16049" xr:uid="{04C579EA-3CCC-4415-8AA4-23E6C1813509}"/>
    <cellStyle name="Input 2 3 10 3 11" xfId="16050" xr:uid="{1A81F992-786F-42CA-8535-538C4C1F037A}"/>
    <cellStyle name="Input 2 3 10 3 2" xfId="16051" xr:uid="{04A2A2CF-D5D6-4F91-AC6E-BFC98985C6E3}"/>
    <cellStyle name="Input 2 3 10 3 2 2" xfId="16052" xr:uid="{F232911A-851F-42E9-9744-3451753B5802}"/>
    <cellStyle name="Input 2 3 10 3 2 2 2" xfId="16053" xr:uid="{95AB7F28-F86B-4A59-A43C-3CB9B0428906}"/>
    <cellStyle name="Input 2 3 10 3 2 2 2 2" xfId="16054" xr:uid="{9032E9E6-2896-4286-A20C-DBD8BC63A6F0}"/>
    <cellStyle name="Input 2 3 10 3 2 2 3" xfId="16055" xr:uid="{EC32DBF2-ADDB-4DBA-828B-D718779E92F5}"/>
    <cellStyle name="Input 2 3 10 3 2 2 4" xfId="16056" xr:uid="{8C1CCE32-C89C-488F-BA15-57C62D7EDDB5}"/>
    <cellStyle name="Input 2 3 10 3 2 3" xfId="16057" xr:uid="{35413C62-14B2-4131-ABA5-DC563D969BF6}"/>
    <cellStyle name="Input 2 3 10 3 2 3 2" xfId="16058" xr:uid="{AD1C2115-0CE8-4E4E-9772-1121FA4A1C79}"/>
    <cellStyle name="Input 2 3 10 3 2 3 2 2" xfId="16059" xr:uid="{A6D1EC99-189F-4350-BCE1-77A3D1BCFDE3}"/>
    <cellStyle name="Input 2 3 10 3 2 3 3" xfId="16060" xr:uid="{C56868C7-D546-4B49-852C-E963718AFBEA}"/>
    <cellStyle name="Input 2 3 10 3 2 3 4" xfId="16061" xr:uid="{309FAD00-6E2F-4254-9F98-22CCF7B93BC3}"/>
    <cellStyle name="Input 2 3 10 3 2 4" xfId="16062" xr:uid="{AE9466A0-0F37-4F1D-959A-789D9B872653}"/>
    <cellStyle name="Input 2 3 10 3 2 4 2" xfId="16063" xr:uid="{447DBB0E-DC43-4741-A1F7-F9371152EBB9}"/>
    <cellStyle name="Input 2 3 10 3 2 4 2 2" xfId="16064" xr:uid="{CC8B2C9B-2A1D-4F9F-BC02-05EAB5FA936C}"/>
    <cellStyle name="Input 2 3 10 3 2 4 3" xfId="16065" xr:uid="{F89B6026-964A-4DB7-8F3B-261E4F4AEF3E}"/>
    <cellStyle name="Input 2 3 10 3 2 4 4" xfId="16066" xr:uid="{0EE5D1CC-A7AA-40BF-A9A9-4A09EAD056C7}"/>
    <cellStyle name="Input 2 3 10 3 2 5" xfId="16067" xr:uid="{21D86645-F1ED-4F9C-A71E-F075BE225B80}"/>
    <cellStyle name="Input 2 3 10 3 2 5 2" xfId="16068" xr:uid="{E613A2EF-E644-4FA8-B3B3-A8F8B449A72C}"/>
    <cellStyle name="Input 2 3 10 3 2 5 2 2" xfId="16069" xr:uid="{93101E65-5C42-4413-BA17-4729F3A82698}"/>
    <cellStyle name="Input 2 3 10 3 2 5 3" xfId="16070" xr:uid="{4FAEEB4B-02CD-483B-A622-220A4AD219D0}"/>
    <cellStyle name="Input 2 3 10 3 2 5 4" xfId="16071" xr:uid="{BCBA2741-981F-4ECF-AA66-B9EC3BFEFA94}"/>
    <cellStyle name="Input 2 3 10 3 2 6" xfId="16072" xr:uid="{24644677-3287-4A0C-B13B-370FB17FF7A2}"/>
    <cellStyle name="Input 2 3 10 3 2 6 2" xfId="16073" xr:uid="{BB5E4A4B-66CA-4344-BB2B-9E5C24FB6FD9}"/>
    <cellStyle name="Input 2 3 10 3 2 6 3" xfId="16074" xr:uid="{63BF111B-3E4C-456F-BB4E-8D3CE931CEF0}"/>
    <cellStyle name="Input 2 3 10 3 2 7" xfId="16075" xr:uid="{41076218-7806-4D66-8214-469E7C8B348B}"/>
    <cellStyle name="Input 2 3 10 3 2 7 2" xfId="16076" xr:uid="{A01486A7-A0AD-48D2-9907-0C7B7BF80EC6}"/>
    <cellStyle name="Input 2 3 10 3 2 8" xfId="16077" xr:uid="{923CC3ED-368D-4C5C-9389-6CEFCC7C0AF9}"/>
    <cellStyle name="Input 2 3 10 3 2 9" xfId="16078" xr:uid="{D4A0B9C3-4683-4282-83F9-11A3FDAF9346}"/>
    <cellStyle name="Input 2 3 10 3 3" xfId="16079" xr:uid="{DACD25AA-2269-42F2-BBC2-C6952CC8D76D}"/>
    <cellStyle name="Input 2 3 10 3 3 2" xfId="16080" xr:uid="{375C3C9A-A464-44E8-8635-A34AF216F425}"/>
    <cellStyle name="Input 2 3 10 3 3 2 2" xfId="16081" xr:uid="{97972F33-F932-41DB-A83A-70B15E42F9EF}"/>
    <cellStyle name="Input 2 3 10 3 3 2 2 2" xfId="16082" xr:uid="{A83CE5C7-C0A5-4DFB-B4CE-716A023D2165}"/>
    <cellStyle name="Input 2 3 10 3 3 2 3" xfId="16083" xr:uid="{7576B4CA-2E4B-4EEB-B6F3-EBE66E1909DD}"/>
    <cellStyle name="Input 2 3 10 3 3 2 4" xfId="16084" xr:uid="{2DFB822D-200A-411D-A372-CEAC968B90EF}"/>
    <cellStyle name="Input 2 3 10 3 3 3" xfId="16085" xr:uid="{8B8E34F5-EC9E-4F4B-8CC4-DF7A40EF5F52}"/>
    <cellStyle name="Input 2 3 10 3 3 3 2" xfId="16086" xr:uid="{293DA4EB-CAC6-4389-9446-7379B746F7AF}"/>
    <cellStyle name="Input 2 3 10 3 3 3 2 2" xfId="16087" xr:uid="{46AE15D3-4549-4E4F-80B3-E79B3DB412DD}"/>
    <cellStyle name="Input 2 3 10 3 3 3 3" xfId="16088" xr:uid="{4C4818E5-31E7-4E93-B97F-061EA873C375}"/>
    <cellStyle name="Input 2 3 10 3 3 3 4" xfId="16089" xr:uid="{3C8D0F5D-C31C-4FF7-8680-E9309F4AD13E}"/>
    <cellStyle name="Input 2 3 10 3 3 4" xfId="16090" xr:uid="{F86DEC28-28B8-462D-8168-3BFDCC00A382}"/>
    <cellStyle name="Input 2 3 10 3 3 4 2" xfId="16091" xr:uid="{1F2AE7A8-114B-48A2-9832-C0C68DDEB956}"/>
    <cellStyle name="Input 2 3 10 3 3 4 2 2" xfId="16092" xr:uid="{35181676-9111-46D3-954B-EF8675FD243F}"/>
    <cellStyle name="Input 2 3 10 3 3 4 3" xfId="16093" xr:uid="{42204DC6-CE5F-4709-82CC-5178A67D0129}"/>
    <cellStyle name="Input 2 3 10 3 3 4 4" xfId="16094" xr:uid="{B2D39758-06B6-410E-B456-257FC245CCA2}"/>
    <cellStyle name="Input 2 3 10 3 3 5" xfId="16095" xr:uid="{D4D10F64-57A4-473A-86D8-D9055747E8FD}"/>
    <cellStyle name="Input 2 3 10 3 3 5 2" xfId="16096" xr:uid="{CD5551C9-1EFB-4F43-9D9B-B52FB853F4B8}"/>
    <cellStyle name="Input 2 3 10 3 3 5 3" xfId="16097" xr:uid="{010924DA-90D4-4541-A1A3-E4C82ADF3529}"/>
    <cellStyle name="Input 2 3 10 3 3 6" xfId="16098" xr:uid="{AAEDECCD-0FB4-4704-812A-0F904D53F5A2}"/>
    <cellStyle name="Input 2 3 10 3 3 6 2" xfId="16099" xr:uid="{27DA05A2-6581-46A5-8958-B38912580CB2}"/>
    <cellStyle name="Input 2 3 10 3 3 7" xfId="16100" xr:uid="{71DFB376-7A59-4BE0-A500-6FD58721B42F}"/>
    <cellStyle name="Input 2 3 10 3 3 8" xfId="16101" xr:uid="{C83801DA-D4C3-4BBB-BCAF-7504B33019A0}"/>
    <cellStyle name="Input 2 3 10 3 4" xfId="16102" xr:uid="{A51302DE-3BD1-4F28-B51C-CF892F22CC21}"/>
    <cellStyle name="Input 2 3 10 3 4 2" xfId="16103" xr:uid="{BBC9AB1D-221F-486F-92FE-63B69A3AD586}"/>
    <cellStyle name="Input 2 3 10 3 4 2 2" xfId="16104" xr:uid="{1C2E3C2B-7B37-4246-A54D-BC68E69A7CB8}"/>
    <cellStyle name="Input 2 3 10 3 4 3" xfId="16105" xr:uid="{1E809F97-3C80-4E69-BD12-2530E63E614C}"/>
    <cellStyle name="Input 2 3 10 3 4 4" xfId="16106" xr:uid="{9539AB9D-8A94-4143-8513-EFB8CDF07A73}"/>
    <cellStyle name="Input 2 3 10 3 5" xfId="16107" xr:uid="{C211880E-6B2E-424F-BC64-82642A0F9FD5}"/>
    <cellStyle name="Input 2 3 10 3 5 2" xfId="16108" xr:uid="{C07C5F25-EAE5-40ED-821E-6808868161B5}"/>
    <cellStyle name="Input 2 3 10 3 5 2 2" xfId="16109" xr:uid="{5BBE6C83-A131-462D-92AC-A3011A00D33B}"/>
    <cellStyle name="Input 2 3 10 3 5 3" xfId="16110" xr:uid="{1FFAFCEB-9597-4E30-993A-2098C2F1A4B5}"/>
    <cellStyle name="Input 2 3 10 3 5 4" xfId="16111" xr:uid="{8BDD21E8-AEF3-42DC-B709-1E7FD62F9DCE}"/>
    <cellStyle name="Input 2 3 10 3 6" xfId="16112" xr:uid="{93BED273-D225-46A5-A9F5-5327A67BBEAB}"/>
    <cellStyle name="Input 2 3 10 3 6 2" xfId="16113" xr:uid="{9856AADC-C693-400E-90C4-75166E6ABEEC}"/>
    <cellStyle name="Input 2 3 10 3 6 2 2" xfId="16114" xr:uid="{755E1452-DE49-419A-9BBA-B27AD1E5283A}"/>
    <cellStyle name="Input 2 3 10 3 6 3" xfId="16115" xr:uid="{5F861913-2A8D-4915-8AC0-66A9677AE905}"/>
    <cellStyle name="Input 2 3 10 3 6 4" xfId="16116" xr:uid="{082D8C06-8D63-4AC0-B9D9-EE923829049A}"/>
    <cellStyle name="Input 2 3 10 3 7" xfId="16117" xr:uid="{28761B9E-4C81-4800-A899-91035EE39B3E}"/>
    <cellStyle name="Input 2 3 10 3 7 2" xfId="16118" xr:uid="{1269043D-7620-4B0C-B65D-5D20D5E2A62F}"/>
    <cellStyle name="Input 2 3 10 3 7 2 2" xfId="16119" xr:uid="{03C5DD16-ADD4-43C7-9C8A-FB5E381F257A}"/>
    <cellStyle name="Input 2 3 10 3 7 3" xfId="16120" xr:uid="{3ABCF534-E476-41E5-BCDC-C0AE9433737B}"/>
    <cellStyle name="Input 2 3 10 3 7 4" xfId="16121" xr:uid="{517597D7-E111-4008-92C2-C794085D0A8F}"/>
    <cellStyle name="Input 2 3 10 3 8" xfId="16122" xr:uid="{4F5C9BE7-F16C-4C45-B700-F06A5777442F}"/>
    <cellStyle name="Input 2 3 10 3 8 2" xfId="16123" xr:uid="{AA42B658-4C93-450F-8FEB-30B79F517A12}"/>
    <cellStyle name="Input 2 3 10 3 8 3" xfId="16124" xr:uid="{17804173-B36F-4A90-BBBD-A862AC795D5F}"/>
    <cellStyle name="Input 2 3 10 3 9" xfId="16125" xr:uid="{8C5AC2DC-0CBE-4499-B89C-E669133F9980}"/>
    <cellStyle name="Input 2 3 10 3 9 2" xfId="16126" xr:uid="{62805EA0-BACE-4D0C-BC26-E7CEFA7FF305}"/>
    <cellStyle name="Input 2 3 10 4" xfId="16127" xr:uid="{E340F709-9664-4CB9-9BC8-AD9DAFC2E2A6}"/>
    <cellStyle name="Input 2 3 11" xfId="16128" xr:uid="{213286E4-CE2B-446F-8255-9ADDBD20E816}"/>
    <cellStyle name="Input 2 3 11 2" xfId="16129" xr:uid="{3AE6948E-FDF2-4F76-91B5-A7DBED1EE4DA}"/>
    <cellStyle name="Input 2 3 11 2 10" xfId="16130" xr:uid="{723101A3-CA50-4600-A876-FE5780152CFF}"/>
    <cellStyle name="Input 2 3 11 2 10 2" xfId="16131" xr:uid="{9AA20F3B-AE4A-4B22-A9CA-CFD4B03E8C67}"/>
    <cellStyle name="Input 2 3 11 2 11" xfId="16132" xr:uid="{C21D0F90-35DE-46E7-B7A7-E730A2EA9875}"/>
    <cellStyle name="Input 2 3 11 2 12" xfId="16133" xr:uid="{1EA7CF8F-E711-424F-AD0A-4C1044B7A285}"/>
    <cellStyle name="Input 2 3 11 2 2" xfId="16134" xr:uid="{C2567DAC-82D9-4F8F-BD75-7A17869E12AF}"/>
    <cellStyle name="Input 2 3 11 2 2 10" xfId="16135" xr:uid="{BAAFB9FA-E679-470C-A1CE-3636283214A1}"/>
    <cellStyle name="Input 2 3 11 2 2 2" xfId="16136" xr:uid="{CDB31F64-A0F4-4A69-BCD8-84F15BA3434F}"/>
    <cellStyle name="Input 2 3 11 2 2 2 2" xfId="16137" xr:uid="{CF821D0A-04EC-415E-B115-33B53E4F325E}"/>
    <cellStyle name="Input 2 3 11 2 2 2 2 2" xfId="16138" xr:uid="{14F9136E-8582-4CC0-B285-F9A14AC82C70}"/>
    <cellStyle name="Input 2 3 11 2 2 2 2 2 2" xfId="16139" xr:uid="{D1C19FCD-1925-4410-A812-756928BF677C}"/>
    <cellStyle name="Input 2 3 11 2 2 2 2 3" xfId="16140" xr:uid="{3A1D0D8B-6B5A-4B49-9041-3E06F40704B0}"/>
    <cellStyle name="Input 2 3 11 2 2 2 2 4" xfId="16141" xr:uid="{C0A38414-931C-40D4-BEEB-03E1EAAD7AE3}"/>
    <cellStyle name="Input 2 3 11 2 2 2 3" xfId="16142" xr:uid="{E8B1EB96-877A-4216-B15F-A00C6ECE3EE4}"/>
    <cellStyle name="Input 2 3 11 2 2 2 3 2" xfId="16143" xr:uid="{71606378-A7B7-4D48-A05F-68702A5DE015}"/>
    <cellStyle name="Input 2 3 11 2 2 2 3 2 2" xfId="16144" xr:uid="{96CAF5A4-B4F1-4EC5-A389-8CF8D2E71C0D}"/>
    <cellStyle name="Input 2 3 11 2 2 2 3 3" xfId="16145" xr:uid="{C6793635-7132-47BE-9034-441DB558B483}"/>
    <cellStyle name="Input 2 3 11 2 2 2 3 4" xfId="16146" xr:uid="{865A3664-CE50-4BDF-A385-EA1A82A19008}"/>
    <cellStyle name="Input 2 3 11 2 2 2 4" xfId="16147" xr:uid="{9DB8E4F2-6AF0-4E97-9112-4D177F247261}"/>
    <cellStyle name="Input 2 3 11 2 2 2 4 2" xfId="16148" xr:uid="{96723C1E-556F-48BB-A792-D2B1009918DA}"/>
    <cellStyle name="Input 2 3 11 2 2 2 4 2 2" xfId="16149" xr:uid="{4C5ADC4C-F4ED-47E3-8002-E266E7DA1DA9}"/>
    <cellStyle name="Input 2 3 11 2 2 2 4 3" xfId="16150" xr:uid="{E7706D56-0CF0-4F53-B40F-ED11126FFF5F}"/>
    <cellStyle name="Input 2 3 11 2 2 2 4 4" xfId="16151" xr:uid="{E5595449-A089-416F-A287-6A0A52DAB062}"/>
    <cellStyle name="Input 2 3 11 2 2 2 5" xfId="16152" xr:uid="{A78DD0C5-FF09-439C-80B7-BF6C1D1A0425}"/>
    <cellStyle name="Input 2 3 11 2 2 2 5 2" xfId="16153" xr:uid="{A3A11FCD-1E29-4245-B106-C2B17128344E}"/>
    <cellStyle name="Input 2 3 11 2 2 2 5 3" xfId="16154" xr:uid="{A8BCCAAB-F4D9-473D-ACE8-78F34AEE4D9E}"/>
    <cellStyle name="Input 2 3 11 2 2 2 6" xfId="16155" xr:uid="{A06AA14C-414F-4E4B-9DEE-85876CBCEFB7}"/>
    <cellStyle name="Input 2 3 11 2 2 2 6 2" xfId="16156" xr:uid="{9E4182C4-A184-43B8-9849-8D4D80B81A50}"/>
    <cellStyle name="Input 2 3 11 2 2 2 7" xfId="16157" xr:uid="{BBDDE648-23AC-4FA7-B88A-586A9C4C96FB}"/>
    <cellStyle name="Input 2 3 11 2 2 2 8" xfId="16158" xr:uid="{C4A25D2E-6439-41F1-A332-1834596516C1}"/>
    <cellStyle name="Input 2 3 11 2 2 3" xfId="16159" xr:uid="{819FD23D-0DF6-4046-958D-151928D7FCC4}"/>
    <cellStyle name="Input 2 3 11 2 2 3 2" xfId="16160" xr:uid="{E134DA10-061B-4FA4-8CF3-8E0CDBE03545}"/>
    <cellStyle name="Input 2 3 11 2 2 3 2 2" xfId="16161" xr:uid="{BAA37C05-3405-4BA6-B75B-D36D7FF78DB6}"/>
    <cellStyle name="Input 2 3 11 2 2 3 3" xfId="16162" xr:uid="{6ECFAE34-AF64-4A8F-88D1-6815DA91601B}"/>
    <cellStyle name="Input 2 3 11 2 2 3 4" xfId="16163" xr:uid="{D347E2AE-40E2-4231-A393-AAFFC651948E}"/>
    <cellStyle name="Input 2 3 11 2 2 4" xfId="16164" xr:uid="{C40C3A80-123D-4221-BE57-80B776FD60F1}"/>
    <cellStyle name="Input 2 3 11 2 2 4 2" xfId="16165" xr:uid="{B4AE9BB7-5FA6-4F25-AADB-583D2CE30435}"/>
    <cellStyle name="Input 2 3 11 2 2 4 2 2" xfId="16166" xr:uid="{1D6795CF-8C7E-4D48-A64B-FF0BBE008F93}"/>
    <cellStyle name="Input 2 3 11 2 2 4 3" xfId="16167" xr:uid="{0D9085CE-7353-4BFA-8716-CE9C587434C2}"/>
    <cellStyle name="Input 2 3 11 2 2 4 4" xfId="16168" xr:uid="{78DC3EC4-5EAD-43FD-B5DB-DAF86F0E4AC4}"/>
    <cellStyle name="Input 2 3 11 2 2 5" xfId="16169" xr:uid="{46F73D07-30DC-4515-97B4-129C847F80D9}"/>
    <cellStyle name="Input 2 3 11 2 2 5 2" xfId="16170" xr:uid="{1794C2FF-31C1-47C3-B79E-951EED7D88CD}"/>
    <cellStyle name="Input 2 3 11 2 2 5 2 2" xfId="16171" xr:uid="{FC6E07DE-039F-4184-A9D0-A044DBDB98D6}"/>
    <cellStyle name="Input 2 3 11 2 2 5 3" xfId="16172" xr:uid="{552BD581-0FCB-4FE5-8DEA-774556EC401B}"/>
    <cellStyle name="Input 2 3 11 2 2 5 4" xfId="16173" xr:uid="{F05DED80-0D42-405B-ABF2-B80841A45F68}"/>
    <cellStyle name="Input 2 3 11 2 2 6" xfId="16174" xr:uid="{3B583867-3331-4FB6-9480-AB91090F5CFB}"/>
    <cellStyle name="Input 2 3 11 2 2 6 2" xfId="16175" xr:uid="{1C5434B2-DF9E-46E2-830D-099B9FF0847F}"/>
    <cellStyle name="Input 2 3 11 2 2 6 2 2" xfId="16176" xr:uid="{1426D6EC-8F73-44C2-BE63-98E6475503BC}"/>
    <cellStyle name="Input 2 3 11 2 2 6 3" xfId="16177" xr:uid="{62E28D9F-6A03-4DAB-95BD-501E6A601D8F}"/>
    <cellStyle name="Input 2 3 11 2 2 6 4" xfId="16178" xr:uid="{64BD09C8-8084-452A-A41C-2672FA8F56DD}"/>
    <cellStyle name="Input 2 3 11 2 2 7" xfId="16179" xr:uid="{2E492201-8831-4E57-AEE1-70566009CBA8}"/>
    <cellStyle name="Input 2 3 11 2 2 7 2" xfId="16180" xr:uid="{C93A6E4B-A981-44EB-B6C9-292A6DA1D8C3}"/>
    <cellStyle name="Input 2 3 11 2 2 7 3" xfId="16181" xr:uid="{339CC027-87E5-44D8-B5BB-76E4E3E56044}"/>
    <cellStyle name="Input 2 3 11 2 2 8" xfId="16182" xr:uid="{29FE6ADF-DB4D-4FD6-ACFF-B89FB1D7E399}"/>
    <cellStyle name="Input 2 3 11 2 2 8 2" xfId="16183" xr:uid="{AD63342A-2859-470C-BE3E-CA729C3F500A}"/>
    <cellStyle name="Input 2 3 11 2 2 9" xfId="16184" xr:uid="{42AC130C-4B23-416B-88C3-772D014C403D}"/>
    <cellStyle name="Input 2 3 11 2 3" xfId="16185" xr:uid="{5E14B1ED-622C-41FA-8EC7-77EBBA9BD506}"/>
    <cellStyle name="Input 2 3 11 2 3 2" xfId="16186" xr:uid="{1AC26F87-B5C4-42F3-8EEA-CC2123374D42}"/>
    <cellStyle name="Input 2 3 11 2 3 2 2" xfId="16187" xr:uid="{BD5A5C23-8D57-4836-87AC-2B0624A4376D}"/>
    <cellStyle name="Input 2 3 11 2 3 2 2 2" xfId="16188" xr:uid="{ED0C17F1-7923-47EB-86D4-2821B5F9A0D0}"/>
    <cellStyle name="Input 2 3 11 2 3 2 3" xfId="16189" xr:uid="{041006F9-E446-4BB9-8ACE-895C31732AA6}"/>
    <cellStyle name="Input 2 3 11 2 3 2 4" xfId="16190" xr:uid="{59C7B239-962D-4F31-8567-ADA7A7EC0351}"/>
    <cellStyle name="Input 2 3 11 2 3 3" xfId="16191" xr:uid="{3F1CBD2E-E6DC-4463-8216-9E07EA0485D6}"/>
    <cellStyle name="Input 2 3 11 2 3 3 2" xfId="16192" xr:uid="{4053C20B-566D-44F0-A55B-FA50646E8C6A}"/>
    <cellStyle name="Input 2 3 11 2 3 3 2 2" xfId="16193" xr:uid="{2332C06A-0CC3-4C9D-8306-071A3F94DD34}"/>
    <cellStyle name="Input 2 3 11 2 3 3 3" xfId="16194" xr:uid="{E5526E04-ED77-40E5-BA6F-8531416163C8}"/>
    <cellStyle name="Input 2 3 11 2 3 3 4" xfId="16195" xr:uid="{B29B76C1-5ED7-46B6-99C7-762CF0BF68DD}"/>
    <cellStyle name="Input 2 3 11 2 3 4" xfId="16196" xr:uid="{4D133E9A-F745-45D2-A76A-5997C853697C}"/>
    <cellStyle name="Input 2 3 11 2 3 4 2" xfId="16197" xr:uid="{AA6811ED-8A60-4210-A839-8BF74F8E6783}"/>
    <cellStyle name="Input 2 3 11 2 3 4 2 2" xfId="16198" xr:uid="{844673DC-2915-491F-AF1B-BB812D5C076A}"/>
    <cellStyle name="Input 2 3 11 2 3 4 3" xfId="16199" xr:uid="{794184C9-0572-449C-A315-729E9D56CD45}"/>
    <cellStyle name="Input 2 3 11 2 3 4 4" xfId="16200" xr:uid="{10F71592-D335-4AFF-9D9B-A9CBCD4E76E9}"/>
    <cellStyle name="Input 2 3 11 2 3 5" xfId="16201" xr:uid="{A32B6CB5-6E71-4741-A53F-1867D3B85657}"/>
    <cellStyle name="Input 2 3 11 2 3 5 2" xfId="16202" xr:uid="{CB0A7BA0-B575-4717-8457-D4095C3D1E65}"/>
    <cellStyle name="Input 2 3 11 2 3 5 2 2" xfId="16203" xr:uid="{2C04A970-3A1D-4A63-AF37-C1159F0EECCB}"/>
    <cellStyle name="Input 2 3 11 2 3 5 3" xfId="16204" xr:uid="{CC1E907D-0B73-4326-B4B0-BB8BFB043755}"/>
    <cellStyle name="Input 2 3 11 2 3 5 4" xfId="16205" xr:uid="{45373DB2-F372-4FE6-9727-E1DF03587C93}"/>
    <cellStyle name="Input 2 3 11 2 3 6" xfId="16206" xr:uid="{D5185E82-DBF7-4B81-AEC0-E3C6240D6D5B}"/>
    <cellStyle name="Input 2 3 11 2 3 6 2" xfId="16207" xr:uid="{426A0759-8B7C-4E6D-90BD-DFA483C91F02}"/>
    <cellStyle name="Input 2 3 11 2 3 6 3" xfId="16208" xr:uid="{1CA280BF-8ACB-476C-9B0E-2401BA33BADB}"/>
    <cellStyle name="Input 2 3 11 2 3 7" xfId="16209" xr:uid="{79E110AE-F146-430B-BFF2-7E00010AC25B}"/>
    <cellStyle name="Input 2 3 11 2 3 7 2" xfId="16210" xr:uid="{B48C5B29-9F09-4755-88C5-1BB714F2A099}"/>
    <cellStyle name="Input 2 3 11 2 3 8" xfId="16211" xr:uid="{F4712621-2188-4AA2-B6A7-8A6A73EBF497}"/>
    <cellStyle name="Input 2 3 11 2 3 9" xfId="16212" xr:uid="{A78841E4-BBF6-4883-A7B2-CAC1A95B0409}"/>
    <cellStyle name="Input 2 3 11 2 4" xfId="16213" xr:uid="{AF6E0C09-6AF4-42EE-9821-2E762B027BFA}"/>
    <cellStyle name="Input 2 3 11 2 4 2" xfId="16214" xr:uid="{FFD856E8-3643-4804-B9FC-74C318D59344}"/>
    <cellStyle name="Input 2 3 11 2 4 2 2" xfId="16215" xr:uid="{095A2947-7D8A-463A-8339-5C61F71773BF}"/>
    <cellStyle name="Input 2 3 11 2 4 2 2 2" xfId="16216" xr:uid="{B5A3D9F1-82F0-4917-9C9E-5AA17DD44F1E}"/>
    <cellStyle name="Input 2 3 11 2 4 2 3" xfId="16217" xr:uid="{2EF11A09-7BA3-46AE-B375-E8B2B6E6379C}"/>
    <cellStyle name="Input 2 3 11 2 4 2 4" xfId="16218" xr:uid="{672CAD7C-D7B2-4780-8782-3BF68B7975D9}"/>
    <cellStyle name="Input 2 3 11 2 4 3" xfId="16219" xr:uid="{B0F75176-E7F6-484B-8808-9D64775D9492}"/>
    <cellStyle name="Input 2 3 11 2 4 3 2" xfId="16220" xr:uid="{59D6EB01-1A32-41F3-A9E4-E58A139CEA8B}"/>
    <cellStyle name="Input 2 3 11 2 4 3 2 2" xfId="16221" xr:uid="{1022D8E9-4FA5-41AC-BE20-3AB5289DA202}"/>
    <cellStyle name="Input 2 3 11 2 4 3 3" xfId="16222" xr:uid="{3FF444BD-492F-4415-90F0-389FF2300F03}"/>
    <cellStyle name="Input 2 3 11 2 4 3 4" xfId="16223" xr:uid="{7D9CF4FF-2E25-40A7-9B0C-8D5A19FAB4E5}"/>
    <cellStyle name="Input 2 3 11 2 4 4" xfId="16224" xr:uid="{0D56D1A6-441E-4A62-9B78-EC090F90CD83}"/>
    <cellStyle name="Input 2 3 11 2 4 4 2" xfId="16225" xr:uid="{DD4B87D5-AA08-4D03-9593-E5D49BA46F46}"/>
    <cellStyle name="Input 2 3 11 2 4 4 2 2" xfId="16226" xr:uid="{C9E6B1E9-7308-4E83-B21E-5AF7D8BE96EC}"/>
    <cellStyle name="Input 2 3 11 2 4 4 3" xfId="16227" xr:uid="{EA914EA5-8337-4ABB-BE5D-4A4B5237F061}"/>
    <cellStyle name="Input 2 3 11 2 4 4 4" xfId="16228" xr:uid="{F4D89E47-E72B-410C-B0A4-E942A8AC3EFA}"/>
    <cellStyle name="Input 2 3 11 2 4 5" xfId="16229" xr:uid="{8C800F33-5F5B-4F74-906B-A7468B1110F6}"/>
    <cellStyle name="Input 2 3 11 2 4 5 2" xfId="16230" xr:uid="{3500802F-9511-4F4C-9408-F2A137DF5207}"/>
    <cellStyle name="Input 2 3 11 2 4 5 3" xfId="16231" xr:uid="{6CB10680-3C65-485B-A273-C06941924004}"/>
    <cellStyle name="Input 2 3 11 2 4 6" xfId="16232" xr:uid="{2A307D27-B9A6-400F-B1EA-CC5E64B6BE92}"/>
    <cellStyle name="Input 2 3 11 2 4 6 2" xfId="16233" xr:uid="{91B6EBB6-EEB4-40A1-9D36-66F7CBBA44AF}"/>
    <cellStyle name="Input 2 3 11 2 4 7" xfId="16234" xr:uid="{DD0AE51E-EB2C-4CE8-AA53-BBE20E5D880D}"/>
    <cellStyle name="Input 2 3 11 2 4 8" xfId="16235" xr:uid="{F0B0C913-8DA9-4ACB-96D7-8DE4425AF1D6}"/>
    <cellStyle name="Input 2 3 11 2 5" xfId="16236" xr:uid="{7B2C6601-2665-414E-841E-8CA931C6F0E9}"/>
    <cellStyle name="Input 2 3 11 2 5 2" xfId="16237" xr:uid="{CB9025BD-9D2B-4BEA-AF82-F63BF0E334A3}"/>
    <cellStyle name="Input 2 3 11 2 5 2 2" xfId="16238" xr:uid="{834FB72C-F9D5-4D4A-A6DF-AC330153AA0E}"/>
    <cellStyle name="Input 2 3 11 2 5 3" xfId="16239" xr:uid="{4B6801C6-B54C-494F-9E8A-792DC9001594}"/>
    <cellStyle name="Input 2 3 11 2 5 4" xfId="16240" xr:uid="{20D4A4A9-F4BF-4A1D-BFFF-59B855E495B3}"/>
    <cellStyle name="Input 2 3 11 2 6" xfId="16241" xr:uid="{77ABBFE9-4460-4E88-9A3E-1A6E93EA7477}"/>
    <cellStyle name="Input 2 3 11 2 6 2" xfId="16242" xr:uid="{6AC0B8B4-C48D-4A34-B6E6-99DB43AE3E02}"/>
    <cellStyle name="Input 2 3 11 2 6 2 2" xfId="16243" xr:uid="{A9D1069C-EFE9-4C7D-8F90-1A663A6A13C5}"/>
    <cellStyle name="Input 2 3 11 2 6 3" xfId="16244" xr:uid="{B4D6EDD5-AE73-45CD-A705-2560F87D454F}"/>
    <cellStyle name="Input 2 3 11 2 6 4" xfId="16245" xr:uid="{C82639ED-C940-4DBD-A956-8B8D4D72A9AE}"/>
    <cellStyle name="Input 2 3 11 2 7" xfId="16246" xr:uid="{940AAECD-644B-477B-9A9E-91C62DC80E2B}"/>
    <cellStyle name="Input 2 3 11 2 7 2" xfId="16247" xr:uid="{67EDB19F-E687-4DE9-9486-30E43FB57DC2}"/>
    <cellStyle name="Input 2 3 11 2 7 2 2" xfId="16248" xr:uid="{569CBF2E-20AD-4259-BB4E-3A7D5D63294E}"/>
    <cellStyle name="Input 2 3 11 2 7 3" xfId="16249" xr:uid="{BD71148B-A8AF-4C2C-AFC9-D12512A96186}"/>
    <cellStyle name="Input 2 3 11 2 7 4" xfId="16250" xr:uid="{DD8AA06C-3923-4464-870D-09739779FF66}"/>
    <cellStyle name="Input 2 3 11 2 8" xfId="16251" xr:uid="{2A3E7ECF-F860-45A7-825D-C09004DE0752}"/>
    <cellStyle name="Input 2 3 11 2 8 2" xfId="16252" xr:uid="{428B1A77-823C-4ECD-9A09-FCEB364A36C0}"/>
    <cellStyle name="Input 2 3 11 2 8 2 2" xfId="16253" xr:uid="{3AECD508-C7D2-430D-BB63-86FA83F6D66D}"/>
    <cellStyle name="Input 2 3 11 2 8 3" xfId="16254" xr:uid="{11FA4A53-A4BD-41DE-A6CD-3DA5DE076E8E}"/>
    <cellStyle name="Input 2 3 11 2 8 4" xfId="16255" xr:uid="{22C944B6-FDE9-4331-99A4-95E4B6C1EBB7}"/>
    <cellStyle name="Input 2 3 11 2 9" xfId="16256" xr:uid="{CE8F877E-B060-4153-91C7-C0C96EF877EF}"/>
    <cellStyle name="Input 2 3 11 2 9 2" xfId="16257" xr:uid="{221291E6-4040-4105-AD2B-6887148EEA1E}"/>
    <cellStyle name="Input 2 3 11 2 9 3" xfId="16258" xr:uid="{A0336354-4F65-4C39-AA4E-46EF84DC5F6B}"/>
    <cellStyle name="Input 2 3 11 3" xfId="16259" xr:uid="{297BD788-85F1-434F-B0FC-C6E3AABAC32B}"/>
    <cellStyle name="Input 2 3 11 3 10" xfId="16260" xr:uid="{E7F00CAD-68BA-460D-BFE6-E95D9E5E717D}"/>
    <cellStyle name="Input 2 3 11 3 11" xfId="16261" xr:uid="{10A1FFB0-879F-4666-A963-247D7E7D87E6}"/>
    <cellStyle name="Input 2 3 11 3 2" xfId="16262" xr:uid="{CE55320E-52B4-4830-8311-7368428FBA39}"/>
    <cellStyle name="Input 2 3 11 3 2 2" xfId="16263" xr:uid="{8B251BE3-FDD4-4FF3-A324-6A7D5DB19CF1}"/>
    <cellStyle name="Input 2 3 11 3 2 2 2" xfId="16264" xr:uid="{88B78F55-8F20-47FB-A1C2-007BC0DE0919}"/>
    <cellStyle name="Input 2 3 11 3 2 2 2 2" xfId="16265" xr:uid="{00952BD3-228B-453C-BD12-3878D92AB24C}"/>
    <cellStyle name="Input 2 3 11 3 2 2 3" xfId="16266" xr:uid="{CAD0B223-AC68-42A7-9D49-B0C17D8945F7}"/>
    <cellStyle name="Input 2 3 11 3 2 2 4" xfId="16267" xr:uid="{0FBD36CA-1C8C-47DD-916D-7B040FE8233C}"/>
    <cellStyle name="Input 2 3 11 3 2 3" xfId="16268" xr:uid="{E87444AB-5DC6-494E-8F82-60911D9D6C6F}"/>
    <cellStyle name="Input 2 3 11 3 2 3 2" xfId="16269" xr:uid="{EF53A7C8-5CDC-438B-AAF4-6736997F7291}"/>
    <cellStyle name="Input 2 3 11 3 2 3 2 2" xfId="16270" xr:uid="{9D0302B9-1FF6-400E-A221-3F73047A67A6}"/>
    <cellStyle name="Input 2 3 11 3 2 3 3" xfId="16271" xr:uid="{61011560-3A10-47C2-8CAE-BF6DBE3F953A}"/>
    <cellStyle name="Input 2 3 11 3 2 3 4" xfId="16272" xr:uid="{8987A4FF-169F-47F0-84A1-01A3CAFE73DD}"/>
    <cellStyle name="Input 2 3 11 3 2 4" xfId="16273" xr:uid="{A19A9E61-B0C4-4A1C-BF67-090DEE9325A3}"/>
    <cellStyle name="Input 2 3 11 3 2 4 2" xfId="16274" xr:uid="{253E55AD-A326-43A6-ADF7-8D9D094C1437}"/>
    <cellStyle name="Input 2 3 11 3 2 4 2 2" xfId="16275" xr:uid="{4B54D98A-0004-49B4-8C07-ADFCA5AF24FB}"/>
    <cellStyle name="Input 2 3 11 3 2 4 3" xfId="16276" xr:uid="{C2AB6339-87EF-4F43-9CB0-C3AC9D5D942B}"/>
    <cellStyle name="Input 2 3 11 3 2 4 4" xfId="16277" xr:uid="{D4BFF7E9-466E-4698-8616-F8B97EDD0BB4}"/>
    <cellStyle name="Input 2 3 11 3 2 5" xfId="16278" xr:uid="{2B5E85CA-594B-4265-A087-1BC2456C17AB}"/>
    <cellStyle name="Input 2 3 11 3 2 5 2" xfId="16279" xr:uid="{D61FF7F9-A57E-40FD-961A-DDA99F22D0E5}"/>
    <cellStyle name="Input 2 3 11 3 2 5 2 2" xfId="16280" xr:uid="{6BD63155-9114-4339-AEBF-1759BC468261}"/>
    <cellStyle name="Input 2 3 11 3 2 5 3" xfId="16281" xr:uid="{DF62CED4-C3CB-4FBE-B01A-20BC82271CEE}"/>
    <cellStyle name="Input 2 3 11 3 2 5 4" xfId="16282" xr:uid="{EA36CADD-E9FF-4284-A561-9D6D9A613398}"/>
    <cellStyle name="Input 2 3 11 3 2 6" xfId="16283" xr:uid="{C19E0752-87D3-40AA-ADA9-93ABB22ED74D}"/>
    <cellStyle name="Input 2 3 11 3 2 6 2" xfId="16284" xr:uid="{186D4EF2-C7DA-4993-A980-B8FA92DA6F1B}"/>
    <cellStyle name="Input 2 3 11 3 2 6 3" xfId="16285" xr:uid="{7422C1BF-A0B7-4C16-8BF1-B75F4F6DBD38}"/>
    <cellStyle name="Input 2 3 11 3 2 7" xfId="16286" xr:uid="{484C8903-7669-4903-8475-0DD5FFB3DD1B}"/>
    <cellStyle name="Input 2 3 11 3 2 7 2" xfId="16287" xr:uid="{60DA28F1-EA0A-4494-986D-F56F2C2D80E9}"/>
    <cellStyle name="Input 2 3 11 3 2 8" xfId="16288" xr:uid="{74466542-E8DA-4E67-ACDC-E54E2A7CBDE4}"/>
    <cellStyle name="Input 2 3 11 3 2 9" xfId="16289" xr:uid="{C04EC43F-C1FF-4E89-873E-7AA58ECFECCE}"/>
    <cellStyle name="Input 2 3 11 3 3" xfId="16290" xr:uid="{39F1E6A9-E950-4A60-ADBA-568279743BC0}"/>
    <cellStyle name="Input 2 3 11 3 3 2" xfId="16291" xr:uid="{8AA49432-AA85-427D-8283-C0298B6BA8C3}"/>
    <cellStyle name="Input 2 3 11 3 3 2 2" xfId="16292" xr:uid="{B7C87DFD-A702-444C-A64B-DF667F97A415}"/>
    <cellStyle name="Input 2 3 11 3 3 2 2 2" xfId="16293" xr:uid="{54D79D62-4B4C-4838-9C8D-A7EB7C3C3CB0}"/>
    <cellStyle name="Input 2 3 11 3 3 2 3" xfId="16294" xr:uid="{C45767A3-A6B5-4A0A-BD05-30209AEA3C9D}"/>
    <cellStyle name="Input 2 3 11 3 3 2 4" xfId="16295" xr:uid="{4B5875D3-66B1-4928-890B-4A8CABA19863}"/>
    <cellStyle name="Input 2 3 11 3 3 3" xfId="16296" xr:uid="{B0EA6480-37BA-41AF-8425-57D68A146F89}"/>
    <cellStyle name="Input 2 3 11 3 3 3 2" xfId="16297" xr:uid="{F178E371-4BE2-44A4-9DD4-138F5E48AEFD}"/>
    <cellStyle name="Input 2 3 11 3 3 3 2 2" xfId="16298" xr:uid="{104F8AC6-70BB-446A-A57A-FFEC17A507A1}"/>
    <cellStyle name="Input 2 3 11 3 3 3 3" xfId="16299" xr:uid="{4C82D085-5497-4288-8114-7CC6FE722C76}"/>
    <cellStyle name="Input 2 3 11 3 3 3 4" xfId="16300" xr:uid="{00757CC9-1A31-4EE1-A3C2-FE69D69FC7E0}"/>
    <cellStyle name="Input 2 3 11 3 3 4" xfId="16301" xr:uid="{411BA7BA-7DAF-4B02-831D-C40B0F75C852}"/>
    <cellStyle name="Input 2 3 11 3 3 4 2" xfId="16302" xr:uid="{9855216A-B6CB-456D-95BE-D7759082DCBE}"/>
    <cellStyle name="Input 2 3 11 3 3 4 2 2" xfId="16303" xr:uid="{7645E487-D76F-419A-A00C-66A10C11E14F}"/>
    <cellStyle name="Input 2 3 11 3 3 4 3" xfId="16304" xr:uid="{2ED6E672-45B7-45AA-95E8-E1EA499DEE6B}"/>
    <cellStyle name="Input 2 3 11 3 3 4 4" xfId="16305" xr:uid="{391CB4A2-4D5D-4AEF-9CCB-ECAF0DCAF32F}"/>
    <cellStyle name="Input 2 3 11 3 3 5" xfId="16306" xr:uid="{C2A719CD-65B7-4DA1-97CA-6FC812FDAA00}"/>
    <cellStyle name="Input 2 3 11 3 3 5 2" xfId="16307" xr:uid="{35620654-89E5-41B5-AF13-7513724739B2}"/>
    <cellStyle name="Input 2 3 11 3 3 5 3" xfId="16308" xr:uid="{296C67AD-2953-4E44-B5D3-0AD5DDFA3100}"/>
    <cellStyle name="Input 2 3 11 3 3 6" xfId="16309" xr:uid="{D7702C42-A615-44C1-ACE4-F3DACCDBB376}"/>
    <cellStyle name="Input 2 3 11 3 3 6 2" xfId="16310" xr:uid="{CE1ACD80-BA70-4ED4-8347-7782E3220787}"/>
    <cellStyle name="Input 2 3 11 3 3 7" xfId="16311" xr:uid="{62574399-5891-40C0-8435-EB3BBFA437F7}"/>
    <cellStyle name="Input 2 3 11 3 3 8" xfId="16312" xr:uid="{B2952A46-D105-49A8-AB91-8E7631061258}"/>
    <cellStyle name="Input 2 3 11 3 4" xfId="16313" xr:uid="{FBA63B28-DF60-445E-823A-C18CC5194084}"/>
    <cellStyle name="Input 2 3 11 3 4 2" xfId="16314" xr:uid="{6401B4C5-341D-4529-A076-29C35A36ECD2}"/>
    <cellStyle name="Input 2 3 11 3 4 2 2" xfId="16315" xr:uid="{553918B4-6EC0-4D74-9388-A4CFCDD1A318}"/>
    <cellStyle name="Input 2 3 11 3 4 3" xfId="16316" xr:uid="{2088173F-2F46-4840-9B25-7EFBEACF6A5B}"/>
    <cellStyle name="Input 2 3 11 3 4 4" xfId="16317" xr:uid="{C0468B02-B24F-4B56-8D4B-37D2B31C0629}"/>
    <cellStyle name="Input 2 3 11 3 5" xfId="16318" xr:uid="{1972B2ED-C15F-4846-AE31-33A27B0CE8D2}"/>
    <cellStyle name="Input 2 3 11 3 5 2" xfId="16319" xr:uid="{617DB221-2C0D-497F-A50D-D60F07D5F7A5}"/>
    <cellStyle name="Input 2 3 11 3 5 2 2" xfId="16320" xr:uid="{DD0B6CAD-5EF8-465F-A2D7-E0FED168B5FB}"/>
    <cellStyle name="Input 2 3 11 3 5 3" xfId="16321" xr:uid="{B6AF013D-BC16-4DA9-B4DC-2C6B1F36AB32}"/>
    <cellStyle name="Input 2 3 11 3 5 4" xfId="16322" xr:uid="{9FD972BD-17AE-4984-B1AE-A663A0BCE6CA}"/>
    <cellStyle name="Input 2 3 11 3 6" xfId="16323" xr:uid="{47FB712C-6B6E-4AF7-ACBD-AB85A0ADE819}"/>
    <cellStyle name="Input 2 3 11 3 6 2" xfId="16324" xr:uid="{353AA31D-3F4D-4470-B0A8-3FD0F7DF4855}"/>
    <cellStyle name="Input 2 3 11 3 6 2 2" xfId="16325" xr:uid="{BE132DEF-5655-40BF-BD18-2B329AEA17B4}"/>
    <cellStyle name="Input 2 3 11 3 6 3" xfId="16326" xr:uid="{E9211C88-4AB6-468C-B772-E4C677519B4D}"/>
    <cellStyle name="Input 2 3 11 3 6 4" xfId="16327" xr:uid="{1297FD77-22A5-4849-B955-99DACDA5DEEB}"/>
    <cellStyle name="Input 2 3 11 3 7" xfId="16328" xr:uid="{70BF09CD-9C45-40F6-9C1C-C03F297BB8A2}"/>
    <cellStyle name="Input 2 3 11 3 7 2" xfId="16329" xr:uid="{3BE0223A-48F6-409A-9A30-F67810D7A63D}"/>
    <cellStyle name="Input 2 3 11 3 7 2 2" xfId="16330" xr:uid="{47BDBE44-6CA7-4CDC-8E67-BDE0F3E158A4}"/>
    <cellStyle name="Input 2 3 11 3 7 3" xfId="16331" xr:uid="{0890F6D1-06DA-4A9E-8B78-BE95FF5A8CCE}"/>
    <cellStyle name="Input 2 3 11 3 7 4" xfId="16332" xr:uid="{FB024FBC-F56D-4B9F-8D89-5D8E1074A4EB}"/>
    <cellStyle name="Input 2 3 11 3 8" xfId="16333" xr:uid="{0C6648C8-E125-4E6B-AAC2-B6B116BAAEC4}"/>
    <cellStyle name="Input 2 3 11 3 8 2" xfId="16334" xr:uid="{8124EF87-A818-4F78-A0A3-2DED192AA140}"/>
    <cellStyle name="Input 2 3 11 3 8 3" xfId="16335" xr:uid="{DFBE7739-C090-48DA-B469-142AC67C17E8}"/>
    <cellStyle name="Input 2 3 11 3 9" xfId="16336" xr:uid="{33446C76-AB65-4041-AF2E-8DEC785BB53A}"/>
    <cellStyle name="Input 2 3 11 3 9 2" xfId="16337" xr:uid="{6A748791-BD37-4E5E-9653-73DE7A2D1833}"/>
    <cellStyle name="Input 2 3 11 4" xfId="16338" xr:uid="{1A5E4DF9-56B0-4731-8530-D5181A4208D9}"/>
    <cellStyle name="Input 2 3 12" xfId="16339" xr:uid="{4ACBFE5C-1C6D-453B-94FD-D3C549BB2540}"/>
    <cellStyle name="Input 2 3 12 2" xfId="16340" xr:uid="{86956901-149A-4131-82F6-492DEFF32BFE}"/>
    <cellStyle name="Input 2 3 12 2 10" xfId="16341" xr:uid="{9B475257-909E-446D-9910-9C75835D0272}"/>
    <cellStyle name="Input 2 3 12 2 10 2" xfId="16342" xr:uid="{8190E682-D7F1-4354-805B-CEDB76F187BD}"/>
    <cellStyle name="Input 2 3 12 2 11" xfId="16343" xr:uid="{0CC00196-C851-48A4-9CE1-4C190F903F1A}"/>
    <cellStyle name="Input 2 3 12 2 12" xfId="16344" xr:uid="{37245753-A438-4F24-8742-8A2EBB21D2EF}"/>
    <cellStyle name="Input 2 3 12 2 2" xfId="16345" xr:uid="{81A17018-98F8-4D56-814B-23467131E82F}"/>
    <cellStyle name="Input 2 3 12 2 2 10" xfId="16346" xr:uid="{31B28329-BA73-4994-8D41-827B3AF9E207}"/>
    <cellStyle name="Input 2 3 12 2 2 2" xfId="16347" xr:uid="{91DEC9D6-8E07-4D16-B940-820B586A7C6E}"/>
    <cellStyle name="Input 2 3 12 2 2 2 2" xfId="16348" xr:uid="{E5B59FCD-4DA8-4AB0-BDCC-EA155234FBE4}"/>
    <cellStyle name="Input 2 3 12 2 2 2 2 2" xfId="16349" xr:uid="{E8A85174-DB25-49DF-ACE2-628C15A4E986}"/>
    <cellStyle name="Input 2 3 12 2 2 2 2 2 2" xfId="16350" xr:uid="{FB5531C5-C1DB-4DAB-8597-6749A225CCCF}"/>
    <cellStyle name="Input 2 3 12 2 2 2 2 3" xfId="16351" xr:uid="{36854B86-FB6E-4A08-A204-FAB78AFD264A}"/>
    <cellStyle name="Input 2 3 12 2 2 2 2 4" xfId="16352" xr:uid="{F3845941-D9D0-4A9B-9481-8D0311D88362}"/>
    <cellStyle name="Input 2 3 12 2 2 2 3" xfId="16353" xr:uid="{7AA64515-BE1A-47D8-A204-483362D7D5E7}"/>
    <cellStyle name="Input 2 3 12 2 2 2 3 2" xfId="16354" xr:uid="{6A03A1FB-E5B5-4AB3-A516-126BE133FAE1}"/>
    <cellStyle name="Input 2 3 12 2 2 2 3 2 2" xfId="16355" xr:uid="{B9FE1CAF-E62D-4F2F-9016-8A4189CB1DC5}"/>
    <cellStyle name="Input 2 3 12 2 2 2 3 3" xfId="16356" xr:uid="{976D8DBF-EFB4-42F3-A91F-A33585FC0583}"/>
    <cellStyle name="Input 2 3 12 2 2 2 3 4" xfId="16357" xr:uid="{CC305A85-8B40-4216-A7EC-9068CBE812D2}"/>
    <cellStyle name="Input 2 3 12 2 2 2 4" xfId="16358" xr:uid="{8E010314-BB5F-4276-A517-A356BFCCA82B}"/>
    <cellStyle name="Input 2 3 12 2 2 2 4 2" xfId="16359" xr:uid="{C68CC7A7-221E-4251-B69C-B1D4B9F9D28D}"/>
    <cellStyle name="Input 2 3 12 2 2 2 4 2 2" xfId="16360" xr:uid="{E359277B-C876-4AF4-86D2-FE4226752B8D}"/>
    <cellStyle name="Input 2 3 12 2 2 2 4 3" xfId="16361" xr:uid="{41BBFDD1-FE9D-44E6-8987-6D4610BD83D8}"/>
    <cellStyle name="Input 2 3 12 2 2 2 4 4" xfId="16362" xr:uid="{55A4CC76-B643-41B2-B77F-F8C450CEEB3D}"/>
    <cellStyle name="Input 2 3 12 2 2 2 5" xfId="16363" xr:uid="{3E4EA264-4B0B-458E-B037-2AC8BF4A41D6}"/>
    <cellStyle name="Input 2 3 12 2 2 2 5 2" xfId="16364" xr:uid="{BFB56B52-C249-4062-B602-747EE75531C1}"/>
    <cellStyle name="Input 2 3 12 2 2 2 5 3" xfId="16365" xr:uid="{FEB80D4D-B654-4EA8-8C9D-4D242545E233}"/>
    <cellStyle name="Input 2 3 12 2 2 2 6" xfId="16366" xr:uid="{952B3139-2A14-44CA-B5AC-802D56B60F2F}"/>
    <cellStyle name="Input 2 3 12 2 2 2 6 2" xfId="16367" xr:uid="{7CA20B41-6510-4952-ABEF-0B1C4498F6F4}"/>
    <cellStyle name="Input 2 3 12 2 2 2 7" xfId="16368" xr:uid="{BDD44338-62D7-4F7E-B744-807A0AF2C34E}"/>
    <cellStyle name="Input 2 3 12 2 2 2 8" xfId="16369" xr:uid="{8D409716-C82B-4A2A-89FD-9B20FC58E9B5}"/>
    <cellStyle name="Input 2 3 12 2 2 3" xfId="16370" xr:uid="{3C1746DE-CBD9-420E-933D-2D26A97451F0}"/>
    <cellStyle name="Input 2 3 12 2 2 3 2" xfId="16371" xr:uid="{0B3F07FF-3C93-4E18-8AE5-44242449C646}"/>
    <cellStyle name="Input 2 3 12 2 2 3 2 2" xfId="16372" xr:uid="{97696388-15F1-433F-95B4-59B6F6AC91D6}"/>
    <cellStyle name="Input 2 3 12 2 2 3 3" xfId="16373" xr:uid="{10DE1A44-8E08-409A-9201-00B79CD986B4}"/>
    <cellStyle name="Input 2 3 12 2 2 3 4" xfId="16374" xr:uid="{53DFB6AA-1311-444D-9C2A-1AFC43BA8F44}"/>
    <cellStyle name="Input 2 3 12 2 2 4" xfId="16375" xr:uid="{45C0891D-550B-4270-972E-1818AF8FA37D}"/>
    <cellStyle name="Input 2 3 12 2 2 4 2" xfId="16376" xr:uid="{0EC5160D-38AB-434D-BE7D-2CA70F51D7D2}"/>
    <cellStyle name="Input 2 3 12 2 2 4 2 2" xfId="16377" xr:uid="{BEBF3282-BAD6-4D81-B0BE-E9610A661C05}"/>
    <cellStyle name="Input 2 3 12 2 2 4 3" xfId="16378" xr:uid="{9694164C-28AB-447E-BC07-07AE37528122}"/>
    <cellStyle name="Input 2 3 12 2 2 4 4" xfId="16379" xr:uid="{13CD75EF-2155-45E4-ABEF-3C6350734C1A}"/>
    <cellStyle name="Input 2 3 12 2 2 5" xfId="16380" xr:uid="{B981AC8C-4F7E-465D-8539-B81BA350EC18}"/>
    <cellStyle name="Input 2 3 12 2 2 5 2" xfId="16381" xr:uid="{623DDDF2-6583-4B3A-96FB-E2E2FDCF7DFF}"/>
    <cellStyle name="Input 2 3 12 2 2 5 2 2" xfId="16382" xr:uid="{93A1DE15-E93F-48CD-8577-52D8B9F3362C}"/>
    <cellStyle name="Input 2 3 12 2 2 5 3" xfId="16383" xr:uid="{37F55022-CB1A-493D-A67B-F8094DCB2BEC}"/>
    <cellStyle name="Input 2 3 12 2 2 5 4" xfId="16384" xr:uid="{A342F2EC-1F18-4AD6-B74B-C006D2FF6518}"/>
    <cellStyle name="Input 2 3 12 2 2 6" xfId="16385" xr:uid="{E8C28925-0A9A-415F-9E27-1EEA555614F5}"/>
    <cellStyle name="Input 2 3 12 2 2 6 2" xfId="16386" xr:uid="{55587FBD-4548-4B60-B754-CF6608939BBF}"/>
    <cellStyle name="Input 2 3 12 2 2 6 2 2" xfId="16387" xr:uid="{14F95161-9D3A-41F9-9F8E-1FBE1F9A6194}"/>
    <cellStyle name="Input 2 3 12 2 2 6 3" xfId="16388" xr:uid="{C1EA092E-837A-4D3E-A541-565FDC76B99D}"/>
    <cellStyle name="Input 2 3 12 2 2 6 4" xfId="16389" xr:uid="{5302485B-1355-42F5-BCED-013C5087D06F}"/>
    <cellStyle name="Input 2 3 12 2 2 7" xfId="16390" xr:uid="{C4216F9D-3BC7-4055-89AA-8AEC02F820FF}"/>
    <cellStyle name="Input 2 3 12 2 2 7 2" xfId="16391" xr:uid="{156074EC-3809-4596-BA84-4C9023CF417F}"/>
    <cellStyle name="Input 2 3 12 2 2 7 3" xfId="16392" xr:uid="{537CE0E2-2235-49A8-BD66-62096CF4E883}"/>
    <cellStyle name="Input 2 3 12 2 2 8" xfId="16393" xr:uid="{50B2C5CC-CA57-4573-8956-A1EC16D0C132}"/>
    <cellStyle name="Input 2 3 12 2 2 8 2" xfId="16394" xr:uid="{76D7B34E-90D8-4F00-8568-40C361720EBF}"/>
    <cellStyle name="Input 2 3 12 2 2 9" xfId="16395" xr:uid="{0FABBAFF-F229-4ED2-9A0F-17BDE0D7D060}"/>
    <cellStyle name="Input 2 3 12 2 3" xfId="16396" xr:uid="{77FECF4A-84D9-4BCF-9B13-14F0FA809666}"/>
    <cellStyle name="Input 2 3 12 2 3 2" xfId="16397" xr:uid="{45F817FA-2296-4A0D-AC36-DF8EEA220668}"/>
    <cellStyle name="Input 2 3 12 2 3 2 2" xfId="16398" xr:uid="{561BDD65-FF59-4881-9B7C-083827BAABA2}"/>
    <cellStyle name="Input 2 3 12 2 3 2 2 2" xfId="16399" xr:uid="{D1F63FC0-13D8-42E4-B856-A2F56D47B3A2}"/>
    <cellStyle name="Input 2 3 12 2 3 2 3" xfId="16400" xr:uid="{09BDF008-93BE-4CBE-9084-FFAFD5BA38C6}"/>
    <cellStyle name="Input 2 3 12 2 3 2 4" xfId="16401" xr:uid="{599ADEBB-4CE3-459B-A92E-16AA28207932}"/>
    <cellStyle name="Input 2 3 12 2 3 3" xfId="16402" xr:uid="{EED3F9B3-987A-4EE3-86A5-1A56D5B28317}"/>
    <cellStyle name="Input 2 3 12 2 3 3 2" xfId="16403" xr:uid="{75A3AAEF-0987-4DBB-B3CA-0EEA71B0315B}"/>
    <cellStyle name="Input 2 3 12 2 3 3 2 2" xfId="16404" xr:uid="{38E78792-BD02-4D54-8AAE-09CD9B33798E}"/>
    <cellStyle name="Input 2 3 12 2 3 3 3" xfId="16405" xr:uid="{D428E32B-203C-4955-8271-2969F8EABA85}"/>
    <cellStyle name="Input 2 3 12 2 3 3 4" xfId="16406" xr:uid="{CA46C3FA-2FF1-4833-B131-4F05F9029943}"/>
    <cellStyle name="Input 2 3 12 2 3 4" xfId="16407" xr:uid="{8EA2E2D3-3D21-42F6-A562-E907B09BCF69}"/>
    <cellStyle name="Input 2 3 12 2 3 4 2" xfId="16408" xr:uid="{85469251-BB61-44B4-84D6-00FF4621EBFC}"/>
    <cellStyle name="Input 2 3 12 2 3 4 2 2" xfId="16409" xr:uid="{BCF3195B-19AA-4FD5-ABBB-A5FB46A17597}"/>
    <cellStyle name="Input 2 3 12 2 3 4 3" xfId="16410" xr:uid="{61A0AED0-3C84-41F5-89CE-4E4F759BBDA1}"/>
    <cellStyle name="Input 2 3 12 2 3 4 4" xfId="16411" xr:uid="{C7EFF311-23AC-4059-BBF1-8D5455238DDC}"/>
    <cellStyle name="Input 2 3 12 2 3 5" xfId="16412" xr:uid="{9F979122-4CCA-4D77-8BC2-476595B49059}"/>
    <cellStyle name="Input 2 3 12 2 3 5 2" xfId="16413" xr:uid="{42268FE6-F26D-4DC4-8F27-37E32C295817}"/>
    <cellStyle name="Input 2 3 12 2 3 5 2 2" xfId="16414" xr:uid="{20D8F35D-2E2C-4121-9E2F-42F0E4BC7ECC}"/>
    <cellStyle name="Input 2 3 12 2 3 5 3" xfId="16415" xr:uid="{CB3C7BF3-D0B8-4F37-8D57-339035DBEF96}"/>
    <cellStyle name="Input 2 3 12 2 3 5 4" xfId="16416" xr:uid="{B1514DFE-DDF9-4CD2-A7F4-8F38182A103C}"/>
    <cellStyle name="Input 2 3 12 2 3 6" xfId="16417" xr:uid="{E5E415C0-CB58-4A49-B384-3BFC8B2B975E}"/>
    <cellStyle name="Input 2 3 12 2 3 6 2" xfId="16418" xr:uid="{6DE436D1-69FF-48CE-8CEA-7AE0BFFE3412}"/>
    <cellStyle name="Input 2 3 12 2 3 6 3" xfId="16419" xr:uid="{1EFD1D4A-6ED3-4680-BA76-78280E8A6687}"/>
    <cellStyle name="Input 2 3 12 2 3 7" xfId="16420" xr:uid="{E0270A21-5669-40AB-B307-56F20CE9399E}"/>
    <cellStyle name="Input 2 3 12 2 3 7 2" xfId="16421" xr:uid="{9942E1BB-B4CE-4A83-9AD5-0C3E00AD38E3}"/>
    <cellStyle name="Input 2 3 12 2 3 8" xfId="16422" xr:uid="{A83A5C17-7C7F-47F0-A686-E1284AFD5E39}"/>
    <cellStyle name="Input 2 3 12 2 3 9" xfId="16423" xr:uid="{1393C66E-EBE2-4DF1-90EF-B4FDC7C51E9E}"/>
    <cellStyle name="Input 2 3 12 2 4" xfId="16424" xr:uid="{33A3F91A-15FB-4F40-AA4C-278BD2F9271B}"/>
    <cellStyle name="Input 2 3 12 2 4 2" xfId="16425" xr:uid="{5720EB23-C28C-4459-B43B-66EC5459D68D}"/>
    <cellStyle name="Input 2 3 12 2 4 2 2" xfId="16426" xr:uid="{6CB4CAA0-6F6A-4983-ADB5-B89A4BFC9B32}"/>
    <cellStyle name="Input 2 3 12 2 4 2 2 2" xfId="16427" xr:uid="{063D65C2-3702-4640-9558-DDB633FE23C4}"/>
    <cellStyle name="Input 2 3 12 2 4 2 3" xfId="16428" xr:uid="{B4517F01-6B71-4853-AD52-B908F933E951}"/>
    <cellStyle name="Input 2 3 12 2 4 2 4" xfId="16429" xr:uid="{F2F908D4-B110-4CE6-9EC4-96D2899A7B6E}"/>
    <cellStyle name="Input 2 3 12 2 4 3" xfId="16430" xr:uid="{6F3DE061-CB5E-46C7-BC7C-EF02DD095525}"/>
    <cellStyle name="Input 2 3 12 2 4 3 2" xfId="16431" xr:uid="{4764D77D-5E14-4038-A3F7-72F4EEB10A28}"/>
    <cellStyle name="Input 2 3 12 2 4 3 2 2" xfId="16432" xr:uid="{B104D96F-1104-476F-936D-FFF9087FC6DE}"/>
    <cellStyle name="Input 2 3 12 2 4 3 3" xfId="16433" xr:uid="{DC584D92-C7B6-4EE1-A244-823222DABA1F}"/>
    <cellStyle name="Input 2 3 12 2 4 3 4" xfId="16434" xr:uid="{53A95629-171B-48B2-B5CD-465822A0125C}"/>
    <cellStyle name="Input 2 3 12 2 4 4" xfId="16435" xr:uid="{E281514D-253C-42B8-A58E-0B4528C06455}"/>
    <cellStyle name="Input 2 3 12 2 4 4 2" xfId="16436" xr:uid="{DD3EC073-25B0-4AD8-95FA-138B758274DA}"/>
    <cellStyle name="Input 2 3 12 2 4 4 2 2" xfId="16437" xr:uid="{C8CBA285-958E-42AD-9AE0-453A60BAF542}"/>
    <cellStyle name="Input 2 3 12 2 4 4 3" xfId="16438" xr:uid="{7DA28D28-79F2-4B80-BD6A-6CFF5E004293}"/>
    <cellStyle name="Input 2 3 12 2 4 4 4" xfId="16439" xr:uid="{FE364E32-7316-4AD9-8C1A-9E3EFC0C5C96}"/>
    <cellStyle name="Input 2 3 12 2 4 5" xfId="16440" xr:uid="{6EC82D02-4CFF-4483-9BD3-05A1E44C0CD8}"/>
    <cellStyle name="Input 2 3 12 2 4 5 2" xfId="16441" xr:uid="{6A47B2D6-0A3B-4D6D-A850-9E71F963B40B}"/>
    <cellStyle name="Input 2 3 12 2 4 5 3" xfId="16442" xr:uid="{A7A99A28-A777-4088-86AD-1F248F8E1240}"/>
    <cellStyle name="Input 2 3 12 2 4 6" xfId="16443" xr:uid="{B41797A9-9145-4072-AD84-76F57674D099}"/>
    <cellStyle name="Input 2 3 12 2 4 6 2" xfId="16444" xr:uid="{F65872E0-121B-43B6-AF2E-7A1EFBB2BBDE}"/>
    <cellStyle name="Input 2 3 12 2 4 7" xfId="16445" xr:uid="{DEACEFC6-6C02-44DE-8F4A-1A3BC3B65AAA}"/>
    <cellStyle name="Input 2 3 12 2 4 8" xfId="16446" xr:uid="{58B7F1AF-DBF7-4DE3-BA28-B517362D0A79}"/>
    <cellStyle name="Input 2 3 12 2 5" xfId="16447" xr:uid="{16F80E3B-6EAF-4811-AA46-2056893AEC1C}"/>
    <cellStyle name="Input 2 3 12 2 5 2" xfId="16448" xr:uid="{E47A0DE3-46E4-4560-B7CE-6037BF0E71E6}"/>
    <cellStyle name="Input 2 3 12 2 5 2 2" xfId="16449" xr:uid="{4AE08F85-2745-43DD-B6BB-B742E8F1C686}"/>
    <cellStyle name="Input 2 3 12 2 5 3" xfId="16450" xr:uid="{79787B97-CF6C-42D5-A660-CEB6743E2A96}"/>
    <cellStyle name="Input 2 3 12 2 5 4" xfId="16451" xr:uid="{65D26452-5695-45A0-8BB2-D8E78AC8B373}"/>
    <cellStyle name="Input 2 3 12 2 6" xfId="16452" xr:uid="{D567A6B3-9A7B-4C1E-9315-AA1ED5F9668E}"/>
    <cellStyle name="Input 2 3 12 2 6 2" xfId="16453" xr:uid="{F5893A4D-5651-49D0-84FA-EAB5879D1D66}"/>
    <cellStyle name="Input 2 3 12 2 6 2 2" xfId="16454" xr:uid="{03530D6E-A449-48F7-BC47-7F2A9270CE6F}"/>
    <cellStyle name="Input 2 3 12 2 6 3" xfId="16455" xr:uid="{D5525F65-F7BD-4380-89D5-71A1B53B6A92}"/>
    <cellStyle name="Input 2 3 12 2 6 4" xfId="16456" xr:uid="{3ECCF7A3-53C8-4748-8D9F-8CAB5B7CBB72}"/>
    <cellStyle name="Input 2 3 12 2 7" xfId="16457" xr:uid="{F13F60C2-88FB-4F26-A5CE-CAEFEDDCDC17}"/>
    <cellStyle name="Input 2 3 12 2 7 2" xfId="16458" xr:uid="{38C89A4C-2EE8-41D1-A29A-1E0D788463DF}"/>
    <cellStyle name="Input 2 3 12 2 7 2 2" xfId="16459" xr:uid="{6A4B4D94-1501-439C-A8C7-0FFEB10BFBE2}"/>
    <cellStyle name="Input 2 3 12 2 7 3" xfId="16460" xr:uid="{F8D84F35-939F-4ED4-B9A4-E9A4F5A332FC}"/>
    <cellStyle name="Input 2 3 12 2 7 4" xfId="16461" xr:uid="{7CD47D64-CC53-408E-B013-80BA106DA7EA}"/>
    <cellStyle name="Input 2 3 12 2 8" xfId="16462" xr:uid="{9F26FE92-AE96-479B-9C62-A8F791D4B5CF}"/>
    <cellStyle name="Input 2 3 12 2 8 2" xfId="16463" xr:uid="{20857A65-F430-473B-83F4-D67E88F476C8}"/>
    <cellStyle name="Input 2 3 12 2 8 2 2" xfId="16464" xr:uid="{E8E9B70B-4A32-4661-8ADE-E41D6B4DDAFC}"/>
    <cellStyle name="Input 2 3 12 2 8 3" xfId="16465" xr:uid="{4E496811-F2D7-4B6C-BCDF-3DE36991872A}"/>
    <cellStyle name="Input 2 3 12 2 8 4" xfId="16466" xr:uid="{2B09E99C-B039-46ED-A713-D57522C90B5D}"/>
    <cellStyle name="Input 2 3 12 2 9" xfId="16467" xr:uid="{07BFD048-28C2-41A3-A094-D610A2A984D6}"/>
    <cellStyle name="Input 2 3 12 2 9 2" xfId="16468" xr:uid="{EB8A3014-7BB4-41C3-95AC-1BEF30DDE045}"/>
    <cellStyle name="Input 2 3 12 2 9 3" xfId="16469" xr:uid="{D304A035-C046-4FDA-B5E2-3B3F6CC2EB17}"/>
    <cellStyle name="Input 2 3 12 3" xfId="16470" xr:uid="{8D9FC2DA-438B-48C4-80B3-545BA1DDD1D7}"/>
    <cellStyle name="Input 2 3 12 3 10" xfId="16471" xr:uid="{ECF0D69B-6F33-45BF-A5E3-EE7A815CA440}"/>
    <cellStyle name="Input 2 3 12 3 11" xfId="16472" xr:uid="{8BD0B6BE-85FD-4054-A538-4486156F43A3}"/>
    <cellStyle name="Input 2 3 12 3 2" xfId="16473" xr:uid="{E44376F4-488A-4FF9-8ABD-FD0482572573}"/>
    <cellStyle name="Input 2 3 12 3 2 2" xfId="16474" xr:uid="{EEE99924-F0E9-4EBA-8D01-A00C162AED34}"/>
    <cellStyle name="Input 2 3 12 3 2 2 2" xfId="16475" xr:uid="{40D26696-31C6-44DF-A8FA-ACB099C25E26}"/>
    <cellStyle name="Input 2 3 12 3 2 2 2 2" xfId="16476" xr:uid="{EA4E1457-2302-4420-B69E-98C2C78A8D12}"/>
    <cellStyle name="Input 2 3 12 3 2 2 3" xfId="16477" xr:uid="{5A47BAC9-7BE0-4FF3-B96C-FBEF71A79C46}"/>
    <cellStyle name="Input 2 3 12 3 2 2 4" xfId="16478" xr:uid="{88F782B8-4277-4EC1-A575-32F88AF81776}"/>
    <cellStyle name="Input 2 3 12 3 2 3" xfId="16479" xr:uid="{D9965D96-4C50-49BF-8521-AAF2088D76CC}"/>
    <cellStyle name="Input 2 3 12 3 2 3 2" xfId="16480" xr:uid="{02F2A210-6A26-4E07-9026-80E9BD847B6F}"/>
    <cellStyle name="Input 2 3 12 3 2 3 2 2" xfId="16481" xr:uid="{60CF11FB-B820-42DF-AF8E-4F8041ED5F3E}"/>
    <cellStyle name="Input 2 3 12 3 2 3 3" xfId="16482" xr:uid="{533428D4-C156-4C3F-A5AD-D8DFBB4F093B}"/>
    <cellStyle name="Input 2 3 12 3 2 3 4" xfId="16483" xr:uid="{6D65E48A-4CE7-4D87-B43D-B8491B09BC33}"/>
    <cellStyle name="Input 2 3 12 3 2 4" xfId="16484" xr:uid="{1D8CA1FB-DE6E-4FAE-B0FA-B46C3788CC9D}"/>
    <cellStyle name="Input 2 3 12 3 2 4 2" xfId="16485" xr:uid="{3088ED3A-01B0-4D07-A8C0-B4F765AF5D82}"/>
    <cellStyle name="Input 2 3 12 3 2 4 2 2" xfId="16486" xr:uid="{DF76A6CC-048E-401A-A410-1F68D6F65DF2}"/>
    <cellStyle name="Input 2 3 12 3 2 4 3" xfId="16487" xr:uid="{05146E0B-BAFC-4F43-863C-99D42E72B7E3}"/>
    <cellStyle name="Input 2 3 12 3 2 4 4" xfId="16488" xr:uid="{574B1DD4-7B2D-4712-B6CD-3DE831C55AA9}"/>
    <cellStyle name="Input 2 3 12 3 2 5" xfId="16489" xr:uid="{7E727B90-FDE6-4072-BECF-54CFA693BF29}"/>
    <cellStyle name="Input 2 3 12 3 2 5 2" xfId="16490" xr:uid="{962F5AB1-81C5-4AE1-B3B0-4CDD5F0C8D42}"/>
    <cellStyle name="Input 2 3 12 3 2 5 2 2" xfId="16491" xr:uid="{257B7048-D356-4292-B976-B915CD5D4679}"/>
    <cellStyle name="Input 2 3 12 3 2 5 3" xfId="16492" xr:uid="{78B7D080-F560-4021-BE06-3892176EAE2F}"/>
    <cellStyle name="Input 2 3 12 3 2 5 4" xfId="16493" xr:uid="{912BB4EB-7427-45DA-BA00-126A4651DA66}"/>
    <cellStyle name="Input 2 3 12 3 2 6" xfId="16494" xr:uid="{F89154E6-22BC-403D-A5E8-79DD4419264F}"/>
    <cellStyle name="Input 2 3 12 3 2 6 2" xfId="16495" xr:uid="{D6CC3218-9242-4657-A9A5-C21A8F99D224}"/>
    <cellStyle name="Input 2 3 12 3 2 6 3" xfId="16496" xr:uid="{DE83CFF3-E4F9-46AC-BE53-2DBF4E462AA3}"/>
    <cellStyle name="Input 2 3 12 3 2 7" xfId="16497" xr:uid="{7140DF5F-79DC-49EB-8AD6-A374B1718A69}"/>
    <cellStyle name="Input 2 3 12 3 2 7 2" xfId="16498" xr:uid="{CE9DA61E-350D-4E00-8F5F-869EE756B33E}"/>
    <cellStyle name="Input 2 3 12 3 2 8" xfId="16499" xr:uid="{15AA22B3-4213-40C5-93EC-8EE969601410}"/>
    <cellStyle name="Input 2 3 12 3 2 9" xfId="16500" xr:uid="{FA8C242F-6A7F-4C35-9D92-8C99ADFC4C83}"/>
    <cellStyle name="Input 2 3 12 3 3" xfId="16501" xr:uid="{307B4CC3-0903-40B1-BD61-D2E9238531E9}"/>
    <cellStyle name="Input 2 3 12 3 3 2" xfId="16502" xr:uid="{93B3ECD1-8A85-4413-B39D-9DDE5F7351DB}"/>
    <cellStyle name="Input 2 3 12 3 3 2 2" xfId="16503" xr:uid="{64A21D15-30E8-4756-ADCB-7755555C1C14}"/>
    <cellStyle name="Input 2 3 12 3 3 2 2 2" xfId="16504" xr:uid="{71243B0F-9347-439B-AF50-3B2FC9C6D006}"/>
    <cellStyle name="Input 2 3 12 3 3 2 3" xfId="16505" xr:uid="{B93E1331-B57C-49E2-9030-0CAF02805011}"/>
    <cellStyle name="Input 2 3 12 3 3 2 4" xfId="16506" xr:uid="{351C5035-B059-46EA-8316-2C889E550A04}"/>
    <cellStyle name="Input 2 3 12 3 3 3" xfId="16507" xr:uid="{541A0249-C975-4AB0-834F-50811840B8BF}"/>
    <cellStyle name="Input 2 3 12 3 3 3 2" xfId="16508" xr:uid="{3378613E-06B3-425D-B7F5-549A81EC7A41}"/>
    <cellStyle name="Input 2 3 12 3 3 3 2 2" xfId="16509" xr:uid="{941CEB99-1A18-4BB5-8FD8-D74D7A831E92}"/>
    <cellStyle name="Input 2 3 12 3 3 3 3" xfId="16510" xr:uid="{26A25104-8068-4CD3-8386-CC52663FA822}"/>
    <cellStyle name="Input 2 3 12 3 3 3 4" xfId="16511" xr:uid="{8432A4BF-A25D-446C-8836-B1E5BE3DDC97}"/>
    <cellStyle name="Input 2 3 12 3 3 4" xfId="16512" xr:uid="{79C7BA29-F57A-44F8-B5D2-E913EDFEB60F}"/>
    <cellStyle name="Input 2 3 12 3 3 4 2" xfId="16513" xr:uid="{98F68F39-F81D-4DBE-834F-5F7224615FB8}"/>
    <cellStyle name="Input 2 3 12 3 3 4 2 2" xfId="16514" xr:uid="{9A704D42-5327-4E1E-9BEA-E2BE0B98F1AE}"/>
    <cellStyle name="Input 2 3 12 3 3 4 3" xfId="16515" xr:uid="{C2684983-C8CD-4F18-84C2-222E11BE5795}"/>
    <cellStyle name="Input 2 3 12 3 3 4 4" xfId="16516" xr:uid="{51267B92-A9CC-47CB-BF47-3E2D7DB5896D}"/>
    <cellStyle name="Input 2 3 12 3 3 5" xfId="16517" xr:uid="{C1DBCC05-8FD5-487E-B505-4B1A152A2497}"/>
    <cellStyle name="Input 2 3 12 3 3 5 2" xfId="16518" xr:uid="{0E9AD2EE-60C8-4ED5-9787-3712C478230C}"/>
    <cellStyle name="Input 2 3 12 3 3 5 3" xfId="16519" xr:uid="{5AD21285-C5A6-486A-8023-E2494DF4FA84}"/>
    <cellStyle name="Input 2 3 12 3 3 6" xfId="16520" xr:uid="{E90E21BF-1E02-4119-A1F9-E603A1C95AA8}"/>
    <cellStyle name="Input 2 3 12 3 3 6 2" xfId="16521" xr:uid="{59D81719-F886-4A13-9B15-1E3AC2E7DFA5}"/>
    <cellStyle name="Input 2 3 12 3 3 7" xfId="16522" xr:uid="{F1CAF016-8C9D-4FD4-91E7-9AF92BB35F60}"/>
    <cellStyle name="Input 2 3 12 3 3 8" xfId="16523" xr:uid="{DAC2CE91-9C9D-47DD-BD2F-D8F4D39F9827}"/>
    <cellStyle name="Input 2 3 12 3 4" xfId="16524" xr:uid="{F95AB6A4-3E7E-4B4F-BF15-4F6EC23A41AD}"/>
    <cellStyle name="Input 2 3 12 3 4 2" xfId="16525" xr:uid="{50A99748-E076-4CA3-AFD4-F964BDD45B23}"/>
    <cellStyle name="Input 2 3 12 3 4 2 2" xfId="16526" xr:uid="{0374F156-C563-4905-AED4-25261C326AE6}"/>
    <cellStyle name="Input 2 3 12 3 4 3" xfId="16527" xr:uid="{423175C4-FD71-4D3A-AB5D-0BD377C4DA1E}"/>
    <cellStyle name="Input 2 3 12 3 4 4" xfId="16528" xr:uid="{9D43ABBA-B2C2-4909-AF20-795EC76D92B4}"/>
    <cellStyle name="Input 2 3 12 3 5" xfId="16529" xr:uid="{88920E0D-2E57-4C14-918B-74CA2261AA41}"/>
    <cellStyle name="Input 2 3 12 3 5 2" xfId="16530" xr:uid="{50038193-4AC9-4BCC-894B-EBE15167D8C1}"/>
    <cellStyle name="Input 2 3 12 3 5 2 2" xfId="16531" xr:uid="{FCF9D735-9B04-4F35-AC8D-8038D3064860}"/>
    <cellStyle name="Input 2 3 12 3 5 3" xfId="16532" xr:uid="{71B29380-20ED-4DFF-A0B3-78D5CD783443}"/>
    <cellStyle name="Input 2 3 12 3 5 4" xfId="16533" xr:uid="{5AB34B17-C231-485A-BC94-17B955E43B4F}"/>
    <cellStyle name="Input 2 3 12 3 6" xfId="16534" xr:uid="{0554CC2B-AEB5-47D9-B126-D7789B22804B}"/>
    <cellStyle name="Input 2 3 12 3 6 2" xfId="16535" xr:uid="{F986B840-F1B1-4312-AF18-C273AA8E7EC7}"/>
    <cellStyle name="Input 2 3 12 3 6 2 2" xfId="16536" xr:uid="{08773913-5D91-4F42-B193-6D25351CFABF}"/>
    <cellStyle name="Input 2 3 12 3 6 3" xfId="16537" xr:uid="{42D870FC-CFFC-457C-80F2-2246EBD505D4}"/>
    <cellStyle name="Input 2 3 12 3 6 4" xfId="16538" xr:uid="{D597BF34-495E-4A30-A52E-0ACBCB636A58}"/>
    <cellStyle name="Input 2 3 12 3 7" xfId="16539" xr:uid="{F2C707F5-90DE-48E1-AD2E-2018562117D3}"/>
    <cellStyle name="Input 2 3 12 3 7 2" xfId="16540" xr:uid="{DEB718F5-496F-4C24-A57D-C3FAEE70CBD4}"/>
    <cellStyle name="Input 2 3 12 3 7 2 2" xfId="16541" xr:uid="{EE3FB239-BA26-4648-B53C-192C290E3D73}"/>
    <cellStyle name="Input 2 3 12 3 7 3" xfId="16542" xr:uid="{F0BA5E12-3200-41AE-92AA-861866F82EC9}"/>
    <cellStyle name="Input 2 3 12 3 7 4" xfId="16543" xr:uid="{E8214FDA-15E0-477F-801B-BB8A63513E80}"/>
    <cellStyle name="Input 2 3 12 3 8" xfId="16544" xr:uid="{12FF0AA3-3FDE-45F0-8DD6-ABB223A92C1A}"/>
    <cellStyle name="Input 2 3 12 3 8 2" xfId="16545" xr:uid="{3AE415A5-88EC-484C-90F8-5650B05A4C89}"/>
    <cellStyle name="Input 2 3 12 3 8 3" xfId="16546" xr:uid="{E1217978-7F8A-488C-94BE-F83EE649F616}"/>
    <cellStyle name="Input 2 3 12 3 9" xfId="16547" xr:uid="{F1B605AC-EBF9-4CA6-B997-9038157DC4EE}"/>
    <cellStyle name="Input 2 3 12 3 9 2" xfId="16548" xr:uid="{91240478-A65D-47FF-BA25-23A5ACAE99E5}"/>
    <cellStyle name="Input 2 3 12 4" xfId="16549" xr:uid="{37A18B8C-944A-47FA-B367-EDD03F7DEFCF}"/>
    <cellStyle name="Input 2 3 13" xfId="16550" xr:uid="{D7B0497F-389A-4049-96C3-4CEA3E3ECBE7}"/>
    <cellStyle name="Input 2 3 13 2" xfId="16551" xr:uid="{6F53F62E-82EE-4CC4-B517-68B05CC77C60}"/>
    <cellStyle name="Input 2 3 13 2 10" xfId="16552" xr:uid="{7004432F-A43B-4F80-A1F5-A2239E35EECE}"/>
    <cellStyle name="Input 2 3 13 2 10 2" xfId="16553" xr:uid="{4649A6FD-5053-4641-8AB3-CDFBED29E201}"/>
    <cellStyle name="Input 2 3 13 2 11" xfId="16554" xr:uid="{CD67FB5E-8640-4518-9812-6B90CBCE914F}"/>
    <cellStyle name="Input 2 3 13 2 12" xfId="16555" xr:uid="{A90B04FE-92A0-4543-A0BA-B546C68FF050}"/>
    <cellStyle name="Input 2 3 13 2 2" xfId="16556" xr:uid="{3A9B8A01-5D67-461A-9D03-9D682615365F}"/>
    <cellStyle name="Input 2 3 13 2 2 10" xfId="16557" xr:uid="{3770CA58-00C9-414C-BF50-99C1148866A4}"/>
    <cellStyle name="Input 2 3 13 2 2 2" xfId="16558" xr:uid="{8FCD067A-50DF-4711-AADF-CEA938B0F070}"/>
    <cellStyle name="Input 2 3 13 2 2 2 2" xfId="16559" xr:uid="{183281E4-6474-41DE-9102-CCDECF373858}"/>
    <cellStyle name="Input 2 3 13 2 2 2 2 2" xfId="16560" xr:uid="{32B56FB3-6370-4B0B-96E4-1F0007EAB8A7}"/>
    <cellStyle name="Input 2 3 13 2 2 2 2 2 2" xfId="16561" xr:uid="{873EE57D-0B07-4E4F-BB65-C45629F3A807}"/>
    <cellStyle name="Input 2 3 13 2 2 2 2 3" xfId="16562" xr:uid="{4563B4FC-FD1C-4844-A26D-E5B16BD4159B}"/>
    <cellStyle name="Input 2 3 13 2 2 2 2 4" xfId="16563" xr:uid="{C2E3794C-1C65-437E-8387-BAEECD603CD5}"/>
    <cellStyle name="Input 2 3 13 2 2 2 3" xfId="16564" xr:uid="{37E6DA27-77B5-425B-B87A-38FA232A20CF}"/>
    <cellStyle name="Input 2 3 13 2 2 2 3 2" xfId="16565" xr:uid="{0BF95213-721E-4B5E-905E-DCD093AFA6A5}"/>
    <cellStyle name="Input 2 3 13 2 2 2 3 2 2" xfId="16566" xr:uid="{1BA59ABE-0B3F-4C8E-9993-CF48DF8C1A75}"/>
    <cellStyle name="Input 2 3 13 2 2 2 3 3" xfId="16567" xr:uid="{3D5D73F5-4187-4101-8D99-BAF748FE0CE9}"/>
    <cellStyle name="Input 2 3 13 2 2 2 3 4" xfId="16568" xr:uid="{31E68270-D0A5-4D64-98CB-AF4ABEB517AA}"/>
    <cellStyle name="Input 2 3 13 2 2 2 4" xfId="16569" xr:uid="{9DE3C682-AB74-437F-B01C-24164CEC336D}"/>
    <cellStyle name="Input 2 3 13 2 2 2 4 2" xfId="16570" xr:uid="{5C46A8F5-7080-400F-872F-C5CCF0728DB8}"/>
    <cellStyle name="Input 2 3 13 2 2 2 4 2 2" xfId="16571" xr:uid="{3971BB51-945B-4CFA-901C-311378296A13}"/>
    <cellStyle name="Input 2 3 13 2 2 2 4 3" xfId="16572" xr:uid="{155C053A-BF32-4A1E-80BB-F74E5C8188FA}"/>
    <cellStyle name="Input 2 3 13 2 2 2 4 4" xfId="16573" xr:uid="{5B32627B-49CD-4EA0-BE00-E305F04CEC49}"/>
    <cellStyle name="Input 2 3 13 2 2 2 5" xfId="16574" xr:uid="{4AF68EC9-58FA-4752-90FF-5AD40D884909}"/>
    <cellStyle name="Input 2 3 13 2 2 2 5 2" xfId="16575" xr:uid="{98D4B423-2054-4EE3-A5C8-76F34BD90891}"/>
    <cellStyle name="Input 2 3 13 2 2 2 5 3" xfId="16576" xr:uid="{D82CB91A-87C7-49BB-8EA0-7E83658E1C1C}"/>
    <cellStyle name="Input 2 3 13 2 2 2 6" xfId="16577" xr:uid="{80F1CF4D-1F97-40EE-A84C-988CAB70E2FB}"/>
    <cellStyle name="Input 2 3 13 2 2 2 6 2" xfId="16578" xr:uid="{AD3820DF-7705-4E06-9E00-56ED8227EF92}"/>
    <cellStyle name="Input 2 3 13 2 2 2 7" xfId="16579" xr:uid="{2836A8CF-286C-4F41-AEE2-5A8A92C1E4A4}"/>
    <cellStyle name="Input 2 3 13 2 2 2 8" xfId="16580" xr:uid="{792A4D2D-9922-41C9-A810-92A55D420B9D}"/>
    <cellStyle name="Input 2 3 13 2 2 3" xfId="16581" xr:uid="{CA23448C-1F6A-4E95-9982-4E4F33FD4BC2}"/>
    <cellStyle name="Input 2 3 13 2 2 3 2" xfId="16582" xr:uid="{3F0F521B-5061-4DD1-BD73-0F4B1A07AAC1}"/>
    <cellStyle name="Input 2 3 13 2 2 3 2 2" xfId="16583" xr:uid="{0FF4B5F8-463E-4E25-A036-19CF30FBB0D3}"/>
    <cellStyle name="Input 2 3 13 2 2 3 3" xfId="16584" xr:uid="{85F90D03-A30B-4D47-BD69-B834D4741BE3}"/>
    <cellStyle name="Input 2 3 13 2 2 3 4" xfId="16585" xr:uid="{77ACE68B-BD59-48C9-ABFD-639A516BC9EA}"/>
    <cellStyle name="Input 2 3 13 2 2 4" xfId="16586" xr:uid="{FAB2C2B8-C753-47B4-8F92-A9F4948B4BC6}"/>
    <cellStyle name="Input 2 3 13 2 2 4 2" xfId="16587" xr:uid="{15E55835-9CD6-4F48-96F0-DA9D17360398}"/>
    <cellStyle name="Input 2 3 13 2 2 4 2 2" xfId="16588" xr:uid="{BA180DE5-EB33-402A-895A-AB200C589D42}"/>
    <cellStyle name="Input 2 3 13 2 2 4 3" xfId="16589" xr:uid="{03DEF96F-FFA3-4520-A879-F4B0D7F1C627}"/>
    <cellStyle name="Input 2 3 13 2 2 4 4" xfId="16590" xr:uid="{A8A66FCE-4EB3-4593-857E-6B98DE7593DD}"/>
    <cellStyle name="Input 2 3 13 2 2 5" xfId="16591" xr:uid="{B959666D-EC07-459A-8C44-C196C3F01157}"/>
    <cellStyle name="Input 2 3 13 2 2 5 2" xfId="16592" xr:uid="{BAE127A8-0061-4EBF-8BF8-E626455E813D}"/>
    <cellStyle name="Input 2 3 13 2 2 5 2 2" xfId="16593" xr:uid="{9A31D9E9-666E-40BD-A575-09EBC1D710B6}"/>
    <cellStyle name="Input 2 3 13 2 2 5 3" xfId="16594" xr:uid="{10EFD3E5-17B3-4495-96CC-E7F9D7182D0E}"/>
    <cellStyle name="Input 2 3 13 2 2 5 4" xfId="16595" xr:uid="{F7FDB1D3-123C-4F68-B95A-A53A6A220CAA}"/>
    <cellStyle name="Input 2 3 13 2 2 6" xfId="16596" xr:uid="{FBC89FE7-CAE0-408D-B608-9E8B7C3B5AE9}"/>
    <cellStyle name="Input 2 3 13 2 2 6 2" xfId="16597" xr:uid="{65BB1983-0A90-452A-BF0E-4D98E569DACE}"/>
    <cellStyle name="Input 2 3 13 2 2 6 2 2" xfId="16598" xr:uid="{C130AB33-B245-4745-8F97-723C5222209A}"/>
    <cellStyle name="Input 2 3 13 2 2 6 3" xfId="16599" xr:uid="{95BF4D6F-2D02-45F0-BD05-C7D019E6BE36}"/>
    <cellStyle name="Input 2 3 13 2 2 6 4" xfId="16600" xr:uid="{F73CCE97-D0C9-4C0A-B60A-871D85614D06}"/>
    <cellStyle name="Input 2 3 13 2 2 7" xfId="16601" xr:uid="{EDF1BD4E-B4CC-4ACA-BBF8-7D797AD79708}"/>
    <cellStyle name="Input 2 3 13 2 2 7 2" xfId="16602" xr:uid="{9BE50234-8B6B-4310-B4B7-1147F0C82BDE}"/>
    <cellStyle name="Input 2 3 13 2 2 7 3" xfId="16603" xr:uid="{10D4AE41-0AC8-4DD9-A3DC-FD037CDC971F}"/>
    <cellStyle name="Input 2 3 13 2 2 8" xfId="16604" xr:uid="{F9A75673-4D02-413D-BB50-97FE5E87BE24}"/>
    <cellStyle name="Input 2 3 13 2 2 8 2" xfId="16605" xr:uid="{E0A0CB33-8891-44E0-8EC6-ABFD92694AC0}"/>
    <cellStyle name="Input 2 3 13 2 2 9" xfId="16606" xr:uid="{07546858-0C97-4F01-BAA5-C16FED1054B1}"/>
    <cellStyle name="Input 2 3 13 2 3" xfId="16607" xr:uid="{1676F12E-C879-4A8B-9702-5B74BDD2C702}"/>
    <cellStyle name="Input 2 3 13 2 3 2" xfId="16608" xr:uid="{0E7FA6FE-41F2-4D99-9733-6AE158F782F9}"/>
    <cellStyle name="Input 2 3 13 2 3 2 2" xfId="16609" xr:uid="{1B620784-6808-4A58-8FFE-7A29D3EDB94A}"/>
    <cellStyle name="Input 2 3 13 2 3 2 2 2" xfId="16610" xr:uid="{258B0EB8-87A2-495E-B886-511EF87174FB}"/>
    <cellStyle name="Input 2 3 13 2 3 2 3" xfId="16611" xr:uid="{A34F5E42-4D0A-443C-802C-544AFC39CE96}"/>
    <cellStyle name="Input 2 3 13 2 3 2 4" xfId="16612" xr:uid="{F6C83132-0AF9-41AA-9980-62A24419CC51}"/>
    <cellStyle name="Input 2 3 13 2 3 3" xfId="16613" xr:uid="{39FD91CB-AACE-4A3E-9FDB-48018C7B520F}"/>
    <cellStyle name="Input 2 3 13 2 3 3 2" xfId="16614" xr:uid="{99FAC3C9-708D-4B55-BEBA-8CB1EE3FC196}"/>
    <cellStyle name="Input 2 3 13 2 3 3 2 2" xfId="16615" xr:uid="{48227BB9-FDB7-47F8-B44B-D88B9B4BCC9D}"/>
    <cellStyle name="Input 2 3 13 2 3 3 3" xfId="16616" xr:uid="{051CF4BA-DA15-4DE5-B318-61B3871F813B}"/>
    <cellStyle name="Input 2 3 13 2 3 3 4" xfId="16617" xr:uid="{C70A116B-12EA-4C75-9A2C-48B40C3B8648}"/>
    <cellStyle name="Input 2 3 13 2 3 4" xfId="16618" xr:uid="{FF5600D9-D676-46AB-B5AC-FDF0FD3E0B16}"/>
    <cellStyle name="Input 2 3 13 2 3 4 2" xfId="16619" xr:uid="{91623CB4-E9CC-4334-94B2-4BAA303C2F54}"/>
    <cellStyle name="Input 2 3 13 2 3 4 2 2" xfId="16620" xr:uid="{EAB7A957-D3CA-4A10-A543-41630C9744F6}"/>
    <cellStyle name="Input 2 3 13 2 3 4 3" xfId="16621" xr:uid="{F8936CFA-BE11-4A7A-B030-1298ACAEFECA}"/>
    <cellStyle name="Input 2 3 13 2 3 4 4" xfId="16622" xr:uid="{38B38C6D-0219-4431-9CEB-CBE903BD1A78}"/>
    <cellStyle name="Input 2 3 13 2 3 5" xfId="16623" xr:uid="{B72742E7-CEFE-45E7-9DCC-99800D45A3B5}"/>
    <cellStyle name="Input 2 3 13 2 3 5 2" xfId="16624" xr:uid="{B44BAC39-01AB-4B0F-B959-3120717F19E6}"/>
    <cellStyle name="Input 2 3 13 2 3 5 2 2" xfId="16625" xr:uid="{10C10FDD-5264-43B5-8712-7C747A86F203}"/>
    <cellStyle name="Input 2 3 13 2 3 5 3" xfId="16626" xr:uid="{60FC46CE-1D3D-41A1-AAE4-AF72F8E5E044}"/>
    <cellStyle name="Input 2 3 13 2 3 5 4" xfId="16627" xr:uid="{9DCF3F5B-3506-4A32-8D61-ABDE476DB4EC}"/>
    <cellStyle name="Input 2 3 13 2 3 6" xfId="16628" xr:uid="{4A7BD18B-4933-4990-AF3A-29320720B496}"/>
    <cellStyle name="Input 2 3 13 2 3 6 2" xfId="16629" xr:uid="{F25F8A91-ABBA-4869-B05C-639884C7B90C}"/>
    <cellStyle name="Input 2 3 13 2 3 6 3" xfId="16630" xr:uid="{CD793B6E-9AE2-4F4B-9FFD-78759ED8CC1E}"/>
    <cellStyle name="Input 2 3 13 2 3 7" xfId="16631" xr:uid="{F7BDFDB2-0A03-4EE1-923B-6D64457632D2}"/>
    <cellStyle name="Input 2 3 13 2 3 7 2" xfId="16632" xr:uid="{0AA0D8C0-049F-45E0-B0FE-8C270229995F}"/>
    <cellStyle name="Input 2 3 13 2 3 8" xfId="16633" xr:uid="{7EBF2D13-4D1A-44C8-9259-B4899F6D93A7}"/>
    <cellStyle name="Input 2 3 13 2 3 9" xfId="16634" xr:uid="{9DE652F8-52CE-4E7D-9AAA-4B4885B58C6A}"/>
    <cellStyle name="Input 2 3 13 2 4" xfId="16635" xr:uid="{2270E2FE-1FDC-45CA-B7DD-CF863C0E5191}"/>
    <cellStyle name="Input 2 3 13 2 4 2" xfId="16636" xr:uid="{F2545ED2-5A25-4806-BFF2-1E7C2AC53BEF}"/>
    <cellStyle name="Input 2 3 13 2 4 2 2" xfId="16637" xr:uid="{BA04B18D-BB82-4E11-8BF2-B065BF8DD64F}"/>
    <cellStyle name="Input 2 3 13 2 4 2 2 2" xfId="16638" xr:uid="{301F01B8-C110-45E7-82F6-D26C2E9275F6}"/>
    <cellStyle name="Input 2 3 13 2 4 2 3" xfId="16639" xr:uid="{2C4E6D18-DBD6-46A1-BE29-12A486015DB6}"/>
    <cellStyle name="Input 2 3 13 2 4 2 4" xfId="16640" xr:uid="{EC0CBCFB-70C1-457E-BF80-25C378CEC4E1}"/>
    <cellStyle name="Input 2 3 13 2 4 3" xfId="16641" xr:uid="{C1B10352-D90F-44A0-8D1C-4DE32BC0921F}"/>
    <cellStyle name="Input 2 3 13 2 4 3 2" xfId="16642" xr:uid="{5A2CEED9-36E5-493A-AB42-50BD56DF923E}"/>
    <cellStyle name="Input 2 3 13 2 4 3 2 2" xfId="16643" xr:uid="{9A7DCC30-812F-4A8D-BA56-A405692C043D}"/>
    <cellStyle name="Input 2 3 13 2 4 3 3" xfId="16644" xr:uid="{B00372B7-D893-4DF0-BD02-75CF46600862}"/>
    <cellStyle name="Input 2 3 13 2 4 3 4" xfId="16645" xr:uid="{E2A29712-93EC-4A40-8D00-61D280F1237F}"/>
    <cellStyle name="Input 2 3 13 2 4 4" xfId="16646" xr:uid="{DC67601C-5BCB-4835-88F6-1AC06B9E09E3}"/>
    <cellStyle name="Input 2 3 13 2 4 4 2" xfId="16647" xr:uid="{590B4294-A433-4B08-8706-676A55C39E7D}"/>
    <cellStyle name="Input 2 3 13 2 4 4 2 2" xfId="16648" xr:uid="{473DC53A-78D1-4125-ABBD-1F26F30543D3}"/>
    <cellStyle name="Input 2 3 13 2 4 4 3" xfId="16649" xr:uid="{B7813C8E-6692-4213-987F-92857598A25E}"/>
    <cellStyle name="Input 2 3 13 2 4 4 4" xfId="16650" xr:uid="{6E85187A-1393-4402-985D-E70A9EC6A6EA}"/>
    <cellStyle name="Input 2 3 13 2 4 5" xfId="16651" xr:uid="{FF4F6260-F921-48C1-8C02-A69134B75B9C}"/>
    <cellStyle name="Input 2 3 13 2 4 5 2" xfId="16652" xr:uid="{20061D49-FE4A-403D-AFE7-8FFAD7C2740A}"/>
    <cellStyle name="Input 2 3 13 2 4 5 3" xfId="16653" xr:uid="{EE7658E9-0553-463B-B7FF-CD9536552FA0}"/>
    <cellStyle name="Input 2 3 13 2 4 6" xfId="16654" xr:uid="{5C524774-D194-4513-BD23-88A4320D624E}"/>
    <cellStyle name="Input 2 3 13 2 4 6 2" xfId="16655" xr:uid="{36FAD5BD-C19E-4C42-8936-D42D614CE616}"/>
    <cellStyle name="Input 2 3 13 2 4 7" xfId="16656" xr:uid="{E8A3510E-038E-4DD1-8945-BF396EBF9777}"/>
    <cellStyle name="Input 2 3 13 2 4 8" xfId="16657" xr:uid="{45EE7ACA-A40B-418D-BB9A-35D3778C3C79}"/>
    <cellStyle name="Input 2 3 13 2 5" xfId="16658" xr:uid="{3910211B-0B4D-409C-AB8E-AC2102BEF786}"/>
    <cellStyle name="Input 2 3 13 2 5 2" xfId="16659" xr:uid="{31B4BAE7-3855-4E1C-97AA-D852BA0C917E}"/>
    <cellStyle name="Input 2 3 13 2 5 2 2" xfId="16660" xr:uid="{AE84FFB5-B6C0-414C-92CD-17F42A6B94DB}"/>
    <cellStyle name="Input 2 3 13 2 5 3" xfId="16661" xr:uid="{83CEB697-C140-4972-901B-43C4949174C5}"/>
    <cellStyle name="Input 2 3 13 2 5 4" xfId="16662" xr:uid="{D8E62DBC-EA44-499E-9647-3EA8ADEF9E5C}"/>
    <cellStyle name="Input 2 3 13 2 6" xfId="16663" xr:uid="{3836054F-22A9-49C6-A8D5-8F8F207E55BC}"/>
    <cellStyle name="Input 2 3 13 2 6 2" xfId="16664" xr:uid="{ED6983BD-9819-41FA-9AF3-C31A4E110C6D}"/>
    <cellStyle name="Input 2 3 13 2 6 2 2" xfId="16665" xr:uid="{AD4611FD-6D99-461E-AC38-3EB5D3908393}"/>
    <cellStyle name="Input 2 3 13 2 6 3" xfId="16666" xr:uid="{6AA1B477-8AD8-49CE-B6D9-8862DB0C3E12}"/>
    <cellStyle name="Input 2 3 13 2 6 4" xfId="16667" xr:uid="{67C74F7E-2F93-4BA1-8DC5-021D7474CFFC}"/>
    <cellStyle name="Input 2 3 13 2 7" xfId="16668" xr:uid="{24A37F87-305E-4A2B-A8CB-6CE6979FF32D}"/>
    <cellStyle name="Input 2 3 13 2 7 2" xfId="16669" xr:uid="{19A0E06B-9F3A-4986-9F22-FD46189E3AEB}"/>
    <cellStyle name="Input 2 3 13 2 7 2 2" xfId="16670" xr:uid="{3DE7B71F-58DA-42DF-9F4C-D65C4A60843F}"/>
    <cellStyle name="Input 2 3 13 2 7 3" xfId="16671" xr:uid="{C6D54FBE-6791-47A4-8661-923B6FB5A1DF}"/>
    <cellStyle name="Input 2 3 13 2 7 4" xfId="16672" xr:uid="{4445B80E-C1EB-4C10-A047-E5A70EE50509}"/>
    <cellStyle name="Input 2 3 13 2 8" xfId="16673" xr:uid="{F7FAA039-C920-4E2E-A745-BC07AA2C4A3F}"/>
    <cellStyle name="Input 2 3 13 2 8 2" xfId="16674" xr:uid="{4C5507B4-3671-4D4F-8C2A-A01FF95BF736}"/>
    <cellStyle name="Input 2 3 13 2 8 2 2" xfId="16675" xr:uid="{7633D5F7-9825-47B9-817C-43349A572DE9}"/>
    <cellStyle name="Input 2 3 13 2 8 3" xfId="16676" xr:uid="{0B18A894-9033-44A6-BD8F-0255042F7BB3}"/>
    <cellStyle name="Input 2 3 13 2 8 4" xfId="16677" xr:uid="{0D9CFBDD-7BCD-476F-B2B1-D547B11F2B61}"/>
    <cellStyle name="Input 2 3 13 2 9" xfId="16678" xr:uid="{6F8D4918-4F60-431F-ABE4-FF07AD427477}"/>
    <cellStyle name="Input 2 3 13 2 9 2" xfId="16679" xr:uid="{C2D9EBB2-E628-43C7-8C16-4C3A984D5AAF}"/>
    <cellStyle name="Input 2 3 13 2 9 3" xfId="16680" xr:uid="{CD5E0D0F-64EE-47BD-97D8-AE752AE37665}"/>
    <cellStyle name="Input 2 3 13 3" xfId="16681" xr:uid="{07CE71F7-251D-4CF9-A858-8FF1ADC07BB9}"/>
    <cellStyle name="Input 2 3 13 3 10" xfId="16682" xr:uid="{DA35F3FC-CCCC-4BA5-B397-76D46A19E407}"/>
    <cellStyle name="Input 2 3 13 3 11" xfId="16683" xr:uid="{84970C4A-4CAE-439A-AA9D-99FD1DFE5735}"/>
    <cellStyle name="Input 2 3 13 3 2" xfId="16684" xr:uid="{9808A157-CB08-4A26-98A5-089D560B1E11}"/>
    <cellStyle name="Input 2 3 13 3 2 2" xfId="16685" xr:uid="{64EEB1EC-889A-4B91-BA14-7619E9F08B5D}"/>
    <cellStyle name="Input 2 3 13 3 2 2 2" xfId="16686" xr:uid="{70A2E68E-E4E0-4181-89BC-D7A6F7B6D86A}"/>
    <cellStyle name="Input 2 3 13 3 2 2 2 2" xfId="16687" xr:uid="{D66B2C35-DCC1-4991-A45E-00F9D81B4F7A}"/>
    <cellStyle name="Input 2 3 13 3 2 2 3" xfId="16688" xr:uid="{58D8C349-95B8-4898-88AF-5F581A906ADD}"/>
    <cellStyle name="Input 2 3 13 3 2 2 4" xfId="16689" xr:uid="{1DD4DDEE-5906-4E9D-8E46-A7EE3E0F693A}"/>
    <cellStyle name="Input 2 3 13 3 2 3" xfId="16690" xr:uid="{DEC6F9F8-DF30-47E7-AE7A-F9A0FF5DBF8E}"/>
    <cellStyle name="Input 2 3 13 3 2 3 2" xfId="16691" xr:uid="{6D64A52C-740B-4C48-AE0E-77A2E92D974B}"/>
    <cellStyle name="Input 2 3 13 3 2 3 2 2" xfId="16692" xr:uid="{AB7C90FF-1266-4615-8BA9-7592F5985ED2}"/>
    <cellStyle name="Input 2 3 13 3 2 3 3" xfId="16693" xr:uid="{0E44980E-DBBE-49E0-B28C-C51F3F685A00}"/>
    <cellStyle name="Input 2 3 13 3 2 3 4" xfId="16694" xr:uid="{3D0E4C0C-64C0-43A9-81BD-FA865260EA74}"/>
    <cellStyle name="Input 2 3 13 3 2 4" xfId="16695" xr:uid="{EBAD483D-AB93-4D99-8D5E-464AC8DD107E}"/>
    <cellStyle name="Input 2 3 13 3 2 4 2" xfId="16696" xr:uid="{EF83002B-4103-445D-91CA-E5B0860C4AA7}"/>
    <cellStyle name="Input 2 3 13 3 2 4 2 2" xfId="16697" xr:uid="{4F8C380D-9275-46BE-80ED-C7AD627CFAED}"/>
    <cellStyle name="Input 2 3 13 3 2 4 3" xfId="16698" xr:uid="{E2E962A5-7F18-439A-BB3B-333A0932364F}"/>
    <cellStyle name="Input 2 3 13 3 2 4 4" xfId="16699" xr:uid="{B198A546-BE79-400D-BA0A-6F0311594677}"/>
    <cellStyle name="Input 2 3 13 3 2 5" xfId="16700" xr:uid="{BBC91A8B-869E-4392-910E-3C5B6E5FB372}"/>
    <cellStyle name="Input 2 3 13 3 2 5 2" xfId="16701" xr:uid="{B31BC768-86EA-468F-AF36-BA2C3B8A3A67}"/>
    <cellStyle name="Input 2 3 13 3 2 5 2 2" xfId="16702" xr:uid="{F67420FF-81E7-4789-B3FA-53683B3D41EE}"/>
    <cellStyle name="Input 2 3 13 3 2 5 3" xfId="16703" xr:uid="{197CF50B-D7B7-4D98-974B-D41AC9984639}"/>
    <cellStyle name="Input 2 3 13 3 2 5 4" xfId="16704" xr:uid="{3D09D979-34E2-45EF-A609-AD0EC3C1F4F1}"/>
    <cellStyle name="Input 2 3 13 3 2 6" xfId="16705" xr:uid="{5078F341-B34D-4F4C-8CAD-9E33D2083270}"/>
    <cellStyle name="Input 2 3 13 3 2 6 2" xfId="16706" xr:uid="{C2C7B49A-450A-4E58-A8B3-A0853EEEC3FB}"/>
    <cellStyle name="Input 2 3 13 3 2 6 3" xfId="16707" xr:uid="{707E82F6-1C5D-4C05-BB2C-F2AC883954FD}"/>
    <cellStyle name="Input 2 3 13 3 2 7" xfId="16708" xr:uid="{CA28E2CA-6F34-4183-A06A-40909008AA41}"/>
    <cellStyle name="Input 2 3 13 3 2 7 2" xfId="16709" xr:uid="{30407451-056A-4220-AF72-71C8B065C2EC}"/>
    <cellStyle name="Input 2 3 13 3 2 8" xfId="16710" xr:uid="{E61FFE2B-549D-41A1-8E95-3E6AF16EC642}"/>
    <cellStyle name="Input 2 3 13 3 2 9" xfId="16711" xr:uid="{5A3DF686-A1B1-4EDA-8A92-3F3F89CBD4AF}"/>
    <cellStyle name="Input 2 3 13 3 3" xfId="16712" xr:uid="{966EB1FC-F902-4C08-AF04-2A666AB23C1E}"/>
    <cellStyle name="Input 2 3 13 3 3 2" xfId="16713" xr:uid="{87977BAA-0CFC-4EFE-BEC3-DEE5D65D2F21}"/>
    <cellStyle name="Input 2 3 13 3 3 2 2" xfId="16714" xr:uid="{6C67A0BE-697D-4329-BDCF-7EA01A6C3199}"/>
    <cellStyle name="Input 2 3 13 3 3 2 2 2" xfId="16715" xr:uid="{67F55593-99F1-47B9-96F3-84407F7BB0E5}"/>
    <cellStyle name="Input 2 3 13 3 3 2 3" xfId="16716" xr:uid="{CF851DBF-0CD6-4C34-BEEA-50DD4F6C0108}"/>
    <cellStyle name="Input 2 3 13 3 3 2 4" xfId="16717" xr:uid="{A67FC8C0-1DDF-482E-9459-491CD1088BD4}"/>
    <cellStyle name="Input 2 3 13 3 3 3" xfId="16718" xr:uid="{294455BF-2D06-4431-9AC3-A1B5C6F4D345}"/>
    <cellStyle name="Input 2 3 13 3 3 3 2" xfId="16719" xr:uid="{27A3E88C-F722-43F0-8F07-CCD0593CD9E6}"/>
    <cellStyle name="Input 2 3 13 3 3 3 2 2" xfId="16720" xr:uid="{8E3CB498-78F2-40CB-8F58-CC169119A1B6}"/>
    <cellStyle name="Input 2 3 13 3 3 3 3" xfId="16721" xr:uid="{3FA23424-5063-4D0C-A0A1-A2B7516732A5}"/>
    <cellStyle name="Input 2 3 13 3 3 3 4" xfId="16722" xr:uid="{7401310C-DC9B-40A1-9273-4514D63F28CA}"/>
    <cellStyle name="Input 2 3 13 3 3 4" xfId="16723" xr:uid="{7D5AB3D0-62E6-43D1-A26B-C78E89B6F896}"/>
    <cellStyle name="Input 2 3 13 3 3 4 2" xfId="16724" xr:uid="{43E0953A-707E-4FEA-9A80-CDD0E43F80B2}"/>
    <cellStyle name="Input 2 3 13 3 3 4 2 2" xfId="16725" xr:uid="{ED760B48-F509-4E9B-872E-6CE109826B19}"/>
    <cellStyle name="Input 2 3 13 3 3 4 3" xfId="16726" xr:uid="{5D1D5009-3C61-48EF-8F24-7510A93D9313}"/>
    <cellStyle name="Input 2 3 13 3 3 4 4" xfId="16727" xr:uid="{F06266FB-AEBB-4C29-B56C-4CCB44B41667}"/>
    <cellStyle name="Input 2 3 13 3 3 5" xfId="16728" xr:uid="{1E194259-9C5B-406C-9BA3-EF5E59AFC834}"/>
    <cellStyle name="Input 2 3 13 3 3 5 2" xfId="16729" xr:uid="{4877C2A8-61B5-4DA6-8E1A-3471BB6F38B9}"/>
    <cellStyle name="Input 2 3 13 3 3 5 3" xfId="16730" xr:uid="{F75BC6DD-E1E8-454F-A006-20581BFB6DF9}"/>
    <cellStyle name="Input 2 3 13 3 3 6" xfId="16731" xr:uid="{994900B8-B4E7-490E-87B8-3C47DFAC81E9}"/>
    <cellStyle name="Input 2 3 13 3 3 6 2" xfId="16732" xr:uid="{D1579A55-5BC5-4CFA-BA2F-4E2230A3D52F}"/>
    <cellStyle name="Input 2 3 13 3 3 7" xfId="16733" xr:uid="{EFB93BD1-E8B4-49AB-98D8-C719D1D13FEA}"/>
    <cellStyle name="Input 2 3 13 3 3 8" xfId="16734" xr:uid="{93E08E87-42C7-4B89-A345-B892E8C7B490}"/>
    <cellStyle name="Input 2 3 13 3 4" xfId="16735" xr:uid="{4C0D30CA-434C-4A9E-9576-C25445AE0CC6}"/>
    <cellStyle name="Input 2 3 13 3 4 2" xfId="16736" xr:uid="{FED752F4-4EBA-4328-A724-F7BDFB156CFB}"/>
    <cellStyle name="Input 2 3 13 3 4 2 2" xfId="16737" xr:uid="{2EAF2C81-EA63-4ACB-98A1-675412F1D5F7}"/>
    <cellStyle name="Input 2 3 13 3 4 3" xfId="16738" xr:uid="{6C5E3897-3D0F-41E2-A476-76492517D176}"/>
    <cellStyle name="Input 2 3 13 3 4 4" xfId="16739" xr:uid="{33556E2F-D92C-4F7A-9652-7C810CAE55B5}"/>
    <cellStyle name="Input 2 3 13 3 5" xfId="16740" xr:uid="{ABA8EE3F-899E-4A68-8C56-DA5ED1252E8C}"/>
    <cellStyle name="Input 2 3 13 3 5 2" xfId="16741" xr:uid="{163B9A20-687D-4328-9984-1E351B0688BE}"/>
    <cellStyle name="Input 2 3 13 3 5 2 2" xfId="16742" xr:uid="{CF7F0A53-5706-4B7A-8485-C5E0EC1C4521}"/>
    <cellStyle name="Input 2 3 13 3 5 3" xfId="16743" xr:uid="{A4E01B6C-FA99-4B42-AD27-86AD5566C274}"/>
    <cellStyle name="Input 2 3 13 3 5 4" xfId="16744" xr:uid="{62FE7690-DB83-4B1A-AC4B-B33BE5C8896B}"/>
    <cellStyle name="Input 2 3 13 3 6" xfId="16745" xr:uid="{5BE88BBF-9B42-4950-8E0B-6CD1C1BE2BE1}"/>
    <cellStyle name="Input 2 3 13 3 6 2" xfId="16746" xr:uid="{57B717F5-3C16-437D-8437-EA7DBF1D7268}"/>
    <cellStyle name="Input 2 3 13 3 6 2 2" xfId="16747" xr:uid="{92FED7D3-D8A7-410E-BC35-6FECF6DA7D2C}"/>
    <cellStyle name="Input 2 3 13 3 6 3" xfId="16748" xr:uid="{19FF8507-F077-412C-ACD9-B2D32C86DDBC}"/>
    <cellStyle name="Input 2 3 13 3 6 4" xfId="16749" xr:uid="{EB21A52C-790E-41B6-8567-582051C25CE2}"/>
    <cellStyle name="Input 2 3 13 3 7" xfId="16750" xr:uid="{1D762955-E882-4096-8863-937B4E13CCB0}"/>
    <cellStyle name="Input 2 3 13 3 7 2" xfId="16751" xr:uid="{02ACEF3C-A7AD-4036-AB98-1ED649E3BAED}"/>
    <cellStyle name="Input 2 3 13 3 7 2 2" xfId="16752" xr:uid="{94417E22-7100-4673-8803-206B3CDFA9B6}"/>
    <cellStyle name="Input 2 3 13 3 7 3" xfId="16753" xr:uid="{B3791488-5B31-4806-B38D-F6DB0696A435}"/>
    <cellStyle name="Input 2 3 13 3 7 4" xfId="16754" xr:uid="{38F0A390-7E5B-481C-89B9-02953A52AC22}"/>
    <cellStyle name="Input 2 3 13 3 8" xfId="16755" xr:uid="{90100BEE-0C42-4007-A9C1-FDCFFAC0EB35}"/>
    <cellStyle name="Input 2 3 13 3 8 2" xfId="16756" xr:uid="{A2F41AFF-F27F-4AEE-95B2-86966F92D157}"/>
    <cellStyle name="Input 2 3 13 3 8 3" xfId="16757" xr:uid="{E1693606-914E-4E68-8090-C13F4D0E1779}"/>
    <cellStyle name="Input 2 3 13 3 9" xfId="16758" xr:uid="{FFA908E4-65C3-44C1-BECB-847BDEB63915}"/>
    <cellStyle name="Input 2 3 13 3 9 2" xfId="16759" xr:uid="{287E6626-1DA9-4740-BF5A-22B6B409E5A9}"/>
    <cellStyle name="Input 2 3 13 4" xfId="16760" xr:uid="{D2989532-BA16-469D-81B9-3D4065D40EE4}"/>
    <cellStyle name="Input 2 3 14" xfId="16761" xr:uid="{E5228FCD-7C66-47F1-81E2-90D325900AAE}"/>
    <cellStyle name="Input 2 3 14 2" xfId="16762" xr:uid="{DE532FF6-C745-47F0-B93F-66636D7F71E2}"/>
    <cellStyle name="Input 2 3 14 2 10" xfId="16763" xr:uid="{D301007C-9CB4-4E3B-B18F-07B7B793698F}"/>
    <cellStyle name="Input 2 3 14 2 10 2" xfId="16764" xr:uid="{996C899F-E1CA-46FD-A972-3E4FABB996F4}"/>
    <cellStyle name="Input 2 3 14 2 11" xfId="16765" xr:uid="{01B11106-2AC5-465F-99E1-34FCC51ACB6F}"/>
    <cellStyle name="Input 2 3 14 2 12" xfId="16766" xr:uid="{F9654968-3C6F-412B-93A0-76E687BFDE60}"/>
    <cellStyle name="Input 2 3 14 2 2" xfId="16767" xr:uid="{EAFFC2B9-0FBC-4208-AAB9-E3A149A8E2B4}"/>
    <cellStyle name="Input 2 3 14 2 2 10" xfId="16768" xr:uid="{5405D389-9C26-4280-93F8-C6A6FC994446}"/>
    <cellStyle name="Input 2 3 14 2 2 2" xfId="16769" xr:uid="{B55CB42F-B0BB-4A39-AB81-F9C9A75FE1A7}"/>
    <cellStyle name="Input 2 3 14 2 2 2 2" xfId="16770" xr:uid="{0EDB45B3-C00C-4F49-81B2-3A6D24A5F7CF}"/>
    <cellStyle name="Input 2 3 14 2 2 2 2 2" xfId="16771" xr:uid="{2332475F-ED50-4124-A512-AFABECEAAD15}"/>
    <cellStyle name="Input 2 3 14 2 2 2 2 2 2" xfId="16772" xr:uid="{1672C6A5-1BFD-4EBD-A140-480DF53A1F32}"/>
    <cellStyle name="Input 2 3 14 2 2 2 2 3" xfId="16773" xr:uid="{58138F26-F2AA-4A0F-917F-48DCFCCD18B2}"/>
    <cellStyle name="Input 2 3 14 2 2 2 2 4" xfId="16774" xr:uid="{12BCAC27-0B67-4EAB-8D58-BC445EFAE6CF}"/>
    <cellStyle name="Input 2 3 14 2 2 2 3" xfId="16775" xr:uid="{A97D83F4-3DBB-43B5-87E3-074664A6EB0B}"/>
    <cellStyle name="Input 2 3 14 2 2 2 3 2" xfId="16776" xr:uid="{CAC443DB-240E-4F78-BB17-2D9421AF624B}"/>
    <cellStyle name="Input 2 3 14 2 2 2 3 2 2" xfId="16777" xr:uid="{10DC048C-3625-469F-957B-979BFA0DB9E3}"/>
    <cellStyle name="Input 2 3 14 2 2 2 3 3" xfId="16778" xr:uid="{372E5F9A-84AC-4CC5-81C3-3C04C588A681}"/>
    <cellStyle name="Input 2 3 14 2 2 2 3 4" xfId="16779" xr:uid="{B95077EE-BC43-48A7-89A2-1250E83BA0D0}"/>
    <cellStyle name="Input 2 3 14 2 2 2 4" xfId="16780" xr:uid="{88F39EA5-8996-4273-9283-2C466FAF9637}"/>
    <cellStyle name="Input 2 3 14 2 2 2 4 2" xfId="16781" xr:uid="{0079937F-7747-4523-9971-F6BB45326746}"/>
    <cellStyle name="Input 2 3 14 2 2 2 4 2 2" xfId="16782" xr:uid="{F8265CDE-F34E-4E16-AD05-AF4C403EB262}"/>
    <cellStyle name="Input 2 3 14 2 2 2 4 3" xfId="16783" xr:uid="{B0F930F0-1F00-4D7B-92F9-0E19930B719C}"/>
    <cellStyle name="Input 2 3 14 2 2 2 4 4" xfId="16784" xr:uid="{17D15F90-0563-454D-B1F1-51BFC225CA28}"/>
    <cellStyle name="Input 2 3 14 2 2 2 5" xfId="16785" xr:uid="{B542B83D-5E6A-4B59-BFFB-518406479BC6}"/>
    <cellStyle name="Input 2 3 14 2 2 2 5 2" xfId="16786" xr:uid="{2A261CED-8430-4EEF-A53C-35F81F4DA055}"/>
    <cellStyle name="Input 2 3 14 2 2 2 5 3" xfId="16787" xr:uid="{5A13AE55-5FD1-4BBF-8861-0BD3089CE0BC}"/>
    <cellStyle name="Input 2 3 14 2 2 2 6" xfId="16788" xr:uid="{44E47D62-3B35-4612-8095-62BE8265020E}"/>
    <cellStyle name="Input 2 3 14 2 2 2 6 2" xfId="16789" xr:uid="{6B1BC439-A664-47E8-BEDE-212CA6842D6B}"/>
    <cellStyle name="Input 2 3 14 2 2 2 7" xfId="16790" xr:uid="{B6F3B0D0-AC54-40DD-A728-F2BC2C305A98}"/>
    <cellStyle name="Input 2 3 14 2 2 2 8" xfId="16791" xr:uid="{0B5F9FF1-A254-48E4-9759-7BE8584BD89A}"/>
    <cellStyle name="Input 2 3 14 2 2 3" xfId="16792" xr:uid="{1DA010A8-78A5-44C1-9F27-19AAC45BED94}"/>
    <cellStyle name="Input 2 3 14 2 2 3 2" xfId="16793" xr:uid="{C40788B5-8461-4795-B7F6-D82705EBF631}"/>
    <cellStyle name="Input 2 3 14 2 2 3 2 2" xfId="16794" xr:uid="{976323D0-B525-4269-975B-FD4CD67A48A6}"/>
    <cellStyle name="Input 2 3 14 2 2 3 3" xfId="16795" xr:uid="{6D39C7FC-82EB-40C1-BC69-A29F4A291A77}"/>
    <cellStyle name="Input 2 3 14 2 2 3 4" xfId="16796" xr:uid="{A0601AEE-54CD-4803-B456-CF16F12DCFD7}"/>
    <cellStyle name="Input 2 3 14 2 2 4" xfId="16797" xr:uid="{DED4892B-9807-4243-B767-28CF57E37066}"/>
    <cellStyle name="Input 2 3 14 2 2 4 2" xfId="16798" xr:uid="{98331A5A-DDE1-4D10-A5BD-B5EA5EAAAA9B}"/>
    <cellStyle name="Input 2 3 14 2 2 4 2 2" xfId="16799" xr:uid="{A339D728-F079-4473-A30A-AD1528C6825B}"/>
    <cellStyle name="Input 2 3 14 2 2 4 3" xfId="16800" xr:uid="{61A3EEF5-8ED8-48FF-A7FD-ECBFD1F97B73}"/>
    <cellStyle name="Input 2 3 14 2 2 4 4" xfId="16801" xr:uid="{F771CA6F-A875-4ED6-9B4D-87EC4B9D3B8B}"/>
    <cellStyle name="Input 2 3 14 2 2 5" xfId="16802" xr:uid="{473B0E2D-9AFE-4499-ACD2-1FEABC40942E}"/>
    <cellStyle name="Input 2 3 14 2 2 5 2" xfId="16803" xr:uid="{FAB3DB24-15C4-4122-A6CC-207C366F5593}"/>
    <cellStyle name="Input 2 3 14 2 2 5 2 2" xfId="16804" xr:uid="{771BF769-F7AC-41D9-BC0B-B21D43F31922}"/>
    <cellStyle name="Input 2 3 14 2 2 5 3" xfId="16805" xr:uid="{F1BC441C-4A36-4967-9D2C-3C20DAE01BDB}"/>
    <cellStyle name="Input 2 3 14 2 2 5 4" xfId="16806" xr:uid="{3FD37A50-B611-4AB6-A831-9A3ACF087707}"/>
    <cellStyle name="Input 2 3 14 2 2 6" xfId="16807" xr:uid="{24E7A485-791B-4E86-9E0F-029C9F9E3CFE}"/>
    <cellStyle name="Input 2 3 14 2 2 6 2" xfId="16808" xr:uid="{9E68A254-BAB3-4606-AE04-C601FD644A05}"/>
    <cellStyle name="Input 2 3 14 2 2 6 2 2" xfId="16809" xr:uid="{0201D76C-B75D-44E5-90E2-B122F446C70C}"/>
    <cellStyle name="Input 2 3 14 2 2 6 3" xfId="16810" xr:uid="{D0A8554E-1FB2-4BBA-9EFE-6137F2A89D2E}"/>
    <cellStyle name="Input 2 3 14 2 2 6 4" xfId="16811" xr:uid="{7DFCD8B1-9A42-4380-8FA6-B476601B7E01}"/>
    <cellStyle name="Input 2 3 14 2 2 7" xfId="16812" xr:uid="{1692E265-228B-45E1-AEAF-04599EDD7A71}"/>
    <cellStyle name="Input 2 3 14 2 2 7 2" xfId="16813" xr:uid="{93580FC5-5DC0-434A-80A2-FC6590221809}"/>
    <cellStyle name="Input 2 3 14 2 2 7 3" xfId="16814" xr:uid="{E35B471E-CED9-4645-A099-95AB0DDD52E8}"/>
    <cellStyle name="Input 2 3 14 2 2 8" xfId="16815" xr:uid="{F54A3131-F175-492E-9251-297BE6129807}"/>
    <cellStyle name="Input 2 3 14 2 2 8 2" xfId="16816" xr:uid="{AE2D3761-44BF-42D2-A7F3-B8D3455933EC}"/>
    <cellStyle name="Input 2 3 14 2 2 9" xfId="16817" xr:uid="{12DA5837-4499-45B2-8B24-0A5BDBA9FC9B}"/>
    <cellStyle name="Input 2 3 14 2 3" xfId="16818" xr:uid="{D0D2B2A1-9C30-462A-9255-EBA33B8D14C2}"/>
    <cellStyle name="Input 2 3 14 2 3 2" xfId="16819" xr:uid="{75A5CC82-0ECA-4FDA-9C84-BE30DAE47129}"/>
    <cellStyle name="Input 2 3 14 2 3 2 2" xfId="16820" xr:uid="{A542C7FD-46FE-4130-A4AE-F57F41CBFECD}"/>
    <cellStyle name="Input 2 3 14 2 3 2 2 2" xfId="16821" xr:uid="{F1347665-EEE6-41EA-B29F-1EF36D0A8459}"/>
    <cellStyle name="Input 2 3 14 2 3 2 3" xfId="16822" xr:uid="{6AE628F8-DB4B-4CD5-8D1D-FFD80A10655C}"/>
    <cellStyle name="Input 2 3 14 2 3 2 4" xfId="16823" xr:uid="{BACC7526-7384-44F0-83CA-B040BE8CA0E1}"/>
    <cellStyle name="Input 2 3 14 2 3 3" xfId="16824" xr:uid="{3EDEFEF8-C8CC-4482-B6A1-08EBABF7B388}"/>
    <cellStyle name="Input 2 3 14 2 3 3 2" xfId="16825" xr:uid="{71DBD391-3DF7-43F8-8541-0CB25E1009F0}"/>
    <cellStyle name="Input 2 3 14 2 3 3 2 2" xfId="16826" xr:uid="{6D6148C0-2AAE-44EC-9DA3-F37353A6E5DE}"/>
    <cellStyle name="Input 2 3 14 2 3 3 3" xfId="16827" xr:uid="{7560E899-4DB8-4ECD-B3F4-F19AA9E63150}"/>
    <cellStyle name="Input 2 3 14 2 3 3 4" xfId="16828" xr:uid="{B80C07FE-7C90-41F6-BC61-DA9EA039F33F}"/>
    <cellStyle name="Input 2 3 14 2 3 4" xfId="16829" xr:uid="{2C4DD81F-E34D-4D5C-BBAE-4001BAE144FA}"/>
    <cellStyle name="Input 2 3 14 2 3 4 2" xfId="16830" xr:uid="{A983E658-6D98-4867-8CDB-D63613533CED}"/>
    <cellStyle name="Input 2 3 14 2 3 4 2 2" xfId="16831" xr:uid="{057DBDFC-A8A7-48BE-9B4F-F8F0C3D931EE}"/>
    <cellStyle name="Input 2 3 14 2 3 4 3" xfId="16832" xr:uid="{1B4D6B14-9514-4F54-A75E-B51445102E9E}"/>
    <cellStyle name="Input 2 3 14 2 3 4 4" xfId="16833" xr:uid="{E1AB98C6-C699-4AAC-9627-99812E13F46C}"/>
    <cellStyle name="Input 2 3 14 2 3 5" xfId="16834" xr:uid="{BD57FB2A-E703-41FA-9E95-6669969A67FF}"/>
    <cellStyle name="Input 2 3 14 2 3 5 2" xfId="16835" xr:uid="{51BD0C61-7FB1-4D72-B537-C9D0B377848C}"/>
    <cellStyle name="Input 2 3 14 2 3 5 2 2" xfId="16836" xr:uid="{E1414AB6-9937-41FC-96B3-B3B0ECB6EF06}"/>
    <cellStyle name="Input 2 3 14 2 3 5 3" xfId="16837" xr:uid="{BEE59638-DEAF-4A9C-BB40-B8F9E79E6CFF}"/>
    <cellStyle name="Input 2 3 14 2 3 5 4" xfId="16838" xr:uid="{4190A27A-52E9-4325-A759-8C832461CE40}"/>
    <cellStyle name="Input 2 3 14 2 3 6" xfId="16839" xr:uid="{BFF2A05E-1389-4358-AA2A-A89B6686C134}"/>
    <cellStyle name="Input 2 3 14 2 3 6 2" xfId="16840" xr:uid="{8C2FC57D-5DEC-40E8-BC4C-750D5983DAD7}"/>
    <cellStyle name="Input 2 3 14 2 3 6 3" xfId="16841" xr:uid="{41FBBC40-8AAE-46D6-8D13-82D000EA60BE}"/>
    <cellStyle name="Input 2 3 14 2 3 7" xfId="16842" xr:uid="{A97C0D1A-C4EE-4370-9129-1988E22742C4}"/>
    <cellStyle name="Input 2 3 14 2 3 7 2" xfId="16843" xr:uid="{F4F7E763-1FB2-4017-B972-C2EADD0C0E37}"/>
    <cellStyle name="Input 2 3 14 2 3 8" xfId="16844" xr:uid="{D5A0B19A-2BF3-46A9-BD15-50D3064A68C2}"/>
    <cellStyle name="Input 2 3 14 2 3 9" xfId="16845" xr:uid="{117F738A-9C7A-4017-BDB8-C43CFCD5B368}"/>
    <cellStyle name="Input 2 3 14 2 4" xfId="16846" xr:uid="{A313E76D-2BEB-4FD1-B6EF-1D2589FB45B7}"/>
    <cellStyle name="Input 2 3 14 2 4 2" xfId="16847" xr:uid="{DAB81BC4-06A4-4EEE-9215-117D4968B83E}"/>
    <cellStyle name="Input 2 3 14 2 4 2 2" xfId="16848" xr:uid="{7C0C383B-3431-485B-B5C6-FD1C0B0F80CD}"/>
    <cellStyle name="Input 2 3 14 2 4 2 2 2" xfId="16849" xr:uid="{194415B9-0DBC-4120-889A-5A4946A575AF}"/>
    <cellStyle name="Input 2 3 14 2 4 2 3" xfId="16850" xr:uid="{A5E9BA09-D9B3-4438-A8CD-AB9F8E2F28FC}"/>
    <cellStyle name="Input 2 3 14 2 4 2 4" xfId="16851" xr:uid="{D9553354-E0B1-4827-9A38-3B1409BB1686}"/>
    <cellStyle name="Input 2 3 14 2 4 3" xfId="16852" xr:uid="{6AADC450-223A-477E-AFAB-7470778D4A68}"/>
    <cellStyle name="Input 2 3 14 2 4 3 2" xfId="16853" xr:uid="{0C19E8ED-2FB6-4EBD-BE6B-4D5CB5285E79}"/>
    <cellStyle name="Input 2 3 14 2 4 3 2 2" xfId="16854" xr:uid="{6CAB6F6D-0D1B-47E8-8FCE-89D0C88A8FCC}"/>
    <cellStyle name="Input 2 3 14 2 4 3 3" xfId="16855" xr:uid="{211D30D3-A750-4928-BE44-3AAF0A4FB3B2}"/>
    <cellStyle name="Input 2 3 14 2 4 3 4" xfId="16856" xr:uid="{F8F1971E-BB75-4874-ABF3-9E379442242D}"/>
    <cellStyle name="Input 2 3 14 2 4 4" xfId="16857" xr:uid="{315D83D0-D1D7-4DDB-83A6-494D9A048F1D}"/>
    <cellStyle name="Input 2 3 14 2 4 4 2" xfId="16858" xr:uid="{7DCCC6CE-2264-40EB-8C32-027BC3BF47A3}"/>
    <cellStyle name="Input 2 3 14 2 4 4 2 2" xfId="16859" xr:uid="{8F592228-ABAD-49E2-B4E4-5E422FFC8749}"/>
    <cellStyle name="Input 2 3 14 2 4 4 3" xfId="16860" xr:uid="{DF29B582-3CAA-4AA9-BA19-392F57DA310F}"/>
    <cellStyle name="Input 2 3 14 2 4 4 4" xfId="16861" xr:uid="{50E2957D-E2C6-4783-B41E-E9DAEA0AE4CD}"/>
    <cellStyle name="Input 2 3 14 2 4 5" xfId="16862" xr:uid="{A2008086-BEB2-44F3-A33E-C680BF692DB9}"/>
    <cellStyle name="Input 2 3 14 2 4 5 2" xfId="16863" xr:uid="{2B0869E4-D488-480E-8692-D63412A7DFB3}"/>
    <cellStyle name="Input 2 3 14 2 4 5 3" xfId="16864" xr:uid="{3B2AE9CB-9EC2-4E51-A537-B9B5B9F9F923}"/>
    <cellStyle name="Input 2 3 14 2 4 6" xfId="16865" xr:uid="{724B9E8E-5E19-4E48-9ACD-A21424AF2AF6}"/>
    <cellStyle name="Input 2 3 14 2 4 6 2" xfId="16866" xr:uid="{D57390A9-8F49-41F1-85A8-46571BAC0FB9}"/>
    <cellStyle name="Input 2 3 14 2 4 7" xfId="16867" xr:uid="{7B4AB6B6-CE01-4C63-9484-F8B8A76104AF}"/>
    <cellStyle name="Input 2 3 14 2 4 8" xfId="16868" xr:uid="{C0C9A5AE-A98E-429C-91FA-6D0A659A1A7C}"/>
    <cellStyle name="Input 2 3 14 2 5" xfId="16869" xr:uid="{7E3FAE20-7C4D-4AAA-A534-87CED8AA7E0D}"/>
    <cellStyle name="Input 2 3 14 2 5 2" xfId="16870" xr:uid="{962C46A6-D203-42F9-AC65-08FCAEE56652}"/>
    <cellStyle name="Input 2 3 14 2 5 2 2" xfId="16871" xr:uid="{3D3B713F-A2C7-4B62-99B9-7821B3A4937B}"/>
    <cellStyle name="Input 2 3 14 2 5 3" xfId="16872" xr:uid="{766C7EB0-2BA4-47A6-8A24-2644DD9B8EDA}"/>
    <cellStyle name="Input 2 3 14 2 5 4" xfId="16873" xr:uid="{96033C40-3960-41A1-981A-1F43637D989D}"/>
    <cellStyle name="Input 2 3 14 2 6" xfId="16874" xr:uid="{972D1F75-05F8-419C-8A34-0184632767FE}"/>
    <cellStyle name="Input 2 3 14 2 6 2" xfId="16875" xr:uid="{F7A5D32A-BDA6-49C2-9F20-9A2E817D9653}"/>
    <cellStyle name="Input 2 3 14 2 6 2 2" xfId="16876" xr:uid="{1653336C-5F85-4031-8732-BBE7962F0EF1}"/>
    <cellStyle name="Input 2 3 14 2 6 3" xfId="16877" xr:uid="{C5029BAE-0D9B-4D38-B027-B76F30867F48}"/>
    <cellStyle name="Input 2 3 14 2 6 4" xfId="16878" xr:uid="{9DDAB252-C729-4715-A10E-927D12BC5327}"/>
    <cellStyle name="Input 2 3 14 2 7" xfId="16879" xr:uid="{652B085E-769B-4BCA-970D-1B608EF8E6E6}"/>
    <cellStyle name="Input 2 3 14 2 7 2" xfId="16880" xr:uid="{A1F6C2F1-CF07-4C78-B951-81481EA5C3F5}"/>
    <cellStyle name="Input 2 3 14 2 7 2 2" xfId="16881" xr:uid="{32CB8B6D-8030-4A49-A50B-A9358B794B68}"/>
    <cellStyle name="Input 2 3 14 2 7 3" xfId="16882" xr:uid="{A68FD4C1-6243-4F92-92DD-254D2723F059}"/>
    <cellStyle name="Input 2 3 14 2 7 4" xfId="16883" xr:uid="{7A7AE51F-100B-43FF-B840-C4D04777C46B}"/>
    <cellStyle name="Input 2 3 14 2 8" xfId="16884" xr:uid="{72547DE4-EC30-4F8B-AF74-39E39588D385}"/>
    <cellStyle name="Input 2 3 14 2 8 2" xfId="16885" xr:uid="{7BB2BA4D-E70D-4982-B32B-FA61F9A80C19}"/>
    <cellStyle name="Input 2 3 14 2 8 2 2" xfId="16886" xr:uid="{F4F6206B-4B4C-400C-8507-6F4FC03FD1DC}"/>
    <cellStyle name="Input 2 3 14 2 8 3" xfId="16887" xr:uid="{58A78EB4-9D00-4615-895B-B771D0ED7751}"/>
    <cellStyle name="Input 2 3 14 2 8 4" xfId="16888" xr:uid="{3E437543-313E-4B93-9206-B54A11B7E26B}"/>
    <cellStyle name="Input 2 3 14 2 9" xfId="16889" xr:uid="{FAB51E67-F211-46C7-865F-E68A907FE31C}"/>
    <cellStyle name="Input 2 3 14 2 9 2" xfId="16890" xr:uid="{F97F1C52-CD2B-419F-B0C5-B7D051A8B7B6}"/>
    <cellStyle name="Input 2 3 14 2 9 3" xfId="16891" xr:uid="{9F7BD3A9-62B5-4E0D-B145-4ACF360FBE71}"/>
    <cellStyle name="Input 2 3 14 3" xfId="16892" xr:uid="{F4F39FFB-119C-4555-A931-D06322BF52F2}"/>
    <cellStyle name="Input 2 3 14 3 10" xfId="16893" xr:uid="{59A4F545-CFAC-41D8-AB89-7A06CD15424A}"/>
    <cellStyle name="Input 2 3 14 3 11" xfId="16894" xr:uid="{56EE220C-F028-4A3D-BC21-050431470626}"/>
    <cellStyle name="Input 2 3 14 3 2" xfId="16895" xr:uid="{6906BF12-C9E4-4160-9BC1-E964F27BD290}"/>
    <cellStyle name="Input 2 3 14 3 2 2" xfId="16896" xr:uid="{89E6FC86-FA90-48D8-AC70-C57A8C6E8C00}"/>
    <cellStyle name="Input 2 3 14 3 2 2 2" xfId="16897" xr:uid="{156A6046-C098-4736-9922-37CA1CC264CB}"/>
    <cellStyle name="Input 2 3 14 3 2 2 2 2" xfId="16898" xr:uid="{4523D38B-A57E-4B13-8E7F-1016779620FC}"/>
    <cellStyle name="Input 2 3 14 3 2 2 3" xfId="16899" xr:uid="{D6E7EE47-454A-4B50-A9CA-31668F3AB36B}"/>
    <cellStyle name="Input 2 3 14 3 2 2 4" xfId="16900" xr:uid="{DBFE3127-5701-41B8-A9BF-225F30B105A2}"/>
    <cellStyle name="Input 2 3 14 3 2 3" xfId="16901" xr:uid="{376EEB0C-24A8-485F-84DA-724B6445A722}"/>
    <cellStyle name="Input 2 3 14 3 2 3 2" xfId="16902" xr:uid="{DCAB4B36-4D4A-4E25-8988-3F9881E46B84}"/>
    <cellStyle name="Input 2 3 14 3 2 3 2 2" xfId="16903" xr:uid="{9E3C09D0-385A-42D1-94C7-930DE478560A}"/>
    <cellStyle name="Input 2 3 14 3 2 3 3" xfId="16904" xr:uid="{D7B17949-9340-45F8-862E-7EE215167165}"/>
    <cellStyle name="Input 2 3 14 3 2 3 4" xfId="16905" xr:uid="{5DDB1A62-566B-4852-A1DC-894559C6C3B2}"/>
    <cellStyle name="Input 2 3 14 3 2 4" xfId="16906" xr:uid="{1FE303B0-B0CD-40A3-954E-AB77B6884B34}"/>
    <cellStyle name="Input 2 3 14 3 2 4 2" xfId="16907" xr:uid="{2E949C44-9584-4FE7-BE75-809C76B5DC5C}"/>
    <cellStyle name="Input 2 3 14 3 2 4 2 2" xfId="16908" xr:uid="{112EFD14-0340-4ECA-8D38-288639C17588}"/>
    <cellStyle name="Input 2 3 14 3 2 4 3" xfId="16909" xr:uid="{3991C59B-184A-460F-B66E-5CDCF7F244BC}"/>
    <cellStyle name="Input 2 3 14 3 2 4 4" xfId="16910" xr:uid="{FB92AA41-2B3C-41DC-B8A0-43DC3B1201A1}"/>
    <cellStyle name="Input 2 3 14 3 2 5" xfId="16911" xr:uid="{9A49E148-7A56-4B3D-A4A1-1DBF8400D528}"/>
    <cellStyle name="Input 2 3 14 3 2 5 2" xfId="16912" xr:uid="{EC541A23-65BE-4746-9E69-5490D68363EB}"/>
    <cellStyle name="Input 2 3 14 3 2 5 2 2" xfId="16913" xr:uid="{EB6A46AB-C50E-41BD-98BE-82FD1252B297}"/>
    <cellStyle name="Input 2 3 14 3 2 5 3" xfId="16914" xr:uid="{39AF4D5F-8649-4139-B7A4-F1847846ABB2}"/>
    <cellStyle name="Input 2 3 14 3 2 5 4" xfId="16915" xr:uid="{EB8C3F96-5874-4B92-82D2-C373468CE38A}"/>
    <cellStyle name="Input 2 3 14 3 2 6" xfId="16916" xr:uid="{8F640E0C-0727-4D9F-ACEA-4AB9B2C56A31}"/>
    <cellStyle name="Input 2 3 14 3 2 6 2" xfId="16917" xr:uid="{CCA9D00E-B560-47BE-8F77-E4E6B8C2A290}"/>
    <cellStyle name="Input 2 3 14 3 2 6 3" xfId="16918" xr:uid="{60C2ECF5-5DBF-4E57-952D-C81435B8E24B}"/>
    <cellStyle name="Input 2 3 14 3 2 7" xfId="16919" xr:uid="{F1287109-03FD-469E-94DA-4A057561C1F5}"/>
    <cellStyle name="Input 2 3 14 3 2 7 2" xfId="16920" xr:uid="{F0A255E7-196E-424D-B178-8C53CD4DA2D8}"/>
    <cellStyle name="Input 2 3 14 3 2 8" xfId="16921" xr:uid="{845223FB-BAC7-4590-8ED6-8DF0675F3948}"/>
    <cellStyle name="Input 2 3 14 3 2 9" xfId="16922" xr:uid="{027317B1-2120-4ED5-B096-BE072142AEB5}"/>
    <cellStyle name="Input 2 3 14 3 3" xfId="16923" xr:uid="{8A2ED96E-0513-4BD6-8E0B-0BF51D22E4A7}"/>
    <cellStyle name="Input 2 3 14 3 3 2" xfId="16924" xr:uid="{CAEA9A64-3712-4877-8215-A0EB7284189C}"/>
    <cellStyle name="Input 2 3 14 3 3 2 2" xfId="16925" xr:uid="{805095EB-48A0-4A5C-AF78-4C478B66F397}"/>
    <cellStyle name="Input 2 3 14 3 3 2 2 2" xfId="16926" xr:uid="{95CC23B6-65DA-4D17-A1D2-87C14942658F}"/>
    <cellStyle name="Input 2 3 14 3 3 2 3" xfId="16927" xr:uid="{D48C1C26-719D-4BAB-B118-A0CAB98AFE29}"/>
    <cellStyle name="Input 2 3 14 3 3 2 4" xfId="16928" xr:uid="{38DBF01F-FE8C-4632-B1BB-5F78E6C08A4F}"/>
    <cellStyle name="Input 2 3 14 3 3 3" xfId="16929" xr:uid="{270B79B1-3E0B-49BE-AF58-A82EF4CB82E2}"/>
    <cellStyle name="Input 2 3 14 3 3 3 2" xfId="16930" xr:uid="{D626E1F6-9F3A-4D77-BDAF-03C72A60FF1A}"/>
    <cellStyle name="Input 2 3 14 3 3 3 2 2" xfId="16931" xr:uid="{7849F8EA-1448-49F5-A8DF-BC0BC4440F80}"/>
    <cellStyle name="Input 2 3 14 3 3 3 3" xfId="16932" xr:uid="{8324D669-72E9-4F6A-AA92-309208C0CF3F}"/>
    <cellStyle name="Input 2 3 14 3 3 3 4" xfId="16933" xr:uid="{297F5F73-91F1-4F19-8A9B-189BE341D47C}"/>
    <cellStyle name="Input 2 3 14 3 3 4" xfId="16934" xr:uid="{3ED0C8B2-769C-4F79-8FA5-D1C530DFB48F}"/>
    <cellStyle name="Input 2 3 14 3 3 4 2" xfId="16935" xr:uid="{E935B5E4-48EF-4D89-BBF8-D5E8103DD188}"/>
    <cellStyle name="Input 2 3 14 3 3 4 2 2" xfId="16936" xr:uid="{AEA0C43E-B877-4E59-B283-DF91B53E95F8}"/>
    <cellStyle name="Input 2 3 14 3 3 4 3" xfId="16937" xr:uid="{03161D8C-DE83-4D81-8F2D-F28C8038D3FF}"/>
    <cellStyle name="Input 2 3 14 3 3 4 4" xfId="16938" xr:uid="{F084CCC7-3725-43E3-96C8-56D25319B9E9}"/>
    <cellStyle name="Input 2 3 14 3 3 5" xfId="16939" xr:uid="{02343792-A0F0-44B5-810B-63CFAF639BF5}"/>
    <cellStyle name="Input 2 3 14 3 3 5 2" xfId="16940" xr:uid="{58150575-390A-45B0-B179-8723682791E4}"/>
    <cellStyle name="Input 2 3 14 3 3 5 3" xfId="16941" xr:uid="{6AD8D5C9-53CF-42A6-9C4F-BC27441BED8E}"/>
    <cellStyle name="Input 2 3 14 3 3 6" xfId="16942" xr:uid="{B43698F8-B758-4B3C-9844-A973E01C11C3}"/>
    <cellStyle name="Input 2 3 14 3 3 6 2" xfId="16943" xr:uid="{4FDAB59C-C1C7-4453-9DC4-964AA3132B7B}"/>
    <cellStyle name="Input 2 3 14 3 3 7" xfId="16944" xr:uid="{00D47AA5-64FD-4E4F-A349-B603210D17B2}"/>
    <cellStyle name="Input 2 3 14 3 3 8" xfId="16945" xr:uid="{CC027842-1773-4ED8-ADC6-9A2D5D19A3AC}"/>
    <cellStyle name="Input 2 3 14 3 4" xfId="16946" xr:uid="{291B6FE5-C4DB-4236-8B72-2851A3A7E415}"/>
    <cellStyle name="Input 2 3 14 3 4 2" xfId="16947" xr:uid="{F16B7E29-9316-4053-BC7F-B5B6372F4A15}"/>
    <cellStyle name="Input 2 3 14 3 4 2 2" xfId="16948" xr:uid="{7B622861-1A56-4080-B4C2-8C4DE99E3BC2}"/>
    <cellStyle name="Input 2 3 14 3 4 3" xfId="16949" xr:uid="{70D6765D-780B-4999-AC33-E60A58BB049C}"/>
    <cellStyle name="Input 2 3 14 3 4 4" xfId="16950" xr:uid="{540D31CB-ABB2-41FC-A020-EEB2B8D226B0}"/>
    <cellStyle name="Input 2 3 14 3 5" xfId="16951" xr:uid="{3131AE6E-82F8-4F37-A5B0-44EAC5DB6007}"/>
    <cellStyle name="Input 2 3 14 3 5 2" xfId="16952" xr:uid="{B32C32C2-5AD6-4E6C-AD3F-D1E3B868DD15}"/>
    <cellStyle name="Input 2 3 14 3 5 2 2" xfId="16953" xr:uid="{7AF79A7F-702C-4CD8-848A-CB3E796E9B3F}"/>
    <cellStyle name="Input 2 3 14 3 5 3" xfId="16954" xr:uid="{C171CE4A-631A-42C5-87A7-01EE197F391D}"/>
    <cellStyle name="Input 2 3 14 3 5 4" xfId="16955" xr:uid="{8F611CE9-3218-45A6-85D5-C7E815AE30FB}"/>
    <cellStyle name="Input 2 3 14 3 6" xfId="16956" xr:uid="{F41DA609-F586-4431-9C70-2C81D4C1D588}"/>
    <cellStyle name="Input 2 3 14 3 6 2" xfId="16957" xr:uid="{53EEE854-5150-4778-B1D8-6292A6601205}"/>
    <cellStyle name="Input 2 3 14 3 6 2 2" xfId="16958" xr:uid="{A2B79D6A-2311-457C-915A-8D2C9596AC4E}"/>
    <cellStyle name="Input 2 3 14 3 6 3" xfId="16959" xr:uid="{A6111630-9779-43B3-830D-229C3DC513EE}"/>
    <cellStyle name="Input 2 3 14 3 6 4" xfId="16960" xr:uid="{6D19AEE8-998D-41FF-B515-B5D6B7571333}"/>
    <cellStyle name="Input 2 3 14 3 7" xfId="16961" xr:uid="{9AEAD539-E670-4A31-98F5-A6D504919CB8}"/>
    <cellStyle name="Input 2 3 14 3 7 2" xfId="16962" xr:uid="{F526D05F-2D17-4F81-AC0F-AAB4DC4D9563}"/>
    <cellStyle name="Input 2 3 14 3 7 2 2" xfId="16963" xr:uid="{2CA2D134-7B21-44CC-9ED8-1AF69821692C}"/>
    <cellStyle name="Input 2 3 14 3 7 3" xfId="16964" xr:uid="{389E6BBA-CB3F-4BB3-AEA3-A459C0B60CC9}"/>
    <cellStyle name="Input 2 3 14 3 7 4" xfId="16965" xr:uid="{FC2423BF-F30D-420A-AFBC-BC4ED7081545}"/>
    <cellStyle name="Input 2 3 14 3 8" xfId="16966" xr:uid="{4D395E9E-B47D-4F9C-827A-7FDCE892D3AB}"/>
    <cellStyle name="Input 2 3 14 3 8 2" xfId="16967" xr:uid="{78EBAE16-C7D0-4D63-87C5-CCB4C281156D}"/>
    <cellStyle name="Input 2 3 14 3 8 3" xfId="16968" xr:uid="{64487362-792D-410F-9AAF-501E33760DF0}"/>
    <cellStyle name="Input 2 3 14 3 9" xfId="16969" xr:uid="{D0C2F1F9-052C-4182-A87E-64F898CD4500}"/>
    <cellStyle name="Input 2 3 14 3 9 2" xfId="16970" xr:uid="{CA0FC3EB-7DA4-47A5-BF7A-AB47055EA336}"/>
    <cellStyle name="Input 2 3 14 4" xfId="16971" xr:uid="{6104E90D-C8FA-4F04-878F-E8191C62475E}"/>
    <cellStyle name="Input 2 3 15" xfId="16972" xr:uid="{51CAA534-A1C6-4A1A-9CE7-9F06DA8555B6}"/>
    <cellStyle name="Input 2 3 15 10" xfId="16973" xr:uid="{E40B4EEA-AB28-42D1-99CE-0DFBA8C1558A}"/>
    <cellStyle name="Input 2 3 15 10 2" xfId="16974" xr:uid="{F2FDAB4A-3DAC-478D-A29E-26D3BE8879E2}"/>
    <cellStyle name="Input 2 3 15 11" xfId="16975" xr:uid="{FF767066-015D-4B89-8FC1-F9704BB9BE9F}"/>
    <cellStyle name="Input 2 3 15 12" xfId="16976" xr:uid="{F3430007-BD95-40CE-ADED-0B3675A39EA4}"/>
    <cellStyle name="Input 2 3 15 2" xfId="16977" xr:uid="{8C7BB46F-3FB8-4852-A54E-F141512E38A7}"/>
    <cellStyle name="Input 2 3 15 2 10" xfId="16978" xr:uid="{C0581C10-82E7-43B1-99AF-4AAB0AF59CE0}"/>
    <cellStyle name="Input 2 3 15 2 2" xfId="16979" xr:uid="{2F73E012-B9EE-44AA-9461-C6C2AEF5B6CB}"/>
    <cellStyle name="Input 2 3 15 2 2 2" xfId="16980" xr:uid="{73789F1D-435C-43F4-938A-E6F0BCE911CC}"/>
    <cellStyle name="Input 2 3 15 2 2 2 2" xfId="16981" xr:uid="{62F1B24A-6986-459F-A3FE-CDB5793741B6}"/>
    <cellStyle name="Input 2 3 15 2 2 2 2 2" xfId="16982" xr:uid="{03AFD57D-6742-49F4-81F2-41A859FE0F22}"/>
    <cellStyle name="Input 2 3 15 2 2 2 3" xfId="16983" xr:uid="{DB57588B-CF19-410D-A3FE-53CBEC0589E5}"/>
    <cellStyle name="Input 2 3 15 2 2 2 4" xfId="16984" xr:uid="{F0BCB58F-B68D-45D1-AC62-693708B30247}"/>
    <cellStyle name="Input 2 3 15 2 2 3" xfId="16985" xr:uid="{FB73CF33-07C4-440A-91C6-48B9C5E96F75}"/>
    <cellStyle name="Input 2 3 15 2 2 3 2" xfId="16986" xr:uid="{5EA766E7-7F32-45E0-8BFB-9131BC1E1B45}"/>
    <cellStyle name="Input 2 3 15 2 2 3 2 2" xfId="16987" xr:uid="{07BD3412-97C2-4216-B435-D7184BA776BD}"/>
    <cellStyle name="Input 2 3 15 2 2 3 3" xfId="16988" xr:uid="{09129BE3-AD2B-45BB-BD99-E4AD54D60FCB}"/>
    <cellStyle name="Input 2 3 15 2 2 3 4" xfId="16989" xr:uid="{14CD91E6-F61C-43D7-8772-559AB29674E5}"/>
    <cellStyle name="Input 2 3 15 2 2 4" xfId="16990" xr:uid="{5B11D50C-A351-4DF2-867E-6A4278F15C84}"/>
    <cellStyle name="Input 2 3 15 2 2 4 2" xfId="16991" xr:uid="{675BF3A3-4F87-4899-B747-B89221CFC3F9}"/>
    <cellStyle name="Input 2 3 15 2 2 4 2 2" xfId="16992" xr:uid="{520D8C79-6876-489A-A669-EE551B1B9E9F}"/>
    <cellStyle name="Input 2 3 15 2 2 4 3" xfId="16993" xr:uid="{74226D0E-98E3-4EAB-9C2A-93D5A9D15961}"/>
    <cellStyle name="Input 2 3 15 2 2 4 4" xfId="16994" xr:uid="{FEF19CCA-7EC6-42C4-8042-5DD614012569}"/>
    <cellStyle name="Input 2 3 15 2 2 5" xfId="16995" xr:uid="{B009F09D-BBE1-48DE-B693-7AEC43A5C7C3}"/>
    <cellStyle name="Input 2 3 15 2 2 5 2" xfId="16996" xr:uid="{741A863E-8B72-4ABE-9A4A-AD8A77BECFA8}"/>
    <cellStyle name="Input 2 3 15 2 2 5 3" xfId="16997" xr:uid="{1E096B61-E506-484C-B555-C7668C7DE480}"/>
    <cellStyle name="Input 2 3 15 2 2 6" xfId="16998" xr:uid="{45DDFF63-29EF-4FD9-8131-B0F0FD77E9E0}"/>
    <cellStyle name="Input 2 3 15 2 2 6 2" xfId="16999" xr:uid="{E34A9506-16A3-44DA-B95C-2EA5B7798775}"/>
    <cellStyle name="Input 2 3 15 2 2 7" xfId="17000" xr:uid="{0D35D23C-930E-44B0-BD34-9AF431B79193}"/>
    <cellStyle name="Input 2 3 15 2 2 8" xfId="17001" xr:uid="{C15167BF-E812-40C1-B3A6-7FCF1BD329AD}"/>
    <cellStyle name="Input 2 3 15 2 3" xfId="17002" xr:uid="{A8782FD3-4C72-4F91-989B-A81A3138ACE9}"/>
    <cellStyle name="Input 2 3 15 2 3 2" xfId="17003" xr:uid="{A10E51E7-5C9C-410E-AC2B-A03F730E2645}"/>
    <cellStyle name="Input 2 3 15 2 3 2 2" xfId="17004" xr:uid="{3D06C593-DE87-48BF-A461-3BA553BA549A}"/>
    <cellStyle name="Input 2 3 15 2 3 3" xfId="17005" xr:uid="{D6A77A74-22A8-4860-9A2A-9FB93A6B85F6}"/>
    <cellStyle name="Input 2 3 15 2 3 4" xfId="17006" xr:uid="{EBB08775-D98C-482A-A325-34A588CCD2C5}"/>
    <cellStyle name="Input 2 3 15 2 4" xfId="17007" xr:uid="{72D0DBB7-9FC6-49FE-96BF-F2021DEB498F}"/>
    <cellStyle name="Input 2 3 15 2 4 2" xfId="17008" xr:uid="{22F56D44-9A97-4FA8-BEE8-E87981507FBB}"/>
    <cellStyle name="Input 2 3 15 2 4 2 2" xfId="17009" xr:uid="{6E77EBCB-AF4F-47A8-89B5-40583F8D3738}"/>
    <cellStyle name="Input 2 3 15 2 4 3" xfId="17010" xr:uid="{E28F44E3-A3F7-42BA-BFEE-3117DB776D1B}"/>
    <cellStyle name="Input 2 3 15 2 4 4" xfId="17011" xr:uid="{CAC0CE61-C202-45A4-8684-82A7B48D9E6B}"/>
    <cellStyle name="Input 2 3 15 2 5" xfId="17012" xr:uid="{63F0FDC4-CBB0-4CEA-A8C3-550581085529}"/>
    <cellStyle name="Input 2 3 15 2 5 2" xfId="17013" xr:uid="{971D3EE4-AB58-4378-AC79-77C70F7C9190}"/>
    <cellStyle name="Input 2 3 15 2 5 2 2" xfId="17014" xr:uid="{3F3F9D19-FF2F-4A93-A11A-2A1448EF567E}"/>
    <cellStyle name="Input 2 3 15 2 5 3" xfId="17015" xr:uid="{F2E20DCC-3DBB-4172-91BC-14CDFC78A114}"/>
    <cellStyle name="Input 2 3 15 2 5 4" xfId="17016" xr:uid="{3BC95925-CD79-4E48-A9D3-3B22F626C776}"/>
    <cellStyle name="Input 2 3 15 2 6" xfId="17017" xr:uid="{AD92AE10-24CF-46C3-A795-5F2879748E19}"/>
    <cellStyle name="Input 2 3 15 2 6 2" xfId="17018" xr:uid="{E196109C-FC4D-49E7-AC93-4AACEC68FF45}"/>
    <cellStyle name="Input 2 3 15 2 6 2 2" xfId="17019" xr:uid="{4088EFE9-0D14-401B-BC29-26ED91A62080}"/>
    <cellStyle name="Input 2 3 15 2 6 3" xfId="17020" xr:uid="{A961F5E8-DBD5-46BB-8C70-533F0DBC838B}"/>
    <cellStyle name="Input 2 3 15 2 6 4" xfId="17021" xr:uid="{0ACA6124-2FB4-43CE-9EFE-53CD09F803CD}"/>
    <cellStyle name="Input 2 3 15 2 7" xfId="17022" xr:uid="{88F8EF42-9C05-4120-BBA9-084DBB02039E}"/>
    <cellStyle name="Input 2 3 15 2 7 2" xfId="17023" xr:uid="{7A857482-16F9-44E5-AE4D-3CF4961F09FB}"/>
    <cellStyle name="Input 2 3 15 2 7 3" xfId="17024" xr:uid="{B18FF47A-E3B4-479A-8C6D-506626516D78}"/>
    <cellStyle name="Input 2 3 15 2 8" xfId="17025" xr:uid="{585D583A-F3C9-4C76-8531-01ED03E22337}"/>
    <cellStyle name="Input 2 3 15 2 8 2" xfId="17026" xr:uid="{44A300D0-0889-430C-A275-A602EB6BE505}"/>
    <cellStyle name="Input 2 3 15 2 9" xfId="17027" xr:uid="{4E90C901-06B3-401C-98DD-F8955392E434}"/>
    <cellStyle name="Input 2 3 15 3" xfId="17028" xr:uid="{AC76566E-95BB-44C9-AD25-262769200E8D}"/>
    <cellStyle name="Input 2 3 15 3 2" xfId="17029" xr:uid="{342DBB06-9983-471E-AD76-70BABE377D25}"/>
    <cellStyle name="Input 2 3 15 3 2 2" xfId="17030" xr:uid="{CD20D7F7-A9C1-489A-A46B-048E78CA14D3}"/>
    <cellStyle name="Input 2 3 15 3 2 2 2" xfId="17031" xr:uid="{9D450B5E-973C-428B-92EB-7E48A539216B}"/>
    <cellStyle name="Input 2 3 15 3 2 3" xfId="17032" xr:uid="{48189426-4079-4186-A344-6926794DFF76}"/>
    <cellStyle name="Input 2 3 15 3 2 4" xfId="17033" xr:uid="{AB1623F3-94D9-4C28-9FDB-A85D2842F8DD}"/>
    <cellStyle name="Input 2 3 15 3 3" xfId="17034" xr:uid="{4ECE5A15-DF93-4D55-887E-4813702573F8}"/>
    <cellStyle name="Input 2 3 15 3 3 2" xfId="17035" xr:uid="{BC53C3C9-8BB2-4AA9-86D0-2B82B6EEEE97}"/>
    <cellStyle name="Input 2 3 15 3 3 2 2" xfId="17036" xr:uid="{542A3C58-779E-4FB9-8742-C0F9EBD80F33}"/>
    <cellStyle name="Input 2 3 15 3 3 3" xfId="17037" xr:uid="{A889D664-ADC6-4A98-8908-BD3B627B9944}"/>
    <cellStyle name="Input 2 3 15 3 3 4" xfId="17038" xr:uid="{76C99CAC-2806-4BD7-A116-08875FC156C7}"/>
    <cellStyle name="Input 2 3 15 3 4" xfId="17039" xr:uid="{8F416307-A485-4D45-BA0D-E1A52D6C3FF3}"/>
    <cellStyle name="Input 2 3 15 3 4 2" xfId="17040" xr:uid="{50FA4F2E-E31D-4470-A643-A00789D9E1E0}"/>
    <cellStyle name="Input 2 3 15 3 4 2 2" xfId="17041" xr:uid="{8320CC72-C33D-435F-A648-C179D4B93069}"/>
    <cellStyle name="Input 2 3 15 3 4 3" xfId="17042" xr:uid="{14454C29-9D12-4C7F-943F-4F0AA1F40912}"/>
    <cellStyle name="Input 2 3 15 3 4 4" xfId="17043" xr:uid="{572E3B04-45E7-44EE-858C-3451E00C4312}"/>
    <cellStyle name="Input 2 3 15 3 5" xfId="17044" xr:uid="{008C1BEB-5DFC-44EA-B3F8-255B37224C97}"/>
    <cellStyle name="Input 2 3 15 3 5 2" xfId="17045" xr:uid="{D7EBCE77-55EB-4B12-AD86-CEEF566FD58E}"/>
    <cellStyle name="Input 2 3 15 3 5 2 2" xfId="17046" xr:uid="{51CC263A-EDA6-4AB7-A271-F849AD29D279}"/>
    <cellStyle name="Input 2 3 15 3 5 3" xfId="17047" xr:uid="{42820CC8-99D0-44BE-BEDF-F602DD04AB8F}"/>
    <cellStyle name="Input 2 3 15 3 5 4" xfId="17048" xr:uid="{8561DEA9-3440-4579-B040-E51A1975C011}"/>
    <cellStyle name="Input 2 3 15 3 6" xfId="17049" xr:uid="{E94E0BAB-BFD4-41C0-9A6F-1029DE8AA533}"/>
    <cellStyle name="Input 2 3 15 3 6 2" xfId="17050" xr:uid="{7CD3489C-FB0D-49AB-94B3-C6B1A2B8D084}"/>
    <cellStyle name="Input 2 3 15 3 6 3" xfId="17051" xr:uid="{0B863988-A5C8-47C7-A0F0-6F86D8E74FA0}"/>
    <cellStyle name="Input 2 3 15 3 7" xfId="17052" xr:uid="{B1FDDFE0-7B57-48DC-94BF-3FADDD9B5141}"/>
    <cellStyle name="Input 2 3 15 3 7 2" xfId="17053" xr:uid="{FE46D89F-2B2E-4EC7-9AEB-D7EF9135CC80}"/>
    <cellStyle name="Input 2 3 15 3 8" xfId="17054" xr:uid="{9EE27148-97C8-4EE2-99C1-B8E7F4DABDF5}"/>
    <cellStyle name="Input 2 3 15 3 9" xfId="17055" xr:uid="{8C3489CD-7540-4F8B-9FA5-0DD184C22444}"/>
    <cellStyle name="Input 2 3 15 4" xfId="17056" xr:uid="{31063A07-EB5F-4BF3-8BB4-F7A273159D86}"/>
    <cellStyle name="Input 2 3 15 4 2" xfId="17057" xr:uid="{7E2D5AB3-0D46-4202-822F-ABC479590CF8}"/>
    <cellStyle name="Input 2 3 15 4 2 2" xfId="17058" xr:uid="{FF1B68E5-527C-4CE8-B752-3E667FE6C03F}"/>
    <cellStyle name="Input 2 3 15 4 2 2 2" xfId="17059" xr:uid="{78B312B8-72D9-473B-AC1E-DF300EC8373E}"/>
    <cellStyle name="Input 2 3 15 4 2 3" xfId="17060" xr:uid="{615F896B-CC3E-46A9-99DB-2183EABBD625}"/>
    <cellStyle name="Input 2 3 15 4 2 4" xfId="17061" xr:uid="{0EF8904A-E3B0-4863-AE57-1553179B49D2}"/>
    <cellStyle name="Input 2 3 15 4 3" xfId="17062" xr:uid="{32D14E9B-0056-4258-8582-94470D5E9D74}"/>
    <cellStyle name="Input 2 3 15 4 3 2" xfId="17063" xr:uid="{F3512F0E-6F09-447C-8D1A-DE5390D2CE80}"/>
    <cellStyle name="Input 2 3 15 4 3 2 2" xfId="17064" xr:uid="{8E3B8AF7-A2B2-4896-ACC3-5B6F2C0948CB}"/>
    <cellStyle name="Input 2 3 15 4 3 3" xfId="17065" xr:uid="{EAE45D94-C7E5-4578-81FF-75B4CEE04998}"/>
    <cellStyle name="Input 2 3 15 4 3 4" xfId="17066" xr:uid="{4A3CFC87-94B2-4068-936D-1BC142A89C43}"/>
    <cellStyle name="Input 2 3 15 4 4" xfId="17067" xr:uid="{21182132-3E86-4D09-A553-65B6202C8E6E}"/>
    <cellStyle name="Input 2 3 15 4 4 2" xfId="17068" xr:uid="{ED1726EA-2B7C-4D8B-8384-659481E3E246}"/>
    <cellStyle name="Input 2 3 15 4 4 2 2" xfId="17069" xr:uid="{465F5FC0-147C-48F6-B350-5EE3A2285DA3}"/>
    <cellStyle name="Input 2 3 15 4 4 3" xfId="17070" xr:uid="{7AE1A8D8-F8C8-4DDB-B102-BFBAB217184D}"/>
    <cellStyle name="Input 2 3 15 4 4 4" xfId="17071" xr:uid="{E68C194F-88E0-4FE7-B5E4-269E230752D4}"/>
    <cellStyle name="Input 2 3 15 4 5" xfId="17072" xr:uid="{5DAA34A2-382C-41F6-843F-DB4067A7797F}"/>
    <cellStyle name="Input 2 3 15 4 5 2" xfId="17073" xr:uid="{ECFA2DAF-F71D-463E-A092-9E3E5393A7B0}"/>
    <cellStyle name="Input 2 3 15 4 5 3" xfId="17074" xr:uid="{4C13A544-DB01-4A41-9E46-5D27A11540D8}"/>
    <cellStyle name="Input 2 3 15 4 6" xfId="17075" xr:uid="{9B94F937-8338-466A-87F1-2449E8D46075}"/>
    <cellStyle name="Input 2 3 15 4 6 2" xfId="17076" xr:uid="{BAB8FA06-D41F-45AC-A9EE-CC68A96C3BE5}"/>
    <cellStyle name="Input 2 3 15 4 7" xfId="17077" xr:uid="{9E8E79C1-C1CD-4D15-B7E7-D6F269812A37}"/>
    <cellStyle name="Input 2 3 15 4 8" xfId="17078" xr:uid="{E6B4518C-594F-4AF0-93EF-EE3A43810CF2}"/>
    <cellStyle name="Input 2 3 15 5" xfId="17079" xr:uid="{45F1A017-55BA-49FC-80B2-707046222B95}"/>
    <cellStyle name="Input 2 3 15 5 2" xfId="17080" xr:uid="{7B023AA0-D48A-42DC-B322-F56AA14CF947}"/>
    <cellStyle name="Input 2 3 15 5 2 2" xfId="17081" xr:uid="{D1F5CA15-CA81-4E20-A9CF-8451B93657D3}"/>
    <cellStyle name="Input 2 3 15 5 3" xfId="17082" xr:uid="{D322BBB3-C2B7-4676-B881-8E78C58C8F8D}"/>
    <cellStyle name="Input 2 3 15 5 4" xfId="17083" xr:uid="{464C8A2B-20AE-4A3A-B9CD-4DBD0CCEAACF}"/>
    <cellStyle name="Input 2 3 15 6" xfId="17084" xr:uid="{4F8B4109-F5E3-4ED1-81CE-251EFA5039C0}"/>
    <cellStyle name="Input 2 3 15 6 2" xfId="17085" xr:uid="{345D89A1-0DFE-44BD-A455-158940FFE702}"/>
    <cellStyle name="Input 2 3 15 6 2 2" xfId="17086" xr:uid="{C732739F-BDF6-4A22-B157-07555CAD5B2A}"/>
    <cellStyle name="Input 2 3 15 6 3" xfId="17087" xr:uid="{E2902F22-B58F-4B33-AB28-2CE98C3B50C0}"/>
    <cellStyle name="Input 2 3 15 6 4" xfId="17088" xr:uid="{0EA85245-4F0B-4490-92CE-37710CC46580}"/>
    <cellStyle name="Input 2 3 15 7" xfId="17089" xr:uid="{011C2C22-9F09-4326-A122-E7BAA7845E9A}"/>
    <cellStyle name="Input 2 3 15 7 2" xfId="17090" xr:uid="{93247A08-34A4-4595-9BF1-4C5A5E28F826}"/>
    <cellStyle name="Input 2 3 15 7 2 2" xfId="17091" xr:uid="{E3C28846-5562-4458-B092-1A42B45E6816}"/>
    <cellStyle name="Input 2 3 15 7 3" xfId="17092" xr:uid="{F60FF744-87DC-4118-BE02-1C2D8056B832}"/>
    <cellStyle name="Input 2 3 15 7 4" xfId="17093" xr:uid="{60A75BA8-1FC5-4409-867A-6B2A44254852}"/>
    <cellStyle name="Input 2 3 15 8" xfId="17094" xr:uid="{610A1515-917D-4A0B-8087-859E21B42C56}"/>
    <cellStyle name="Input 2 3 15 8 2" xfId="17095" xr:uid="{2519EDDD-BB4F-4004-AEFD-1798D4763041}"/>
    <cellStyle name="Input 2 3 15 8 2 2" xfId="17096" xr:uid="{AD70D3A0-D558-4C7F-B72E-2E625488C403}"/>
    <cellStyle name="Input 2 3 15 8 3" xfId="17097" xr:uid="{0B509340-19D9-41B1-A53D-7A5BD72BDEC0}"/>
    <cellStyle name="Input 2 3 15 8 4" xfId="17098" xr:uid="{4A11BFA1-3BD6-4A4C-853E-84FBEC4FD8B7}"/>
    <cellStyle name="Input 2 3 15 9" xfId="17099" xr:uid="{F63BF22C-58A1-4C22-9E58-F496BA484738}"/>
    <cellStyle name="Input 2 3 15 9 2" xfId="17100" xr:uid="{4041734B-E9BE-4853-84B0-15D072CE20D8}"/>
    <cellStyle name="Input 2 3 15 9 3" xfId="17101" xr:uid="{CF0D2124-1F13-4675-8247-3334A5F095E3}"/>
    <cellStyle name="Input 2 3 16" xfId="17102" xr:uid="{40C5DDE9-827F-443A-AE71-7FF962FE4859}"/>
    <cellStyle name="Input 2 3 16 10" xfId="17103" xr:uid="{A2A247FC-E769-4802-AA0F-657948871BD7}"/>
    <cellStyle name="Input 2 3 16 11" xfId="17104" xr:uid="{810EC6C8-8462-4B5B-9B73-FE8A14B48521}"/>
    <cellStyle name="Input 2 3 16 2" xfId="17105" xr:uid="{E2302155-E5E8-4B58-8D42-48AE92574E50}"/>
    <cellStyle name="Input 2 3 16 2 2" xfId="17106" xr:uid="{B121ADF8-10C3-4407-BCCA-A67ED53A0DD4}"/>
    <cellStyle name="Input 2 3 16 2 2 2" xfId="17107" xr:uid="{3476418F-BDE1-41C4-8E78-1D60BC768096}"/>
    <cellStyle name="Input 2 3 16 2 2 2 2" xfId="17108" xr:uid="{2DA4A538-AEC3-4EC6-8D78-CC25AE12DD1B}"/>
    <cellStyle name="Input 2 3 16 2 2 3" xfId="17109" xr:uid="{017BBA43-2819-4C27-9431-5537094296C7}"/>
    <cellStyle name="Input 2 3 16 2 2 4" xfId="17110" xr:uid="{CC1ACA27-00BB-4D45-8900-499AA99A4439}"/>
    <cellStyle name="Input 2 3 16 2 3" xfId="17111" xr:uid="{E8A5F667-959A-413D-92F0-34C1D3A36FE2}"/>
    <cellStyle name="Input 2 3 16 2 3 2" xfId="17112" xr:uid="{45D3E512-B861-4108-BA5F-6945FE8C7C20}"/>
    <cellStyle name="Input 2 3 16 2 3 2 2" xfId="17113" xr:uid="{9F7D9A78-791C-4550-AC09-699E83897458}"/>
    <cellStyle name="Input 2 3 16 2 3 3" xfId="17114" xr:uid="{087CBBAA-ED93-4064-B62E-9645A6BD2D8C}"/>
    <cellStyle name="Input 2 3 16 2 3 4" xfId="17115" xr:uid="{D8A4115B-74B7-4505-887F-CC61EA5F853A}"/>
    <cellStyle name="Input 2 3 16 2 4" xfId="17116" xr:uid="{11F8F41C-D310-4C38-90FA-A9959853D678}"/>
    <cellStyle name="Input 2 3 16 2 4 2" xfId="17117" xr:uid="{B039D156-0FB5-45F0-B0B6-3DE1B52C4BEA}"/>
    <cellStyle name="Input 2 3 16 2 4 2 2" xfId="17118" xr:uid="{29F186B5-DCF6-4820-9B22-C090A6F453F6}"/>
    <cellStyle name="Input 2 3 16 2 4 3" xfId="17119" xr:uid="{1B2C8D46-9CF4-4440-BA12-FF26D465C95C}"/>
    <cellStyle name="Input 2 3 16 2 4 4" xfId="17120" xr:uid="{CF1F618D-DCD2-4A1B-9887-CDDC320CC454}"/>
    <cellStyle name="Input 2 3 16 2 5" xfId="17121" xr:uid="{65C26687-F0B7-42B0-A552-30B8165F5AE6}"/>
    <cellStyle name="Input 2 3 16 2 5 2" xfId="17122" xr:uid="{A9DC4DE4-1A07-48B5-89AC-85661BE9CA94}"/>
    <cellStyle name="Input 2 3 16 2 5 2 2" xfId="17123" xr:uid="{FDF8E13D-F201-4499-89D6-F1D5866EAF1C}"/>
    <cellStyle name="Input 2 3 16 2 5 3" xfId="17124" xr:uid="{488502E7-6373-46F9-9767-E9FC39D6701D}"/>
    <cellStyle name="Input 2 3 16 2 5 4" xfId="17125" xr:uid="{2BC754A0-47C8-4804-B12C-EED6FEAB6F79}"/>
    <cellStyle name="Input 2 3 16 2 6" xfId="17126" xr:uid="{DC201FF8-3960-4CC9-A869-BBF69E53AF1B}"/>
    <cellStyle name="Input 2 3 16 2 6 2" xfId="17127" xr:uid="{92D48835-2C41-4EBF-9D7D-F6CF113FAB2D}"/>
    <cellStyle name="Input 2 3 16 2 6 3" xfId="17128" xr:uid="{74C1BC55-6A46-4FA2-BE1F-BA96706151FD}"/>
    <cellStyle name="Input 2 3 16 2 7" xfId="17129" xr:uid="{93187FCA-5995-4824-B5E5-570524E53041}"/>
    <cellStyle name="Input 2 3 16 2 7 2" xfId="17130" xr:uid="{CD5A4582-AA1E-4428-A924-5FC5DA67406E}"/>
    <cellStyle name="Input 2 3 16 2 8" xfId="17131" xr:uid="{5C420B33-5451-4D55-9F03-E17589731F66}"/>
    <cellStyle name="Input 2 3 16 2 9" xfId="17132" xr:uid="{F175F98A-02A8-4AF9-BB34-EC69964A72C4}"/>
    <cellStyle name="Input 2 3 16 3" xfId="17133" xr:uid="{0190DDED-32CE-405D-AAB0-887A0DD6D444}"/>
    <cellStyle name="Input 2 3 16 3 2" xfId="17134" xr:uid="{DDCD2758-CA63-4A7A-979B-FF58BA71E0F8}"/>
    <cellStyle name="Input 2 3 16 3 2 2" xfId="17135" xr:uid="{F6006023-4C46-4809-8A71-7EDFD9533588}"/>
    <cellStyle name="Input 2 3 16 3 2 2 2" xfId="17136" xr:uid="{81FE67B9-F902-4219-BC49-F9AD7F76D1C1}"/>
    <cellStyle name="Input 2 3 16 3 2 3" xfId="17137" xr:uid="{7470FBC5-EF21-41BF-AB48-1D864BFEF6BE}"/>
    <cellStyle name="Input 2 3 16 3 2 4" xfId="17138" xr:uid="{592EFCE2-53D8-4180-86A0-AF376DDA2AC6}"/>
    <cellStyle name="Input 2 3 16 3 3" xfId="17139" xr:uid="{D553E5B1-FF1D-4ADB-BA99-7C789AAA4CCD}"/>
    <cellStyle name="Input 2 3 16 3 3 2" xfId="17140" xr:uid="{21DDA00E-8A9B-45CB-9996-49FD77A602F6}"/>
    <cellStyle name="Input 2 3 16 3 3 2 2" xfId="17141" xr:uid="{424276DE-3829-42D7-B81C-490652AB2421}"/>
    <cellStyle name="Input 2 3 16 3 3 3" xfId="17142" xr:uid="{10DEB020-EB02-48F9-974D-3FB7D2EFD191}"/>
    <cellStyle name="Input 2 3 16 3 3 4" xfId="17143" xr:uid="{E209B489-56C8-4750-8BB2-D2DE5A4B126C}"/>
    <cellStyle name="Input 2 3 16 3 4" xfId="17144" xr:uid="{F6C9A5EC-456F-456E-9D01-B1D2B6B1B9B0}"/>
    <cellStyle name="Input 2 3 16 3 4 2" xfId="17145" xr:uid="{ED5E6878-7469-4861-9DFE-8EC768EDA67F}"/>
    <cellStyle name="Input 2 3 16 3 4 2 2" xfId="17146" xr:uid="{AEED8286-B772-4FA1-B006-BBE1AD78AF00}"/>
    <cellStyle name="Input 2 3 16 3 4 3" xfId="17147" xr:uid="{B6484330-D887-4629-9822-5704E33DC7AB}"/>
    <cellStyle name="Input 2 3 16 3 4 4" xfId="17148" xr:uid="{A8D675C8-0214-46E7-A371-E821FB76AFD4}"/>
    <cellStyle name="Input 2 3 16 3 5" xfId="17149" xr:uid="{BCE5DFDC-4066-4152-8682-4FEAA02E3045}"/>
    <cellStyle name="Input 2 3 16 3 5 2" xfId="17150" xr:uid="{60053145-2D4C-49C3-B57C-8BEC5ECFC89F}"/>
    <cellStyle name="Input 2 3 16 3 5 3" xfId="17151" xr:uid="{28281C97-102F-4540-9A5C-4F9462895EA7}"/>
    <cellStyle name="Input 2 3 16 3 6" xfId="17152" xr:uid="{2218FA36-97EC-437A-AE62-1ED511DCD98A}"/>
    <cellStyle name="Input 2 3 16 3 6 2" xfId="17153" xr:uid="{F97BE5F2-5F51-4DAF-A4EB-CAA7D897967D}"/>
    <cellStyle name="Input 2 3 16 3 7" xfId="17154" xr:uid="{8AECC624-7558-4A21-877F-A1F21B4EA25A}"/>
    <cellStyle name="Input 2 3 16 3 8" xfId="17155" xr:uid="{47DA1C8E-C9AF-4240-87D6-B20EF4B41388}"/>
    <cellStyle name="Input 2 3 16 4" xfId="17156" xr:uid="{031B87D1-24B8-4E84-BBB4-E96CED6DC7F5}"/>
    <cellStyle name="Input 2 3 16 4 2" xfId="17157" xr:uid="{7CF29932-CA04-41C8-A4B6-3027C3DEB1AE}"/>
    <cellStyle name="Input 2 3 16 4 2 2" xfId="17158" xr:uid="{A7C66962-E1B1-4D3F-A22E-D0AC0599588D}"/>
    <cellStyle name="Input 2 3 16 4 3" xfId="17159" xr:uid="{D420BEA4-1D59-4528-997B-D3A8DEC739A1}"/>
    <cellStyle name="Input 2 3 16 4 4" xfId="17160" xr:uid="{EE5760AF-0BC7-4DB1-9BE4-392E617D2378}"/>
    <cellStyle name="Input 2 3 16 5" xfId="17161" xr:uid="{2071EA81-FCE0-41EC-883D-726C6C3D5FA6}"/>
    <cellStyle name="Input 2 3 16 5 2" xfId="17162" xr:uid="{B3294EBF-EF26-41E4-83C4-7E90BEBD20F3}"/>
    <cellStyle name="Input 2 3 16 5 2 2" xfId="17163" xr:uid="{FBA9E8C5-1E0A-4372-8E1E-41631579CEF0}"/>
    <cellStyle name="Input 2 3 16 5 3" xfId="17164" xr:uid="{D6247488-B735-49F4-83D2-A7B1DCBE3E2D}"/>
    <cellStyle name="Input 2 3 16 5 4" xfId="17165" xr:uid="{893BBD9A-8E52-4A81-9EE1-9B4F515DF962}"/>
    <cellStyle name="Input 2 3 16 6" xfId="17166" xr:uid="{7385F679-B465-40F0-A788-D3F8161F21BB}"/>
    <cellStyle name="Input 2 3 16 6 2" xfId="17167" xr:uid="{104387FD-B26F-48C1-9C92-8AC5B2C0C5A9}"/>
    <cellStyle name="Input 2 3 16 6 2 2" xfId="17168" xr:uid="{E7420A78-F9FD-45E1-BA86-987A82CEBFF8}"/>
    <cellStyle name="Input 2 3 16 6 3" xfId="17169" xr:uid="{514C7BEF-E015-4514-87AE-70418AF3D838}"/>
    <cellStyle name="Input 2 3 16 6 4" xfId="17170" xr:uid="{75591CA7-6F12-4E37-A679-8F5A38F8B4BF}"/>
    <cellStyle name="Input 2 3 16 7" xfId="17171" xr:uid="{9FD1A2AE-891E-4827-9F21-3E59D8DC51D9}"/>
    <cellStyle name="Input 2 3 16 7 2" xfId="17172" xr:uid="{310E5896-8DA1-4080-A21F-934165B24EF4}"/>
    <cellStyle name="Input 2 3 16 7 2 2" xfId="17173" xr:uid="{42752B5B-D54F-497A-B38F-88F2A3C32AD8}"/>
    <cellStyle name="Input 2 3 16 7 3" xfId="17174" xr:uid="{A40A8223-12D2-4519-988F-2B5F8AD1803C}"/>
    <cellStyle name="Input 2 3 16 7 4" xfId="17175" xr:uid="{C3333F37-317D-43C3-B3C2-1DBC300302FD}"/>
    <cellStyle name="Input 2 3 16 8" xfId="17176" xr:uid="{442029E0-CAB5-4E12-9633-01B92BA3FC99}"/>
    <cellStyle name="Input 2 3 16 8 2" xfId="17177" xr:uid="{907AB473-024B-4765-ABD3-E906B14EB819}"/>
    <cellStyle name="Input 2 3 16 8 3" xfId="17178" xr:uid="{DFBB9249-7119-43D9-A5A5-5AA80FF3ABA2}"/>
    <cellStyle name="Input 2 3 16 9" xfId="17179" xr:uid="{25A42327-3117-4786-BA1D-459456A82DA7}"/>
    <cellStyle name="Input 2 3 16 9 2" xfId="17180" xr:uid="{5D2E9478-4BD4-48F3-8551-D09B779C5A1D}"/>
    <cellStyle name="Input 2 3 17" xfId="17181" xr:uid="{D0E0054E-C5F0-4E7D-B27A-6DF969801694}"/>
    <cellStyle name="Input 2 3 18" xfId="15916" xr:uid="{9D43222A-00F7-4FF9-B99D-3EA2C72B5205}"/>
    <cellStyle name="Input 2 3 2" xfId="17182" xr:uid="{862BF39A-CCF0-435F-869E-0B66708C5BEE}"/>
    <cellStyle name="Input 2 3 2 2" xfId="17183" xr:uid="{920E93A3-5BBC-4E9F-AACB-B385E303E880}"/>
    <cellStyle name="Input 2 3 2 2 10" xfId="17184" xr:uid="{4EA46FEF-D6C6-4576-824D-9A838D8894F2}"/>
    <cellStyle name="Input 2 3 2 2 10 2" xfId="17185" xr:uid="{77257D6D-7D74-4CFA-B379-996C0BCC5CDC}"/>
    <cellStyle name="Input 2 3 2 2 11" xfId="17186" xr:uid="{E93AD815-AEB1-41FE-8718-A778A2CD7148}"/>
    <cellStyle name="Input 2 3 2 2 12" xfId="17187" xr:uid="{7B8DCE9F-8067-4D59-BC03-1ABFE15D9B1D}"/>
    <cellStyle name="Input 2 3 2 2 2" xfId="17188" xr:uid="{2F683A02-393F-46FD-A1CF-E698100D3A5D}"/>
    <cellStyle name="Input 2 3 2 2 2 10" xfId="17189" xr:uid="{C5E236EC-E3A0-4E86-BB0C-840D728077D8}"/>
    <cellStyle name="Input 2 3 2 2 2 2" xfId="17190" xr:uid="{9E336AB2-4017-4F0B-9DE4-B081906B18A8}"/>
    <cellStyle name="Input 2 3 2 2 2 2 2" xfId="17191" xr:uid="{EE3AFC9F-EFA0-45A8-80C4-075517EFCEF4}"/>
    <cellStyle name="Input 2 3 2 2 2 2 2 2" xfId="17192" xr:uid="{8E3CD824-3EEA-437A-BC8B-6371B37D9961}"/>
    <cellStyle name="Input 2 3 2 2 2 2 2 2 2" xfId="17193" xr:uid="{8315E3A5-E772-4B55-B08F-1A3CE0C18E9F}"/>
    <cellStyle name="Input 2 3 2 2 2 2 2 3" xfId="17194" xr:uid="{32D7F381-D780-4BCB-B32A-5AD03A5A9078}"/>
    <cellStyle name="Input 2 3 2 2 2 2 2 4" xfId="17195" xr:uid="{A52F2C83-E21F-4E9A-83D5-1F19193FA573}"/>
    <cellStyle name="Input 2 3 2 2 2 2 3" xfId="17196" xr:uid="{5050FF3C-A7A9-4CA6-89F9-9CC65401DDD0}"/>
    <cellStyle name="Input 2 3 2 2 2 2 3 2" xfId="17197" xr:uid="{A8EE30FB-7BE2-4D45-B6AE-4B005052350B}"/>
    <cellStyle name="Input 2 3 2 2 2 2 3 2 2" xfId="17198" xr:uid="{266F7D67-3083-479D-89F4-6CC889351FFC}"/>
    <cellStyle name="Input 2 3 2 2 2 2 3 3" xfId="17199" xr:uid="{E5B711D3-4C08-43EB-BAFB-B7518900B88C}"/>
    <cellStyle name="Input 2 3 2 2 2 2 3 4" xfId="17200" xr:uid="{8D37884F-2CC9-43CB-B883-7A4CED5F271A}"/>
    <cellStyle name="Input 2 3 2 2 2 2 4" xfId="17201" xr:uid="{0FB95064-37B3-472A-AD15-AED5BEA63690}"/>
    <cellStyle name="Input 2 3 2 2 2 2 4 2" xfId="17202" xr:uid="{823E70B6-0A8F-4098-94DA-ADD1AE800D3D}"/>
    <cellStyle name="Input 2 3 2 2 2 2 4 2 2" xfId="17203" xr:uid="{051F49EC-CECB-4AD6-8AF8-77696FAD74F2}"/>
    <cellStyle name="Input 2 3 2 2 2 2 4 3" xfId="17204" xr:uid="{DE9D832C-76DD-4261-A1F6-BB333D90F009}"/>
    <cellStyle name="Input 2 3 2 2 2 2 4 4" xfId="17205" xr:uid="{DC5FB2E0-FD47-4CEF-899A-D3A95EFE3266}"/>
    <cellStyle name="Input 2 3 2 2 2 2 5" xfId="17206" xr:uid="{33D33693-B33F-422B-B19A-9C8FCEC2A997}"/>
    <cellStyle name="Input 2 3 2 2 2 2 5 2" xfId="17207" xr:uid="{171EA2E5-D505-43F1-993F-BC151C425AF0}"/>
    <cellStyle name="Input 2 3 2 2 2 2 5 3" xfId="17208" xr:uid="{71CB37BC-A20D-4B4E-B5C9-B1878F0C9767}"/>
    <cellStyle name="Input 2 3 2 2 2 2 6" xfId="17209" xr:uid="{8D2D20AA-DCA5-4E23-9862-369D591D1E37}"/>
    <cellStyle name="Input 2 3 2 2 2 2 6 2" xfId="17210" xr:uid="{6BA3A795-4AD9-4702-BE3A-A514EC2D4861}"/>
    <cellStyle name="Input 2 3 2 2 2 2 7" xfId="17211" xr:uid="{9959B6DD-063A-4B08-B1EF-BE19F16CEB66}"/>
    <cellStyle name="Input 2 3 2 2 2 2 8" xfId="17212" xr:uid="{11BE2A16-A859-4063-8395-3E1A9756C0C2}"/>
    <cellStyle name="Input 2 3 2 2 2 3" xfId="17213" xr:uid="{6BCFA8D8-BB05-4978-AE45-8FCC3786FEC1}"/>
    <cellStyle name="Input 2 3 2 2 2 3 2" xfId="17214" xr:uid="{6FB1E7C0-8E31-42FE-B55B-279B467DAD54}"/>
    <cellStyle name="Input 2 3 2 2 2 3 2 2" xfId="17215" xr:uid="{86E8455D-8BDD-41DA-A726-63DFC1F044DC}"/>
    <cellStyle name="Input 2 3 2 2 2 3 3" xfId="17216" xr:uid="{580E4757-644E-4362-95AC-51D84959FCC8}"/>
    <cellStyle name="Input 2 3 2 2 2 3 4" xfId="17217" xr:uid="{18B31BC9-5196-48CD-8A6B-BBD9C97C1E20}"/>
    <cellStyle name="Input 2 3 2 2 2 4" xfId="17218" xr:uid="{388BEFAE-CB78-45D6-AC72-A6F471522CF2}"/>
    <cellStyle name="Input 2 3 2 2 2 4 2" xfId="17219" xr:uid="{454BAF2E-25D4-44EB-B422-C1E24ACA2645}"/>
    <cellStyle name="Input 2 3 2 2 2 4 2 2" xfId="17220" xr:uid="{45B63D29-11D9-46A4-8F1C-F96FAE35266B}"/>
    <cellStyle name="Input 2 3 2 2 2 4 3" xfId="17221" xr:uid="{8AC4341D-912B-488F-8B94-7773DF114F9B}"/>
    <cellStyle name="Input 2 3 2 2 2 4 4" xfId="17222" xr:uid="{0CFB4838-B7E3-4488-AA68-61CB905D7E10}"/>
    <cellStyle name="Input 2 3 2 2 2 5" xfId="17223" xr:uid="{907154F4-EF06-4F1E-A948-4E7928CB4BB1}"/>
    <cellStyle name="Input 2 3 2 2 2 5 2" xfId="17224" xr:uid="{AE34EEC0-54DA-4C86-A830-0D44C3034C72}"/>
    <cellStyle name="Input 2 3 2 2 2 5 2 2" xfId="17225" xr:uid="{D22C66E1-8C22-4567-B9D9-81C626D34D39}"/>
    <cellStyle name="Input 2 3 2 2 2 5 3" xfId="17226" xr:uid="{FA716CF3-C33A-4B1A-9610-1ED8CAB18B8F}"/>
    <cellStyle name="Input 2 3 2 2 2 5 4" xfId="17227" xr:uid="{00C551B7-45DB-4733-A74B-3923913DA93C}"/>
    <cellStyle name="Input 2 3 2 2 2 6" xfId="17228" xr:uid="{EE0769DE-8915-4C36-932C-717FAA2CC727}"/>
    <cellStyle name="Input 2 3 2 2 2 6 2" xfId="17229" xr:uid="{C98CDF11-EB15-4098-977D-E1352C4F8CD3}"/>
    <cellStyle name="Input 2 3 2 2 2 6 2 2" xfId="17230" xr:uid="{E46DF655-F11E-41BE-B62E-CB37BE51040B}"/>
    <cellStyle name="Input 2 3 2 2 2 6 3" xfId="17231" xr:uid="{009CEFC6-12E8-40D3-A996-3176964AE2FE}"/>
    <cellStyle name="Input 2 3 2 2 2 6 4" xfId="17232" xr:uid="{3B3F9761-53F5-4F0C-8444-E2FA48874DA3}"/>
    <cellStyle name="Input 2 3 2 2 2 7" xfId="17233" xr:uid="{AD365F72-383F-4535-9DCD-6EAA192896FF}"/>
    <cellStyle name="Input 2 3 2 2 2 7 2" xfId="17234" xr:uid="{A484ED55-90D1-4B3F-9C6F-5947E291C5DD}"/>
    <cellStyle name="Input 2 3 2 2 2 7 3" xfId="17235" xr:uid="{903CF35D-502E-4A5F-8904-62BDAFEB37E2}"/>
    <cellStyle name="Input 2 3 2 2 2 8" xfId="17236" xr:uid="{363E9C0D-84D4-4E37-B834-D4EE28A7EBDA}"/>
    <cellStyle name="Input 2 3 2 2 2 8 2" xfId="17237" xr:uid="{7CC2D204-B31C-4F07-99B7-C36E634366B9}"/>
    <cellStyle name="Input 2 3 2 2 2 9" xfId="17238" xr:uid="{B05DFFA1-ECD4-49F3-91C0-9BA648A1A7F0}"/>
    <cellStyle name="Input 2 3 2 2 3" xfId="17239" xr:uid="{0272510A-5C7F-4B3A-BA22-F111ECED00BE}"/>
    <cellStyle name="Input 2 3 2 2 3 2" xfId="17240" xr:uid="{9DCCB730-33E6-4743-A9E8-60042AB15EAE}"/>
    <cellStyle name="Input 2 3 2 2 3 2 2" xfId="17241" xr:uid="{6C5A3AB2-56B6-42E2-9B73-0CA1FF28BBAF}"/>
    <cellStyle name="Input 2 3 2 2 3 2 2 2" xfId="17242" xr:uid="{53DE3AA4-AE20-4902-A34D-01A65A6B207E}"/>
    <cellStyle name="Input 2 3 2 2 3 2 3" xfId="17243" xr:uid="{0CD87A45-1B0C-4BDB-A386-897EB1CC3F2F}"/>
    <cellStyle name="Input 2 3 2 2 3 2 4" xfId="17244" xr:uid="{DE8B8F9F-A41B-4F42-9A57-913F57DE73E7}"/>
    <cellStyle name="Input 2 3 2 2 3 3" xfId="17245" xr:uid="{E18C9066-183E-46E7-B61F-E99A0E773843}"/>
    <cellStyle name="Input 2 3 2 2 3 3 2" xfId="17246" xr:uid="{51B4D409-4D96-4CE5-9902-169BD1286D33}"/>
    <cellStyle name="Input 2 3 2 2 3 3 2 2" xfId="17247" xr:uid="{22EF62FA-CCD5-425E-BE58-383FA0D03326}"/>
    <cellStyle name="Input 2 3 2 2 3 3 3" xfId="17248" xr:uid="{198C1ABB-CFC3-410A-BDA8-8E8C7676CB01}"/>
    <cellStyle name="Input 2 3 2 2 3 3 4" xfId="17249" xr:uid="{2F2E1C00-DD14-4A8C-9B16-3B6195A65867}"/>
    <cellStyle name="Input 2 3 2 2 3 4" xfId="17250" xr:uid="{E934AA2B-C417-4FBA-B8D4-78248831CEDF}"/>
    <cellStyle name="Input 2 3 2 2 3 4 2" xfId="17251" xr:uid="{47EB7A08-3C14-4912-BB9D-E570A0063F19}"/>
    <cellStyle name="Input 2 3 2 2 3 4 2 2" xfId="17252" xr:uid="{FE0F8321-8656-4E92-ADDB-42BD2265B693}"/>
    <cellStyle name="Input 2 3 2 2 3 4 3" xfId="17253" xr:uid="{39ED2752-7435-4341-A467-6256A06243AE}"/>
    <cellStyle name="Input 2 3 2 2 3 4 4" xfId="17254" xr:uid="{856B758C-2685-4D92-99D4-E504E0B28CD8}"/>
    <cellStyle name="Input 2 3 2 2 3 5" xfId="17255" xr:uid="{C692C5B9-395C-44E0-A6F5-9F384F0DA635}"/>
    <cellStyle name="Input 2 3 2 2 3 5 2" xfId="17256" xr:uid="{BF706952-6D45-40DB-8C20-C86A574712A1}"/>
    <cellStyle name="Input 2 3 2 2 3 5 2 2" xfId="17257" xr:uid="{83E141E2-1C89-4CF8-88C2-DB7291A3395B}"/>
    <cellStyle name="Input 2 3 2 2 3 5 3" xfId="17258" xr:uid="{0651E13D-7D88-459A-82FC-8A3FCF5734FF}"/>
    <cellStyle name="Input 2 3 2 2 3 5 4" xfId="17259" xr:uid="{133205D6-EFD4-408D-BDC6-617010CD9311}"/>
    <cellStyle name="Input 2 3 2 2 3 6" xfId="17260" xr:uid="{B5A38FDC-939D-4BA8-BF4D-119E93605CB1}"/>
    <cellStyle name="Input 2 3 2 2 3 6 2" xfId="17261" xr:uid="{92644A12-119B-4302-8E7B-806C1013B784}"/>
    <cellStyle name="Input 2 3 2 2 3 6 3" xfId="17262" xr:uid="{68B496CD-11FF-4121-94D5-BC03FE4199FA}"/>
    <cellStyle name="Input 2 3 2 2 3 7" xfId="17263" xr:uid="{820CC182-BA47-4A1D-A653-7A3448C965AD}"/>
    <cellStyle name="Input 2 3 2 2 3 7 2" xfId="17264" xr:uid="{9F75C592-B361-4376-8A55-CC3B947EE2D3}"/>
    <cellStyle name="Input 2 3 2 2 3 8" xfId="17265" xr:uid="{BAF35DB4-A66C-4335-B24B-E1DF4F9E99A9}"/>
    <cellStyle name="Input 2 3 2 2 3 9" xfId="17266" xr:uid="{335B4E1E-CB99-4620-8D1C-6B9D271D542D}"/>
    <cellStyle name="Input 2 3 2 2 4" xfId="17267" xr:uid="{A48D1EC5-885E-4055-AC6F-350E04C0E7D3}"/>
    <cellStyle name="Input 2 3 2 2 4 2" xfId="17268" xr:uid="{772A4C59-1F73-41C3-B18A-B3CC48201332}"/>
    <cellStyle name="Input 2 3 2 2 4 2 2" xfId="17269" xr:uid="{1C252A99-EC14-4D2D-9CBF-20F0D2A8EA84}"/>
    <cellStyle name="Input 2 3 2 2 4 2 2 2" xfId="17270" xr:uid="{577AF57E-4400-4E16-88BC-11B74BAA238E}"/>
    <cellStyle name="Input 2 3 2 2 4 2 3" xfId="17271" xr:uid="{0BC6B3F2-C9DE-447F-B74D-5BC81CE614B3}"/>
    <cellStyle name="Input 2 3 2 2 4 2 4" xfId="17272" xr:uid="{112D3818-8992-4EF0-9179-9A89CC0D9342}"/>
    <cellStyle name="Input 2 3 2 2 4 3" xfId="17273" xr:uid="{3C00FEE8-CFD0-4829-A8EE-4F2854B88A95}"/>
    <cellStyle name="Input 2 3 2 2 4 3 2" xfId="17274" xr:uid="{19A3E051-06C6-4790-8A22-67D2F2AC432D}"/>
    <cellStyle name="Input 2 3 2 2 4 3 2 2" xfId="17275" xr:uid="{D48D386D-FC05-4719-8957-663ECD48FB74}"/>
    <cellStyle name="Input 2 3 2 2 4 3 3" xfId="17276" xr:uid="{7D3841A4-ED6D-4243-BDD2-C8A1A30619D5}"/>
    <cellStyle name="Input 2 3 2 2 4 3 4" xfId="17277" xr:uid="{89399FAF-5515-4E2B-A974-FA676D9630DF}"/>
    <cellStyle name="Input 2 3 2 2 4 4" xfId="17278" xr:uid="{0EE868F3-AF59-41AB-8A6C-0FBF1698B6FC}"/>
    <cellStyle name="Input 2 3 2 2 4 4 2" xfId="17279" xr:uid="{0244A6D1-B242-4587-9515-2ACC437B13B8}"/>
    <cellStyle name="Input 2 3 2 2 4 4 2 2" xfId="17280" xr:uid="{BFE71877-C108-463E-B923-71871A527B67}"/>
    <cellStyle name="Input 2 3 2 2 4 4 3" xfId="17281" xr:uid="{5EE3DE1E-8788-42C5-8DDA-801947707A80}"/>
    <cellStyle name="Input 2 3 2 2 4 4 4" xfId="17282" xr:uid="{61D94F8E-873C-4BE4-87F0-233CE6D50712}"/>
    <cellStyle name="Input 2 3 2 2 4 5" xfId="17283" xr:uid="{396B0569-4F93-4A0F-B109-AD236A60985A}"/>
    <cellStyle name="Input 2 3 2 2 4 5 2" xfId="17284" xr:uid="{E66CC348-BB37-43CB-A5D9-6B7378A9A3BD}"/>
    <cellStyle name="Input 2 3 2 2 4 5 3" xfId="17285" xr:uid="{E2629A4A-2155-40F0-B505-09336EC8D987}"/>
    <cellStyle name="Input 2 3 2 2 4 6" xfId="17286" xr:uid="{6A07DE9D-F44B-4C14-9FB5-77D1B63684AE}"/>
    <cellStyle name="Input 2 3 2 2 4 6 2" xfId="17287" xr:uid="{3C8824C1-7322-42F7-B555-50F50E493B5B}"/>
    <cellStyle name="Input 2 3 2 2 4 7" xfId="17288" xr:uid="{28CF7BE1-3A42-44C5-ABAE-B7ACFB6C53B7}"/>
    <cellStyle name="Input 2 3 2 2 4 8" xfId="17289" xr:uid="{025FFBD5-021F-46F8-9615-67F02D171AE1}"/>
    <cellStyle name="Input 2 3 2 2 5" xfId="17290" xr:uid="{2DA0E64F-BEAD-4B44-BD4A-3A4CC029200B}"/>
    <cellStyle name="Input 2 3 2 2 5 2" xfId="17291" xr:uid="{1203EB86-4A60-44AA-9076-50E698F2F54F}"/>
    <cellStyle name="Input 2 3 2 2 5 2 2" xfId="17292" xr:uid="{4E2C13BC-D8CA-4F9E-83A2-323BD84E858F}"/>
    <cellStyle name="Input 2 3 2 2 5 3" xfId="17293" xr:uid="{529FE04C-CFF9-469E-A805-A191F9F0A6BB}"/>
    <cellStyle name="Input 2 3 2 2 5 4" xfId="17294" xr:uid="{25A6C015-304B-4690-B55A-784030768B8D}"/>
    <cellStyle name="Input 2 3 2 2 6" xfId="17295" xr:uid="{6891735F-B778-467D-9772-FF810C91015F}"/>
    <cellStyle name="Input 2 3 2 2 6 2" xfId="17296" xr:uid="{5F98FF34-4BB7-4DCD-816A-9CB1BCB3E964}"/>
    <cellStyle name="Input 2 3 2 2 6 2 2" xfId="17297" xr:uid="{EED75A17-1911-41B8-92BB-B8857C48F5B4}"/>
    <cellStyle name="Input 2 3 2 2 6 3" xfId="17298" xr:uid="{27D69E42-50E6-496F-8D84-205E86BAEADE}"/>
    <cellStyle name="Input 2 3 2 2 6 4" xfId="17299" xr:uid="{815CD9E2-0C9D-4061-85DA-3B72A079A349}"/>
    <cellStyle name="Input 2 3 2 2 7" xfId="17300" xr:uid="{84CDD369-EAA5-4DD0-9181-57B6EC8B576B}"/>
    <cellStyle name="Input 2 3 2 2 7 2" xfId="17301" xr:uid="{6F5DDACA-F8AC-4630-90D6-75E9561EC642}"/>
    <cellStyle name="Input 2 3 2 2 7 2 2" xfId="17302" xr:uid="{7EDA13B1-02B8-48BC-8DAC-24224C671098}"/>
    <cellStyle name="Input 2 3 2 2 7 3" xfId="17303" xr:uid="{CF6C2C92-E3A7-4476-9A08-7B4F8FA35767}"/>
    <cellStyle name="Input 2 3 2 2 7 4" xfId="17304" xr:uid="{AFCF16B6-66EC-460D-9F5B-69C6499B9A9F}"/>
    <cellStyle name="Input 2 3 2 2 8" xfId="17305" xr:uid="{A2EAB01D-4379-40B9-B68F-86310994B2FF}"/>
    <cellStyle name="Input 2 3 2 2 8 2" xfId="17306" xr:uid="{4D938224-2406-4AEF-8009-2ABA744E149D}"/>
    <cellStyle name="Input 2 3 2 2 8 2 2" xfId="17307" xr:uid="{F842AA1F-5035-4DD5-9175-4A8899F00946}"/>
    <cellStyle name="Input 2 3 2 2 8 3" xfId="17308" xr:uid="{E2717A8D-D041-46AD-B381-7E2BAC38E130}"/>
    <cellStyle name="Input 2 3 2 2 8 4" xfId="17309" xr:uid="{F67813DB-3A06-4A88-A29A-9F8C46096EFA}"/>
    <cellStyle name="Input 2 3 2 2 9" xfId="17310" xr:uid="{ED187FF7-CA83-45DF-829A-A054E7478D2F}"/>
    <cellStyle name="Input 2 3 2 2 9 2" xfId="17311" xr:uid="{6638F0D4-FE62-4D24-861B-E24A00DCADA2}"/>
    <cellStyle name="Input 2 3 2 2 9 3" xfId="17312" xr:uid="{A847C32A-C464-4142-BBA2-821B21607578}"/>
    <cellStyle name="Input 2 3 2 3" xfId="17313" xr:uid="{89FA41E2-1BEB-4878-9C2D-73BF4BBB5D0C}"/>
    <cellStyle name="Input 2 3 2 3 10" xfId="17314" xr:uid="{77207DA2-F069-4A00-9D40-7A58CD6414CE}"/>
    <cellStyle name="Input 2 3 2 3 11" xfId="17315" xr:uid="{FDB7CA31-656C-465B-A746-5B2BFB93A6AE}"/>
    <cellStyle name="Input 2 3 2 3 2" xfId="17316" xr:uid="{D5C4D81E-276B-4912-9B5C-428F3B5D733B}"/>
    <cellStyle name="Input 2 3 2 3 2 2" xfId="17317" xr:uid="{80243FD6-F7F7-4FF6-8E02-F2A56A6E866F}"/>
    <cellStyle name="Input 2 3 2 3 2 2 2" xfId="17318" xr:uid="{3D8C558F-9D14-4619-BA4A-CE8E6A4B8B79}"/>
    <cellStyle name="Input 2 3 2 3 2 2 2 2" xfId="17319" xr:uid="{4C96A209-C01F-4AB7-9E20-B43F1EDD4BCE}"/>
    <cellStyle name="Input 2 3 2 3 2 2 3" xfId="17320" xr:uid="{99AC9509-4D3B-4BF4-B64C-89AA55B50648}"/>
    <cellStyle name="Input 2 3 2 3 2 2 4" xfId="17321" xr:uid="{3494DBE5-8527-4F0A-AFF2-242BEC5B56A1}"/>
    <cellStyle name="Input 2 3 2 3 2 3" xfId="17322" xr:uid="{6709C986-49A9-4BF7-A741-7980D69AAF3F}"/>
    <cellStyle name="Input 2 3 2 3 2 3 2" xfId="17323" xr:uid="{CE644556-CDEB-430F-B6B6-FBA4DDF6CD8A}"/>
    <cellStyle name="Input 2 3 2 3 2 3 2 2" xfId="17324" xr:uid="{68671871-9920-4539-8054-9E5B71639E93}"/>
    <cellStyle name="Input 2 3 2 3 2 3 3" xfId="17325" xr:uid="{B3EE513A-CAE4-4F19-A0A0-B7F0CDBB2B4C}"/>
    <cellStyle name="Input 2 3 2 3 2 3 4" xfId="17326" xr:uid="{63495255-8F70-46FA-8B77-9F1521B4BFC1}"/>
    <cellStyle name="Input 2 3 2 3 2 4" xfId="17327" xr:uid="{1F9CBAFE-1FF0-4F45-90BE-0C94B969D2BD}"/>
    <cellStyle name="Input 2 3 2 3 2 4 2" xfId="17328" xr:uid="{A6B7E69B-F511-4232-9143-3C80C8CC85EE}"/>
    <cellStyle name="Input 2 3 2 3 2 4 2 2" xfId="17329" xr:uid="{8F98264E-76A9-4DF9-8B79-F6B0D1957B4E}"/>
    <cellStyle name="Input 2 3 2 3 2 4 3" xfId="17330" xr:uid="{9A77155D-5E91-47E3-A664-0835518B8A01}"/>
    <cellStyle name="Input 2 3 2 3 2 4 4" xfId="17331" xr:uid="{D658FA30-62E7-492D-ACDE-E61480D733BD}"/>
    <cellStyle name="Input 2 3 2 3 2 5" xfId="17332" xr:uid="{FA76E652-22C2-4C1A-A857-F37765F53149}"/>
    <cellStyle name="Input 2 3 2 3 2 5 2" xfId="17333" xr:uid="{ECF95CAA-261E-4F7D-A056-82812D02FE8C}"/>
    <cellStyle name="Input 2 3 2 3 2 5 2 2" xfId="17334" xr:uid="{106B3197-E78A-4D15-8681-193437851BA9}"/>
    <cellStyle name="Input 2 3 2 3 2 5 3" xfId="17335" xr:uid="{9D37E639-D3A6-4E7E-8ACB-91BEF5F57680}"/>
    <cellStyle name="Input 2 3 2 3 2 5 4" xfId="17336" xr:uid="{9E8815E6-9153-485F-B7D5-1C4CE75F9B31}"/>
    <cellStyle name="Input 2 3 2 3 2 6" xfId="17337" xr:uid="{1888AC13-3AA6-4893-889C-E13A321B6451}"/>
    <cellStyle name="Input 2 3 2 3 2 6 2" xfId="17338" xr:uid="{DDA36AC2-9039-4D5D-9B81-96F833283DF0}"/>
    <cellStyle name="Input 2 3 2 3 2 6 3" xfId="17339" xr:uid="{5574F10F-D535-47EE-9F66-D2960F523645}"/>
    <cellStyle name="Input 2 3 2 3 2 7" xfId="17340" xr:uid="{864DB405-6106-4E98-AD0B-9918B111A30F}"/>
    <cellStyle name="Input 2 3 2 3 2 7 2" xfId="17341" xr:uid="{BC11149F-FE75-4CA5-8FA8-F4958595FF80}"/>
    <cellStyle name="Input 2 3 2 3 2 8" xfId="17342" xr:uid="{7FD9A646-604A-4132-A867-C58292228CE5}"/>
    <cellStyle name="Input 2 3 2 3 2 9" xfId="17343" xr:uid="{A0C19AA5-D683-4CC2-B784-84EB7107CDA5}"/>
    <cellStyle name="Input 2 3 2 3 3" xfId="17344" xr:uid="{BF80BDC3-AABB-445C-9851-0395CC87B818}"/>
    <cellStyle name="Input 2 3 2 3 3 2" xfId="17345" xr:uid="{01E07377-5D29-42CA-BECE-604E3245592E}"/>
    <cellStyle name="Input 2 3 2 3 3 2 2" xfId="17346" xr:uid="{C7D327C6-8B3E-4E81-9B42-A20661BBDB85}"/>
    <cellStyle name="Input 2 3 2 3 3 2 2 2" xfId="17347" xr:uid="{21225D9D-E72D-4A68-B229-8E95019C1297}"/>
    <cellStyle name="Input 2 3 2 3 3 2 3" xfId="17348" xr:uid="{CBE92E7F-9DDC-4FBD-B8B4-C7CF092296FB}"/>
    <cellStyle name="Input 2 3 2 3 3 2 4" xfId="17349" xr:uid="{434A6B4C-4781-40D2-B2BB-8D5546D03345}"/>
    <cellStyle name="Input 2 3 2 3 3 3" xfId="17350" xr:uid="{F22A1406-4773-4033-A7AB-8E911A8544D2}"/>
    <cellStyle name="Input 2 3 2 3 3 3 2" xfId="17351" xr:uid="{6CE18518-0FA8-438C-877B-5F1AE91B8B02}"/>
    <cellStyle name="Input 2 3 2 3 3 3 2 2" xfId="17352" xr:uid="{4A5F7037-BC05-4502-9270-2D51E1011637}"/>
    <cellStyle name="Input 2 3 2 3 3 3 3" xfId="17353" xr:uid="{0BDC2199-8A17-496D-BA15-BB53C577424F}"/>
    <cellStyle name="Input 2 3 2 3 3 3 4" xfId="17354" xr:uid="{482EB420-C8C5-4FC7-9A45-3B2A2453AE4B}"/>
    <cellStyle name="Input 2 3 2 3 3 4" xfId="17355" xr:uid="{2A024B1C-4CC8-4B27-B913-7D206CE28525}"/>
    <cellStyle name="Input 2 3 2 3 3 4 2" xfId="17356" xr:uid="{565D20E7-4FA9-4453-907C-558BF0ADB15A}"/>
    <cellStyle name="Input 2 3 2 3 3 4 2 2" xfId="17357" xr:uid="{CB36715B-33BB-4D55-8BF2-71B23B1DDE1F}"/>
    <cellStyle name="Input 2 3 2 3 3 4 3" xfId="17358" xr:uid="{2BD422ED-4AC4-4F19-8A25-6E9A879555E6}"/>
    <cellStyle name="Input 2 3 2 3 3 4 4" xfId="17359" xr:uid="{E768C554-8665-4B3B-A543-87F934DB6A80}"/>
    <cellStyle name="Input 2 3 2 3 3 5" xfId="17360" xr:uid="{AF3606EC-A792-4C42-BA41-ACF0C251A4D9}"/>
    <cellStyle name="Input 2 3 2 3 3 5 2" xfId="17361" xr:uid="{41D0D1CD-4257-4D76-A31D-FF9231FD22C8}"/>
    <cellStyle name="Input 2 3 2 3 3 5 3" xfId="17362" xr:uid="{8B918B8C-02FF-4E2C-BFCE-42BC1E60CBFC}"/>
    <cellStyle name="Input 2 3 2 3 3 6" xfId="17363" xr:uid="{70B00612-CD7D-4BFD-8791-311B25FE7265}"/>
    <cellStyle name="Input 2 3 2 3 3 6 2" xfId="17364" xr:uid="{B10ED992-2949-4DDF-B49D-4D21F620DD74}"/>
    <cellStyle name="Input 2 3 2 3 3 7" xfId="17365" xr:uid="{1E46EDB6-9432-443F-BC98-E1C3C9FE750D}"/>
    <cellStyle name="Input 2 3 2 3 3 8" xfId="17366" xr:uid="{A2D78594-6A1D-45DF-BCA5-F592FDDB8497}"/>
    <cellStyle name="Input 2 3 2 3 4" xfId="17367" xr:uid="{92D9E0F1-C3E9-464E-B903-0BBC433C8AB3}"/>
    <cellStyle name="Input 2 3 2 3 4 2" xfId="17368" xr:uid="{E1D69FB2-7ED3-4379-ABD0-8D48B5E80A87}"/>
    <cellStyle name="Input 2 3 2 3 4 2 2" xfId="17369" xr:uid="{528B63FB-CFE9-43F8-959F-C459D358F9BF}"/>
    <cellStyle name="Input 2 3 2 3 4 3" xfId="17370" xr:uid="{51951EB7-D8EA-43D4-9619-37FC4AF9E3A9}"/>
    <cellStyle name="Input 2 3 2 3 4 4" xfId="17371" xr:uid="{E0EA8E27-01CF-4117-94CD-5323D0B38440}"/>
    <cellStyle name="Input 2 3 2 3 5" xfId="17372" xr:uid="{2B4316F6-A9EB-4C72-9F03-1C2591A2B298}"/>
    <cellStyle name="Input 2 3 2 3 5 2" xfId="17373" xr:uid="{F51E0F35-B5E3-41E4-B909-D67261459825}"/>
    <cellStyle name="Input 2 3 2 3 5 2 2" xfId="17374" xr:uid="{E6D5A1C2-4CDF-4804-BC59-C122B7A7C9B3}"/>
    <cellStyle name="Input 2 3 2 3 5 3" xfId="17375" xr:uid="{4C003CB1-E8B6-4863-9BBC-D0A4FE8D7806}"/>
    <cellStyle name="Input 2 3 2 3 5 4" xfId="17376" xr:uid="{095EF967-56A2-4A6D-980B-E3E4F871B87F}"/>
    <cellStyle name="Input 2 3 2 3 6" xfId="17377" xr:uid="{36591FD9-1710-46AA-B0BA-6AD9F527D7CF}"/>
    <cellStyle name="Input 2 3 2 3 6 2" xfId="17378" xr:uid="{B8D0B055-7398-4E32-A03F-85DF8FF7F835}"/>
    <cellStyle name="Input 2 3 2 3 6 2 2" xfId="17379" xr:uid="{ADA2CDA8-FD23-473F-A0B8-1BF1A1689324}"/>
    <cellStyle name="Input 2 3 2 3 6 3" xfId="17380" xr:uid="{5AC936D4-0CD1-47FB-8558-BDF1B6EB4E09}"/>
    <cellStyle name="Input 2 3 2 3 6 4" xfId="17381" xr:uid="{AF0CCCF1-AF12-4E2B-BCF4-9D662F3299F5}"/>
    <cellStyle name="Input 2 3 2 3 7" xfId="17382" xr:uid="{F00B668F-219C-4D55-8DBA-E1EB96BE2151}"/>
    <cellStyle name="Input 2 3 2 3 7 2" xfId="17383" xr:uid="{5DA00A7C-76EA-4D78-8F05-77CB416B3D64}"/>
    <cellStyle name="Input 2 3 2 3 7 2 2" xfId="17384" xr:uid="{0642F0E7-82D8-4E40-8CAB-90A17DA3B2BD}"/>
    <cellStyle name="Input 2 3 2 3 7 3" xfId="17385" xr:uid="{FE5AFBAA-CF31-4D2C-A2EB-732818F736C4}"/>
    <cellStyle name="Input 2 3 2 3 7 4" xfId="17386" xr:uid="{2CBAB321-8258-4276-9E81-F219B975EE16}"/>
    <cellStyle name="Input 2 3 2 3 8" xfId="17387" xr:uid="{633B3B41-4A01-4B15-A16E-1252BF9D6F18}"/>
    <cellStyle name="Input 2 3 2 3 8 2" xfId="17388" xr:uid="{78B89E0C-7B60-458D-93CC-79031A4F68C6}"/>
    <cellStyle name="Input 2 3 2 3 8 3" xfId="17389" xr:uid="{C6A96E2B-7222-4DAA-A4B2-1863ACE399AE}"/>
    <cellStyle name="Input 2 3 2 3 9" xfId="17390" xr:uid="{A8203CEB-247C-4C3C-A026-A39A03D6B622}"/>
    <cellStyle name="Input 2 3 2 3 9 2" xfId="17391" xr:uid="{D7EC7A5E-5D0E-4A95-8ADD-C3800BFCF41B}"/>
    <cellStyle name="Input 2 3 2 4" xfId="17392" xr:uid="{44F4F6DD-F562-49E4-B831-FE2CDA8FA684}"/>
    <cellStyle name="Input 2 3 3" xfId="17393" xr:uid="{E5B6B500-B484-495D-87DB-E47978052EF1}"/>
    <cellStyle name="Input 2 3 3 2" xfId="17394" xr:uid="{A1C2321C-8323-42D5-B311-F90655A64856}"/>
    <cellStyle name="Input 2 3 3 2 10" xfId="17395" xr:uid="{742CEE11-7A5C-4693-A81E-0B68EE81CE8E}"/>
    <cellStyle name="Input 2 3 3 2 10 2" xfId="17396" xr:uid="{901EBD9A-1C96-4743-B1E3-4446FB25B559}"/>
    <cellStyle name="Input 2 3 3 2 11" xfId="17397" xr:uid="{DBAA6ED7-EF61-48E9-9E8B-A651EF3D696E}"/>
    <cellStyle name="Input 2 3 3 2 12" xfId="17398" xr:uid="{04AA2C49-0ED4-482D-884C-BFAA19DBF35C}"/>
    <cellStyle name="Input 2 3 3 2 2" xfId="17399" xr:uid="{C24EDF8B-CC7B-4E07-A191-F97954AC71F1}"/>
    <cellStyle name="Input 2 3 3 2 2 10" xfId="17400" xr:uid="{FBF9CE1D-3FA7-4413-807F-31AF59E67C6B}"/>
    <cellStyle name="Input 2 3 3 2 2 2" xfId="17401" xr:uid="{067E0628-C882-44AC-A68D-15702420E6CD}"/>
    <cellStyle name="Input 2 3 3 2 2 2 2" xfId="17402" xr:uid="{5813A22C-F902-4343-8D00-783A89C5F5DE}"/>
    <cellStyle name="Input 2 3 3 2 2 2 2 2" xfId="17403" xr:uid="{1B23CD61-4D81-4612-A1E2-215CBCD537B7}"/>
    <cellStyle name="Input 2 3 3 2 2 2 2 2 2" xfId="17404" xr:uid="{40F872EA-66D7-4BB8-B206-A341632646FE}"/>
    <cellStyle name="Input 2 3 3 2 2 2 2 3" xfId="17405" xr:uid="{CFB54B39-8523-4E4A-87B1-CA5A99E4B82F}"/>
    <cellStyle name="Input 2 3 3 2 2 2 2 4" xfId="17406" xr:uid="{E1B8C94F-2477-4E5E-A34B-47E1A2FC9F2D}"/>
    <cellStyle name="Input 2 3 3 2 2 2 3" xfId="17407" xr:uid="{F32680BC-D409-400A-B923-560D8DCFE55E}"/>
    <cellStyle name="Input 2 3 3 2 2 2 3 2" xfId="17408" xr:uid="{A57BDC5F-B5E8-46C3-8757-D4A194329038}"/>
    <cellStyle name="Input 2 3 3 2 2 2 3 2 2" xfId="17409" xr:uid="{51810EA7-68D5-4035-8A80-D2B440E7C550}"/>
    <cellStyle name="Input 2 3 3 2 2 2 3 3" xfId="17410" xr:uid="{17B56153-AE4B-4E5A-B762-4950E49B4A86}"/>
    <cellStyle name="Input 2 3 3 2 2 2 3 4" xfId="17411" xr:uid="{EB2D3D99-55E2-46EE-9207-5BC12A2C2EE9}"/>
    <cellStyle name="Input 2 3 3 2 2 2 4" xfId="17412" xr:uid="{F7B1DD7A-7415-4C62-AE72-B4CD90895247}"/>
    <cellStyle name="Input 2 3 3 2 2 2 4 2" xfId="17413" xr:uid="{3194B13A-0E74-4BDD-9685-579CA86E5C84}"/>
    <cellStyle name="Input 2 3 3 2 2 2 4 2 2" xfId="17414" xr:uid="{5F4116D6-C891-40BA-AFA6-FFF13B8D8730}"/>
    <cellStyle name="Input 2 3 3 2 2 2 4 3" xfId="17415" xr:uid="{53E02F2A-3228-4646-A6F7-D0CED4F80B8D}"/>
    <cellStyle name="Input 2 3 3 2 2 2 4 4" xfId="17416" xr:uid="{F4DD8BB8-6774-4E01-911D-82DBCC441F07}"/>
    <cellStyle name="Input 2 3 3 2 2 2 5" xfId="17417" xr:uid="{1D3F0E60-9C1F-47AD-9964-105BC34B252A}"/>
    <cellStyle name="Input 2 3 3 2 2 2 5 2" xfId="17418" xr:uid="{78BCA5A9-C6D1-4C00-A83C-E583D59D071B}"/>
    <cellStyle name="Input 2 3 3 2 2 2 5 3" xfId="17419" xr:uid="{F833E706-8D4F-4B1C-9B48-C71F5B0978E4}"/>
    <cellStyle name="Input 2 3 3 2 2 2 6" xfId="17420" xr:uid="{BD9C5072-5A49-464C-80AD-86D2BE31BEE1}"/>
    <cellStyle name="Input 2 3 3 2 2 2 6 2" xfId="17421" xr:uid="{03974743-43FD-4694-9B76-1567EB16F285}"/>
    <cellStyle name="Input 2 3 3 2 2 2 7" xfId="17422" xr:uid="{0941BE57-89F2-4268-B644-F0B838ABAC68}"/>
    <cellStyle name="Input 2 3 3 2 2 2 8" xfId="17423" xr:uid="{543C0481-2A04-4E6B-B37C-912554F46284}"/>
    <cellStyle name="Input 2 3 3 2 2 3" xfId="17424" xr:uid="{9176BFD5-8500-49AC-B7E8-0F34B944A194}"/>
    <cellStyle name="Input 2 3 3 2 2 3 2" xfId="17425" xr:uid="{9574FE5B-F3EE-4E67-B641-03E96D67965F}"/>
    <cellStyle name="Input 2 3 3 2 2 3 2 2" xfId="17426" xr:uid="{2F35F4CD-C71F-4E75-83AF-9262C0721D9B}"/>
    <cellStyle name="Input 2 3 3 2 2 3 3" xfId="17427" xr:uid="{9B1A6116-A373-4E1C-94AD-6A32ACF30AB7}"/>
    <cellStyle name="Input 2 3 3 2 2 3 4" xfId="17428" xr:uid="{63AE4774-D946-4A42-B8EF-559ADD5D43B0}"/>
    <cellStyle name="Input 2 3 3 2 2 4" xfId="17429" xr:uid="{04C91C2A-7DB4-4174-AF8D-F95A63F44527}"/>
    <cellStyle name="Input 2 3 3 2 2 4 2" xfId="17430" xr:uid="{95BA9CB1-08D6-4F1D-A708-89D8605AD3E1}"/>
    <cellStyle name="Input 2 3 3 2 2 4 2 2" xfId="17431" xr:uid="{581A442A-EE89-4724-9C9E-7927B801E164}"/>
    <cellStyle name="Input 2 3 3 2 2 4 3" xfId="17432" xr:uid="{3A6D708F-6E59-418F-8E2B-CBE961862EA1}"/>
    <cellStyle name="Input 2 3 3 2 2 4 4" xfId="17433" xr:uid="{18A01197-BF78-4B37-B0CB-979000167EF8}"/>
    <cellStyle name="Input 2 3 3 2 2 5" xfId="17434" xr:uid="{C9DAFBF7-1576-4A4D-AF0C-B90829B4E2CC}"/>
    <cellStyle name="Input 2 3 3 2 2 5 2" xfId="17435" xr:uid="{580EF3B2-5260-408A-AE94-79402EF3A4FF}"/>
    <cellStyle name="Input 2 3 3 2 2 5 2 2" xfId="17436" xr:uid="{823B719B-48DB-4E2A-84B8-E25D05F5C2C5}"/>
    <cellStyle name="Input 2 3 3 2 2 5 3" xfId="17437" xr:uid="{74A2F956-9EDE-4F46-BC77-FFA2137588C4}"/>
    <cellStyle name="Input 2 3 3 2 2 5 4" xfId="17438" xr:uid="{BF96ED83-2D75-46AA-BB59-4BB0601B0104}"/>
    <cellStyle name="Input 2 3 3 2 2 6" xfId="17439" xr:uid="{E2E7DC4A-4771-4A34-AF56-859A020A9500}"/>
    <cellStyle name="Input 2 3 3 2 2 6 2" xfId="17440" xr:uid="{96180FE7-2D08-401F-A830-52992BA0B7BC}"/>
    <cellStyle name="Input 2 3 3 2 2 6 2 2" xfId="17441" xr:uid="{7FB86105-3D00-47A3-8506-6A20C3413D3D}"/>
    <cellStyle name="Input 2 3 3 2 2 6 3" xfId="17442" xr:uid="{E451B07F-326A-4656-87A4-E46378579FD2}"/>
    <cellStyle name="Input 2 3 3 2 2 6 4" xfId="17443" xr:uid="{097391CA-1DFD-4C83-AFFC-E7C06111C17C}"/>
    <cellStyle name="Input 2 3 3 2 2 7" xfId="17444" xr:uid="{135434E7-BB83-4568-BD04-6E25C1CF6E48}"/>
    <cellStyle name="Input 2 3 3 2 2 7 2" xfId="17445" xr:uid="{2694888F-FD7D-46B7-856E-1510BEB255D8}"/>
    <cellStyle name="Input 2 3 3 2 2 7 3" xfId="17446" xr:uid="{C244CBE8-025C-494F-8511-6CAE7DEAE9D1}"/>
    <cellStyle name="Input 2 3 3 2 2 8" xfId="17447" xr:uid="{271824F4-0B54-4FFD-AF2E-E6370E1DDE37}"/>
    <cellStyle name="Input 2 3 3 2 2 8 2" xfId="17448" xr:uid="{5C809625-DE7D-4DA1-A8B2-2822388F36B5}"/>
    <cellStyle name="Input 2 3 3 2 2 9" xfId="17449" xr:uid="{10C33249-3E0F-4DB3-BB4F-05EC3338D4AF}"/>
    <cellStyle name="Input 2 3 3 2 3" xfId="17450" xr:uid="{6F9E184A-5EFA-4A83-A020-B8A64C71E56C}"/>
    <cellStyle name="Input 2 3 3 2 3 2" xfId="17451" xr:uid="{004B1C5E-C2D5-4E6D-9F1A-CBCC59DEA282}"/>
    <cellStyle name="Input 2 3 3 2 3 2 2" xfId="17452" xr:uid="{62EB1345-4A99-43C5-B3A9-A069D93FC4CB}"/>
    <cellStyle name="Input 2 3 3 2 3 2 2 2" xfId="17453" xr:uid="{1CC0FD17-C962-4BC0-A0A3-1BB5647375F7}"/>
    <cellStyle name="Input 2 3 3 2 3 2 3" xfId="17454" xr:uid="{AA203B61-D453-42A8-963E-795A61C274FE}"/>
    <cellStyle name="Input 2 3 3 2 3 2 4" xfId="17455" xr:uid="{C88384E6-2BF5-4248-A58F-216199BE4F74}"/>
    <cellStyle name="Input 2 3 3 2 3 3" xfId="17456" xr:uid="{9F98D17B-5E06-442B-9AA0-BF6DC1CEDC65}"/>
    <cellStyle name="Input 2 3 3 2 3 3 2" xfId="17457" xr:uid="{81B37AA6-F1F2-4E53-8A8E-FBBF92A1C10C}"/>
    <cellStyle name="Input 2 3 3 2 3 3 2 2" xfId="17458" xr:uid="{6EE74580-FF3C-47FD-AF36-3AA3F9D195F3}"/>
    <cellStyle name="Input 2 3 3 2 3 3 3" xfId="17459" xr:uid="{E9CABABE-CBD8-4745-B095-BDEACD4B2873}"/>
    <cellStyle name="Input 2 3 3 2 3 3 4" xfId="17460" xr:uid="{DCD434E5-3D1C-4515-B269-0E3DB7419FAD}"/>
    <cellStyle name="Input 2 3 3 2 3 4" xfId="17461" xr:uid="{FBDAD15B-1C41-4010-9BCA-DA213DAA42F7}"/>
    <cellStyle name="Input 2 3 3 2 3 4 2" xfId="17462" xr:uid="{CC7FFE9B-B3F8-421F-B5AA-DF6AE93B5075}"/>
    <cellStyle name="Input 2 3 3 2 3 4 2 2" xfId="17463" xr:uid="{C83B14C0-93CA-40CC-90B5-2929FF4AE512}"/>
    <cellStyle name="Input 2 3 3 2 3 4 3" xfId="17464" xr:uid="{35385E31-8B1E-4020-82C7-C4086D9DBFEB}"/>
    <cellStyle name="Input 2 3 3 2 3 4 4" xfId="17465" xr:uid="{19BD3483-7DB8-4EC6-BD07-65DBE36C3F7F}"/>
    <cellStyle name="Input 2 3 3 2 3 5" xfId="17466" xr:uid="{F2475305-BDEB-493C-B923-28DC53A7CE83}"/>
    <cellStyle name="Input 2 3 3 2 3 5 2" xfId="17467" xr:uid="{46311A90-248A-449C-9257-7E963244930E}"/>
    <cellStyle name="Input 2 3 3 2 3 5 2 2" xfId="17468" xr:uid="{A83E9FAB-514D-4BDD-92E4-7394FF702648}"/>
    <cellStyle name="Input 2 3 3 2 3 5 3" xfId="17469" xr:uid="{31BE44B8-FBFD-42F9-8556-E2839C2EAFBB}"/>
    <cellStyle name="Input 2 3 3 2 3 5 4" xfId="17470" xr:uid="{580C5702-D87F-4B50-977D-51845194E849}"/>
    <cellStyle name="Input 2 3 3 2 3 6" xfId="17471" xr:uid="{C6DE69D6-91DB-42B8-BFFC-8B6E6CA4AD73}"/>
    <cellStyle name="Input 2 3 3 2 3 6 2" xfId="17472" xr:uid="{211165CE-6A3E-436B-AF4D-3F75EE6C5283}"/>
    <cellStyle name="Input 2 3 3 2 3 6 3" xfId="17473" xr:uid="{36976FEF-5CBE-49C8-83FC-96C2C0F59150}"/>
    <cellStyle name="Input 2 3 3 2 3 7" xfId="17474" xr:uid="{5D3F9811-0D22-4F21-A863-7A542106D727}"/>
    <cellStyle name="Input 2 3 3 2 3 7 2" xfId="17475" xr:uid="{4DD3DEDB-E1C6-47BF-887D-4DEB7B8F4D46}"/>
    <cellStyle name="Input 2 3 3 2 3 8" xfId="17476" xr:uid="{E41DBC45-061B-41D3-B49A-D2D8897D917F}"/>
    <cellStyle name="Input 2 3 3 2 3 9" xfId="17477" xr:uid="{EE8573F2-7CFA-482C-B4BB-133D4D504F4D}"/>
    <cellStyle name="Input 2 3 3 2 4" xfId="17478" xr:uid="{C6891101-70C6-4DD7-A3A0-D3443D32296B}"/>
    <cellStyle name="Input 2 3 3 2 4 2" xfId="17479" xr:uid="{DFDB341A-62CD-4473-BB10-46BDB8A92805}"/>
    <cellStyle name="Input 2 3 3 2 4 2 2" xfId="17480" xr:uid="{371337D4-F846-431B-91A2-087FB8EC5039}"/>
    <cellStyle name="Input 2 3 3 2 4 2 2 2" xfId="17481" xr:uid="{FC173A99-6AC5-4C0A-97D2-0EFFA3A7B66F}"/>
    <cellStyle name="Input 2 3 3 2 4 2 3" xfId="17482" xr:uid="{98AEF5ED-50EC-4E74-BC9E-3613803EEB58}"/>
    <cellStyle name="Input 2 3 3 2 4 2 4" xfId="17483" xr:uid="{0366F7FC-D253-4D16-91FB-A2BA382A732A}"/>
    <cellStyle name="Input 2 3 3 2 4 3" xfId="17484" xr:uid="{CDBB3145-2E1C-4B9B-830E-4C39F8D889E1}"/>
    <cellStyle name="Input 2 3 3 2 4 3 2" xfId="17485" xr:uid="{C460966D-0A7C-4E41-A066-4AA3E8447311}"/>
    <cellStyle name="Input 2 3 3 2 4 3 2 2" xfId="17486" xr:uid="{9916EBAC-AF37-447A-A7EC-82FA3A651889}"/>
    <cellStyle name="Input 2 3 3 2 4 3 3" xfId="17487" xr:uid="{A1F03F74-0A54-4891-A197-7218CF6189AF}"/>
    <cellStyle name="Input 2 3 3 2 4 3 4" xfId="17488" xr:uid="{C7F322A1-56AB-4591-AE58-5930DC81AEF4}"/>
    <cellStyle name="Input 2 3 3 2 4 4" xfId="17489" xr:uid="{0AD5E895-7ED0-4003-95AA-8446C1328E07}"/>
    <cellStyle name="Input 2 3 3 2 4 4 2" xfId="17490" xr:uid="{C6B80A69-DD12-4975-935B-3ED74EF67F94}"/>
    <cellStyle name="Input 2 3 3 2 4 4 2 2" xfId="17491" xr:uid="{D1E813CF-4F29-40FB-9E08-386CBA08F157}"/>
    <cellStyle name="Input 2 3 3 2 4 4 3" xfId="17492" xr:uid="{29F4A2D4-EDC4-427F-BC19-DA104D708564}"/>
    <cellStyle name="Input 2 3 3 2 4 4 4" xfId="17493" xr:uid="{0C4BA57F-8DFB-4511-8718-74689CC70300}"/>
    <cellStyle name="Input 2 3 3 2 4 5" xfId="17494" xr:uid="{AFFF4325-27C5-4996-BCCE-25D5B20403DF}"/>
    <cellStyle name="Input 2 3 3 2 4 5 2" xfId="17495" xr:uid="{785D7126-A1E5-4814-8B76-0888930BBF1D}"/>
    <cellStyle name="Input 2 3 3 2 4 5 3" xfId="17496" xr:uid="{77984507-1D26-4DDF-9DA1-D851C9D2223A}"/>
    <cellStyle name="Input 2 3 3 2 4 6" xfId="17497" xr:uid="{AD757004-758D-4363-A343-4C9F7793E2E5}"/>
    <cellStyle name="Input 2 3 3 2 4 6 2" xfId="17498" xr:uid="{74182C53-43C0-46AA-A238-5AC4F10E3B87}"/>
    <cellStyle name="Input 2 3 3 2 4 7" xfId="17499" xr:uid="{66C3C7D8-14CE-4F3F-8F27-236D4D1549CB}"/>
    <cellStyle name="Input 2 3 3 2 4 8" xfId="17500" xr:uid="{29FBAF0D-105D-4E84-946A-BC74762745BB}"/>
    <cellStyle name="Input 2 3 3 2 5" xfId="17501" xr:uid="{D0E7EA9F-A418-43B3-93E4-9BCE8B435EB4}"/>
    <cellStyle name="Input 2 3 3 2 5 2" xfId="17502" xr:uid="{BA28FF2A-DEA3-41DD-AB9D-AE79CDC655CB}"/>
    <cellStyle name="Input 2 3 3 2 5 2 2" xfId="17503" xr:uid="{5953B3ED-2B83-4657-8228-337EA859E8CB}"/>
    <cellStyle name="Input 2 3 3 2 5 3" xfId="17504" xr:uid="{0AF16643-6153-49D7-BDFB-097BFDA3BA70}"/>
    <cellStyle name="Input 2 3 3 2 5 4" xfId="17505" xr:uid="{1A539C7D-9414-4A9B-9B2B-8EDA2B6B2E18}"/>
    <cellStyle name="Input 2 3 3 2 6" xfId="17506" xr:uid="{CD2230B7-84E2-4204-99A5-0BC448FFDA7D}"/>
    <cellStyle name="Input 2 3 3 2 6 2" xfId="17507" xr:uid="{EBDDD6D6-16E5-4D8F-9D1B-AB9C58E67E37}"/>
    <cellStyle name="Input 2 3 3 2 6 2 2" xfId="17508" xr:uid="{82481D56-4004-47EA-BD21-9FDD275A4E69}"/>
    <cellStyle name="Input 2 3 3 2 6 3" xfId="17509" xr:uid="{C89F3A86-7FB2-480D-A5F2-F4D8A6A06B65}"/>
    <cellStyle name="Input 2 3 3 2 6 4" xfId="17510" xr:uid="{65CDAF56-ABED-4124-B666-C55AF0D23E03}"/>
    <cellStyle name="Input 2 3 3 2 7" xfId="17511" xr:uid="{E969FF69-24EF-49A5-8646-69A4FEDCDFB6}"/>
    <cellStyle name="Input 2 3 3 2 7 2" xfId="17512" xr:uid="{1003A940-F4C5-4785-89BF-2DED6831D150}"/>
    <cellStyle name="Input 2 3 3 2 7 2 2" xfId="17513" xr:uid="{44519C02-03AB-48E9-9D18-01DFFB0B1CAA}"/>
    <cellStyle name="Input 2 3 3 2 7 3" xfId="17514" xr:uid="{66566076-5C47-4640-AAEF-35DE765C2CAE}"/>
    <cellStyle name="Input 2 3 3 2 7 4" xfId="17515" xr:uid="{12543F75-209A-4B33-96AB-0B613A21880E}"/>
    <cellStyle name="Input 2 3 3 2 8" xfId="17516" xr:uid="{0E501052-45D6-4654-930E-415D40AD7949}"/>
    <cellStyle name="Input 2 3 3 2 8 2" xfId="17517" xr:uid="{5DBAA4CE-05CF-4425-A8D7-9E17E4CADAD6}"/>
    <cellStyle name="Input 2 3 3 2 8 2 2" xfId="17518" xr:uid="{C32B36DA-1A4F-462D-9DBF-D0015BCF8075}"/>
    <cellStyle name="Input 2 3 3 2 8 3" xfId="17519" xr:uid="{B8F91889-3A27-469C-9BBB-B5F712835C28}"/>
    <cellStyle name="Input 2 3 3 2 8 4" xfId="17520" xr:uid="{C305F05D-CB11-4281-9074-B5FF39E7CCBA}"/>
    <cellStyle name="Input 2 3 3 2 9" xfId="17521" xr:uid="{85E5AB00-8B93-4117-AEE2-EC47C2EF49CB}"/>
    <cellStyle name="Input 2 3 3 2 9 2" xfId="17522" xr:uid="{859D7C0B-EF0D-428A-9619-EA4F1CD89F10}"/>
    <cellStyle name="Input 2 3 3 2 9 3" xfId="17523" xr:uid="{7DF2D863-7B0A-4E4D-B0A7-1B59705FA78F}"/>
    <cellStyle name="Input 2 3 3 3" xfId="17524" xr:uid="{C199FB71-6D42-4C2A-BFEA-83CB9D12427C}"/>
    <cellStyle name="Input 2 3 3 3 10" xfId="17525" xr:uid="{E468D3D9-5B36-4F65-B503-A497874C22F6}"/>
    <cellStyle name="Input 2 3 3 3 11" xfId="17526" xr:uid="{5AFCF372-C3D6-4538-ABB0-880B0DB98953}"/>
    <cellStyle name="Input 2 3 3 3 2" xfId="17527" xr:uid="{826BD51F-642D-4A74-9A13-D90D2BB1BFEF}"/>
    <cellStyle name="Input 2 3 3 3 2 2" xfId="17528" xr:uid="{35EF6197-5ACD-4C16-B408-C7EA2E6509F8}"/>
    <cellStyle name="Input 2 3 3 3 2 2 2" xfId="17529" xr:uid="{9DB1F05C-A3D7-410B-9A8D-19203F55C659}"/>
    <cellStyle name="Input 2 3 3 3 2 2 2 2" xfId="17530" xr:uid="{DCD6C9CC-FB2D-4C77-AECE-5A0CAAF51320}"/>
    <cellStyle name="Input 2 3 3 3 2 2 3" xfId="17531" xr:uid="{07EDFE92-50C3-4D9D-BD0B-B97B7D0C83E8}"/>
    <cellStyle name="Input 2 3 3 3 2 2 4" xfId="17532" xr:uid="{9B7A3D2E-339C-46F1-BBC9-0E1A72542F87}"/>
    <cellStyle name="Input 2 3 3 3 2 3" xfId="17533" xr:uid="{46501920-18C9-46C1-A125-DBA59321EA20}"/>
    <cellStyle name="Input 2 3 3 3 2 3 2" xfId="17534" xr:uid="{3A5CA11D-D111-490B-A0DF-A7095C61CDDC}"/>
    <cellStyle name="Input 2 3 3 3 2 3 2 2" xfId="17535" xr:uid="{1D245083-91EA-4927-BEB5-99BCBBACE36F}"/>
    <cellStyle name="Input 2 3 3 3 2 3 3" xfId="17536" xr:uid="{DCBF833A-5C25-451A-888C-500A906180A0}"/>
    <cellStyle name="Input 2 3 3 3 2 3 4" xfId="17537" xr:uid="{BEF595D9-5CB3-482C-A189-C49A181E07F3}"/>
    <cellStyle name="Input 2 3 3 3 2 4" xfId="17538" xr:uid="{DDAB5A7E-D52C-4AEB-8409-01B1AFBFA7A5}"/>
    <cellStyle name="Input 2 3 3 3 2 4 2" xfId="17539" xr:uid="{1D719AB8-E7B0-48B9-943C-4E65B602BF8B}"/>
    <cellStyle name="Input 2 3 3 3 2 4 2 2" xfId="17540" xr:uid="{7F851D89-8B45-46D6-AE36-003F39BA40D9}"/>
    <cellStyle name="Input 2 3 3 3 2 4 3" xfId="17541" xr:uid="{CBF20AFE-2F80-4542-9FE1-9C3E3F794562}"/>
    <cellStyle name="Input 2 3 3 3 2 4 4" xfId="17542" xr:uid="{DEDB3D7A-E15E-4D3A-8A87-9B45882FDAB0}"/>
    <cellStyle name="Input 2 3 3 3 2 5" xfId="17543" xr:uid="{A9615FD8-8E66-42B3-8CFD-CD8026A498F4}"/>
    <cellStyle name="Input 2 3 3 3 2 5 2" xfId="17544" xr:uid="{2348D463-FA04-4CB0-BB75-381161B3510A}"/>
    <cellStyle name="Input 2 3 3 3 2 5 2 2" xfId="17545" xr:uid="{76615835-9734-469C-960F-EB37CE8E9E39}"/>
    <cellStyle name="Input 2 3 3 3 2 5 3" xfId="17546" xr:uid="{80373746-17AC-426C-9DA8-1F484AD6621B}"/>
    <cellStyle name="Input 2 3 3 3 2 5 4" xfId="17547" xr:uid="{5BBDCFF7-9B42-4280-BBDD-8BC72BFA08A4}"/>
    <cellStyle name="Input 2 3 3 3 2 6" xfId="17548" xr:uid="{33A263FC-C03F-44C2-BB49-1A9212B49F0C}"/>
    <cellStyle name="Input 2 3 3 3 2 6 2" xfId="17549" xr:uid="{B20BBDBF-297C-4ACC-B40E-0C620234D515}"/>
    <cellStyle name="Input 2 3 3 3 2 6 3" xfId="17550" xr:uid="{1122921C-9145-4AE7-AA36-CD34FA92ADA9}"/>
    <cellStyle name="Input 2 3 3 3 2 7" xfId="17551" xr:uid="{0EB92E75-226D-4048-9422-547D86F097BF}"/>
    <cellStyle name="Input 2 3 3 3 2 7 2" xfId="17552" xr:uid="{5423D005-A3AE-435F-A731-BE6D3DB521AE}"/>
    <cellStyle name="Input 2 3 3 3 2 8" xfId="17553" xr:uid="{BF3BF776-8AA6-4AC1-9820-CBB8C582E4CA}"/>
    <cellStyle name="Input 2 3 3 3 2 9" xfId="17554" xr:uid="{83B2F28F-550C-4096-9990-B64710607F7D}"/>
    <cellStyle name="Input 2 3 3 3 3" xfId="17555" xr:uid="{4B926EA0-E0AB-4823-9778-95A069FC9364}"/>
    <cellStyle name="Input 2 3 3 3 3 2" xfId="17556" xr:uid="{4F184AC3-EFB4-483B-A87F-573351964352}"/>
    <cellStyle name="Input 2 3 3 3 3 2 2" xfId="17557" xr:uid="{90787E88-CE64-4DD9-B575-CE7ACD0A24CC}"/>
    <cellStyle name="Input 2 3 3 3 3 2 2 2" xfId="17558" xr:uid="{B0536EE5-6742-46B2-AC6A-76EE29977ED5}"/>
    <cellStyle name="Input 2 3 3 3 3 2 3" xfId="17559" xr:uid="{F2CD5B66-DDEF-4FA8-B038-3973CE6D3F1B}"/>
    <cellStyle name="Input 2 3 3 3 3 2 4" xfId="17560" xr:uid="{3E882A98-86D4-4905-A110-8C8E1DFD0F9A}"/>
    <cellStyle name="Input 2 3 3 3 3 3" xfId="17561" xr:uid="{1B3A3195-2E88-49C5-ABDE-1455CCB2B153}"/>
    <cellStyle name="Input 2 3 3 3 3 3 2" xfId="17562" xr:uid="{F3A411F9-6CAC-4819-8126-60AD5CA089CD}"/>
    <cellStyle name="Input 2 3 3 3 3 3 2 2" xfId="17563" xr:uid="{9FE29B24-2C96-4654-BFB7-CE25DF2A00B9}"/>
    <cellStyle name="Input 2 3 3 3 3 3 3" xfId="17564" xr:uid="{10733B0B-D35E-4AC3-8E87-52CA259E2E21}"/>
    <cellStyle name="Input 2 3 3 3 3 3 4" xfId="17565" xr:uid="{23ECA7A8-DB23-4034-B60A-5DFAA99EC7DF}"/>
    <cellStyle name="Input 2 3 3 3 3 4" xfId="17566" xr:uid="{6EA744F7-CC80-4357-968E-7DEB944AF3F4}"/>
    <cellStyle name="Input 2 3 3 3 3 4 2" xfId="17567" xr:uid="{7099B281-81C2-420F-8F88-71ABED27BF2A}"/>
    <cellStyle name="Input 2 3 3 3 3 4 2 2" xfId="17568" xr:uid="{6008781D-4E5F-47AE-9ECB-DF8967D2F138}"/>
    <cellStyle name="Input 2 3 3 3 3 4 3" xfId="17569" xr:uid="{692D1943-4269-429E-A958-6CA2B38D6484}"/>
    <cellStyle name="Input 2 3 3 3 3 4 4" xfId="17570" xr:uid="{ED3242F1-0E49-47C0-9148-B3AA0C4AE612}"/>
    <cellStyle name="Input 2 3 3 3 3 5" xfId="17571" xr:uid="{ED2B912D-93B1-45A4-BD8D-FF4BF7BD9D58}"/>
    <cellStyle name="Input 2 3 3 3 3 5 2" xfId="17572" xr:uid="{B101A01C-6D97-4ECF-95F1-2A6E96D62F6C}"/>
    <cellStyle name="Input 2 3 3 3 3 5 3" xfId="17573" xr:uid="{C2B7D8D6-D25C-4984-A756-EEB2FB16A0FD}"/>
    <cellStyle name="Input 2 3 3 3 3 6" xfId="17574" xr:uid="{D52E45C4-D60E-4E21-B192-953367C3FBF9}"/>
    <cellStyle name="Input 2 3 3 3 3 6 2" xfId="17575" xr:uid="{32DE1A93-6FB4-4D84-8764-4BB7552BC3BA}"/>
    <cellStyle name="Input 2 3 3 3 3 7" xfId="17576" xr:uid="{64DDD9C5-2D12-4B86-B943-9ABBBA620E7E}"/>
    <cellStyle name="Input 2 3 3 3 3 8" xfId="17577" xr:uid="{A66994A1-58C0-4C37-87D1-FE16E6532C1D}"/>
    <cellStyle name="Input 2 3 3 3 4" xfId="17578" xr:uid="{93BA411C-23D8-4FD4-A5EA-4AC840BC68A3}"/>
    <cellStyle name="Input 2 3 3 3 4 2" xfId="17579" xr:uid="{733B513E-1291-49D2-B318-5AC34D606E12}"/>
    <cellStyle name="Input 2 3 3 3 4 2 2" xfId="17580" xr:uid="{D69AE1A8-7F65-4B52-B170-E6912E1729E1}"/>
    <cellStyle name="Input 2 3 3 3 4 3" xfId="17581" xr:uid="{41F3CD4D-C1B7-4C4C-A6F6-6FB04C760AFA}"/>
    <cellStyle name="Input 2 3 3 3 4 4" xfId="17582" xr:uid="{A85A3674-74C4-4B84-B576-FC7EBBBA602D}"/>
    <cellStyle name="Input 2 3 3 3 5" xfId="17583" xr:uid="{0B3D1CA7-8D3B-427D-8A08-03A420F3DB85}"/>
    <cellStyle name="Input 2 3 3 3 5 2" xfId="17584" xr:uid="{7F288B5C-1C53-4682-BADC-0C99F799EBBF}"/>
    <cellStyle name="Input 2 3 3 3 5 2 2" xfId="17585" xr:uid="{B9028A74-8CB0-4188-B6F1-C48649B967E6}"/>
    <cellStyle name="Input 2 3 3 3 5 3" xfId="17586" xr:uid="{052E5ABA-DFC3-43EF-8ACC-8F66E03C9194}"/>
    <cellStyle name="Input 2 3 3 3 5 4" xfId="17587" xr:uid="{352B6B8C-B89F-4DBE-8E2C-EF3F6EFB7DE9}"/>
    <cellStyle name="Input 2 3 3 3 6" xfId="17588" xr:uid="{B326FAA1-4325-4A41-9C6F-1227D489A1C5}"/>
    <cellStyle name="Input 2 3 3 3 6 2" xfId="17589" xr:uid="{0E18AA39-DB4B-41F4-A374-31F29933A6A1}"/>
    <cellStyle name="Input 2 3 3 3 6 2 2" xfId="17590" xr:uid="{0F1D288E-A7E7-4C29-BAC2-AF7FA0CF1E05}"/>
    <cellStyle name="Input 2 3 3 3 6 3" xfId="17591" xr:uid="{39F4EA5B-366F-4BB1-85AB-8099907F2892}"/>
    <cellStyle name="Input 2 3 3 3 6 4" xfId="17592" xr:uid="{6682621F-65FB-4B61-BEF8-487616EF404A}"/>
    <cellStyle name="Input 2 3 3 3 7" xfId="17593" xr:uid="{FF497C3C-2F24-413A-AD09-80E6AEAFC20E}"/>
    <cellStyle name="Input 2 3 3 3 7 2" xfId="17594" xr:uid="{5FAC5EE2-E324-480E-9819-61C6D704B250}"/>
    <cellStyle name="Input 2 3 3 3 7 2 2" xfId="17595" xr:uid="{2D9B067B-B134-4ED8-A4A0-E2D8AFFFD6CE}"/>
    <cellStyle name="Input 2 3 3 3 7 3" xfId="17596" xr:uid="{DCD36B80-4322-4FEA-B4C6-021A7AE91112}"/>
    <cellStyle name="Input 2 3 3 3 7 4" xfId="17597" xr:uid="{D23B7580-3BCF-4B6F-AD8A-0DCA0DC6A2E9}"/>
    <cellStyle name="Input 2 3 3 3 8" xfId="17598" xr:uid="{F11FDD83-DFC3-448B-B1E6-821749C44118}"/>
    <cellStyle name="Input 2 3 3 3 8 2" xfId="17599" xr:uid="{8733D017-D269-4749-8806-6E212459D0B4}"/>
    <cellStyle name="Input 2 3 3 3 8 3" xfId="17600" xr:uid="{C97C82F5-1FFA-4A78-91BC-4E20B8452A22}"/>
    <cellStyle name="Input 2 3 3 3 9" xfId="17601" xr:uid="{078CBE2C-B823-4568-B19A-7D4FF4BCE283}"/>
    <cellStyle name="Input 2 3 3 3 9 2" xfId="17602" xr:uid="{74D1F8C0-4965-4CF1-A41C-3DEBBBBF1A29}"/>
    <cellStyle name="Input 2 3 3 4" xfId="17603" xr:uid="{F23DEA08-2879-4F67-BBD6-7FBBCC5B46F0}"/>
    <cellStyle name="Input 2 3 4" xfId="17604" xr:uid="{9459A50C-6B0B-44DF-AEF3-55C8810BEDB1}"/>
    <cellStyle name="Input 2 3 4 2" xfId="17605" xr:uid="{9DCAB29D-CE9D-49DB-8586-27F968AA410E}"/>
    <cellStyle name="Input 2 3 4 2 10" xfId="17606" xr:uid="{56BFB513-6329-4210-8C35-D3DCB7973C2C}"/>
    <cellStyle name="Input 2 3 4 2 10 2" xfId="17607" xr:uid="{088F140E-2D06-42CE-8B69-336ECD334F42}"/>
    <cellStyle name="Input 2 3 4 2 11" xfId="17608" xr:uid="{D7496BD0-5AF0-4CC7-ADE1-149ACDA3BBDA}"/>
    <cellStyle name="Input 2 3 4 2 12" xfId="17609" xr:uid="{FFB0E7DB-A336-4B56-BDF2-50AFA4316A2B}"/>
    <cellStyle name="Input 2 3 4 2 2" xfId="17610" xr:uid="{197F186A-34A0-4FC4-A99B-FDE0BF8B4D80}"/>
    <cellStyle name="Input 2 3 4 2 2 10" xfId="17611" xr:uid="{7D0D61EB-3C45-4AA2-ADFF-C49A4AC7EBD9}"/>
    <cellStyle name="Input 2 3 4 2 2 2" xfId="17612" xr:uid="{5190D5F0-231D-4080-B09B-C40E8C6CEE92}"/>
    <cellStyle name="Input 2 3 4 2 2 2 2" xfId="17613" xr:uid="{7CA646F1-C282-462B-9ABD-A8F6B6D2651F}"/>
    <cellStyle name="Input 2 3 4 2 2 2 2 2" xfId="17614" xr:uid="{F5E62259-A724-43AA-86B9-77056F773CEC}"/>
    <cellStyle name="Input 2 3 4 2 2 2 2 2 2" xfId="17615" xr:uid="{19B1EB37-2318-47E6-9314-A24F50ACC336}"/>
    <cellStyle name="Input 2 3 4 2 2 2 2 3" xfId="17616" xr:uid="{84E2B842-2A66-4D4B-AE80-9B01C63C60D4}"/>
    <cellStyle name="Input 2 3 4 2 2 2 2 4" xfId="17617" xr:uid="{8680AA64-F224-4BF3-BCBE-1D3B0A904C02}"/>
    <cellStyle name="Input 2 3 4 2 2 2 3" xfId="17618" xr:uid="{10BE2BBF-FD1E-4C1C-A245-A627DA5EEBC2}"/>
    <cellStyle name="Input 2 3 4 2 2 2 3 2" xfId="17619" xr:uid="{9DD8E8C0-15AC-4A42-873C-9FEEE2BCFEC3}"/>
    <cellStyle name="Input 2 3 4 2 2 2 3 2 2" xfId="17620" xr:uid="{F1969D73-BB77-4DCB-AEB9-15E48ED4CDD3}"/>
    <cellStyle name="Input 2 3 4 2 2 2 3 3" xfId="17621" xr:uid="{A150E448-35F2-4394-A294-30A1DA112485}"/>
    <cellStyle name="Input 2 3 4 2 2 2 3 4" xfId="17622" xr:uid="{8785DC19-717D-4C28-B53E-1724E6793E26}"/>
    <cellStyle name="Input 2 3 4 2 2 2 4" xfId="17623" xr:uid="{5E7F4940-B09F-4962-817D-1292F07AF392}"/>
    <cellStyle name="Input 2 3 4 2 2 2 4 2" xfId="17624" xr:uid="{D2B5EF36-C145-4D14-84CE-303273155263}"/>
    <cellStyle name="Input 2 3 4 2 2 2 4 2 2" xfId="17625" xr:uid="{0163ACBB-CF92-4D1F-86D3-22A813F53BA6}"/>
    <cellStyle name="Input 2 3 4 2 2 2 4 3" xfId="17626" xr:uid="{4D8BEF7D-D6F8-4B2A-AECD-ADCF8F23E012}"/>
    <cellStyle name="Input 2 3 4 2 2 2 4 4" xfId="17627" xr:uid="{80C44389-06D0-4DF9-957F-98877DE51DC5}"/>
    <cellStyle name="Input 2 3 4 2 2 2 5" xfId="17628" xr:uid="{D038C454-B6B0-4ADA-B51F-FFFAE93D0F6F}"/>
    <cellStyle name="Input 2 3 4 2 2 2 5 2" xfId="17629" xr:uid="{FC95ACB5-8102-4220-B33B-66F2E9957B2E}"/>
    <cellStyle name="Input 2 3 4 2 2 2 5 3" xfId="17630" xr:uid="{EDD52948-B6DD-40DF-8CE6-13E1259CFBB1}"/>
    <cellStyle name="Input 2 3 4 2 2 2 6" xfId="17631" xr:uid="{4A8A95F1-EEFC-44E8-9560-BFAAE579B0C7}"/>
    <cellStyle name="Input 2 3 4 2 2 2 6 2" xfId="17632" xr:uid="{ABC1C7D9-95B1-4DE3-8024-DD70112B5409}"/>
    <cellStyle name="Input 2 3 4 2 2 2 7" xfId="17633" xr:uid="{D7D9A10E-7E35-4FB5-8321-066DA9360CA4}"/>
    <cellStyle name="Input 2 3 4 2 2 2 8" xfId="17634" xr:uid="{4C6283FC-E1E8-40C0-96C3-6EE0EA51EADF}"/>
    <cellStyle name="Input 2 3 4 2 2 3" xfId="17635" xr:uid="{65A6EA73-1072-481A-9653-9758CDFB6437}"/>
    <cellStyle name="Input 2 3 4 2 2 3 2" xfId="17636" xr:uid="{89465234-F9B3-4B7F-95F3-7751A6F5D63B}"/>
    <cellStyle name="Input 2 3 4 2 2 3 2 2" xfId="17637" xr:uid="{4ECBE15F-9EF2-45A9-90DF-75589F11059C}"/>
    <cellStyle name="Input 2 3 4 2 2 3 3" xfId="17638" xr:uid="{03A8C477-DE2C-4CB3-8751-54C566AC8453}"/>
    <cellStyle name="Input 2 3 4 2 2 3 4" xfId="17639" xr:uid="{C3DA1727-A891-4ED3-9965-738C92581854}"/>
    <cellStyle name="Input 2 3 4 2 2 4" xfId="17640" xr:uid="{B709338D-E020-4E4C-93D3-BDBC1F383358}"/>
    <cellStyle name="Input 2 3 4 2 2 4 2" xfId="17641" xr:uid="{7F700DC6-008C-4BCE-97F8-1A859A2E7643}"/>
    <cellStyle name="Input 2 3 4 2 2 4 2 2" xfId="17642" xr:uid="{76DF5EEB-15C5-4847-A3FA-B1F194A3FBF0}"/>
    <cellStyle name="Input 2 3 4 2 2 4 3" xfId="17643" xr:uid="{868376BB-99BB-4292-A52F-54124DDF3157}"/>
    <cellStyle name="Input 2 3 4 2 2 4 4" xfId="17644" xr:uid="{027F4070-6779-452E-A9DE-993200C69DB3}"/>
    <cellStyle name="Input 2 3 4 2 2 5" xfId="17645" xr:uid="{6D2832A9-52B9-47FA-9B74-2E9331E4A71D}"/>
    <cellStyle name="Input 2 3 4 2 2 5 2" xfId="17646" xr:uid="{A1445984-901E-481E-8B51-B574BCEA2DCE}"/>
    <cellStyle name="Input 2 3 4 2 2 5 2 2" xfId="17647" xr:uid="{BD9AC7B5-C833-4A86-9811-C81EC1223C1E}"/>
    <cellStyle name="Input 2 3 4 2 2 5 3" xfId="17648" xr:uid="{9D4CB350-D44A-4A15-BE1E-46AEDC2BF855}"/>
    <cellStyle name="Input 2 3 4 2 2 5 4" xfId="17649" xr:uid="{A7AA56A2-99B3-42C0-A69B-BFCC4152A202}"/>
    <cellStyle name="Input 2 3 4 2 2 6" xfId="17650" xr:uid="{3ADE1617-9935-4196-8494-E1C500C30065}"/>
    <cellStyle name="Input 2 3 4 2 2 6 2" xfId="17651" xr:uid="{96F7764D-02CC-4803-8F5D-0E43C47E6A6F}"/>
    <cellStyle name="Input 2 3 4 2 2 6 2 2" xfId="17652" xr:uid="{815C82EF-37F6-4AF8-AD7B-F541A07062F3}"/>
    <cellStyle name="Input 2 3 4 2 2 6 3" xfId="17653" xr:uid="{C8988A1F-0430-4BF2-8D0A-A67ACF36AB43}"/>
    <cellStyle name="Input 2 3 4 2 2 6 4" xfId="17654" xr:uid="{9B84D8A2-9E65-435F-AE30-174C85746EEF}"/>
    <cellStyle name="Input 2 3 4 2 2 7" xfId="17655" xr:uid="{0CF019C4-4D42-43AD-9AC9-7D61F8E38985}"/>
    <cellStyle name="Input 2 3 4 2 2 7 2" xfId="17656" xr:uid="{11D3D9A8-9CC8-4DFE-B4EF-AFE219BA53E5}"/>
    <cellStyle name="Input 2 3 4 2 2 7 3" xfId="17657" xr:uid="{AD44EFC3-2060-49A8-B85C-F125546D581D}"/>
    <cellStyle name="Input 2 3 4 2 2 8" xfId="17658" xr:uid="{EBBBD7F4-88DB-4695-8D52-7019C882B6C1}"/>
    <cellStyle name="Input 2 3 4 2 2 8 2" xfId="17659" xr:uid="{0779699C-9FA7-48D4-BCD8-2266E929CD4F}"/>
    <cellStyle name="Input 2 3 4 2 2 9" xfId="17660" xr:uid="{D1B28874-15A7-43C9-A6D3-8F237CB40C05}"/>
    <cellStyle name="Input 2 3 4 2 3" xfId="17661" xr:uid="{2754F92D-2EBB-4C85-B8D8-A0FCA8474840}"/>
    <cellStyle name="Input 2 3 4 2 3 2" xfId="17662" xr:uid="{23FA5102-7001-43BC-A06C-017A4FBAF478}"/>
    <cellStyle name="Input 2 3 4 2 3 2 2" xfId="17663" xr:uid="{3FEC10D1-1855-40AC-944D-3EFF78286DE6}"/>
    <cellStyle name="Input 2 3 4 2 3 2 2 2" xfId="17664" xr:uid="{FC04A1C5-6879-41A8-A44F-C8E3B28288E2}"/>
    <cellStyle name="Input 2 3 4 2 3 2 3" xfId="17665" xr:uid="{13D5750F-2EB2-4F60-9902-175DA57206F1}"/>
    <cellStyle name="Input 2 3 4 2 3 2 4" xfId="17666" xr:uid="{17E489A6-28D5-4B22-BD76-BA0DE79286E4}"/>
    <cellStyle name="Input 2 3 4 2 3 3" xfId="17667" xr:uid="{757E47CC-F008-4779-8182-A128E1BE5B7D}"/>
    <cellStyle name="Input 2 3 4 2 3 3 2" xfId="17668" xr:uid="{29D1E307-AD4C-47F8-A49B-2548EA93573E}"/>
    <cellStyle name="Input 2 3 4 2 3 3 2 2" xfId="17669" xr:uid="{0816BB22-6C83-474B-B068-106F5CE017B1}"/>
    <cellStyle name="Input 2 3 4 2 3 3 3" xfId="17670" xr:uid="{0BAFB8F8-9FDB-49A0-84BF-5A3EC17C14A4}"/>
    <cellStyle name="Input 2 3 4 2 3 3 4" xfId="17671" xr:uid="{8C41861B-3E94-47B2-88F0-F78DAC4C52B2}"/>
    <cellStyle name="Input 2 3 4 2 3 4" xfId="17672" xr:uid="{84221E1F-40E9-41B1-97B0-5A246CEE724F}"/>
    <cellStyle name="Input 2 3 4 2 3 4 2" xfId="17673" xr:uid="{F8F86745-4A85-4579-8816-1CA2ADA59ED5}"/>
    <cellStyle name="Input 2 3 4 2 3 4 2 2" xfId="17674" xr:uid="{AC94785F-4BA2-4C5D-BEA9-E881BD09401D}"/>
    <cellStyle name="Input 2 3 4 2 3 4 3" xfId="17675" xr:uid="{DC28EA89-5656-420C-8B39-AFBA63A132ED}"/>
    <cellStyle name="Input 2 3 4 2 3 4 4" xfId="17676" xr:uid="{C5AD47EF-2324-45DA-8489-6117F669B28F}"/>
    <cellStyle name="Input 2 3 4 2 3 5" xfId="17677" xr:uid="{3AE8C658-E7F8-47F8-8626-E4BDC01AD1CC}"/>
    <cellStyle name="Input 2 3 4 2 3 5 2" xfId="17678" xr:uid="{8FBE8C66-3AC0-4D93-BE3C-B53BBEE5DE5F}"/>
    <cellStyle name="Input 2 3 4 2 3 5 2 2" xfId="17679" xr:uid="{8D4C8C3B-0450-4564-BA54-2B03AB3470B0}"/>
    <cellStyle name="Input 2 3 4 2 3 5 3" xfId="17680" xr:uid="{810A2378-7636-490E-A6AA-E66109D06B7F}"/>
    <cellStyle name="Input 2 3 4 2 3 5 4" xfId="17681" xr:uid="{6322ABE8-D349-4378-8E65-F18277982D92}"/>
    <cellStyle name="Input 2 3 4 2 3 6" xfId="17682" xr:uid="{F79E30A1-1FD0-42A1-B548-5AA50A3C76AE}"/>
    <cellStyle name="Input 2 3 4 2 3 6 2" xfId="17683" xr:uid="{19518F48-E44E-4114-AA53-B849D8568843}"/>
    <cellStyle name="Input 2 3 4 2 3 6 3" xfId="17684" xr:uid="{836C9C5F-231E-46C9-8557-49C410797391}"/>
    <cellStyle name="Input 2 3 4 2 3 7" xfId="17685" xr:uid="{1B3DA327-1D3E-4362-A403-287F75739C34}"/>
    <cellStyle name="Input 2 3 4 2 3 7 2" xfId="17686" xr:uid="{A928E27B-EF3F-4955-A318-2B20C8B299A1}"/>
    <cellStyle name="Input 2 3 4 2 3 8" xfId="17687" xr:uid="{E4DF182A-CEBE-4565-BA9D-1775D7BD6DF3}"/>
    <cellStyle name="Input 2 3 4 2 3 9" xfId="17688" xr:uid="{E5751EAD-557D-42D0-A644-5E0A8354C3CB}"/>
    <cellStyle name="Input 2 3 4 2 4" xfId="17689" xr:uid="{090702FC-2AE8-41A1-8520-F64F1B5A9FFB}"/>
    <cellStyle name="Input 2 3 4 2 4 2" xfId="17690" xr:uid="{2173651C-A03A-430C-9AAE-8F1FE50528BC}"/>
    <cellStyle name="Input 2 3 4 2 4 2 2" xfId="17691" xr:uid="{C99A2C61-81D5-4BE9-BE77-44AAEA049D10}"/>
    <cellStyle name="Input 2 3 4 2 4 2 2 2" xfId="17692" xr:uid="{D49B2C30-33FE-49F4-AFAB-EB3E762D9357}"/>
    <cellStyle name="Input 2 3 4 2 4 2 3" xfId="17693" xr:uid="{CA9A3E1F-FBB6-44DE-875C-6174F33EFA4A}"/>
    <cellStyle name="Input 2 3 4 2 4 2 4" xfId="17694" xr:uid="{90E0121D-BEDD-4505-B481-1A9E18BCECD2}"/>
    <cellStyle name="Input 2 3 4 2 4 3" xfId="17695" xr:uid="{A4556ACE-E0C1-498E-9E35-F38D5C2D247B}"/>
    <cellStyle name="Input 2 3 4 2 4 3 2" xfId="17696" xr:uid="{128BD064-4773-4193-AA0C-F2640E6EB1AA}"/>
    <cellStyle name="Input 2 3 4 2 4 3 2 2" xfId="17697" xr:uid="{6E1DCFB8-F683-4C70-B18B-AB1F5E72F976}"/>
    <cellStyle name="Input 2 3 4 2 4 3 3" xfId="17698" xr:uid="{809AABB2-6623-493D-A622-531144785DDA}"/>
    <cellStyle name="Input 2 3 4 2 4 3 4" xfId="17699" xr:uid="{AB3FD18B-0C5F-4C2D-BF83-2F4939EC945C}"/>
    <cellStyle name="Input 2 3 4 2 4 4" xfId="17700" xr:uid="{7E834760-18E7-4D6F-8619-12E717296CCF}"/>
    <cellStyle name="Input 2 3 4 2 4 4 2" xfId="17701" xr:uid="{2E887711-D969-401E-A1F9-053F6A39CC10}"/>
    <cellStyle name="Input 2 3 4 2 4 4 2 2" xfId="17702" xr:uid="{38243189-8FF8-4F2A-88BC-2CE08A47F681}"/>
    <cellStyle name="Input 2 3 4 2 4 4 3" xfId="17703" xr:uid="{0FF6AD64-1A9F-441E-88D7-79B027B953B6}"/>
    <cellStyle name="Input 2 3 4 2 4 4 4" xfId="17704" xr:uid="{FC7D0F86-5A9F-4591-B8F2-BB9D9E6915BF}"/>
    <cellStyle name="Input 2 3 4 2 4 5" xfId="17705" xr:uid="{3BC1A302-638C-4EDE-8CBB-0550FCBC293B}"/>
    <cellStyle name="Input 2 3 4 2 4 5 2" xfId="17706" xr:uid="{CDC3495F-3B04-492B-AD77-5F49F16578A4}"/>
    <cellStyle name="Input 2 3 4 2 4 5 3" xfId="17707" xr:uid="{42279121-62B2-40A7-8272-DB077295D616}"/>
    <cellStyle name="Input 2 3 4 2 4 6" xfId="17708" xr:uid="{0FF55AF1-FCCC-49B8-B05D-05B9E9581298}"/>
    <cellStyle name="Input 2 3 4 2 4 6 2" xfId="17709" xr:uid="{8D5C5546-B8C3-4BE0-BB75-A8D57D3A5620}"/>
    <cellStyle name="Input 2 3 4 2 4 7" xfId="17710" xr:uid="{96F5E658-DD11-4F17-AF78-A1841E43C30C}"/>
    <cellStyle name="Input 2 3 4 2 4 8" xfId="17711" xr:uid="{D68B54DA-E89F-4218-88ED-9FD29C172C44}"/>
    <cellStyle name="Input 2 3 4 2 5" xfId="17712" xr:uid="{2C393219-76BB-4D20-AB7B-AC52ED9764BA}"/>
    <cellStyle name="Input 2 3 4 2 5 2" xfId="17713" xr:uid="{D2687098-C86A-4E5B-8C75-F9449822CAE0}"/>
    <cellStyle name="Input 2 3 4 2 5 2 2" xfId="17714" xr:uid="{B189087F-94F4-4E8F-B5AA-700FC72BA452}"/>
    <cellStyle name="Input 2 3 4 2 5 3" xfId="17715" xr:uid="{BAF19BBB-2468-41B0-A3CB-89D64F04AACF}"/>
    <cellStyle name="Input 2 3 4 2 5 4" xfId="17716" xr:uid="{DC34777C-28AA-4949-990D-96625FEDF977}"/>
    <cellStyle name="Input 2 3 4 2 6" xfId="17717" xr:uid="{0F2E797C-2AD4-4BDF-8E35-CC6CD80599A3}"/>
    <cellStyle name="Input 2 3 4 2 6 2" xfId="17718" xr:uid="{828C5B47-18ED-4A88-988F-C7B72B4A9D79}"/>
    <cellStyle name="Input 2 3 4 2 6 2 2" xfId="17719" xr:uid="{E4BC18F9-01FE-4BD1-981E-1E98D6A8BDD5}"/>
    <cellStyle name="Input 2 3 4 2 6 3" xfId="17720" xr:uid="{8AE20161-723D-4F71-B995-C8E4C306277D}"/>
    <cellStyle name="Input 2 3 4 2 6 4" xfId="17721" xr:uid="{09D22076-7772-4398-B254-01DDC940DB11}"/>
    <cellStyle name="Input 2 3 4 2 7" xfId="17722" xr:uid="{68EF6166-6369-4D9A-A455-2716B2C61F61}"/>
    <cellStyle name="Input 2 3 4 2 7 2" xfId="17723" xr:uid="{23378144-C215-4203-A4B9-8E0CFBACC241}"/>
    <cellStyle name="Input 2 3 4 2 7 2 2" xfId="17724" xr:uid="{25C10031-EB32-41A7-BB3E-1623FD25B1DB}"/>
    <cellStyle name="Input 2 3 4 2 7 3" xfId="17725" xr:uid="{A0EBF379-18F4-438B-9A3B-8204F92444F9}"/>
    <cellStyle name="Input 2 3 4 2 7 4" xfId="17726" xr:uid="{DCAF3E1A-7A25-42D4-8186-31D9A43ECAE9}"/>
    <cellStyle name="Input 2 3 4 2 8" xfId="17727" xr:uid="{E365706F-05B2-4A39-8BD8-A2D908DA9C3C}"/>
    <cellStyle name="Input 2 3 4 2 8 2" xfId="17728" xr:uid="{C7155282-211E-4237-B04A-7969C2C7F00E}"/>
    <cellStyle name="Input 2 3 4 2 8 2 2" xfId="17729" xr:uid="{81D77406-4B73-4C8B-8460-088C651FE639}"/>
    <cellStyle name="Input 2 3 4 2 8 3" xfId="17730" xr:uid="{8F8B35C8-CB5C-42D2-8112-343D0CF73CD9}"/>
    <cellStyle name="Input 2 3 4 2 8 4" xfId="17731" xr:uid="{7ECF5F53-6B8E-4097-8C4E-D2C107F20852}"/>
    <cellStyle name="Input 2 3 4 2 9" xfId="17732" xr:uid="{CC7E8CED-7818-4906-9916-0252A9B2388F}"/>
    <cellStyle name="Input 2 3 4 2 9 2" xfId="17733" xr:uid="{D27C6754-3CFE-4D2F-9055-3B77FEF167A0}"/>
    <cellStyle name="Input 2 3 4 2 9 3" xfId="17734" xr:uid="{9D56E537-32DC-4160-8600-AADBC495B95C}"/>
    <cellStyle name="Input 2 3 4 3" xfId="17735" xr:uid="{3DA71ECE-3D03-436A-975B-A73326FAEF79}"/>
    <cellStyle name="Input 2 3 4 3 10" xfId="17736" xr:uid="{7333BC85-E5A5-4AE8-9808-E98F4FE62425}"/>
    <cellStyle name="Input 2 3 4 3 11" xfId="17737" xr:uid="{80A2225F-3ADF-49D7-BE18-87F6A94EC659}"/>
    <cellStyle name="Input 2 3 4 3 2" xfId="17738" xr:uid="{106DA51D-782C-4375-B67F-B26E798CD273}"/>
    <cellStyle name="Input 2 3 4 3 2 2" xfId="17739" xr:uid="{76552D2B-CB65-450E-9A0E-8CA1B6779437}"/>
    <cellStyle name="Input 2 3 4 3 2 2 2" xfId="17740" xr:uid="{6B9200B5-1B73-48CD-A00A-7D9A2D1B4A55}"/>
    <cellStyle name="Input 2 3 4 3 2 2 2 2" xfId="17741" xr:uid="{580B14A1-AD20-454C-BE2B-0037EBB403B9}"/>
    <cellStyle name="Input 2 3 4 3 2 2 3" xfId="17742" xr:uid="{776630B0-1E0E-4BA9-BA80-ACDE05AED4B9}"/>
    <cellStyle name="Input 2 3 4 3 2 2 4" xfId="17743" xr:uid="{E31FCC5C-9DA0-4C04-B003-A992A488389D}"/>
    <cellStyle name="Input 2 3 4 3 2 3" xfId="17744" xr:uid="{0FDAD194-F902-4033-AEDC-F40F877F2201}"/>
    <cellStyle name="Input 2 3 4 3 2 3 2" xfId="17745" xr:uid="{81C8F205-4576-4A8D-B98E-ADB250348062}"/>
    <cellStyle name="Input 2 3 4 3 2 3 2 2" xfId="17746" xr:uid="{B9E18170-B60D-48A1-AB95-575CB7874ADE}"/>
    <cellStyle name="Input 2 3 4 3 2 3 3" xfId="17747" xr:uid="{1A269719-CCE1-4E1E-B0A3-431C2850BDF6}"/>
    <cellStyle name="Input 2 3 4 3 2 3 4" xfId="17748" xr:uid="{18A86A2E-4063-470E-B6D7-748342B564F0}"/>
    <cellStyle name="Input 2 3 4 3 2 4" xfId="17749" xr:uid="{E2A02F4E-560A-4EF3-85E1-C5FA242641F8}"/>
    <cellStyle name="Input 2 3 4 3 2 4 2" xfId="17750" xr:uid="{9152CE44-D702-4933-A837-5CADF20F9D04}"/>
    <cellStyle name="Input 2 3 4 3 2 4 2 2" xfId="17751" xr:uid="{301AF3C6-17C5-49B2-BFE4-D3FAFD71C1AA}"/>
    <cellStyle name="Input 2 3 4 3 2 4 3" xfId="17752" xr:uid="{8A84870A-553B-4C43-B0FA-EE3C70CC29E0}"/>
    <cellStyle name="Input 2 3 4 3 2 4 4" xfId="17753" xr:uid="{0B3CF945-19E9-49FF-A38E-F696C2B8EEB9}"/>
    <cellStyle name="Input 2 3 4 3 2 5" xfId="17754" xr:uid="{5C9E4026-21D4-4025-B3E8-DA5695F530A8}"/>
    <cellStyle name="Input 2 3 4 3 2 5 2" xfId="17755" xr:uid="{1806C2EB-DB42-4796-A49D-C2E3EEF5DF7D}"/>
    <cellStyle name="Input 2 3 4 3 2 5 2 2" xfId="17756" xr:uid="{B51D541C-13C7-417E-A790-FA47EB23CB2F}"/>
    <cellStyle name="Input 2 3 4 3 2 5 3" xfId="17757" xr:uid="{20592202-FCDD-4825-951F-5F652BDE19A9}"/>
    <cellStyle name="Input 2 3 4 3 2 5 4" xfId="17758" xr:uid="{186ADF97-5B2C-4E79-99B3-6DE5782E5477}"/>
    <cellStyle name="Input 2 3 4 3 2 6" xfId="17759" xr:uid="{116D370A-122B-468C-8211-3AD477D6DD2F}"/>
    <cellStyle name="Input 2 3 4 3 2 6 2" xfId="17760" xr:uid="{4C02F2EB-3EBB-4C57-932B-364A04A8692E}"/>
    <cellStyle name="Input 2 3 4 3 2 6 3" xfId="17761" xr:uid="{42CDF72C-296D-43AA-8C64-B6FCBA57222B}"/>
    <cellStyle name="Input 2 3 4 3 2 7" xfId="17762" xr:uid="{99A85B7A-3F5B-4333-8937-D6D27988EC91}"/>
    <cellStyle name="Input 2 3 4 3 2 7 2" xfId="17763" xr:uid="{14942A89-E671-45F7-B16C-A858D789A127}"/>
    <cellStyle name="Input 2 3 4 3 2 8" xfId="17764" xr:uid="{134B79E0-38A4-4452-AAAE-8DDE0BED8E96}"/>
    <cellStyle name="Input 2 3 4 3 2 9" xfId="17765" xr:uid="{55BEDB61-9CBD-4D4B-8440-7D1AB711471D}"/>
    <cellStyle name="Input 2 3 4 3 3" xfId="17766" xr:uid="{55F3D1E5-0AAE-47CB-8CEF-079F29265780}"/>
    <cellStyle name="Input 2 3 4 3 3 2" xfId="17767" xr:uid="{C19B1F86-0841-4F76-AF71-FBE356DB0B40}"/>
    <cellStyle name="Input 2 3 4 3 3 2 2" xfId="17768" xr:uid="{1FD276BB-3C07-4DE4-9343-7F4C0E970366}"/>
    <cellStyle name="Input 2 3 4 3 3 2 2 2" xfId="17769" xr:uid="{C9B44E1D-B142-4CBE-8718-2192A936AB8C}"/>
    <cellStyle name="Input 2 3 4 3 3 2 3" xfId="17770" xr:uid="{5E110BDC-2574-4888-AB49-85B9A0D34D05}"/>
    <cellStyle name="Input 2 3 4 3 3 2 4" xfId="17771" xr:uid="{E71F2684-E240-4CF7-BF11-E25496F641F6}"/>
    <cellStyle name="Input 2 3 4 3 3 3" xfId="17772" xr:uid="{40084690-C143-4899-B501-7106C9840A27}"/>
    <cellStyle name="Input 2 3 4 3 3 3 2" xfId="17773" xr:uid="{7B679F33-FD8D-4139-8F8F-5F721D8B0A99}"/>
    <cellStyle name="Input 2 3 4 3 3 3 2 2" xfId="17774" xr:uid="{4370C42D-5284-471C-A454-C26F48E227C0}"/>
    <cellStyle name="Input 2 3 4 3 3 3 3" xfId="17775" xr:uid="{E7C47C30-FCB8-43A0-8C5E-9BD335546304}"/>
    <cellStyle name="Input 2 3 4 3 3 3 4" xfId="17776" xr:uid="{55FC60B7-F882-4584-9147-E779F6CE2D0D}"/>
    <cellStyle name="Input 2 3 4 3 3 4" xfId="17777" xr:uid="{5C713248-7546-4BCE-926F-70E6C063B917}"/>
    <cellStyle name="Input 2 3 4 3 3 4 2" xfId="17778" xr:uid="{36966EF1-4672-4BC2-BACF-3D27FD57460A}"/>
    <cellStyle name="Input 2 3 4 3 3 4 2 2" xfId="17779" xr:uid="{406C787A-DA26-4C4C-85DD-0E224D00A0CE}"/>
    <cellStyle name="Input 2 3 4 3 3 4 3" xfId="17780" xr:uid="{FC86AD93-0B9D-46D7-A8FF-2062510AFF72}"/>
    <cellStyle name="Input 2 3 4 3 3 4 4" xfId="17781" xr:uid="{9B4E7623-D5B1-42E3-A035-534139DEF4C8}"/>
    <cellStyle name="Input 2 3 4 3 3 5" xfId="17782" xr:uid="{2EFD1EE6-8A9D-4460-8674-C7B4AB8C1C45}"/>
    <cellStyle name="Input 2 3 4 3 3 5 2" xfId="17783" xr:uid="{9F6F77F3-E0A1-4F41-BE10-1995D047355B}"/>
    <cellStyle name="Input 2 3 4 3 3 5 3" xfId="17784" xr:uid="{308CEB54-F166-49A2-A655-A69467C7349F}"/>
    <cellStyle name="Input 2 3 4 3 3 6" xfId="17785" xr:uid="{BE518A1A-52D7-4E25-99BD-DE4BD89EC404}"/>
    <cellStyle name="Input 2 3 4 3 3 6 2" xfId="17786" xr:uid="{764F1DED-7821-4AF3-8BB4-66454C4E0876}"/>
    <cellStyle name="Input 2 3 4 3 3 7" xfId="17787" xr:uid="{2E45234C-DE96-493E-8637-BEE73E0F378A}"/>
    <cellStyle name="Input 2 3 4 3 3 8" xfId="17788" xr:uid="{B72E254A-F5B7-4997-B71A-285A24475B78}"/>
    <cellStyle name="Input 2 3 4 3 4" xfId="17789" xr:uid="{6C6F7594-37F7-4A85-817D-4F4324E3425B}"/>
    <cellStyle name="Input 2 3 4 3 4 2" xfId="17790" xr:uid="{F99179E0-8F5B-4F4E-8328-F45905375621}"/>
    <cellStyle name="Input 2 3 4 3 4 2 2" xfId="17791" xr:uid="{C316E32C-3A1B-4871-9731-12585F542DB4}"/>
    <cellStyle name="Input 2 3 4 3 4 3" xfId="17792" xr:uid="{DAAC15F3-FC9A-44C9-8AB9-26054E7E9AF0}"/>
    <cellStyle name="Input 2 3 4 3 4 4" xfId="17793" xr:uid="{70CA793E-DB2D-46C9-B9FB-AFE456AD51F5}"/>
    <cellStyle name="Input 2 3 4 3 5" xfId="17794" xr:uid="{6044747A-A980-400D-A9F3-17CA33CFCA3C}"/>
    <cellStyle name="Input 2 3 4 3 5 2" xfId="17795" xr:uid="{2A46EDB5-CE3B-459B-8B92-22A11D6076C0}"/>
    <cellStyle name="Input 2 3 4 3 5 2 2" xfId="17796" xr:uid="{6E02B79F-4D4C-475A-A149-853E37631A1D}"/>
    <cellStyle name="Input 2 3 4 3 5 3" xfId="17797" xr:uid="{CC298E88-E0DD-4033-891F-2429B8F18AFE}"/>
    <cellStyle name="Input 2 3 4 3 5 4" xfId="17798" xr:uid="{8120EF61-5105-425C-BB8C-DB2ADECF6D6A}"/>
    <cellStyle name="Input 2 3 4 3 6" xfId="17799" xr:uid="{0EC49BA0-E4C2-435D-B4D0-4BE58AF38935}"/>
    <cellStyle name="Input 2 3 4 3 6 2" xfId="17800" xr:uid="{39F8F22E-3F66-44F2-81A9-EAE5DE1EDE8B}"/>
    <cellStyle name="Input 2 3 4 3 6 2 2" xfId="17801" xr:uid="{FE0EFA56-B7F7-4EE2-B75A-B4DFEAB16367}"/>
    <cellStyle name="Input 2 3 4 3 6 3" xfId="17802" xr:uid="{DD8047DD-8056-4795-82B6-DC9CCFDEE4A0}"/>
    <cellStyle name="Input 2 3 4 3 6 4" xfId="17803" xr:uid="{1AF96803-CBE1-4E71-9BF3-22476DC91D28}"/>
    <cellStyle name="Input 2 3 4 3 7" xfId="17804" xr:uid="{79D3F4E7-4E7C-4CD3-A718-A4856FEA1620}"/>
    <cellStyle name="Input 2 3 4 3 7 2" xfId="17805" xr:uid="{5A6F3DD0-1944-4A77-B75E-5FCD1796B1C3}"/>
    <cellStyle name="Input 2 3 4 3 7 2 2" xfId="17806" xr:uid="{0BE765E4-C3C6-4B04-8EF8-3E5E74DFA34C}"/>
    <cellStyle name="Input 2 3 4 3 7 3" xfId="17807" xr:uid="{29F71E39-8034-4683-BB81-081A594F24B5}"/>
    <cellStyle name="Input 2 3 4 3 7 4" xfId="17808" xr:uid="{CF22E6B2-5FEB-4EE2-A1F0-FB5996C42989}"/>
    <cellStyle name="Input 2 3 4 3 8" xfId="17809" xr:uid="{3416C7E2-23B4-419F-B569-A10EAB1D4A21}"/>
    <cellStyle name="Input 2 3 4 3 8 2" xfId="17810" xr:uid="{CAE1A2B8-68CE-4D05-A3DE-AA6F3AB043A1}"/>
    <cellStyle name="Input 2 3 4 3 8 3" xfId="17811" xr:uid="{EBD65AC4-DF3F-440C-B85B-52BF22D1FD40}"/>
    <cellStyle name="Input 2 3 4 3 9" xfId="17812" xr:uid="{B974CEF0-4827-4840-88A2-0B03FACCD581}"/>
    <cellStyle name="Input 2 3 4 3 9 2" xfId="17813" xr:uid="{8FA54209-9B84-4BFA-818B-768B1E74D6A7}"/>
    <cellStyle name="Input 2 3 4 4" xfId="17814" xr:uid="{8BF40285-1D4D-4291-878C-D4CD9136A5A4}"/>
    <cellStyle name="Input 2 3 5" xfId="17815" xr:uid="{DBA167C6-7194-4861-BAE4-10B1C97DA59C}"/>
    <cellStyle name="Input 2 3 5 2" xfId="17816" xr:uid="{ECD7C47C-DFA0-4881-940D-290EDB388FA2}"/>
    <cellStyle name="Input 2 3 5 2 10" xfId="17817" xr:uid="{4D22CCC4-58D9-41F8-BB91-209935341939}"/>
    <cellStyle name="Input 2 3 5 2 10 2" xfId="17818" xr:uid="{D927994D-238E-415C-827A-6DD15FEADAE7}"/>
    <cellStyle name="Input 2 3 5 2 11" xfId="17819" xr:uid="{D69BB0DB-E66C-4B25-8557-91040C1A180B}"/>
    <cellStyle name="Input 2 3 5 2 12" xfId="17820" xr:uid="{E1841FBB-BA3B-4690-81E5-F9E714000503}"/>
    <cellStyle name="Input 2 3 5 2 2" xfId="17821" xr:uid="{79ABC0AE-846B-4EE0-B65B-C98A90FE0235}"/>
    <cellStyle name="Input 2 3 5 2 2 10" xfId="17822" xr:uid="{DE65DD1E-4270-4910-8EF3-7D554FE4E823}"/>
    <cellStyle name="Input 2 3 5 2 2 2" xfId="17823" xr:uid="{F5785F54-8627-4B4C-BED1-C03D11D8D855}"/>
    <cellStyle name="Input 2 3 5 2 2 2 2" xfId="17824" xr:uid="{CC7DD455-EC66-4C19-8B1C-38CC20153CC5}"/>
    <cellStyle name="Input 2 3 5 2 2 2 2 2" xfId="17825" xr:uid="{9B6172CA-5AE9-4D59-BC1C-8818219D563E}"/>
    <cellStyle name="Input 2 3 5 2 2 2 2 2 2" xfId="17826" xr:uid="{133EB27B-AC98-4D3D-8B2E-9B8ED1E94522}"/>
    <cellStyle name="Input 2 3 5 2 2 2 2 3" xfId="17827" xr:uid="{24EEED76-7C6E-457D-ACA9-C7446AB7E895}"/>
    <cellStyle name="Input 2 3 5 2 2 2 2 4" xfId="17828" xr:uid="{E24D6B8E-B35F-44F8-94E8-BB28667C1BEB}"/>
    <cellStyle name="Input 2 3 5 2 2 2 3" xfId="17829" xr:uid="{3CC50C1F-AB78-4078-BDC3-57B46DD477DE}"/>
    <cellStyle name="Input 2 3 5 2 2 2 3 2" xfId="17830" xr:uid="{AEAF5D4C-1F64-416A-812A-239B49142C16}"/>
    <cellStyle name="Input 2 3 5 2 2 2 3 2 2" xfId="17831" xr:uid="{38FC0511-DE2B-4533-BF0B-51DB9D0509B6}"/>
    <cellStyle name="Input 2 3 5 2 2 2 3 3" xfId="17832" xr:uid="{58FCBBBE-7692-459C-A82F-83534B474EE1}"/>
    <cellStyle name="Input 2 3 5 2 2 2 3 4" xfId="17833" xr:uid="{4EFB46FD-0819-4D27-B423-58E8DC309940}"/>
    <cellStyle name="Input 2 3 5 2 2 2 4" xfId="17834" xr:uid="{08AE223F-B8DA-4730-9C86-934B4513D8BC}"/>
    <cellStyle name="Input 2 3 5 2 2 2 4 2" xfId="17835" xr:uid="{5022A63F-B0EF-4DAD-90D5-3C5DA9862BAF}"/>
    <cellStyle name="Input 2 3 5 2 2 2 4 2 2" xfId="17836" xr:uid="{3751F2E9-AB05-46AA-A7C2-B2A211F78EFE}"/>
    <cellStyle name="Input 2 3 5 2 2 2 4 3" xfId="17837" xr:uid="{0397E662-4051-4BB3-89AF-18C8A946C390}"/>
    <cellStyle name="Input 2 3 5 2 2 2 4 4" xfId="17838" xr:uid="{D113725E-C5E2-426E-8FEE-905137B00A4D}"/>
    <cellStyle name="Input 2 3 5 2 2 2 5" xfId="17839" xr:uid="{C6F76734-3DC8-49CD-AA5B-EC1D7FA3C1F5}"/>
    <cellStyle name="Input 2 3 5 2 2 2 5 2" xfId="17840" xr:uid="{4004FBA5-5598-4BC4-9A8E-12E50259EE48}"/>
    <cellStyle name="Input 2 3 5 2 2 2 5 3" xfId="17841" xr:uid="{C7B1C4AC-1EA0-430D-8C25-8B7AF6CCC219}"/>
    <cellStyle name="Input 2 3 5 2 2 2 6" xfId="17842" xr:uid="{57273EA2-8D8C-46C2-A440-15964C11FDF5}"/>
    <cellStyle name="Input 2 3 5 2 2 2 6 2" xfId="17843" xr:uid="{4AB6DE8D-6D80-402A-9FAE-B5DC3437CCFF}"/>
    <cellStyle name="Input 2 3 5 2 2 2 7" xfId="17844" xr:uid="{40C6B67E-63FC-4CDA-8DE2-6D7B1840A733}"/>
    <cellStyle name="Input 2 3 5 2 2 2 8" xfId="17845" xr:uid="{A9D72060-D5A2-4794-A8A3-80B507451AA8}"/>
    <cellStyle name="Input 2 3 5 2 2 3" xfId="17846" xr:uid="{14A24D75-E77F-41E3-9E16-EC947CFCB889}"/>
    <cellStyle name="Input 2 3 5 2 2 3 2" xfId="17847" xr:uid="{8C31E772-346B-4CB6-B5C3-A2416B802F6B}"/>
    <cellStyle name="Input 2 3 5 2 2 3 2 2" xfId="17848" xr:uid="{7FEC9F52-F334-4610-98E8-937A12CA3C89}"/>
    <cellStyle name="Input 2 3 5 2 2 3 3" xfId="17849" xr:uid="{EC8CE684-5C43-4F09-9717-BC47270558EB}"/>
    <cellStyle name="Input 2 3 5 2 2 3 4" xfId="17850" xr:uid="{0FCBA568-D112-47C6-A18A-4944D717CC52}"/>
    <cellStyle name="Input 2 3 5 2 2 4" xfId="17851" xr:uid="{15056755-D1D3-4174-A9E5-1EAAF5141145}"/>
    <cellStyle name="Input 2 3 5 2 2 4 2" xfId="17852" xr:uid="{CEA932A1-90E3-4427-B426-07730D9A550B}"/>
    <cellStyle name="Input 2 3 5 2 2 4 2 2" xfId="17853" xr:uid="{1E8530AD-6C5C-4D82-B3CC-F38C4F80F5C5}"/>
    <cellStyle name="Input 2 3 5 2 2 4 3" xfId="17854" xr:uid="{FE68BBED-080B-49B0-9A88-C9B6A4CD1CCD}"/>
    <cellStyle name="Input 2 3 5 2 2 4 4" xfId="17855" xr:uid="{CEFBA90E-AA1D-4172-8DC6-2694258566B6}"/>
    <cellStyle name="Input 2 3 5 2 2 5" xfId="17856" xr:uid="{18BDAB78-7A18-4775-9634-A441CDEB1C89}"/>
    <cellStyle name="Input 2 3 5 2 2 5 2" xfId="17857" xr:uid="{7FB90A80-E737-4F68-A22E-12F31FC851AF}"/>
    <cellStyle name="Input 2 3 5 2 2 5 2 2" xfId="17858" xr:uid="{DB459111-C8A0-4073-9066-E7010F88DA09}"/>
    <cellStyle name="Input 2 3 5 2 2 5 3" xfId="17859" xr:uid="{5BBECC80-EBD5-4449-9205-6310C81A6E57}"/>
    <cellStyle name="Input 2 3 5 2 2 5 4" xfId="17860" xr:uid="{4BCF2EBF-3A6F-4737-8EA3-D3E068ADE3ED}"/>
    <cellStyle name="Input 2 3 5 2 2 6" xfId="17861" xr:uid="{8CAD440F-F56E-4E97-B45E-91836BC88734}"/>
    <cellStyle name="Input 2 3 5 2 2 6 2" xfId="17862" xr:uid="{38B56E73-874B-4CEB-9669-D399F56C29FE}"/>
    <cellStyle name="Input 2 3 5 2 2 6 2 2" xfId="17863" xr:uid="{9496F575-6AC1-4902-A927-6523B87631B9}"/>
    <cellStyle name="Input 2 3 5 2 2 6 3" xfId="17864" xr:uid="{66A47383-CAB3-4883-859E-3B412BBC2CBD}"/>
    <cellStyle name="Input 2 3 5 2 2 6 4" xfId="17865" xr:uid="{6E348201-D2B2-4565-91DB-39FCC3BB9D83}"/>
    <cellStyle name="Input 2 3 5 2 2 7" xfId="17866" xr:uid="{2291B6D4-A0A3-444E-9BBA-1CFA20184D2B}"/>
    <cellStyle name="Input 2 3 5 2 2 7 2" xfId="17867" xr:uid="{84027BEF-EF2E-4421-9764-88D74D954E3F}"/>
    <cellStyle name="Input 2 3 5 2 2 7 3" xfId="17868" xr:uid="{FC6EC352-1D4F-4D54-B1A2-2E2EE4224254}"/>
    <cellStyle name="Input 2 3 5 2 2 8" xfId="17869" xr:uid="{414944FD-DCB2-43AD-B3E7-8E4655E5C79A}"/>
    <cellStyle name="Input 2 3 5 2 2 8 2" xfId="17870" xr:uid="{8ABBC421-171C-4414-8CA5-7599783E38C6}"/>
    <cellStyle name="Input 2 3 5 2 2 9" xfId="17871" xr:uid="{255D2108-101F-4E71-825E-C7E6199C442B}"/>
    <cellStyle name="Input 2 3 5 2 3" xfId="17872" xr:uid="{0E8A1A12-7605-48E7-84F3-DE2EE0BC9B29}"/>
    <cellStyle name="Input 2 3 5 2 3 2" xfId="17873" xr:uid="{43CF2080-7FFD-46B1-979F-370B408E84A8}"/>
    <cellStyle name="Input 2 3 5 2 3 2 2" xfId="17874" xr:uid="{1DF7B87C-9A8C-4695-89AB-47E428D49856}"/>
    <cellStyle name="Input 2 3 5 2 3 2 2 2" xfId="17875" xr:uid="{BC5AE4DF-931D-42CB-B752-6C4F226A8701}"/>
    <cellStyle name="Input 2 3 5 2 3 2 3" xfId="17876" xr:uid="{8C91DD33-EC80-4D99-9A6E-7202ADC33DF3}"/>
    <cellStyle name="Input 2 3 5 2 3 2 4" xfId="17877" xr:uid="{75F42D94-7294-4A55-9189-CE60CD596B44}"/>
    <cellStyle name="Input 2 3 5 2 3 3" xfId="17878" xr:uid="{68431F6D-3488-4E5D-9AAB-8829A7BAE7BC}"/>
    <cellStyle name="Input 2 3 5 2 3 3 2" xfId="17879" xr:uid="{3D47D627-BEE0-4F5B-9DEA-3BF5F549C102}"/>
    <cellStyle name="Input 2 3 5 2 3 3 2 2" xfId="17880" xr:uid="{F1C4C5DC-4D96-49F6-8A39-53DD0A5AB9E2}"/>
    <cellStyle name="Input 2 3 5 2 3 3 3" xfId="17881" xr:uid="{FD29C112-5E51-4F60-9B9A-15BCB0D4292A}"/>
    <cellStyle name="Input 2 3 5 2 3 3 4" xfId="17882" xr:uid="{243745C0-22AF-4BB6-8566-AABD72165D9D}"/>
    <cellStyle name="Input 2 3 5 2 3 4" xfId="17883" xr:uid="{2C4A884B-83FE-4140-BF79-7DCEE0C96EEE}"/>
    <cellStyle name="Input 2 3 5 2 3 4 2" xfId="17884" xr:uid="{1D2B0047-4A5E-4E2D-9CF1-FF8B55C2DA0C}"/>
    <cellStyle name="Input 2 3 5 2 3 4 2 2" xfId="17885" xr:uid="{B6C9E0A8-4734-499B-BFA7-8D244AE5679A}"/>
    <cellStyle name="Input 2 3 5 2 3 4 3" xfId="17886" xr:uid="{B3F4A27A-3284-45A4-AAFA-AC0F87C43E82}"/>
    <cellStyle name="Input 2 3 5 2 3 4 4" xfId="17887" xr:uid="{DD529965-BD3C-43BD-A0C8-C2D3CD8F1B2A}"/>
    <cellStyle name="Input 2 3 5 2 3 5" xfId="17888" xr:uid="{BD753394-EA58-4599-A6AA-2E44BBCD4CE8}"/>
    <cellStyle name="Input 2 3 5 2 3 5 2" xfId="17889" xr:uid="{19E31A35-DA92-4CC8-AE12-F91998C567F4}"/>
    <cellStyle name="Input 2 3 5 2 3 5 2 2" xfId="17890" xr:uid="{71FCC2D5-E082-4C10-A3A8-1A9A41B38402}"/>
    <cellStyle name="Input 2 3 5 2 3 5 3" xfId="17891" xr:uid="{36C7ABA4-9E26-457B-8165-6BF686A50795}"/>
    <cellStyle name="Input 2 3 5 2 3 5 4" xfId="17892" xr:uid="{4276AEE6-BEE9-4807-B65D-08A55194A4EF}"/>
    <cellStyle name="Input 2 3 5 2 3 6" xfId="17893" xr:uid="{20941835-6F01-44CB-AB64-F830C4209C87}"/>
    <cellStyle name="Input 2 3 5 2 3 6 2" xfId="17894" xr:uid="{11C2BF47-825A-468E-A879-AD40F6CD850A}"/>
    <cellStyle name="Input 2 3 5 2 3 6 3" xfId="17895" xr:uid="{C76DE6CA-D34A-46B5-B670-AFD8B345B7AC}"/>
    <cellStyle name="Input 2 3 5 2 3 7" xfId="17896" xr:uid="{782281FA-3E32-4777-95E2-280FB053E2BB}"/>
    <cellStyle name="Input 2 3 5 2 3 7 2" xfId="17897" xr:uid="{74FD9B17-6709-4C12-BA16-62AB9AE99FA6}"/>
    <cellStyle name="Input 2 3 5 2 3 8" xfId="17898" xr:uid="{04E0D179-892B-4D29-866B-81EE602B6E92}"/>
    <cellStyle name="Input 2 3 5 2 3 9" xfId="17899" xr:uid="{3258076C-C76F-448B-B034-C5477F7A6208}"/>
    <cellStyle name="Input 2 3 5 2 4" xfId="17900" xr:uid="{2D0876BD-C990-422F-BF30-D56F65272B26}"/>
    <cellStyle name="Input 2 3 5 2 4 2" xfId="17901" xr:uid="{F9E0828F-F32B-462B-B4F7-76FD07D15ACB}"/>
    <cellStyle name="Input 2 3 5 2 4 2 2" xfId="17902" xr:uid="{1CAC5AFA-A7E3-4502-A096-B2335E6C32DD}"/>
    <cellStyle name="Input 2 3 5 2 4 2 2 2" xfId="17903" xr:uid="{7B7405D8-AA95-4FBD-8C1C-CC4EEB7ECA6C}"/>
    <cellStyle name="Input 2 3 5 2 4 2 3" xfId="17904" xr:uid="{58988DBE-F464-4F70-AE9C-EA79D87A9575}"/>
    <cellStyle name="Input 2 3 5 2 4 2 4" xfId="17905" xr:uid="{BDC5D24D-5C44-4F1A-B31A-EB9E8E9D1C63}"/>
    <cellStyle name="Input 2 3 5 2 4 3" xfId="17906" xr:uid="{B9452DE8-EE45-4451-8DB3-EA0367BE5386}"/>
    <cellStyle name="Input 2 3 5 2 4 3 2" xfId="17907" xr:uid="{B8A7F12B-426D-446A-8AD3-A36BF3E52793}"/>
    <cellStyle name="Input 2 3 5 2 4 3 2 2" xfId="17908" xr:uid="{35C66544-7952-4414-A972-070DB34302F5}"/>
    <cellStyle name="Input 2 3 5 2 4 3 3" xfId="17909" xr:uid="{0B78AA8C-8B41-46AA-A50C-8CB7CD4D31A9}"/>
    <cellStyle name="Input 2 3 5 2 4 3 4" xfId="17910" xr:uid="{D6D9E062-B16A-4F46-A964-AF1D121CFD67}"/>
    <cellStyle name="Input 2 3 5 2 4 4" xfId="17911" xr:uid="{F24B417A-817C-493E-9BE5-B66B6F42D928}"/>
    <cellStyle name="Input 2 3 5 2 4 4 2" xfId="17912" xr:uid="{09CAFFD6-16D6-4B8D-B9AA-90A4B91A57B9}"/>
    <cellStyle name="Input 2 3 5 2 4 4 2 2" xfId="17913" xr:uid="{FA740290-C5DB-4C38-B21D-FD2D54E00021}"/>
    <cellStyle name="Input 2 3 5 2 4 4 3" xfId="17914" xr:uid="{1C2001B0-B237-4A05-B8B9-C7EFB96BC72E}"/>
    <cellStyle name="Input 2 3 5 2 4 4 4" xfId="17915" xr:uid="{69491395-587B-4AEA-BA5B-3D5102665DA9}"/>
    <cellStyle name="Input 2 3 5 2 4 5" xfId="17916" xr:uid="{84698D87-4F3B-4ECD-A138-57233D9F710A}"/>
    <cellStyle name="Input 2 3 5 2 4 5 2" xfId="17917" xr:uid="{DA02C458-F207-4DFB-86F2-1202E6C6812B}"/>
    <cellStyle name="Input 2 3 5 2 4 5 3" xfId="17918" xr:uid="{44E9F996-A76B-4A5A-B2F5-F76F235798A0}"/>
    <cellStyle name="Input 2 3 5 2 4 6" xfId="17919" xr:uid="{7082435D-F51B-41B8-8339-36C5FE1B1290}"/>
    <cellStyle name="Input 2 3 5 2 4 6 2" xfId="17920" xr:uid="{A27315A6-3FAC-48EF-93C1-62D1E98516F6}"/>
    <cellStyle name="Input 2 3 5 2 4 7" xfId="17921" xr:uid="{869D44A9-5CFD-4CEA-96C9-036924E31548}"/>
    <cellStyle name="Input 2 3 5 2 4 8" xfId="17922" xr:uid="{D5FCC7F1-23D1-4273-AC63-106087658035}"/>
    <cellStyle name="Input 2 3 5 2 5" xfId="17923" xr:uid="{2EA1ABBB-4AEE-458D-A0D5-9C9444207BF2}"/>
    <cellStyle name="Input 2 3 5 2 5 2" xfId="17924" xr:uid="{51DEEF6D-68DD-472F-8A05-16C2C2A0CC5F}"/>
    <cellStyle name="Input 2 3 5 2 5 2 2" xfId="17925" xr:uid="{05E1093F-2357-43B8-8D7D-8E49FF0BBA4C}"/>
    <cellStyle name="Input 2 3 5 2 5 3" xfId="17926" xr:uid="{560BD52E-BAED-4D0C-9139-6C8B2C2B1832}"/>
    <cellStyle name="Input 2 3 5 2 5 4" xfId="17927" xr:uid="{3FE24D49-90AC-4097-9A49-F6F9E8CAC13A}"/>
    <cellStyle name="Input 2 3 5 2 6" xfId="17928" xr:uid="{4AA7347C-4CEC-4B8F-A831-E65E23B30341}"/>
    <cellStyle name="Input 2 3 5 2 6 2" xfId="17929" xr:uid="{F451C725-54DC-4863-BC0F-69C5820D7718}"/>
    <cellStyle name="Input 2 3 5 2 6 2 2" xfId="17930" xr:uid="{A8ECAA0D-89E5-40F8-BFC1-29F7C2B9E6A4}"/>
    <cellStyle name="Input 2 3 5 2 6 3" xfId="17931" xr:uid="{212916D8-587E-4321-B54D-DA9D01C5A7B8}"/>
    <cellStyle name="Input 2 3 5 2 6 4" xfId="17932" xr:uid="{079AAA27-6440-4EE9-8498-404810178472}"/>
    <cellStyle name="Input 2 3 5 2 7" xfId="17933" xr:uid="{A74E6CED-CEF2-43A0-A7CC-93BB0B50D9EF}"/>
    <cellStyle name="Input 2 3 5 2 7 2" xfId="17934" xr:uid="{70F75BDD-E46A-4349-B932-FA925802F960}"/>
    <cellStyle name="Input 2 3 5 2 7 2 2" xfId="17935" xr:uid="{CC81FA36-3A6D-4CE3-9D82-2EAFBCE29557}"/>
    <cellStyle name="Input 2 3 5 2 7 3" xfId="17936" xr:uid="{01DC8ABD-9330-452E-B46E-CC3E03CA3BF2}"/>
    <cellStyle name="Input 2 3 5 2 7 4" xfId="17937" xr:uid="{A35767BD-2806-4CC7-9CBB-9B9C1F1C115F}"/>
    <cellStyle name="Input 2 3 5 2 8" xfId="17938" xr:uid="{5A8522FA-6C27-4C8F-B76F-799667488EF6}"/>
    <cellStyle name="Input 2 3 5 2 8 2" xfId="17939" xr:uid="{48CE0708-90E9-42BA-B93F-CD6CD5E36DAC}"/>
    <cellStyle name="Input 2 3 5 2 8 2 2" xfId="17940" xr:uid="{A9AC3668-3E1A-41CB-B7CE-8C370B0F9892}"/>
    <cellStyle name="Input 2 3 5 2 8 3" xfId="17941" xr:uid="{5A0AB44D-E3F9-48BA-B884-D03B107E2D85}"/>
    <cellStyle name="Input 2 3 5 2 8 4" xfId="17942" xr:uid="{D091F728-398E-45D5-8871-C18456AEA179}"/>
    <cellStyle name="Input 2 3 5 2 9" xfId="17943" xr:uid="{FD55A161-6C09-4CAF-8842-90AE24034023}"/>
    <cellStyle name="Input 2 3 5 2 9 2" xfId="17944" xr:uid="{A8233F7C-0DE9-4E4F-BF53-6C99758C529F}"/>
    <cellStyle name="Input 2 3 5 2 9 3" xfId="17945" xr:uid="{A4C4A928-FAE5-4B3A-947C-90F9EA541EDF}"/>
    <cellStyle name="Input 2 3 5 3" xfId="17946" xr:uid="{743202D5-79D0-4AD5-9BD2-F643F1EF72DE}"/>
    <cellStyle name="Input 2 3 5 3 10" xfId="17947" xr:uid="{7C859ADC-3F11-4570-8B21-5C0AB0866AC8}"/>
    <cellStyle name="Input 2 3 5 3 11" xfId="17948" xr:uid="{3E3763EB-A558-4E84-A48B-FB20FBB65E3B}"/>
    <cellStyle name="Input 2 3 5 3 2" xfId="17949" xr:uid="{3170E1FE-6E54-4331-8FEA-D0ABCC22923B}"/>
    <cellStyle name="Input 2 3 5 3 2 2" xfId="17950" xr:uid="{320F63C0-BF6A-4A4C-90A9-87945648D0D6}"/>
    <cellStyle name="Input 2 3 5 3 2 2 2" xfId="17951" xr:uid="{E1629C95-D8A3-4086-B302-DFFB98C527C9}"/>
    <cellStyle name="Input 2 3 5 3 2 2 2 2" xfId="17952" xr:uid="{77BBDA5B-1A49-4ADE-B9B6-064CB1D65DF0}"/>
    <cellStyle name="Input 2 3 5 3 2 2 3" xfId="17953" xr:uid="{CFAD8749-5BE0-43CB-A3D5-8CD9E9FD2611}"/>
    <cellStyle name="Input 2 3 5 3 2 2 4" xfId="17954" xr:uid="{8FFAE92A-D6B0-4BA7-9346-3BCCA832162A}"/>
    <cellStyle name="Input 2 3 5 3 2 3" xfId="17955" xr:uid="{1C7F9DFF-AE53-4A3C-B64A-2980D2480078}"/>
    <cellStyle name="Input 2 3 5 3 2 3 2" xfId="17956" xr:uid="{067F612D-7F47-412F-A89B-D66513C54DB0}"/>
    <cellStyle name="Input 2 3 5 3 2 3 2 2" xfId="17957" xr:uid="{1C9EE138-27FC-435C-A1C9-F0AAD80DC891}"/>
    <cellStyle name="Input 2 3 5 3 2 3 3" xfId="17958" xr:uid="{690D9588-020D-4B13-A432-E5054A3AE1DD}"/>
    <cellStyle name="Input 2 3 5 3 2 3 4" xfId="17959" xr:uid="{043D3543-F982-492D-91CF-9EAC15C7AED0}"/>
    <cellStyle name="Input 2 3 5 3 2 4" xfId="17960" xr:uid="{DA16BE5F-F5F6-4136-A5DE-B34FCC4951EC}"/>
    <cellStyle name="Input 2 3 5 3 2 4 2" xfId="17961" xr:uid="{22292888-8D2D-49A1-AE17-DB6C38941824}"/>
    <cellStyle name="Input 2 3 5 3 2 4 2 2" xfId="17962" xr:uid="{E2951BF1-A677-4FF0-892C-1B5CB9FD8D69}"/>
    <cellStyle name="Input 2 3 5 3 2 4 3" xfId="17963" xr:uid="{5AFEC344-5F02-45DE-BC34-7EC78E20EECF}"/>
    <cellStyle name="Input 2 3 5 3 2 4 4" xfId="17964" xr:uid="{817735E9-8C11-4CE4-A81F-305CFCAAE6B3}"/>
    <cellStyle name="Input 2 3 5 3 2 5" xfId="17965" xr:uid="{262D1EF2-D853-4591-95E2-5C15DD9CC00F}"/>
    <cellStyle name="Input 2 3 5 3 2 5 2" xfId="17966" xr:uid="{2F09D262-ACC3-40B6-A494-026923BB27DA}"/>
    <cellStyle name="Input 2 3 5 3 2 5 2 2" xfId="17967" xr:uid="{6DE0F521-30D9-4DD6-B96F-FE464D501D28}"/>
    <cellStyle name="Input 2 3 5 3 2 5 3" xfId="17968" xr:uid="{3FD5027D-B51A-453F-ACC0-2D8DD54909CE}"/>
    <cellStyle name="Input 2 3 5 3 2 5 4" xfId="17969" xr:uid="{632D0C46-0589-4259-8E9D-99D1A71528B5}"/>
    <cellStyle name="Input 2 3 5 3 2 6" xfId="17970" xr:uid="{A90DF6D7-7745-4657-A0D4-EF99F99F77E2}"/>
    <cellStyle name="Input 2 3 5 3 2 6 2" xfId="17971" xr:uid="{471C2E8D-F02F-4428-8614-EE19CD2898C0}"/>
    <cellStyle name="Input 2 3 5 3 2 6 3" xfId="17972" xr:uid="{4CD3F699-7A47-4AC9-A468-26425614775A}"/>
    <cellStyle name="Input 2 3 5 3 2 7" xfId="17973" xr:uid="{0E1B7A8F-6DAD-4CF4-A82F-5EACF84D9050}"/>
    <cellStyle name="Input 2 3 5 3 2 7 2" xfId="17974" xr:uid="{C43FDE31-5A9D-42DD-BD47-620AC867F042}"/>
    <cellStyle name="Input 2 3 5 3 2 8" xfId="17975" xr:uid="{DBCCF64F-4452-4FCD-9380-C01A863F3496}"/>
    <cellStyle name="Input 2 3 5 3 2 9" xfId="17976" xr:uid="{4C48E2AE-DCC9-4461-99BB-761D8EF31F8E}"/>
    <cellStyle name="Input 2 3 5 3 3" xfId="17977" xr:uid="{27C686CE-1516-4F75-9C6E-F2E7458379D7}"/>
    <cellStyle name="Input 2 3 5 3 3 2" xfId="17978" xr:uid="{BF665FDD-FF4C-4339-BF14-F925B67A026A}"/>
    <cellStyle name="Input 2 3 5 3 3 2 2" xfId="17979" xr:uid="{16D9AD9C-09E2-4472-9DDF-C6AC1948B731}"/>
    <cellStyle name="Input 2 3 5 3 3 2 2 2" xfId="17980" xr:uid="{4F4A1E17-CB1A-486D-BACD-1CF588FCDB2E}"/>
    <cellStyle name="Input 2 3 5 3 3 2 3" xfId="17981" xr:uid="{D914F2C6-EB8B-4DD4-AAAE-EF7E5B75650F}"/>
    <cellStyle name="Input 2 3 5 3 3 2 4" xfId="17982" xr:uid="{274A99EE-47BE-4E5E-B49D-0F4064BFBDBE}"/>
    <cellStyle name="Input 2 3 5 3 3 3" xfId="17983" xr:uid="{0240EE02-9E78-47F2-B7AA-B0FD36D7AFCF}"/>
    <cellStyle name="Input 2 3 5 3 3 3 2" xfId="17984" xr:uid="{A86655A2-CB0A-4172-ADDE-BDBA28228BCA}"/>
    <cellStyle name="Input 2 3 5 3 3 3 2 2" xfId="17985" xr:uid="{CC52DEF0-10C2-4922-9D56-CBEE604589F9}"/>
    <cellStyle name="Input 2 3 5 3 3 3 3" xfId="17986" xr:uid="{F0BC585C-4E46-4A68-B7D5-CDD49ACF94C2}"/>
    <cellStyle name="Input 2 3 5 3 3 3 4" xfId="17987" xr:uid="{EC2DCD41-FF00-4103-B123-713460DB5B4F}"/>
    <cellStyle name="Input 2 3 5 3 3 4" xfId="17988" xr:uid="{AA5BFC1B-692B-410F-A952-F8E7C4835002}"/>
    <cellStyle name="Input 2 3 5 3 3 4 2" xfId="17989" xr:uid="{7E6113FB-152B-40AF-A29A-4885F5D025D1}"/>
    <cellStyle name="Input 2 3 5 3 3 4 2 2" xfId="17990" xr:uid="{8B65C0FA-0BED-48F7-9796-F7CE677FBD12}"/>
    <cellStyle name="Input 2 3 5 3 3 4 3" xfId="17991" xr:uid="{2BFC258B-0E53-4816-9156-1752D9E25974}"/>
    <cellStyle name="Input 2 3 5 3 3 4 4" xfId="17992" xr:uid="{DC4262BA-288B-4C57-8A94-9DDDBFF2399D}"/>
    <cellStyle name="Input 2 3 5 3 3 5" xfId="17993" xr:uid="{CC1B6F6D-C50F-4F11-950D-465ABF67F714}"/>
    <cellStyle name="Input 2 3 5 3 3 5 2" xfId="17994" xr:uid="{77EFC8A7-2135-4CD3-B65D-FC91F2D7BC3D}"/>
    <cellStyle name="Input 2 3 5 3 3 5 3" xfId="17995" xr:uid="{93B944A1-B679-430E-93A6-463FBDEE061A}"/>
    <cellStyle name="Input 2 3 5 3 3 6" xfId="17996" xr:uid="{277F6D1E-AD35-412F-87F2-31F386F6C125}"/>
    <cellStyle name="Input 2 3 5 3 3 6 2" xfId="17997" xr:uid="{2C26C97C-2DF1-45DF-AB7D-7E83D48B4B18}"/>
    <cellStyle name="Input 2 3 5 3 3 7" xfId="17998" xr:uid="{0F279858-99A8-4156-9AC6-1ECA13E39EC9}"/>
    <cellStyle name="Input 2 3 5 3 3 8" xfId="17999" xr:uid="{55D26299-99E1-46FE-AEEB-E44BF3A2F38C}"/>
    <cellStyle name="Input 2 3 5 3 4" xfId="18000" xr:uid="{D6DF6D52-0881-44FE-A94B-801F5FF04232}"/>
    <cellStyle name="Input 2 3 5 3 4 2" xfId="18001" xr:uid="{E5CCD7D5-8DDE-4918-99F1-E750F280B135}"/>
    <cellStyle name="Input 2 3 5 3 4 2 2" xfId="18002" xr:uid="{F3195CC4-D229-435D-B0BE-139A57311048}"/>
    <cellStyle name="Input 2 3 5 3 4 3" xfId="18003" xr:uid="{86B89CD7-42B9-4E73-BDD6-CC27FF87C6E4}"/>
    <cellStyle name="Input 2 3 5 3 4 4" xfId="18004" xr:uid="{2F2D2B21-93FB-4227-B321-D1513170D4FA}"/>
    <cellStyle name="Input 2 3 5 3 5" xfId="18005" xr:uid="{CEC3ADCF-13B0-4887-8282-D6DEB83C798F}"/>
    <cellStyle name="Input 2 3 5 3 5 2" xfId="18006" xr:uid="{758C38DC-FD0D-415F-89EE-B93D458140F6}"/>
    <cellStyle name="Input 2 3 5 3 5 2 2" xfId="18007" xr:uid="{010F066F-F51B-47E5-A2AF-B31859DBE5FF}"/>
    <cellStyle name="Input 2 3 5 3 5 3" xfId="18008" xr:uid="{3D76BFD6-4E6E-473A-BFB5-41622DD2D8BA}"/>
    <cellStyle name="Input 2 3 5 3 5 4" xfId="18009" xr:uid="{35254914-6695-49C9-9B3E-3F0FF0DAB956}"/>
    <cellStyle name="Input 2 3 5 3 6" xfId="18010" xr:uid="{A25CF753-610E-441B-850D-01F8497B88B1}"/>
    <cellStyle name="Input 2 3 5 3 6 2" xfId="18011" xr:uid="{1AB11BE3-97A5-44DF-8A3F-6AEB8CE8C505}"/>
    <cellStyle name="Input 2 3 5 3 6 2 2" xfId="18012" xr:uid="{B277B593-A24D-42E1-B96A-C943A38AC1A5}"/>
    <cellStyle name="Input 2 3 5 3 6 3" xfId="18013" xr:uid="{F560AD25-3BF7-499C-B7AE-4E464DFC4FAF}"/>
    <cellStyle name="Input 2 3 5 3 6 4" xfId="18014" xr:uid="{5B0B3E66-3FAA-4AE3-82C9-8D49B78A7A74}"/>
    <cellStyle name="Input 2 3 5 3 7" xfId="18015" xr:uid="{CC76FE3E-694B-4636-9FA2-805E2497C2FF}"/>
    <cellStyle name="Input 2 3 5 3 7 2" xfId="18016" xr:uid="{14FFE4DA-D88A-44FA-A6A4-3EF53F071CF6}"/>
    <cellStyle name="Input 2 3 5 3 7 2 2" xfId="18017" xr:uid="{7EEEFA53-C747-4015-962D-3DE8BFCCE56D}"/>
    <cellStyle name="Input 2 3 5 3 7 3" xfId="18018" xr:uid="{443BC523-D7B0-4CD2-978A-10E9B4FC34A0}"/>
    <cellStyle name="Input 2 3 5 3 7 4" xfId="18019" xr:uid="{7BAE6BF3-0CA4-4CB3-BA6D-A79B608DE739}"/>
    <cellStyle name="Input 2 3 5 3 8" xfId="18020" xr:uid="{8961FE68-159C-46EC-BD18-A1F2CA87CA99}"/>
    <cellStyle name="Input 2 3 5 3 8 2" xfId="18021" xr:uid="{700F3AF5-820E-4A8D-80FE-8067C8A3B2FA}"/>
    <cellStyle name="Input 2 3 5 3 8 3" xfId="18022" xr:uid="{E56F6C2B-9304-4249-A0E8-84B0925F2AAE}"/>
    <cellStyle name="Input 2 3 5 3 9" xfId="18023" xr:uid="{3023BEDF-62E4-4ED9-9E08-F9BEA7443E1D}"/>
    <cellStyle name="Input 2 3 5 3 9 2" xfId="18024" xr:uid="{3EF6017B-1620-4115-9BF4-1E599A557B3C}"/>
    <cellStyle name="Input 2 3 5 4" xfId="18025" xr:uid="{132DB1B3-A1CC-40D8-8D38-BBFC9EA078AC}"/>
    <cellStyle name="Input 2 3 6" xfId="18026" xr:uid="{81CCAB43-F34E-45E9-95ED-7B8B09FED570}"/>
    <cellStyle name="Input 2 3 6 2" xfId="18027" xr:uid="{FD787833-C070-42E5-A1D9-84E110687554}"/>
    <cellStyle name="Input 2 3 6 2 10" xfId="18028" xr:uid="{84D8529F-824B-4751-848D-0F077DECD2B3}"/>
    <cellStyle name="Input 2 3 6 2 10 2" xfId="18029" xr:uid="{E9FB7351-A3B7-4AFD-ADE5-2EE7BFF8C776}"/>
    <cellStyle name="Input 2 3 6 2 11" xfId="18030" xr:uid="{8D30A215-D3E0-475A-83E5-DC197AEB3D2E}"/>
    <cellStyle name="Input 2 3 6 2 12" xfId="18031" xr:uid="{B0A74A30-51DA-41A7-B471-5C79E584EAB2}"/>
    <cellStyle name="Input 2 3 6 2 2" xfId="18032" xr:uid="{17237E6F-3976-4C6C-9B72-61441D2675B6}"/>
    <cellStyle name="Input 2 3 6 2 2 10" xfId="18033" xr:uid="{1AD1EDF4-4A47-454B-88D0-C675AF22D955}"/>
    <cellStyle name="Input 2 3 6 2 2 2" xfId="18034" xr:uid="{C9B927E6-DD3F-40EE-88F7-A88B6CC55C18}"/>
    <cellStyle name="Input 2 3 6 2 2 2 2" xfId="18035" xr:uid="{51EE8A81-2CCE-4CAE-A7F9-A586648C96A0}"/>
    <cellStyle name="Input 2 3 6 2 2 2 2 2" xfId="18036" xr:uid="{9E37DD64-5F63-4DA5-BA31-027465DD6DFB}"/>
    <cellStyle name="Input 2 3 6 2 2 2 2 2 2" xfId="18037" xr:uid="{AF8F97E7-56AD-41F7-98D6-96E8CDBF6546}"/>
    <cellStyle name="Input 2 3 6 2 2 2 2 3" xfId="18038" xr:uid="{FC002FA2-8C50-46F4-AE3B-5B31FDCA17DB}"/>
    <cellStyle name="Input 2 3 6 2 2 2 2 4" xfId="18039" xr:uid="{481C8F5F-FFFC-4DBF-9D6C-892C47A2AEA9}"/>
    <cellStyle name="Input 2 3 6 2 2 2 3" xfId="18040" xr:uid="{C3993676-464C-4AE5-9BD0-1FE31307C4D8}"/>
    <cellStyle name="Input 2 3 6 2 2 2 3 2" xfId="18041" xr:uid="{B7FFE2A4-C96A-4576-B819-27C4E52F63CF}"/>
    <cellStyle name="Input 2 3 6 2 2 2 3 2 2" xfId="18042" xr:uid="{4BCF8BBB-BD84-451E-862C-D4F1507E6AD5}"/>
    <cellStyle name="Input 2 3 6 2 2 2 3 3" xfId="18043" xr:uid="{180D44C8-3222-41A7-8C2E-48B6DC553C9D}"/>
    <cellStyle name="Input 2 3 6 2 2 2 3 4" xfId="18044" xr:uid="{0512C765-E12C-4488-ADEB-12D631B39EE8}"/>
    <cellStyle name="Input 2 3 6 2 2 2 4" xfId="18045" xr:uid="{CBCCECD6-4B00-466F-BC8E-6392DFC9C139}"/>
    <cellStyle name="Input 2 3 6 2 2 2 4 2" xfId="18046" xr:uid="{33E7EF2F-A7DD-4EEE-933F-BC99D6BCD83F}"/>
    <cellStyle name="Input 2 3 6 2 2 2 4 2 2" xfId="18047" xr:uid="{863FADE9-1528-4498-83C4-61218DC23891}"/>
    <cellStyle name="Input 2 3 6 2 2 2 4 3" xfId="18048" xr:uid="{AECD0DD9-B375-4939-9313-CA3702C7BFB9}"/>
    <cellStyle name="Input 2 3 6 2 2 2 4 4" xfId="18049" xr:uid="{3E1DC181-3E6D-495C-ADAD-592903CBAB5D}"/>
    <cellStyle name="Input 2 3 6 2 2 2 5" xfId="18050" xr:uid="{F5FBE882-A187-4D01-8B2A-C1679696A245}"/>
    <cellStyle name="Input 2 3 6 2 2 2 5 2" xfId="18051" xr:uid="{A797F113-9243-41FF-81B9-C43D6C37A567}"/>
    <cellStyle name="Input 2 3 6 2 2 2 5 3" xfId="18052" xr:uid="{649E69D5-1129-4373-B474-7AD108DB01A4}"/>
    <cellStyle name="Input 2 3 6 2 2 2 6" xfId="18053" xr:uid="{1B64857A-BF9D-4C40-A312-274E68326F69}"/>
    <cellStyle name="Input 2 3 6 2 2 2 6 2" xfId="18054" xr:uid="{F4EE696D-A98F-44BE-9648-27E10F4DFFEE}"/>
    <cellStyle name="Input 2 3 6 2 2 2 7" xfId="18055" xr:uid="{02DB042F-44D4-4E23-9A14-EAF8F77B14A4}"/>
    <cellStyle name="Input 2 3 6 2 2 2 8" xfId="18056" xr:uid="{6BF28C01-CA08-4BD3-9CD2-5C934F855144}"/>
    <cellStyle name="Input 2 3 6 2 2 3" xfId="18057" xr:uid="{B1125E1A-BD2F-493C-9215-C9F2952B4E9D}"/>
    <cellStyle name="Input 2 3 6 2 2 3 2" xfId="18058" xr:uid="{C14CD79D-7F13-441D-9A6D-BB7B38B98953}"/>
    <cellStyle name="Input 2 3 6 2 2 3 2 2" xfId="18059" xr:uid="{DF8DD1CA-C604-4624-ABDC-AD56025365BC}"/>
    <cellStyle name="Input 2 3 6 2 2 3 3" xfId="18060" xr:uid="{6AE341EC-EE42-404E-8207-D73059BF5F30}"/>
    <cellStyle name="Input 2 3 6 2 2 3 4" xfId="18061" xr:uid="{75CD6656-712F-4889-A45D-2777ED6BCCE6}"/>
    <cellStyle name="Input 2 3 6 2 2 4" xfId="18062" xr:uid="{294EDDC1-AF13-4A6B-95FC-62EB7CDD98E8}"/>
    <cellStyle name="Input 2 3 6 2 2 4 2" xfId="18063" xr:uid="{F3528015-94B0-45E4-B401-678FE8101951}"/>
    <cellStyle name="Input 2 3 6 2 2 4 2 2" xfId="18064" xr:uid="{5DD26F2F-5997-4577-B388-28C73D607045}"/>
    <cellStyle name="Input 2 3 6 2 2 4 3" xfId="18065" xr:uid="{167A03F4-9B9D-448A-A458-13DBFD5BD86C}"/>
    <cellStyle name="Input 2 3 6 2 2 4 4" xfId="18066" xr:uid="{8322E51B-ECAD-4217-A4B6-F573A9E83161}"/>
    <cellStyle name="Input 2 3 6 2 2 5" xfId="18067" xr:uid="{49F16066-5E02-40A0-9062-B0F1EEE8041D}"/>
    <cellStyle name="Input 2 3 6 2 2 5 2" xfId="18068" xr:uid="{0280867B-A321-4520-A2B8-5EAE225E2F00}"/>
    <cellStyle name="Input 2 3 6 2 2 5 2 2" xfId="18069" xr:uid="{98632B57-3D6D-4180-866F-329EB2FD662B}"/>
    <cellStyle name="Input 2 3 6 2 2 5 3" xfId="18070" xr:uid="{7295D801-8784-46E6-8D1A-78FB2554EE56}"/>
    <cellStyle name="Input 2 3 6 2 2 5 4" xfId="18071" xr:uid="{5C9C4586-B066-45B4-8416-20506FD73311}"/>
    <cellStyle name="Input 2 3 6 2 2 6" xfId="18072" xr:uid="{FAA79A25-CA41-47AA-9450-004EB01E1C37}"/>
    <cellStyle name="Input 2 3 6 2 2 6 2" xfId="18073" xr:uid="{B515A7CB-C909-437B-85A5-5F6290A686D1}"/>
    <cellStyle name="Input 2 3 6 2 2 6 2 2" xfId="18074" xr:uid="{18FF0BA4-6CBC-421B-BFE8-7CDD0D14076F}"/>
    <cellStyle name="Input 2 3 6 2 2 6 3" xfId="18075" xr:uid="{7E95A17E-5E02-46B2-B084-D7656A043AC6}"/>
    <cellStyle name="Input 2 3 6 2 2 6 4" xfId="18076" xr:uid="{290C8733-F4CD-4E1A-A68D-4EA2B6DE1CAB}"/>
    <cellStyle name="Input 2 3 6 2 2 7" xfId="18077" xr:uid="{631C67F7-E283-4428-B835-395F92A0649E}"/>
    <cellStyle name="Input 2 3 6 2 2 7 2" xfId="18078" xr:uid="{FA27C95C-9C5A-46E1-A9E3-F00F5977D9B1}"/>
    <cellStyle name="Input 2 3 6 2 2 7 3" xfId="18079" xr:uid="{A9CB7537-7E05-4E58-BA7A-5DF616CCED11}"/>
    <cellStyle name="Input 2 3 6 2 2 8" xfId="18080" xr:uid="{75F406EE-71E4-4D7C-8A6E-8129C5D5B3CF}"/>
    <cellStyle name="Input 2 3 6 2 2 8 2" xfId="18081" xr:uid="{D43BE4E6-A75C-427B-9007-74B546E19B47}"/>
    <cellStyle name="Input 2 3 6 2 2 9" xfId="18082" xr:uid="{6A8D6F73-5868-467D-9B7E-DBF96FFD8462}"/>
    <cellStyle name="Input 2 3 6 2 3" xfId="18083" xr:uid="{D6F660E4-25A5-4BE9-A950-D1827B69DE85}"/>
    <cellStyle name="Input 2 3 6 2 3 2" xfId="18084" xr:uid="{3820D714-994C-4DB8-86E2-D49F48AA7C88}"/>
    <cellStyle name="Input 2 3 6 2 3 2 2" xfId="18085" xr:uid="{335E3117-D4D0-4F33-B9E6-93E357A04761}"/>
    <cellStyle name="Input 2 3 6 2 3 2 2 2" xfId="18086" xr:uid="{5E337727-BE37-4BE0-B3F5-B92A0380CE6E}"/>
    <cellStyle name="Input 2 3 6 2 3 2 3" xfId="18087" xr:uid="{0F3041FF-83E1-4954-B7D3-B56DBB218356}"/>
    <cellStyle name="Input 2 3 6 2 3 2 4" xfId="18088" xr:uid="{2AEDC6E3-F0A7-47B6-9627-B2859A1A40EB}"/>
    <cellStyle name="Input 2 3 6 2 3 3" xfId="18089" xr:uid="{F5054307-FDFF-4D40-8418-CF9803954999}"/>
    <cellStyle name="Input 2 3 6 2 3 3 2" xfId="18090" xr:uid="{8DEC8463-FBB6-44FA-B7A3-2C35AAF7EC2A}"/>
    <cellStyle name="Input 2 3 6 2 3 3 2 2" xfId="18091" xr:uid="{A81C98B3-1DFE-4E12-A74A-79A2879E83CA}"/>
    <cellStyle name="Input 2 3 6 2 3 3 3" xfId="18092" xr:uid="{3090D94B-9D0E-4B91-BB39-1A9521894B27}"/>
    <cellStyle name="Input 2 3 6 2 3 3 4" xfId="18093" xr:uid="{6031B25A-6B7F-44C8-8508-1D8CF52569A9}"/>
    <cellStyle name="Input 2 3 6 2 3 4" xfId="18094" xr:uid="{8F36562D-9193-44E0-9BBB-D1AC76AF43DE}"/>
    <cellStyle name="Input 2 3 6 2 3 4 2" xfId="18095" xr:uid="{3F9970D2-ADDC-49CE-A3E5-07F646E14551}"/>
    <cellStyle name="Input 2 3 6 2 3 4 2 2" xfId="18096" xr:uid="{101B2CAA-6D6E-4B5A-8F36-D993CBFA6C8C}"/>
    <cellStyle name="Input 2 3 6 2 3 4 3" xfId="18097" xr:uid="{13FC673A-37B2-4423-8FFC-B6BBA40F7BDA}"/>
    <cellStyle name="Input 2 3 6 2 3 4 4" xfId="18098" xr:uid="{44724623-2095-471A-BF3D-3507A00819A6}"/>
    <cellStyle name="Input 2 3 6 2 3 5" xfId="18099" xr:uid="{E210E71F-B9DA-48DF-AB11-5D84B204C647}"/>
    <cellStyle name="Input 2 3 6 2 3 5 2" xfId="18100" xr:uid="{522CA9A9-9968-467E-A388-6BE158F8FD10}"/>
    <cellStyle name="Input 2 3 6 2 3 5 2 2" xfId="18101" xr:uid="{CDE15C11-779C-4EAB-937A-B57D68421C99}"/>
    <cellStyle name="Input 2 3 6 2 3 5 3" xfId="18102" xr:uid="{86723BD0-5636-48B9-B701-9CC640080EA6}"/>
    <cellStyle name="Input 2 3 6 2 3 5 4" xfId="18103" xr:uid="{4DFA2A8A-110D-4A0E-BE55-A2E68671C233}"/>
    <cellStyle name="Input 2 3 6 2 3 6" xfId="18104" xr:uid="{8F5D5E40-DA6C-4167-8251-A6860CD78D2D}"/>
    <cellStyle name="Input 2 3 6 2 3 6 2" xfId="18105" xr:uid="{158F5A14-540B-4E02-8281-59E169DAB138}"/>
    <cellStyle name="Input 2 3 6 2 3 6 3" xfId="18106" xr:uid="{25314802-E6F5-4BB8-8C2B-78F9D845C7DE}"/>
    <cellStyle name="Input 2 3 6 2 3 7" xfId="18107" xr:uid="{20655691-B1CC-4AFD-BD85-04EDDFCE3A9D}"/>
    <cellStyle name="Input 2 3 6 2 3 7 2" xfId="18108" xr:uid="{F4D290A8-F4AA-41E5-AB53-E97F3D8FD519}"/>
    <cellStyle name="Input 2 3 6 2 3 8" xfId="18109" xr:uid="{1B71E139-B58F-4D80-BBDF-C1330F5669E2}"/>
    <cellStyle name="Input 2 3 6 2 3 9" xfId="18110" xr:uid="{C270C1AB-CD04-4FB9-80F4-5D6D4372311F}"/>
    <cellStyle name="Input 2 3 6 2 4" xfId="18111" xr:uid="{F9E69503-1ADD-4C92-896B-921B4D4018A7}"/>
    <cellStyle name="Input 2 3 6 2 4 2" xfId="18112" xr:uid="{3E2B6DF7-EB0B-43CE-8935-F2ADE10CCC78}"/>
    <cellStyle name="Input 2 3 6 2 4 2 2" xfId="18113" xr:uid="{F19CA411-CFA6-4B9B-AAEA-56364C44CFCD}"/>
    <cellStyle name="Input 2 3 6 2 4 2 2 2" xfId="18114" xr:uid="{C6CBD941-8D2D-45B5-82AE-B26C24E60845}"/>
    <cellStyle name="Input 2 3 6 2 4 2 3" xfId="18115" xr:uid="{C13EE3D0-7A7C-4B8E-9EDB-784761029C94}"/>
    <cellStyle name="Input 2 3 6 2 4 2 4" xfId="18116" xr:uid="{C2DCC83E-FB69-4CD1-ABF4-33B877FC549A}"/>
    <cellStyle name="Input 2 3 6 2 4 3" xfId="18117" xr:uid="{92AE5841-507E-4460-AAEE-28F36FBB4624}"/>
    <cellStyle name="Input 2 3 6 2 4 3 2" xfId="18118" xr:uid="{E52A0915-E66C-4E68-B15E-B9AED4BADF46}"/>
    <cellStyle name="Input 2 3 6 2 4 3 2 2" xfId="18119" xr:uid="{1B565252-8198-454A-B26D-C59BBACB64AE}"/>
    <cellStyle name="Input 2 3 6 2 4 3 3" xfId="18120" xr:uid="{00F299E1-04F6-408B-B793-EE59E19E0CC4}"/>
    <cellStyle name="Input 2 3 6 2 4 3 4" xfId="18121" xr:uid="{B4F07438-86AC-4240-A559-706CC274CDB4}"/>
    <cellStyle name="Input 2 3 6 2 4 4" xfId="18122" xr:uid="{536BEB3B-4AA2-4B19-9982-D216287F114A}"/>
    <cellStyle name="Input 2 3 6 2 4 4 2" xfId="18123" xr:uid="{64ADF165-14E0-49FD-A7B8-828937AD8077}"/>
    <cellStyle name="Input 2 3 6 2 4 4 2 2" xfId="18124" xr:uid="{88861984-5A43-4D73-9EA9-D200F0EDF93E}"/>
    <cellStyle name="Input 2 3 6 2 4 4 3" xfId="18125" xr:uid="{9F2F66E9-AED6-4E95-837C-6B1534EF5488}"/>
    <cellStyle name="Input 2 3 6 2 4 4 4" xfId="18126" xr:uid="{49808170-6EFF-4AAA-9AFD-BEF013E7E1BE}"/>
    <cellStyle name="Input 2 3 6 2 4 5" xfId="18127" xr:uid="{C8F331C4-FFA8-4CCC-90DD-6524CACFE5C7}"/>
    <cellStyle name="Input 2 3 6 2 4 5 2" xfId="18128" xr:uid="{192F2DB8-9C80-4ACB-8727-E7D0E423DCE1}"/>
    <cellStyle name="Input 2 3 6 2 4 5 3" xfId="18129" xr:uid="{AC7DBBC2-4F27-422F-9A1B-4AB239F38EF9}"/>
    <cellStyle name="Input 2 3 6 2 4 6" xfId="18130" xr:uid="{0D5E65F8-6AAE-4789-B095-2B7B377DDE8C}"/>
    <cellStyle name="Input 2 3 6 2 4 6 2" xfId="18131" xr:uid="{5153BD52-B7AD-4684-836C-61DF5CAA5FAB}"/>
    <cellStyle name="Input 2 3 6 2 4 7" xfId="18132" xr:uid="{22E673BA-E85E-42BB-93F6-32AE5B2C3B8C}"/>
    <cellStyle name="Input 2 3 6 2 4 8" xfId="18133" xr:uid="{BF940E4F-6D3B-46C6-A4DA-F2B48B127CBD}"/>
    <cellStyle name="Input 2 3 6 2 5" xfId="18134" xr:uid="{1EDAB50F-4732-4BD5-B3A9-D002F23092A0}"/>
    <cellStyle name="Input 2 3 6 2 5 2" xfId="18135" xr:uid="{70FCE879-079A-4DC2-AE2E-3F2A71382E1E}"/>
    <cellStyle name="Input 2 3 6 2 5 2 2" xfId="18136" xr:uid="{544029C3-4C0E-4A42-99E1-181D203D65E5}"/>
    <cellStyle name="Input 2 3 6 2 5 3" xfId="18137" xr:uid="{14FFC399-E19C-487F-8F95-7767F345B03C}"/>
    <cellStyle name="Input 2 3 6 2 5 4" xfId="18138" xr:uid="{38BA7DC2-87B3-42E8-B985-32A9C9801A07}"/>
    <cellStyle name="Input 2 3 6 2 6" xfId="18139" xr:uid="{DF0E8B56-C1E8-4E68-9AD0-420316CEBD99}"/>
    <cellStyle name="Input 2 3 6 2 6 2" xfId="18140" xr:uid="{FEEC041C-FF5F-4A9B-9446-45A8363EB606}"/>
    <cellStyle name="Input 2 3 6 2 6 2 2" xfId="18141" xr:uid="{23D98ED8-5C98-4E67-80D3-889326B8D657}"/>
    <cellStyle name="Input 2 3 6 2 6 3" xfId="18142" xr:uid="{1BE2B4B7-620D-4238-BD16-C083B747F936}"/>
    <cellStyle name="Input 2 3 6 2 6 4" xfId="18143" xr:uid="{DE261712-6421-4942-8870-FD71BBD4988C}"/>
    <cellStyle name="Input 2 3 6 2 7" xfId="18144" xr:uid="{7B93CC5A-FD58-4CFB-8BBA-ADBA547E35EB}"/>
    <cellStyle name="Input 2 3 6 2 7 2" xfId="18145" xr:uid="{89234195-4C3F-44ED-9E6C-4C9E781F30EB}"/>
    <cellStyle name="Input 2 3 6 2 7 2 2" xfId="18146" xr:uid="{9E7C4F5A-6790-4988-8BC3-7D849A6F3584}"/>
    <cellStyle name="Input 2 3 6 2 7 3" xfId="18147" xr:uid="{4EBB9EF9-401B-4B6A-A21E-CCDB02ECFCA9}"/>
    <cellStyle name="Input 2 3 6 2 7 4" xfId="18148" xr:uid="{188AA88A-DF54-44BD-BF21-3F24EBB5338F}"/>
    <cellStyle name="Input 2 3 6 2 8" xfId="18149" xr:uid="{B08BC0EC-1A51-4682-9646-5DD82C952BE2}"/>
    <cellStyle name="Input 2 3 6 2 8 2" xfId="18150" xr:uid="{C9F6E851-8C46-48C7-ABAD-C63CDED0475B}"/>
    <cellStyle name="Input 2 3 6 2 8 2 2" xfId="18151" xr:uid="{E62476CC-488F-486C-A8E6-6B7AC26D3DDA}"/>
    <cellStyle name="Input 2 3 6 2 8 3" xfId="18152" xr:uid="{E0811621-84CD-4FAB-9039-27D735950C25}"/>
    <cellStyle name="Input 2 3 6 2 8 4" xfId="18153" xr:uid="{8590A797-FE2E-43BD-9757-7E3582E370EA}"/>
    <cellStyle name="Input 2 3 6 2 9" xfId="18154" xr:uid="{7487250A-E498-4988-B96E-E208B603C317}"/>
    <cellStyle name="Input 2 3 6 2 9 2" xfId="18155" xr:uid="{DBEA072E-56BA-487B-B169-A0499DD2BC58}"/>
    <cellStyle name="Input 2 3 6 2 9 3" xfId="18156" xr:uid="{97342DC0-CDA8-4579-85B6-9FBD2323F48D}"/>
    <cellStyle name="Input 2 3 6 3" xfId="18157" xr:uid="{FB29E36D-015C-492A-8647-0F1583418300}"/>
    <cellStyle name="Input 2 3 6 3 10" xfId="18158" xr:uid="{10B4FC1B-1AA7-41E4-AE5A-1AA9F4A0776C}"/>
    <cellStyle name="Input 2 3 6 3 11" xfId="18159" xr:uid="{B54142C5-03E4-44CF-A3CA-4AB5B79D54B2}"/>
    <cellStyle name="Input 2 3 6 3 2" xfId="18160" xr:uid="{DEDCE02A-4077-4405-9EF2-077CA734C31F}"/>
    <cellStyle name="Input 2 3 6 3 2 2" xfId="18161" xr:uid="{6811486E-E154-4C70-A2C1-549A8D6A5C64}"/>
    <cellStyle name="Input 2 3 6 3 2 2 2" xfId="18162" xr:uid="{5C71C273-FA33-4CD8-AF5A-E1B9371A5A4A}"/>
    <cellStyle name="Input 2 3 6 3 2 2 2 2" xfId="18163" xr:uid="{84296117-8DD0-4C13-A2E7-85BC798DF38D}"/>
    <cellStyle name="Input 2 3 6 3 2 2 3" xfId="18164" xr:uid="{F30F8060-0114-4B89-BE9A-87FAB4836DAB}"/>
    <cellStyle name="Input 2 3 6 3 2 2 4" xfId="18165" xr:uid="{E0426637-C951-4E3C-A374-6BA0E1611C08}"/>
    <cellStyle name="Input 2 3 6 3 2 3" xfId="18166" xr:uid="{1D76CAC3-48D8-4F3F-8245-0344161FA9FC}"/>
    <cellStyle name="Input 2 3 6 3 2 3 2" xfId="18167" xr:uid="{7E65463D-9197-4004-A0AB-5851861CDEF1}"/>
    <cellStyle name="Input 2 3 6 3 2 3 2 2" xfId="18168" xr:uid="{0B996644-EECE-42DC-AE42-441C581F1164}"/>
    <cellStyle name="Input 2 3 6 3 2 3 3" xfId="18169" xr:uid="{B3E60814-43E0-4326-B66D-EAC143171EEE}"/>
    <cellStyle name="Input 2 3 6 3 2 3 4" xfId="18170" xr:uid="{CFD47E35-D1B0-4611-B8BA-0473D1FA30D9}"/>
    <cellStyle name="Input 2 3 6 3 2 4" xfId="18171" xr:uid="{EFB26122-161A-42ED-B204-9995FC61AB9A}"/>
    <cellStyle name="Input 2 3 6 3 2 4 2" xfId="18172" xr:uid="{0430914B-4385-4E6C-8A4D-EAA99997325B}"/>
    <cellStyle name="Input 2 3 6 3 2 4 2 2" xfId="18173" xr:uid="{B2ABB79E-78A8-4925-B6FD-DBC50C3C910C}"/>
    <cellStyle name="Input 2 3 6 3 2 4 3" xfId="18174" xr:uid="{0B8D5F86-2528-41D0-85F6-E27D31E86777}"/>
    <cellStyle name="Input 2 3 6 3 2 4 4" xfId="18175" xr:uid="{8A6E1BE7-493C-4A53-A928-7309A9926562}"/>
    <cellStyle name="Input 2 3 6 3 2 5" xfId="18176" xr:uid="{390BF80A-83FD-4499-9398-B35E6D116CDD}"/>
    <cellStyle name="Input 2 3 6 3 2 5 2" xfId="18177" xr:uid="{F7497E95-CEB8-4E30-ABAE-921CE16CF3A8}"/>
    <cellStyle name="Input 2 3 6 3 2 5 2 2" xfId="18178" xr:uid="{5DE92314-C743-4E83-B1E7-0E124054A88C}"/>
    <cellStyle name="Input 2 3 6 3 2 5 3" xfId="18179" xr:uid="{9338BE97-4D9C-492A-B2CB-C13BAD5526CA}"/>
    <cellStyle name="Input 2 3 6 3 2 5 4" xfId="18180" xr:uid="{60F2CDA1-81A2-4DD0-94E3-C1F1C9607B29}"/>
    <cellStyle name="Input 2 3 6 3 2 6" xfId="18181" xr:uid="{8809AA77-FBB8-44AC-8DA2-7417D080B4DB}"/>
    <cellStyle name="Input 2 3 6 3 2 6 2" xfId="18182" xr:uid="{195F194E-69B1-424D-8CA5-0815E2A3F076}"/>
    <cellStyle name="Input 2 3 6 3 2 6 3" xfId="18183" xr:uid="{EC796848-92EA-4572-9E3A-893AD4D5A503}"/>
    <cellStyle name="Input 2 3 6 3 2 7" xfId="18184" xr:uid="{E0393A19-A38B-4E8D-B06D-F6269CF6D976}"/>
    <cellStyle name="Input 2 3 6 3 2 7 2" xfId="18185" xr:uid="{9F433877-6518-4753-BA98-6424D6B3D79E}"/>
    <cellStyle name="Input 2 3 6 3 2 8" xfId="18186" xr:uid="{66D78A31-C8D8-4731-8FF4-8E8F6587664E}"/>
    <cellStyle name="Input 2 3 6 3 2 9" xfId="18187" xr:uid="{B283C4F5-0217-4E2B-949E-F882CE2E098A}"/>
    <cellStyle name="Input 2 3 6 3 3" xfId="18188" xr:uid="{99374E52-FD5C-4A0B-82F4-7A481AB7EF90}"/>
    <cellStyle name="Input 2 3 6 3 3 2" xfId="18189" xr:uid="{C6B78ECE-79CF-4ADC-8B1C-75CA8E6BBF05}"/>
    <cellStyle name="Input 2 3 6 3 3 2 2" xfId="18190" xr:uid="{CDB24CB3-06D2-4F49-A1A3-8F6A359F7DF5}"/>
    <cellStyle name="Input 2 3 6 3 3 2 2 2" xfId="18191" xr:uid="{4230FAC4-5E59-45B4-9E08-5BD5A8F424AB}"/>
    <cellStyle name="Input 2 3 6 3 3 2 3" xfId="18192" xr:uid="{8391097C-BE42-42BE-B9A5-5663C4ABE9A9}"/>
    <cellStyle name="Input 2 3 6 3 3 2 4" xfId="18193" xr:uid="{CECC69B4-F6AD-4E9A-94B5-6752D763E312}"/>
    <cellStyle name="Input 2 3 6 3 3 3" xfId="18194" xr:uid="{1D13C1E5-6CD3-4DBB-BEE5-56F4CE0AEDE7}"/>
    <cellStyle name="Input 2 3 6 3 3 3 2" xfId="18195" xr:uid="{590BE037-791E-44AB-8B63-F07D2804FBA8}"/>
    <cellStyle name="Input 2 3 6 3 3 3 2 2" xfId="18196" xr:uid="{612AB429-9B9C-4501-B70F-0B21EB61CCB3}"/>
    <cellStyle name="Input 2 3 6 3 3 3 3" xfId="18197" xr:uid="{8FCD5F93-5F75-47C5-B734-A26E5556200F}"/>
    <cellStyle name="Input 2 3 6 3 3 3 4" xfId="18198" xr:uid="{0F8FFF6D-12A0-4498-B018-CF1A9A60DD43}"/>
    <cellStyle name="Input 2 3 6 3 3 4" xfId="18199" xr:uid="{E89B2304-6B36-45E6-BA03-E3808D9B6C0D}"/>
    <cellStyle name="Input 2 3 6 3 3 4 2" xfId="18200" xr:uid="{1A44F39A-96FF-4CE0-8B26-032D2DD15026}"/>
    <cellStyle name="Input 2 3 6 3 3 4 2 2" xfId="18201" xr:uid="{57394AE1-9249-4772-8C1A-39B7314B0E59}"/>
    <cellStyle name="Input 2 3 6 3 3 4 3" xfId="18202" xr:uid="{F4384ADD-4B34-4631-BB7A-27DF781F962F}"/>
    <cellStyle name="Input 2 3 6 3 3 4 4" xfId="18203" xr:uid="{BD20A3BD-941D-4347-8C6E-FF7C5680827E}"/>
    <cellStyle name="Input 2 3 6 3 3 5" xfId="18204" xr:uid="{4755D31E-1D2C-4BB4-ABB9-5386ACADC415}"/>
    <cellStyle name="Input 2 3 6 3 3 5 2" xfId="18205" xr:uid="{BD737491-E5CD-41FE-B10C-25F1FF012508}"/>
    <cellStyle name="Input 2 3 6 3 3 5 3" xfId="18206" xr:uid="{C0E88E18-F0A2-43FF-B87C-4B0EFAA84917}"/>
    <cellStyle name="Input 2 3 6 3 3 6" xfId="18207" xr:uid="{D3655A26-8219-45FB-A0C2-FACA440F3680}"/>
    <cellStyle name="Input 2 3 6 3 3 6 2" xfId="18208" xr:uid="{C831C55F-443A-4587-8BBB-CE9BACAB40A8}"/>
    <cellStyle name="Input 2 3 6 3 3 7" xfId="18209" xr:uid="{8A40C96C-4A06-4D64-81F2-73C6E078AEA4}"/>
    <cellStyle name="Input 2 3 6 3 3 8" xfId="18210" xr:uid="{457540E8-D5FF-4B42-B0D2-C7BCB3D29074}"/>
    <cellStyle name="Input 2 3 6 3 4" xfId="18211" xr:uid="{1C667ED2-649E-46F0-B204-318C9AEAB10E}"/>
    <cellStyle name="Input 2 3 6 3 4 2" xfId="18212" xr:uid="{3DB3F128-1B9D-4ED4-B233-54777E8CD010}"/>
    <cellStyle name="Input 2 3 6 3 4 2 2" xfId="18213" xr:uid="{249C9CA4-59D9-4C38-A885-A29D7FD77B40}"/>
    <cellStyle name="Input 2 3 6 3 4 3" xfId="18214" xr:uid="{90466772-DA85-4B6F-BDDA-5CA0CC7713B0}"/>
    <cellStyle name="Input 2 3 6 3 4 4" xfId="18215" xr:uid="{3BBBBEEE-A3DD-46C2-8504-7765807DAD35}"/>
    <cellStyle name="Input 2 3 6 3 5" xfId="18216" xr:uid="{165BB562-5B25-4698-8677-77BD01BA8C06}"/>
    <cellStyle name="Input 2 3 6 3 5 2" xfId="18217" xr:uid="{5E220D44-2D7D-4654-BA58-B7DF1DC4AF75}"/>
    <cellStyle name="Input 2 3 6 3 5 2 2" xfId="18218" xr:uid="{21CF3CA2-4468-4F9F-A9FD-B358FDB4B55F}"/>
    <cellStyle name="Input 2 3 6 3 5 3" xfId="18219" xr:uid="{C29A700D-B3A4-474D-B30B-93F19F3996A5}"/>
    <cellStyle name="Input 2 3 6 3 5 4" xfId="18220" xr:uid="{120A923E-971C-4E37-A460-8CC5023D0F27}"/>
    <cellStyle name="Input 2 3 6 3 6" xfId="18221" xr:uid="{7389BA40-5ED1-4636-A90A-C1A0DD1C45E0}"/>
    <cellStyle name="Input 2 3 6 3 6 2" xfId="18222" xr:uid="{6F2E7DA9-63C3-4C6E-A2DE-EBB334927131}"/>
    <cellStyle name="Input 2 3 6 3 6 2 2" xfId="18223" xr:uid="{CECCD579-80B0-4E14-A97A-1BE0AB54DD13}"/>
    <cellStyle name="Input 2 3 6 3 6 3" xfId="18224" xr:uid="{07900A72-3247-4327-BA6E-31D0E131B5C7}"/>
    <cellStyle name="Input 2 3 6 3 6 4" xfId="18225" xr:uid="{D7C3A45A-4FBA-4A61-8A33-4BF96669B0E8}"/>
    <cellStyle name="Input 2 3 6 3 7" xfId="18226" xr:uid="{CA1C74F7-528C-472D-B48B-28554BF48CB1}"/>
    <cellStyle name="Input 2 3 6 3 7 2" xfId="18227" xr:uid="{1B124DDC-F425-403C-BFE4-2A2BDB244E14}"/>
    <cellStyle name="Input 2 3 6 3 7 2 2" xfId="18228" xr:uid="{64402162-E47F-4E49-AD91-C042CE28565F}"/>
    <cellStyle name="Input 2 3 6 3 7 3" xfId="18229" xr:uid="{7748E6B6-CF5F-4F60-ADE0-355267A6734F}"/>
    <cellStyle name="Input 2 3 6 3 7 4" xfId="18230" xr:uid="{6F4B2EED-E87A-405E-AACC-E9493634EE81}"/>
    <cellStyle name="Input 2 3 6 3 8" xfId="18231" xr:uid="{2677B8AA-3D02-4040-A325-673F68A87184}"/>
    <cellStyle name="Input 2 3 6 3 8 2" xfId="18232" xr:uid="{B9BE76E9-5BE1-4EF1-92C0-4F3745914623}"/>
    <cellStyle name="Input 2 3 6 3 8 3" xfId="18233" xr:uid="{6727211E-5937-4F59-A5BA-C0BA41A97AB4}"/>
    <cellStyle name="Input 2 3 6 3 9" xfId="18234" xr:uid="{92B42722-8B7F-48AB-A1CE-C09738587273}"/>
    <cellStyle name="Input 2 3 6 3 9 2" xfId="18235" xr:uid="{3170853D-724D-4DF0-B8CA-8B5C7BF958DB}"/>
    <cellStyle name="Input 2 3 6 4" xfId="18236" xr:uid="{5DBEFBE4-3749-455B-98FA-AE70617F2C40}"/>
    <cellStyle name="Input 2 3 7" xfId="18237" xr:uid="{80A4DF0C-FC5B-4B9A-8531-96867E9A345D}"/>
    <cellStyle name="Input 2 3 7 2" xfId="18238" xr:uid="{50C7E0E0-AFFE-427E-9B48-E4F8A6F74657}"/>
    <cellStyle name="Input 2 3 7 2 10" xfId="18239" xr:uid="{3FAE5AAF-1C40-4E89-988F-89A1ECD84289}"/>
    <cellStyle name="Input 2 3 7 2 10 2" xfId="18240" xr:uid="{741647AB-3B5F-4446-BD3D-0D80E8080C13}"/>
    <cellStyle name="Input 2 3 7 2 11" xfId="18241" xr:uid="{14F41398-2B33-4B64-88F9-A13D2F36BA51}"/>
    <cellStyle name="Input 2 3 7 2 12" xfId="18242" xr:uid="{C0BC2AEB-9543-4141-A054-AAC6520993A0}"/>
    <cellStyle name="Input 2 3 7 2 2" xfId="18243" xr:uid="{4E217B90-D402-48FD-A4E0-C58B12BD0194}"/>
    <cellStyle name="Input 2 3 7 2 2 10" xfId="18244" xr:uid="{40B6CBA0-42EB-4714-9DBD-5B0A7377D883}"/>
    <cellStyle name="Input 2 3 7 2 2 2" xfId="18245" xr:uid="{1CBBA047-2EE0-4970-8BA6-7FE1AB5912F7}"/>
    <cellStyle name="Input 2 3 7 2 2 2 2" xfId="18246" xr:uid="{5FDD6FAC-9DAB-4B69-A4D3-94E696A061BD}"/>
    <cellStyle name="Input 2 3 7 2 2 2 2 2" xfId="18247" xr:uid="{3C7CF508-28F8-42B2-8AF2-AB1821AA50AD}"/>
    <cellStyle name="Input 2 3 7 2 2 2 2 2 2" xfId="18248" xr:uid="{CF295B8B-3189-4EDE-BE31-52198FDB9104}"/>
    <cellStyle name="Input 2 3 7 2 2 2 2 3" xfId="18249" xr:uid="{51CAB734-7341-4944-A050-4EA5E29B26C8}"/>
    <cellStyle name="Input 2 3 7 2 2 2 2 4" xfId="18250" xr:uid="{58888236-E145-4FCF-B078-56A5588A4AF6}"/>
    <cellStyle name="Input 2 3 7 2 2 2 3" xfId="18251" xr:uid="{A84DC4F4-B594-4C39-8D1E-9FF2F4DC387A}"/>
    <cellStyle name="Input 2 3 7 2 2 2 3 2" xfId="18252" xr:uid="{A4FC5EE5-0CC3-4192-B791-40A1FAE30157}"/>
    <cellStyle name="Input 2 3 7 2 2 2 3 2 2" xfId="18253" xr:uid="{A523D7E3-3DB0-4D7D-9F15-7DB4DF99F8C8}"/>
    <cellStyle name="Input 2 3 7 2 2 2 3 3" xfId="18254" xr:uid="{E3A31B13-453D-402F-90FE-0494D9C58DCE}"/>
    <cellStyle name="Input 2 3 7 2 2 2 3 4" xfId="18255" xr:uid="{9E473D1D-F939-4BAF-A969-A83177532935}"/>
    <cellStyle name="Input 2 3 7 2 2 2 4" xfId="18256" xr:uid="{125E200D-8D95-4964-A169-02A8184A0561}"/>
    <cellStyle name="Input 2 3 7 2 2 2 4 2" xfId="18257" xr:uid="{262677B6-A654-44CE-BA4F-2C267614B4F7}"/>
    <cellStyle name="Input 2 3 7 2 2 2 4 2 2" xfId="18258" xr:uid="{F4079877-C978-43EC-AEBD-4DC4BD27271A}"/>
    <cellStyle name="Input 2 3 7 2 2 2 4 3" xfId="18259" xr:uid="{6727D84C-60C5-4D18-8CFE-E08435BB8CC7}"/>
    <cellStyle name="Input 2 3 7 2 2 2 4 4" xfId="18260" xr:uid="{DE719361-FEDC-4EB2-8E3A-5C15AB199807}"/>
    <cellStyle name="Input 2 3 7 2 2 2 5" xfId="18261" xr:uid="{04F63C8D-B5C1-4CCD-9618-739447B3FC7D}"/>
    <cellStyle name="Input 2 3 7 2 2 2 5 2" xfId="18262" xr:uid="{102E03DB-2B6D-464D-AB30-A27B2663D9CD}"/>
    <cellStyle name="Input 2 3 7 2 2 2 5 3" xfId="18263" xr:uid="{E113297E-88B5-420C-864E-39CB9256FF4E}"/>
    <cellStyle name="Input 2 3 7 2 2 2 6" xfId="18264" xr:uid="{3AFB66A9-8108-4C9E-8AF4-544BA0231F68}"/>
    <cellStyle name="Input 2 3 7 2 2 2 6 2" xfId="18265" xr:uid="{E91B04B0-39D5-4B32-8396-57D28BFE3E30}"/>
    <cellStyle name="Input 2 3 7 2 2 2 7" xfId="18266" xr:uid="{3F868E66-75A9-45C1-AC29-3348169E5323}"/>
    <cellStyle name="Input 2 3 7 2 2 2 8" xfId="18267" xr:uid="{14080C62-19DC-4423-92C2-88CB587DA74A}"/>
    <cellStyle name="Input 2 3 7 2 2 3" xfId="18268" xr:uid="{A07B9FD4-90BD-439F-AD52-A5EF78B78799}"/>
    <cellStyle name="Input 2 3 7 2 2 3 2" xfId="18269" xr:uid="{CB69523B-8176-4FB5-9D59-67C9DED40488}"/>
    <cellStyle name="Input 2 3 7 2 2 3 2 2" xfId="18270" xr:uid="{B441B0A5-D9F1-4E14-A371-5B679476AB85}"/>
    <cellStyle name="Input 2 3 7 2 2 3 3" xfId="18271" xr:uid="{9BA4E645-EC78-4A1D-A75C-8D36B0F2D49E}"/>
    <cellStyle name="Input 2 3 7 2 2 3 4" xfId="18272" xr:uid="{73E5A913-C4A4-4DA3-A861-0170A7B0FE27}"/>
    <cellStyle name="Input 2 3 7 2 2 4" xfId="18273" xr:uid="{A72B93EE-F2A6-401D-91CE-19154A3D1E23}"/>
    <cellStyle name="Input 2 3 7 2 2 4 2" xfId="18274" xr:uid="{AD439916-740D-4DDB-8FC7-6D93BDA6A8F8}"/>
    <cellStyle name="Input 2 3 7 2 2 4 2 2" xfId="18275" xr:uid="{FF768500-1690-4497-9144-9BC8B947DF53}"/>
    <cellStyle name="Input 2 3 7 2 2 4 3" xfId="18276" xr:uid="{5FAAE563-980C-402A-81DD-89A66E987CEE}"/>
    <cellStyle name="Input 2 3 7 2 2 4 4" xfId="18277" xr:uid="{DE2033AD-A682-49B8-84F6-D52BAB1A63C0}"/>
    <cellStyle name="Input 2 3 7 2 2 5" xfId="18278" xr:uid="{B070D2E5-C883-4DC5-A6B7-31D1BD79F76D}"/>
    <cellStyle name="Input 2 3 7 2 2 5 2" xfId="18279" xr:uid="{7DD9931B-39E1-4BCB-B497-F14A5D007F1F}"/>
    <cellStyle name="Input 2 3 7 2 2 5 2 2" xfId="18280" xr:uid="{081159FB-C42B-4F41-902F-65C94C8A81AA}"/>
    <cellStyle name="Input 2 3 7 2 2 5 3" xfId="18281" xr:uid="{64F8A8A2-A154-405B-A264-548BC259BCFC}"/>
    <cellStyle name="Input 2 3 7 2 2 5 4" xfId="18282" xr:uid="{399591C5-9ABB-45B9-A03C-B101F325D0FB}"/>
    <cellStyle name="Input 2 3 7 2 2 6" xfId="18283" xr:uid="{C1C586C6-72CF-4F28-85CA-054D3F0210D8}"/>
    <cellStyle name="Input 2 3 7 2 2 6 2" xfId="18284" xr:uid="{DB0A7F23-89CC-466B-AD25-A02DD4B30390}"/>
    <cellStyle name="Input 2 3 7 2 2 6 2 2" xfId="18285" xr:uid="{AF3B7467-CE7B-4740-BFE9-2C1DF25C59CC}"/>
    <cellStyle name="Input 2 3 7 2 2 6 3" xfId="18286" xr:uid="{823912D3-9893-4BD7-9EF7-1F47FF395D70}"/>
    <cellStyle name="Input 2 3 7 2 2 6 4" xfId="18287" xr:uid="{624A4F86-4834-4A80-AB28-FE3D8760B488}"/>
    <cellStyle name="Input 2 3 7 2 2 7" xfId="18288" xr:uid="{FD900DA4-0D82-4546-94EA-85BEAF4466D3}"/>
    <cellStyle name="Input 2 3 7 2 2 7 2" xfId="18289" xr:uid="{179F7FC6-61B2-4D9A-ADFC-3E85FBC25328}"/>
    <cellStyle name="Input 2 3 7 2 2 7 3" xfId="18290" xr:uid="{C5C650D2-7E24-4967-8F59-591A645CBA43}"/>
    <cellStyle name="Input 2 3 7 2 2 8" xfId="18291" xr:uid="{4335D119-0B23-470B-A59B-6B03A8A82551}"/>
    <cellStyle name="Input 2 3 7 2 2 8 2" xfId="18292" xr:uid="{6DFECDD1-85A5-4E30-AACA-4AD03EC4E824}"/>
    <cellStyle name="Input 2 3 7 2 2 9" xfId="18293" xr:uid="{15306C53-6E72-4C5B-9A81-CA83BC0A21D7}"/>
    <cellStyle name="Input 2 3 7 2 3" xfId="18294" xr:uid="{D0D95C69-F748-448D-96B5-5E4FD356A053}"/>
    <cellStyle name="Input 2 3 7 2 3 2" xfId="18295" xr:uid="{4492EEAE-273A-41BB-88BC-E7C6AFD7A836}"/>
    <cellStyle name="Input 2 3 7 2 3 2 2" xfId="18296" xr:uid="{CB0F2B49-F331-4D7F-BD8B-F3BA584B6DD4}"/>
    <cellStyle name="Input 2 3 7 2 3 2 2 2" xfId="18297" xr:uid="{4E92532E-10C2-4748-8396-E4781472CBDA}"/>
    <cellStyle name="Input 2 3 7 2 3 2 3" xfId="18298" xr:uid="{FCA1C609-C7A4-4AE5-9DA0-E4BE69B1CBC3}"/>
    <cellStyle name="Input 2 3 7 2 3 2 4" xfId="18299" xr:uid="{D645F5E1-A314-4227-8B57-003CE2172801}"/>
    <cellStyle name="Input 2 3 7 2 3 3" xfId="18300" xr:uid="{0189776D-383D-40DB-A7BD-0F66443E39B1}"/>
    <cellStyle name="Input 2 3 7 2 3 3 2" xfId="18301" xr:uid="{9F76FF6B-2C06-4013-B563-32D7F7FB45D6}"/>
    <cellStyle name="Input 2 3 7 2 3 3 2 2" xfId="18302" xr:uid="{AFC6C47E-D74B-4172-8736-E1A9D36CA795}"/>
    <cellStyle name="Input 2 3 7 2 3 3 3" xfId="18303" xr:uid="{7E87558A-DF16-4897-8AD5-03A5366B3419}"/>
    <cellStyle name="Input 2 3 7 2 3 3 4" xfId="18304" xr:uid="{ECE83784-5265-4E1A-BF1D-C24E620ECFBD}"/>
    <cellStyle name="Input 2 3 7 2 3 4" xfId="18305" xr:uid="{C32FB129-DB21-409F-B81F-6B4E9D0BBF26}"/>
    <cellStyle name="Input 2 3 7 2 3 4 2" xfId="18306" xr:uid="{830C4655-5AE3-420C-B601-F6A471C78957}"/>
    <cellStyle name="Input 2 3 7 2 3 4 2 2" xfId="18307" xr:uid="{1B655876-23E2-44C1-AB57-45C23D1FA61D}"/>
    <cellStyle name="Input 2 3 7 2 3 4 3" xfId="18308" xr:uid="{7848E520-8A43-4BEE-B831-89E755E343E0}"/>
    <cellStyle name="Input 2 3 7 2 3 4 4" xfId="18309" xr:uid="{9B68BA15-3BBE-4B2A-AAED-D9EDA829268E}"/>
    <cellStyle name="Input 2 3 7 2 3 5" xfId="18310" xr:uid="{DF5C51AE-503E-4AD7-B949-390A7B6989B1}"/>
    <cellStyle name="Input 2 3 7 2 3 5 2" xfId="18311" xr:uid="{3F99D6F7-5DB4-4E26-93AD-8CD98A59BAFA}"/>
    <cellStyle name="Input 2 3 7 2 3 5 2 2" xfId="18312" xr:uid="{3BD142B1-61CF-4984-9FD2-60A873972944}"/>
    <cellStyle name="Input 2 3 7 2 3 5 3" xfId="18313" xr:uid="{177E1888-8B99-43A6-9210-15C88C69A92F}"/>
    <cellStyle name="Input 2 3 7 2 3 5 4" xfId="18314" xr:uid="{FA6F2D89-CDA6-4592-A8E4-1C7C70ED8FCD}"/>
    <cellStyle name="Input 2 3 7 2 3 6" xfId="18315" xr:uid="{21EF4529-4246-428B-9F5E-813441A3B6E9}"/>
    <cellStyle name="Input 2 3 7 2 3 6 2" xfId="18316" xr:uid="{97BC1F63-F68A-4F11-ACFD-8BE2A9078856}"/>
    <cellStyle name="Input 2 3 7 2 3 6 3" xfId="18317" xr:uid="{81894125-C255-4596-A25C-86E1EFED22CD}"/>
    <cellStyle name="Input 2 3 7 2 3 7" xfId="18318" xr:uid="{4E523BF1-54E3-47D6-B3F4-EF720BB4887F}"/>
    <cellStyle name="Input 2 3 7 2 3 7 2" xfId="18319" xr:uid="{680F7C7A-8305-46A7-9F03-6CBE4B0F3448}"/>
    <cellStyle name="Input 2 3 7 2 3 8" xfId="18320" xr:uid="{D3EAB805-622A-4093-B37A-C138C5DBB1FD}"/>
    <cellStyle name="Input 2 3 7 2 3 9" xfId="18321" xr:uid="{E0AEDA74-7439-4F39-AE9C-71197B9715B8}"/>
    <cellStyle name="Input 2 3 7 2 4" xfId="18322" xr:uid="{E8DEB556-590F-4E20-A07B-F645B563D98B}"/>
    <cellStyle name="Input 2 3 7 2 4 2" xfId="18323" xr:uid="{72E1D2F4-D96B-4B95-AEC7-F8A21CD02D63}"/>
    <cellStyle name="Input 2 3 7 2 4 2 2" xfId="18324" xr:uid="{0C2114BE-5CC6-484D-A425-14B64B3AA811}"/>
    <cellStyle name="Input 2 3 7 2 4 2 2 2" xfId="18325" xr:uid="{2E94845C-5B3C-4EF0-B765-CC18F9E9B2FC}"/>
    <cellStyle name="Input 2 3 7 2 4 2 3" xfId="18326" xr:uid="{719B37B1-9F77-46B0-9DF4-BE7D6A2A00D9}"/>
    <cellStyle name="Input 2 3 7 2 4 2 4" xfId="18327" xr:uid="{7207E78E-A18E-4AB2-8F30-70B948D7F52F}"/>
    <cellStyle name="Input 2 3 7 2 4 3" xfId="18328" xr:uid="{22E3C3BF-5FCD-45BC-8C1C-6B097FE1EA18}"/>
    <cellStyle name="Input 2 3 7 2 4 3 2" xfId="18329" xr:uid="{C018A29F-39DA-4700-ABBA-C8DDF7D2BDBE}"/>
    <cellStyle name="Input 2 3 7 2 4 3 2 2" xfId="18330" xr:uid="{C5DA75FF-473F-402A-BB52-D3D00807FE3F}"/>
    <cellStyle name="Input 2 3 7 2 4 3 3" xfId="18331" xr:uid="{F62AB05F-341D-4DB3-9D9D-36B7D9AF396C}"/>
    <cellStyle name="Input 2 3 7 2 4 3 4" xfId="18332" xr:uid="{B8B45C54-5848-498A-9D13-B8404CBDA54A}"/>
    <cellStyle name="Input 2 3 7 2 4 4" xfId="18333" xr:uid="{272D2854-709B-4A8D-ABEE-6A9B0AA75331}"/>
    <cellStyle name="Input 2 3 7 2 4 4 2" xfId="18334" xr:uid="{0D45F21D-D15D-4269-B97C-8DD017BE3C90}"/>
    <cellStyle name="Input 2 3 7 2 4 4 2 2" xfId="18335" xr:uid="{2F54E3D6-038F-40BE-B5F7-245262B1C999}"/>
    <cellStyle name="Input 2 3 7 2 4 4 3" xfId="18336" xr:uid="{92B85201-862E-4795-BCD7-BFAB7E997C90}"/>
    <cellStyle name="Input 2 3 7 2 4 4 4" xfId="18337" xr:uid="{497FE8D3-C99D-4009-BE79-99BFA9C2BF22}"/>
    <cellStyle name="Input 2 3 7 2 4 5" xfId="18338" xr:uid="{9FC48FB8-14AB-4086-A219-4DAE274FDF4E}"/>
    <cellStyle name="Input 2 3 7 2 4 5 2" xfId="18339" xr:uid="{06600D2B-DD47-4620-A05D-19A30EB68CF2}"/>
    <cellStyle name="Input 2 3 7 2 4 5 3" xfId="18340" xr:uid="{40EEE4E7-D9C4-4F87-9D9C-9B5118650F71}"/>
    <cellStyle name="Input 2 3 7 2 4 6" xfId="18341" xr:uid="{C47E32D8-AED3-4D20-85CF-AEFEA40D0F3B}"/>
    <cellStyle name="Input 2 3 7 2 4 6 2" xfId="18342" xr:uid="{8321A2DF-2DBF-49A5-B907-92FE36322FA2}"/>
    <cellStyle name="Input 2 3 7 2 4 7" xfId="18343" xr:uid="{985301D5-7A6C-4019-9FFA-B6D4B5521F47}"/>
    <cellStyle name="Input 2 3 7 2 4 8" xfId="18344" xr:uid="{12416498-853E-40FC-8391-2EF58A5896BB}"/>
    <cellStyle name="Input 2 3 7 2 5" xfId="18345" xr:uid="{E83628B6-E139-420D-880A-FA39C0EA47F7}"/>
    <cellStyle name="Input 2 3 7 2 5 2" xfId="18346" xr:uid="{FF1EEA3C-D85D-446F-9084-425D14B2E6CF}"/>
    <cellStyle name="Input 2 3 7 2 5 2 2" xfId="18347" xr:uid="{113A24C8-2F6E-4280-8F2C-2835E19F7602}"/>
    <cellStyle name="Input 2 3 7 2 5 3" xfId="18348" xr:uid="{60BD84AD-580D-43DF-BD16-2965E090692E}"/>
    <cellStyle name="Input 2 3 7 2 5 4" xfId="18349" xr:uid="{4B42DE28-AAFB-4564-BCCE-6315E2F9FE96}"/>
    <cellStyle name="Input 2 3 7 2 6" xfId="18350" xr:uid="{5EC8A8B7-D85E-4905-A213-9901B65C44B9}"/>
    <cellStyle name="Input 2 3 7 2 6 2" xfId="18351" xr:uid="{2F30F4FD-189E-495D-90EB-751AA9FB73B9}"/>
    <cellStyle name="Input 2 3 7 2 6 2 2" xfId="18352" xr:uid="{8B8598FE-38FC-46AA-B081-9E96701616B9}"/>
    <cellStyle name="Input 2 3 7 2 6 3" xfId="18353" xr:uid="{93BCBB8B-846C-46C1-A0B0-F34A5F6A44D2}"/>
    <cellStyle name="Input 2 3 7 2 6 4" xfId="18354" xr:uid="{4EC6BCF7-C114-4F18-B7AF-5B0B7C027A2D}"/>
    <cellStyle name="Input 2 3 7 2 7" xfId="18355" xr:uid="{2DBF279D-A41C-4CF1-9F82-72F2F62C7182}"/>
    <cellStyle name="Input 2 3 7 2 7 2" xfId="18356" xr:uid="{0BF48054-917A-4F75-8C4B-9DBF23B5BBC5}"/>
    <cellStyle name="Input 2 3 7 2 7 2 2" xfId="18357" xr:uid="{614BA3CB-EFF8-4432-99D6-350349945E21}"/>
    <cellStyle name="Input 2 3 7 2 7 3" xfId="18358" xr:uid="{D18DE8DE-FEEA-4957-B8BF-A27FB811F8CA}"/>
    <cellStyle name="Input 2 3 7 2 7 4" xfId="18359" xr:uid="{038AB154-E7AD-4904-9178-086B53C0169A}"/>
    <cellStyle name="Input 2 3 7 2 8" xfId="18360" xr:uid="{585D7D5D-A572-45BB-B9AC-67F5D2E2D6F6}"/>
    <cellStyle name="Input 2 3 7 2 8 2" xfId="18361" xr:uid="{9BCACE1C-D065-4B39-8F93-9F5D66EF9395}"/>
    <cellStyle name="Input 2 3 7 2 8 2 2" xfId="18362" xr:uid="{7CBA7F79-38F1-4A20-9108-205D2E4F30DA}"/>
    <cellStyle name="Input 2 3 7 2 8 3" xfId="18363" xr:uid="{E9296E8F-A759-4CC0-831F-A146587C521F}"/>
    <cellStyle name="Input 2 3 7 2 8 4" xfId="18364" xr:uid="{E5BC2503-FCF0-4EC0-B5F7-149FB7D1F17F}"/>
    <cellStyle name="Input 2 3 7 2 9" xfId="18365" xr:uid="{B3BC2884-1FE8-454C-806E-31C2A3D69876}"/>
    <cellStyle name="Input 2 3 7 2 9 2" xfId="18366" xr:uid="{7AE61477-081F-4BBC-AD2E-C71FB30A18A7}"/>
    <cellStyle name="Input 2 3 7 2 9 3" xfId="18367" xr:uid="{5A2941B3-D067-4052-AF14-91556F77F000}"/>
    <cellStyle name="Input 2 3 7 3" xfId="18368" xr:uid="{442EA827-D1C7-4FC1-A2F5-431384F70DEF}"/>
    <cellStyle name="Input 2 3 7 3 10" xfId="18369" xr:uid="{716E06A3-CF4D-4117-B7CB-EED14C48A759}"/>
    <cellStyle name="Input 2 3 7 3 11" xfId="18370" xr:uid="{9C27D7C4-463D-4FFB-9C9A-15A35BB7C328}"/>
    <cellStyle name="Input 2 3 7 3 2" xfId="18371" xr:uid="{59C43F01-F0E3-42C3-B485-6CFBF7170A1E}"/>
    <cellStyle name="Input 2 3 7 3 2 2" xfId="18372" xr:uid="{84209C02-3186-4DA6-80B6-72D5D3102C5A}"/>
    <cellStyle name="Input 2 3 7 3 2 2 2" xfId="18373" xr:uid="{2FE648E1-1259-4B65-8A8F-63C3D83AF6CE}"/>
    <cellStyle name="Input 2 3 7 3 2 2 2 2" xfId="18374" xr:uid="{33096972-0473-47C1-9358-277C350C4827}"/>
    <cellStyle name="Input 2 3 7 3 2 2 3" xfId="18375" xr:uid="{C03E2606-3AB1-46A6-BB1F-725A75F0207B}"/>
    <cellStyle name="Input 2 3 7 3 2 2 4" xfId="18376" xr:uid="{1E662E00-7430-4127-8E1E-B13214472DCF}"/>
    <cellStyle name="Input 2 3 7 3 2 3" xfId="18377" xr:uid="{9519ADE3-3719-4202-BCA3-DA78370629DD}"/>
    <cellStyle name="Input 2 3 7 3 2 3 2" xfId="18378" xr:uid="{F4330541-A24D-4464-95C5-D347D822585F}"/>
    <cellStyle name="Input 2 3 7 3 2 3 2 2" xfId="18379" xr:uid="{35EE6949-759F-4251-9282-CE9DE079FF67}"/>
    <cellStyle name="Input 2 3 7 3 2 3 3" xfId="18380" xr:uid="{D7EC56C2-EC7C-485C-8B47-5B9A19B1F7D8}"/>
    <cellStyle name="Input 2 3 7 3 2 3 4" xfId="18381" xr:uid="{B8B1D6A0-6911-4214-B6D6-9F174C9EA92C}"/>
    <cellStyle name="Input 2 3 7 3 2 4" xfId="18382" xr:uid="{1A0B6B29-7325-4DD2-87C6-13DCCE3F8985}"/>
    <cellStyle name="Input 2 3 7 3 2 4 2" xfId="18383" xr:uid="{3FE03C39-150A-4495-A83D-F1FA71A66517}"/>
    <cellStyle name="Input 2 3 7 3 2 4 2 2" xfId="18384" xr:uid="{3FFC5122-88EE-4204-BB3A-5783920D4550}"/>
    <cellStyle name="Input 2 3 7 3 2 4 3" xfId="18385" xr:uid="{DF9B3CEE-11DB-45BD-930B-24FE0F759838}"/>
    <cellStyle name="Input 2 3 7 3 2 4 4" xfId="18386" xr:uid="{F7448AFE-2DED-4DEB-AC75-1AACB1D4C0D6}"/>
    <cellStyle name="Input 2 3 7 3 2 5" xfId="18387" xr:uid="{CFF3737A-D319-48AA-97DA-45AEA9AF06D5}"/>
    <cellStyle name="Input 2 3 7 3 2 5 2" xfId="18388" xr:uid="{03079AA4-5B01-4508-8C16-B0F3A918EAC8}"/>
    <cellStyle name="Input 2 3 7 3 2 5 2 2" xfId="18389" xr:uid="{B0507A68-7345-42DF-8A4C-AFDAEAEC53C5}"/>
    <cellStyle name="Input 2 3 7 3 2 5 3" xfId="18390" xr:uid="{BC30F80A-9C56-4502-9CAA-3DB3F64931BA}"/>
    <cellStyle name="Input 2 3 7 3 2 5 4" xfId="18391" xr:uid="{2F6E21EC-2934-4599-BF5D-471621015C0D}"/>
    <cellStyle name="Input 2 3 7 3 2 6" xfId="18392" xr:uid="{65133037-21CD-4BF4-A60A-1D594007E10E}"/>
    <cellStyle name="Input 2 3 7 3 2 6 2" xfId="18393" xr:uid="{3BAB8F2F-2EBF-4CE7-929C-E5E7F8B867A0}"/>
    <cellStyle name="Input 2 3 7 3 2 6 3" xfId="18394" xr:uid="{D23DEAF3-610A-4532-8431-FCA3231C32FE}"/>
    <cellStyle name="Input 2 3 7 3 2 7" xfId="18395" xr:uid="{0336AD58-C8FE-4570-8E80-8F3DD17AAB8C}"/>
    <cellStyle name="Input 2 3 7 3 2 7 2" xfId="18396" xr:uid="{EA5B0D39-93F7-4F67-96FC-5CA9747F6C36}"/>
    <cellStyle name="Input 2 3 7 3 2 8" xfId="18397" xr:uid="{93C98159-2B15-4291-B9FF-F37663A2A106}"/>
    <cellStyle name="Input 2 3 7 3 2 9" xfId="18398" xr:uid="{F925D3B6-3F42-4977-88C8-1864A125E4B2}"/>
    <cellStyle name="Input 2 3 7 3 3" xfId="18399" xr:uid="{FA96C815-8FA8-4F58-8BA9-B54B92F1DCF7}"/>
    <cellStyle name="Input 2 3 7 3 3 2" xfId="18400" xr:uid="{E81B7C2B-DF2E-40B9-9940-A13B5B000D55}"/>
    <cellStyle name="Input 2 3 7 3 3 2 2" xfId="18401" xr:uid="{0DFF3681-F0E9-4E47-B200-1DB6F5867DAE}"/>
    <cellStyle name="Input 2 3 7 3 3 2 2 2" xfId="18402" xr:uid="{5C7965D9-00B4-4181-8A7F-273710081119}"/>
    <cellStyle name="Input 2 3 7 3 3 2 3" xfId="18403" xr:uid="{F2404350-8180-48EA-BA95-4DE71BA07401}"/>
    <cellStyle name="Input 2 3 7 3 3 2 4" xfId="18404" xr:uid="{DEFBDD24-D401-4600-A9CE-40B0A2CAA0CA}"/>
    <cellStyle name="Input 2 3 7 3 3 3" xfId="18405" xr:uid="{6BAFF3CC-798B-4213-8883-88EC7383F8FA}"/>
    <cellStyle name="Input 2 3 7 3 3 3 2" xfId="18406" xr:uid="{DD3535A5-F059-4206-8BB5-9997F97E3637}"/>
    <cellStyle name="Input 2 3 7 3 3 3 2 2" xfId="18407" xr:uid="{9073DEC3-6884-4361-89B9-E33487C5583B}"/>
    <cellStyle name="Input 2 3 7 3 3 3 3" xfId="18408" xr:uid="{A34E3920-F8AD-4247-95BF-66C14F49EF0E}"/>
    <cellStyle name="Input 2 3 7 3 3 3 4" xfId="18409" xr:uid="{78ABBAFE-6C4F-46B8-8C2A-AE7C2AEF779B}"/>
    <cellStyle name="Input 2 3 7 3 3 4" xfId="18410" xr:uid="{3AF395B0-8302-4389-9842-8479397C9EFE}"/>
    <cellStyle name="Input 2 3 7 3 3 4 2" xfId="18411" xr:uid="{145FDBE5-246F-4DF4-80AF-64A3AA91F763}"/>
    <cellStyle name="Input 2 3 7 3 3 4 2 2" xfId="18412" xr:uid="{CC197222-4B78-49F0-A14B-13D3F49CF344}"/>
    <cellStyle name="Input 2 3 7 3 3 4 3" xfId="18413" xr:uid="{045BB719-F826-4BCC-8576-F6B1DACE3671}"/>
    <cellStyle name="Input 2 3 7 3 3 4 4" xfId="18414" xr:uid="{46F5ACA4-7734-406C-ADD4-13527220E944}"/>
    <cellStyle name="Input 2 3 7 3 3 5" xfId="18415" xr:uid="{293E59F4-AD52-4FA1-BF6D-363CB98E3757}"/>
    <cellStyle name="Input 2 3 7 3 3 5 2" xfId="18416" xr:uid="{F825FA91-982F-4485-9ACE-7BE83B16DF1C}"/>
    <cellStyle name="Input 2 3 7 3 3 5 3" xfId="18417" xr:uid="{043A0867-092D-44BC-9446-079A92BC3DAB}"/>
    <cellStyle name="Input 2 3 7 3 3 6" xfId="18418" xr:uid="{351FBAEB-912F-4718-B3F1-B56FCEF654CE}"/>
    <cellStyle name="Input 2 3 7 3 3 6 2" xfId="18419" xr:uid="{CBC9F28B-B161-4F29-A132-738FE222B2E0}"/>
    <cellStyle name="Input 2 3 7 3 3 7" xfId="18420" xr:uid="{F5B65A01-0DC8-4595-B79B-490B882450E7}"/>
    <cellStyle name="Input 2 3 7 3 3 8" xfId="18421" xr:uid="{F608DB49-E6B6-4521-8392-816743B53701}"/>
    <cellStyle name="Input 2 3 7 3 4" xfId="18422" xr:uid="{1E7F6F76-3E94-4F3D-9778-7371233A5CCB}"/>
    <cellStyle name="Input 2 3 7 3 4 2" xfId="18423" xr:uid="{501CA327-F8A1-447D-833D-F97D093CCA4A}"/>
    <cellStyle name="Input 2 3 7 3 4 2 2" xfId="18424" xr:uid="{A93AD527-FE86-4516-AADE-492497D6DD01}"/>
    <cellStyle name="Input 2 3 7 3 4 3" xfId="18425" xr:uid="{CFEC639C-114F-45ED-B940-CE232DDD9DCC}"/>
    <cellStyle name="Input 2 3 7 3 4 4" xfId="18426" xr:uid="{16EB0E9D-FE3C-44BC-B77E-C7A934E73A84}"/>
    <cellStyle name="Input 2 3 7 3 5" xfId="18427" xr:uid="{CD8E51F1-5DFF-4011-8AB3-34D4544BBE1E}"/>
    <cellStyle name="Input 2 3 7 3 5 2" xfId="18428" xr:uid="{314F1425-5FEF-4A46-AE02-3FEBAE58068E}"/>
    <cellStyle name="Input 2 3 7 3 5 2 2" xfId="18429" xr:uid="{1D7A807D-8539-4DA8-B540-CEFB94805F25}"/>
    <cellStyle name="Input 2 3 7 3 5 3" xfId="18430" xr:uid="{DF831DFE-B10E-4E37-BFAD-72E8F8E1233A}"/>
    <cellStyle name="Input 2 3 7 3 5 4" xfId="18431" xr:uid="{BAED06B5-CA43-41B5-A4E2-03D57841A70F}"/>
    <cellStyle name="Input 2 3 7 3 6" xfId="18432" xr:uid="{07F07235-9ABA-4DEE-8482-B7E543323AF3}"/>
    <cellStyle name="Input 2 3 7 3 6 2" xfId="18433" xr:uid="{F40EA758-90EC-47C1-AFCF-86EE7DEC6FF7}"/>
    <cellStyle name="Input 2 3 7 3 6 2 2" xfId="18434" xr:uid="{38E666AB-0ACD-4D4A-A3AF-F56B28EA8324}"/>
    <cellStyle name="Input 2 3 7 3 6 3" xfId="18435" xr:uid="{F715F4E8-2BA1-4FC2-BDD4-8B29EFC21637}"/>
    <cellStyle name="Input 2 3 7 3 6 4" xfId="18436" xr:uid="{567D1EBC-B77C-4879-B0D2-9C0C283F7E50}"/>
    <cellStyle name="Input 2 3 7 3 7" xfId="18437" xr:uid="{8A61E14C-7639-4A76-B477-93782BD0049E}"/>
    <cellStyle name="Input 2 3 7 3 7 2" xfId="18438" xr:uid="{D01E8AF0-4AFA-4424-8635-A164F0380C6D}"/>
    <cellStyle name="Input 2 3 7 3 7 2 2" xfId="18439" xr:uid="{E427576C-43AE-4563-A5D7-391A22D8C223}"/>
    <cellStyle name="Input 2 3 7 3 7 3" xfId="18440" xr:uid="{6D000922-F368-4253-995D-D02B96EAE031}"/>
    <cellStyle name="Input 2 3 7 3 7 4" xfId="18441" xr:uid="{08597221-B2FB-4D58-86C2-F4B028A0E834}"/>
    <cellStyle name="Input 2 3 7 3 8" xfId="18442" xr:uid="{157FDE86-F4B3-4105-A5E8-1416EAA3889E}"/>
    <cellStyle name="Input 2 3 7 3 8 2" xfId="18443" xr:uid="{05A6F47A-B1FD-4587-9302-1E5D7407D0C3}"/>
    <cellStyle name="Input 2 3 7 3 8 3" xfId="18444" xr:uid="{B15EC8A1-C927-4034-94AF-74553D34671C}"/>
    <cellStyle name="Input 2 3 7 3 9" xfId="18445" xr:uid="{BE5E98D0-3873-455F-8CE8-A6ABF725CF87}"/>
    <cellStyle name="Input 2 3 7 3 9 2" xfId="18446" xr:uid="{FAF776A2-06B4-4269-B02A-B6C3760DE35F}"/>
    <cellStyle name="Input 2 3 7 4" xfId="18447" xr:uid="{F4679764-2319-47EE-9F25-3762721C0420}"/>
    <cellStyle name="Input 2 3 8" xfId="18448" xr:uid="{696BDE1D-E460-446A-A996-FCDA3D0E4FDC}"/>
    <cellStyle name="Input 2 3 8 2" xfId="18449" xr:uid="{67B08BFC-98B3-4495-8286-C4842A6A245D}"/>
    <cellStyle name="Input 2 3 8 2 10" xfId="18450" xr:uid="{5AFC1E01-598A-4156-B3DD-0BF62B900A10}"/>
    <cellStyle name="Input 2 3 8 2 10 2" xfId="18451" xr:uid="{5CA558F1-C926-47DA-85B9-876503CC437D}"/>
    <cellStyle name="Input 2 3 8 2 11" xfId="18452" xr:uid="{04DA5726-52BB-4EBD-96BA-A71C3340B0CF}"/>
    <cellStyle name="Input 2 3 8 2 12" xfId="18453" xr:uid="{2952FE14-2706-4457-8D1C-D551E48CFD05}"/>
    <cellStyle name="Input 2 3 8 2 2" xfId="18454" xr:uid="{9C18B673-719E-4CC3-A553-AC5F494AEE13}"/>
    <cellStyle name="Input 2 3 8 2 2 10" xfId="18455" xr:uid="{CEF3B8FB-0131-4608-8BE8-654E2EB96089}"/>
    <cellStyle name="Input 2 3 8 2 2 2" xfId="18456" xr:uid="{02233646-263E-4271-B87B-8DC51B587FDB}"/>
    <cellStyle name="Input 2 3 8 2 2 2 2" xfId="18457" xr:uid="{1655D114-4653-42AD-B379-BBED464B58B5}"/>
    <cellStyle name="Input 2 3 8 2 2 2 2 2" xfId="18458" xr:uid="{5217E0FB-2CFD-4732-9987-0011D234F8E4}"/>
    <cellStyle name="Input 2 3 8 2 2 2 2 2 2" xfId="18459" xr:uid="{89D80687-0806-4EB5-ADD7-797C30686961}"/>
    <cellStyle name="Input 2 3 8 2 2 2 2 3" xfId="18460" xr:uid="{C308092A-4BC0-437E-81D9-66E75864A1A9}"/>
    <cellStyle name="Input 2 3 8 2 2 2 2 4" xfId="18461" xr:uid="{21B994FC-6CF4-497B-8510-A1D89367D69A}"/>
    <cellStyle name="Input 2 3 8 2 2 2 3" xfId="18462" xr:uid="{7440AFA7-26FE-4CC7-B508-EEBD4E5A83BC}"/>
    <cellStyle name="Input 2 3 8 2 2 2 3 2" xfId="18463" xr:uid="{9CED1B8D-CF52-4554-81AE-C5FAF5E4AB55}"/>
    <cellStyle name="Input 2 3 8 2 2 2 3 2 2" xfId="18464" xr:uid="{4A079418-C0A2-400A-BBBA-F175EE97ABDE}"/>
    <cellStyle name="Input 2 3 8 2 2 2 3 3" xfId="18465" xr:uid="{A40A6B21-0E2B-41C8-9644-4301E4BAEA5D}"/>
    <cellStyle name="Input 2 3 8 2 2 2 3 4" xfId="18466" xr:uid="{C8030A9E-B46D-45F9-97D6-6FB408F1F76B}"/>
    <cellStyle name="Input 2 3 8 2 2 2 4" xfId="18467" xr:uid="{441EFCB5-F686-472E-A63B-98ECE5E98094}"/>
    <cellStyle name="Input 2 3 8 2 2 2 4 2" xfId="18468" xr:uid="{F766044C-0F4A-4411-913F-188BE5779C73}"/>
    <cellStyle name="Input 2 3 8 2 2 2 4 2 2" xfId="18469" xr:uid="{29DBCB51-1CDC-48D1-AAE7-A2194DC8728C}"/>
    <cellStyle name="Input 2 3 8 2 2 2 4 3" xfId="18470" xr:uid="{A2ECBD09-4EF1-4164-A5B6-58B911F66825}"/>
    <cellStyle name="Input 2 3 8 2 2 2 4 4" xfId="18471" xr:uid="{C1DD09E5-5775-42B3-B5E2-9D463EFD99ED}"/>
    <cellStyle name="Input 2 3 8 2 2 2 5" xfId="18472" xr:uid="{4B2877AA-7DA8-4E7B-B97B-960749BCD0D0}"/>
    <cellStyle name="Input 2 3 8 2 2 2 5 2" xfId="18473" xr:uid="{1EF84DC1-891F-4DCD-A916-82B9F5BB6F5B}"/>
    <cellStyle name="Input 2 3 8 2 2 2 5 3" xfId="18474" xr:uid="{36C6D883-2C4E-4D24-86C3-648B949C2161}"/>
    <cellStyle name="Input 2 3 8 2 2 2 6" xfId="18475" xr:uid="{97E5B1B5-1F02-4ECE-B5AE-66C029731234}"/>
    <cellStyle name="Input 2 3 8 2 2 2 6 2" xfId="18476" xr:uid="{57C7C104-61C2-4B4B-9621-71ECBC01DD20}"/>
    <cellStyle name="Input 2 3 8 2 2 2 7" xfId="18477" xr:uid="{08537FA1-3E33-40E6-ADE2-D6D3C571E2FE}"/>
    <cellStyle name="Input 2 3 8 2 2 2 8" xfId="18478" xr:uid="{DA14622B-C75A-4106-9861-83C9109FB0CE}"/>
    <cellStyle name="Input 2 3 8 2 2 3" xfId="18479" xr:uid="{BCBA11FF-F9D3-4292-A087-5B25A82D5808}"/>
    <cellStyle name="Input 2 3 8 2 2 3 2" xfId="18480" xr:uid="{38557846-7833-468E-A6C7-EE0FA9C1001D}"/>
    <cellStyle name="Input 2 3 8 2 2 3 2 2" xfId="18481" xr:uid="{04499D04-BA1B-4E94-A69F-29427D43308A}"/>
    <cellStyle name="Input 2 3 8 2 2 3 3" xfId="18482" xr:uid="{C6D293E4-E450-424D-8B70-47C300E343F1}"/>
    <cellStyle name="Input 2 3 8 2 2 3 4" xfId="18483" xr:uid="{4FFAEB2C-B564-4807-A900-F53ECC293908}"/>
    <cellStyle name="Input 2 3 8 2 2 4" xfId="18484" xr:uid="{015D51E4-BF17-4F4E-AF01-ACFB37720865}"/>
    <cellStyle name="Input 2 3 8 2 2 4 2" xfId="18485" xr:uid="{EB39A341-9EA8-4EFA-A00F-7379F1BB35F2}"/>
    <cellStyle name="Input 2 3 8 2 2 4 2 2" xfId="18486" xr:uid="{0BB0D2F9-EA49-4ECE-B7BE-CEFED2007719}"/>
    <cellStyle name="Input 2 3 8 2 2 4 3" xfId="18487" xr:uid="{1EA2C4C2-EA52-4BE7-A458-D71EC347AEA3}"/>
    <cellStyle name="Input 2 3 8 2 2 4 4" xfId="18488" xr:uid="{3C8CA668-9B1B-4546-A363-E49A5594FF2D}"/>
    <cellStyle name="Input 2 3 8 2 2 5" xfId="18489" xr:uid="{578A27D1-9AE5-437B-A866-8B39FE4898BF}"/>
    <cellStyle name="Input 2 3 8 2 2 5 2" xfId="18490" xr:uid="{A48584AF-0D0C-4F25-9E7C-58DEE7599066}"/>
    <cellStyle name="Input 2 3 8 2 2 5 2 2" xfId="18491" xr:uid="{32091BED-27B7-4D36-B8CE-44C767C7F483}"/>
    <cellStyle name="Input 2 3 8 2 2 5 3" xfId="18492" xr:uid="{6095641B-490B-4C35-A90A-8AA6874214FF}"/>
    <cellStyle name="Input 2 3 8 2 2 5 4" xfId="18493" xr:uid="{76921EEE-7E95-4A73-AE2F-97FDF3A81241}"/>
    <cellStyle name="Input 2 3 8 2 2 6" xfId="18494" xr:uid="{17E9FFCB-DFE4-4890-A863-2E02BC27DF0A}"/>
    <cellStyle name="Input 2 3 8 2 2 6 2" xfId="18495" xr:uid="{4C6817A0-A5D5-487E-B771-17CB189F5E4A}"/>
    <cellStyle name="Input 2 3 8 2 2 6 2 2" xfId="18496" xr:uid="{215C2B56-58E3-453A-A6D2-BA294FF9921A}"/>
    <cellStyle name="Input 2 3 8 2 2 6 3" xfId="18497" xr:uid="{218298A9-B480-47E9-9629-240622751889}"/>
    <cellStyle name="Input 2 3 8 2 2 6 4" xfId="18498" xr:uid="{80A62800-F3E2-4D66-B2EF-6AC171AB1037}"/>
    <cellStyle name="Input 2 3 8 2 2 7" xfId="18499" xr:uid="{BE75D094-5C5E-46B1-8599-664D0AC8235A}"/>
    <cellStyle name="Input 2 3 8 2 2 7 2" xfId="18500" xr:uid="{DF990CCA-A317-4BBF-89D6-893A1474866F}"/>
    <cellStyle name="Input 2 3 8 2 2 7 3" xfId="18501" xr:uid="{DC00C656-0EB5-40AC-AEB7-407CF58FAD2A}"/>
    <cellStyle name="Input 2 3 8 2 2 8" xfId="18502" xr:uid="{C7E51DA8-4D2A-4ED3-9E86-308ECAAF9D99}"/>
    <cellStyle name="Input 2 3 8 2 2 8 2" xfId="18503" xr:uid="{0B6ED0C2-5D87-4FA7-938A-45B9D331CD83}"/>
    <cellStyle name="Input 2 3 8 2 2 9" xfId="18504" xr:uid="{C1B44E3F-FA10-4C24-B62A-AF4CFCD1F184}"/>
    <cellStyle name="Input 2 3 8 2 3" xfId="18505" xr:uid="{0DED422B-BC3C-4597-803E-1FD6D9E0B869}"/>
    <cellStyle name="Input 2 3 8 2 3 2" xfId="18506" xr:uid="{C550224C-D925-490A-8603-0E9A3819491A}"/>
    <cellStyle name="Input 2 3 8 2 3 2 2" xfId="18507" xr:uid="{CB7CAF85-D207-463D-B746-8F7DA5E20E77}"/>
    <cellStyle name="Input 2 3 8 2 3 2 2 2" xfId="18508" xr:uid="{4DCC2EBE-9A83-41D8-8D37-0E64DE973464}"/>
    <cellStyle name="Input 2 3 8 2 3 2 3" xfId="18509" xr:uid="{54D11E4A-4507-4DFC-B396-9312B41EDB82}"/>
    <cellStyle name="Input 2 3 8 2 3 2 4" xfId="18510" xr:uid="{86EEDA3C-2C7A-4AD6-8721-CE5AA407DF17}"/>
    <cellStyle name="Input 2 3 8 2 3 3" xfId="18511" xr:uid="{8AFA8B9F-B4B8-4AD7-A5CB-03C5F0D05ACA}"/>
    <cellStyle name="Input 2 3 8 2 3 3 2" xfId="18512" xr:uid="{AADD3426-2EE3-4450-932C-093C790D1B67}"/>
    <cellStyle name="Input 2 3 8 2 3 3 2 2" xfId="18513" xr:uid="{853172F9-D50F-419A-9F28-A9CBAB7B162C}"/>
    <cellStyle name="Input 2 3 8 2 3 3 3" xfId="18514" xr:uid="{CE5EAB12-9946-4F41-B5FD-707283CF75D8}"/>
    <cellStyle name="Input 2 3 8 2 3 3 4" xfId="18515" xr:uid="{85975335-1D80-429B-B177-B7021B8C88E6}"/>
    <cellStyle name="Input 2 3 8 2 3 4" xfId="18516" xr:uid="{D9E43ACC-A0E2-4EEA-B762-649B7227EF14}"/>
    <cellStyle name="Input 2 3 8 2 3 4 2" xfId="18517" xr:uid="{4602D1C5-F935-4315-B5ED-7842D873CFDD}"/>
    <cellStyle name="Input 2 3 8 2 3 4 2 2" xfId="18518" xr:uid="{A95CBEFB-605E-49C2-B6A3-14926E5FBEF7}"/>
    <cellStyle name="Input 2 3 8 2 3 4 3" xfId="18519" xr:uid="{A81B3E99-2809-4B0B-BD4E-6647E6B75A1E}"/>
    <cellStyle name="Input 2 3 8 2 3 4 4" xfId="18520" xr:uid="{65F4F271-052D-4C53-ABE2-4D3B2A6032BE}"/>
    <cellStyle name="Input 2 3 8 2 3 5" xfId="18521" xr:uid="{6A12CB60-F793-4E3D-A78B-2A1F8FE67F41}"/>
    <cellStyle name="Input 2 3 8 2 3 5 2" xfId="18522" xr:uid="{6B15A948-7BDC-4465-9534-2AEA4031EDD3}"/>
    <cellStyle name="Input 2 3 8 2 3 5 2 2" xfId="18523" xr:uid="{A1378C58-58D2-4729-8CFE-40467D2E5DE6}"/>
    <cellStyle name="Input 2 3 8 2 3 5 3" xfId="18524" xr:uid="{09824765-83D0-4DA2-9770-0CDB0053B631}"/>
    <cellStyle name="Input 2 3 8 2 3 5 4" xfId="18525" xr:uid="{81EE7467-7B75-430B-BCE0-3559C71A1E27}"/>
    <cellStyle name="Input 2 3 8 2 3 6" xfId="18526" xr:uid="{6DB06609-233A-49CB-B56B-FCF7EB51ED8B}"/>
    <cellStyle name="Input 2 3 8 2 3 6 2" xfId="18527" xr:uid="{05C650BD-06FA-44C9-B91E-F9C63034FCA3}"/>
    <cellStyle name="Input 2 3 8 2 3 6 3" xfId="18528" xr:uid="{FE465922-9B57-4601-B86A-ACA4D658E33A}"/>
    <cellStyle name="Input 2 3 8 2 3 7" xfId="18529" xr:uid="{4A305141-8340-4813-B272-9C6F07656141}"/>
    <cellStyle name="Input 2 3 8 2 3 7 2" xfId="18530" xr:uid="{01327F19-BC0A-4CE0-8CA3-567EE8B39AF3}"/>
    <cellStyle name="Input 2 3 8 2 3 8" xfId="18531" xr:uid="{D3CF31E3-DCD2-43F7-A07F-292CE74ACB97}"/>
    <cellStyle name="Input 2 3 8 2 3 9" xfId="18532" xr:uid="{D7BA00DE-5749-431C-9FBE-EAAE465C7E99}"/>
    <cellStyle name="Input 2 3 8 2 4" xfId="18533" xr:uid="{3CFCFFB2-2156-4D8B-B3B4-67B553AD4984}"/>
    <cellStyle name="Input 2 3 8 2 4 2" xfId="18534" xr:uid="{E6BA13A2-8C7B-4B7B-A899-A740D07B4C23}"/>
    <cellStyle name="Input 2 3 8 2 4 2 2" xfId="18535" xr:uid="{005BBD66-D560-463B-8A31-15B219E4A61F}"/>
    <cellStyle name="Input 2 3 8 2 4 2 2 2" xfId="18536" xr:uid="{F86497F7-0D4C-4026-93EE-10FB0638C881}"/>
    <cellStyle name="Input 2 3 8 2 4 2 3" xfId="18537" xr:uid="{DEA8CCF1-392D-48C9-A318-6B3696763047}"/>
    <cellStyle name="Input 2 3 8 2 4 2 4" xfId="18538" xr:uid="{E0D245F1-8D0D-4418-84A6-45025BED3BF1}"/>
    <cellStyle name="Input 2 3 8 2 4 3" xfId="18539" xr:uid="{3A245412-C253-4EA8-BF64-B3460D9BBC0E}"/>
    <cellStyle name="Input 2 3 8 2 4 3 2" xfId="18540" xr:uid="{A9D55544-3B3A-4254-A509-774E1FE8F560}"/>
    <cellStyle name="Input 2 3 8 2 4 3 2 2" xfId="18541" xr:uid="{513C6614-6686-42FA-B566-4AFFAB5B2C11}"/>
    <cellStyle name="Input 2 3 8 2 4 3 3" xfId="18542" xr:uid="{1ED087F4-3923-4B74-BFFF-6DCB72918738}"/>
    <cellStyle name="Input 2 3 8 2 4 3 4" xfId="18543" xr:uid="{C73D3EFB-907E-40B3-815A-E8AB6260DCA9}"/>
    <cellStyle name="Input 2 3 8 2 4 4" xfId="18544" xr:uid="{3B0C7C80-39DC-4B71-ADCB-3E2BD51B2C97}"/>
    <cellStyle name="Input 2 3 8 2 4 4 2" xfId="18545" xr:uid="{4E9CFA1F-9F01-4CC2-8868-3A95F8F933E3}"/>
    <cellStyle name="Input 2 3 8 2 4 4 2 2" xfId="18546" xr:uid="{95AF5410-9140-4E10-AED3-A02F1310AB67}"/>
    <cellStyle name="Input 2 3 8 2 4 4 3" xfId="18547" xr:uid="{CD5351CE-6926-4C46-893D-7D4098B7C2E8}"/>
    <cellStyle name="Input 2 3 8 2 4 4 4" xfId="18548" xr:uid="{EF3D561E-BDD6-444B-A26C-D3BC155D8A0E}"/>
    <cellStyle name="Input 2 3 8 2 4 5" xfId="18549" xr:uid="{FC9AAC68-C2F7-4216-8242-2A51067F1182}"/>
    <cellStyle name="Input 2 3 8 2 4 5 2" xfId="18550" xr:uid="{127CAFAA-48D2-4CD4-A9E5-6D17F1A4D5D3}"/>
    <cellStyle name="Input 2 3 8 2 4 5 3" xfId="18551" xr:uid="{201C159B-D2C7-44FE-AA77-8970D8231C8F}"/>
    <cellStyle name="Input 2 3 8 2 4 6" xfId="18552" xr:uid="{D7315789-43F3-40BC-948D-9BA7FF69B2C2}"/>
    <cellStyle name="Input 2 3 8 2 4 6 2" xfId="18553" xr:uid="{472B742D-FDB3-4C78-978B-2137CDC51ADB}"/>
    <cellStyle name="Input 2 3 8 2 4 7" xfId="18554" xr:uid="{AFE574FC-66A7-4C45-AB81-3B19A85FB2C6}"/>
    <cellStyle name="Input 2 3 8 2 4 8" xfId="18555" xr:uid="{EC48D6FF-DC73-4092-8DA6-80760A7FF541}"/>
    <cellStyle name="Input 2 3 8 2 5" xfId="18556" xr:uid="{CB0DB6E5-0468-4753-B82B-2CB2273BC57E}"/>
    <cellStyle name="Input 2 3 8 2 5 2" xfId="18557" xr:uid="{59D4A518-966A-4EAA-A454-6B8EF9768245}"/>
    <cellStyle name="Input 2 3 8 2 5 2 2" xfId="18558" xr:uid="{B0B66DA6-D24C-45F0-8DA4-A5860AC3581B}"/>
    <cellStyle name="Input 2 3 8 2 5 3" xfId="18559" xr:uid="{484863B9-F832-41B7-BD69-E3336BB9BF27}"/>
    <cellStyle name="Input 2 3 8 2 5 4" xfId="18560" xr:uid="{53C44E5C-67C3-4975-BA3D-163214D30D98}"/>
    <cellStyle name="Input 2 3 8 2 6" xfId="18561" xr:uid="{E042557F-8354-49B1-A831-3764E93927B4}"/>
    <cellStyle name="Input 2 3 8 2 6 2" xfId="18562" xr:uid="{7B7D21AE-E757-4F9D-AC27-07742FFD1526}"/>
    <cellStyle name="Input 2 3 8 2 6 2 2" xfId="18563" xr:uid="{8FBF540A-7C71-448D-9BD7-4F7770D3519F}"/>
    <cellStyle name="Input 2 3 8 2 6 3" xfId="18564" xr:uid="{99B76207-59C4-4620-9C45-3A6CF0FCF998}"/>
    <cellStyle name="Input 2 3 8 2 6 4" xfId="18565" xr:uid="{ECF3FF6A-54F6-43F9-960E-0C8B1FC06E8D}"/>
    <cellStyle name="Input 2 3 8 2 7" xfId="18566" xr:uid="{16E9123C-12B3-42F2-B812-3470A503FA53}"/>
    <cellStyle name="Input 2 3 8 2 7 2" xfId="18567" xr:uid="{6FEFE17B-C3B3-4664-9F68-F38C874958B1}"/>
    <cellStyle name="Input 2 3 8 2 7 2 2" xfId="18568" xr:uid="{E1F1E0CA-CC5A-411C-B603-659C9B9C2947}"/>
    <cellStyle name="Input 2 3 8 2 7 3" xfId="18569" xr:uid="{6ACE9D07-D9DF-4F6F-9B38-E9BF36D17727}"/>
    <cellStyle name="Input 2 3 8 2 7 4" xfId="18570" xr:uid="{536D8DDE-E958-481C-8836-BC483B48DF0C}"/>
    <cellStyle name="Input 2 3 8 2 8" xfId="18571" xr:uid="{EC12097D-4B44-4760-A73A-F5AD5B3B303F}"/>
    <cellStyle name="Input 2 3 8 2 8 2" xfId="18572" xr:uid="{E263BBC1-9868-4D56-95EE-53C7D52B1698}"/>
    <cellStyle name="Input 2 3 8 2 8 2 2" xfId="18573" xr:uid="{F2C7EB92-D78B-4C8E-912B-0D78ACDD5945}"/>
    <cellStyle name="Input 2 3 8 2 8 3" xfId="18574" xr:uid="{A7148F7C-F86F-4664-8FCE-ED977842BADA}"/>
    <cellStyle name="Input 2 3 8 2 8 4" xfId="18575" xr:uid="{40A9395C-CF1A-4304-801B-3336F8393434}"/>
    <cellStyle name="Input 2 3 8 2 9" xfId="18576" xr:uid="{6B2BD73F-720D-47F8-8379-2AA8FAFD57E0}"/>
    <cellStyle name="Input 2 3 8 2 9 2" xfId="18577" xr:uid="{681CE10F-2CF9-4649-8BD8-C9E503BCEBCD}"/>
    <cellStyle name="Input 2 3 8 2 9 3" xfId="18578" xr:uid="{B01A1C7E-7EB6-493A-BB91-A0EB113DAD02}"/>
    <cellStyle name="Input 2 3 8 3" xfId="18579" xr:uid="{0BA25B07-082B-4970-87D9-5983028D6536}"/>
    <cellStyle name="Input 2 3 8 3 10" xfId="18580" xr:uid="{844BBC0A-C40A-4522-83E5-909D40780513}"/>
    <cellStyle name="Input 2 3 8 3 11" xfId="18581" xr:uid="{99DD2126-AD97-48B6-AC67-D267211D7572}"/>
    <cellStyle name="Input 2 3 8 3 2" xfId="18582" xr:uid="{B67F1A3E-77B1-4CC9-B26F-BCD8EE4BA934}"/>
    <cellStyle name="Input 2 3 8 3 2 2" xfId="18583" xr:uid="{66AD11AE-2AA7-47F0-85DF-72C7559569A3}"/>
    <cellStyle name="Input 2 3 8 3 2 2 2" xfId="18584" xr:uid="{C97EB80F-72E4-45AA-A4C2-0F263D0E3B1E}"/>
    <cellStyle name="Input 2 3 8 3 2 2 2 2" xfId="18585" xr:uid="{37DF4397-A9D3-424A-85EA-A4E8746560A1}"/>
    <cellStyle name="Input 2 3 8 3 2 2 3" xfId="18586" xr:uid="{D8F39744-C475-4E76-B1D0-466F2EB68A4A}"/>
    <cellStyle name="Input 2 3 8 3 2 2 4" xfId="18587" xr:uid="{E87C512F-3F9B-48F0-A887-12F1FCEECB96}"/>
    <cellStyle name="Input 2 3 8 3 2 3" xfId="18588" xr:uid="{EE2126D5-BD0C-4DC1-B77A-97C11C6E1051}"/>
    <cellStyle name="Input 2 3 8 3 2 3 2" xfId="18589" xr:uid="{1865DEEE-6D57-4C3A-A236-A35559CCD002}"/>
    <cellStyle name="Input 2 3 8 3 2 3 2 2" xfId="18590" xr:uid="{BF2B7D14-C4B8-40A5-ACC9-89A2280D3A0E}"/>
    <cellStyle name="Input 2 3 8 3 2 3 3" xfId="18591" xr:uid="{CE3DAA8E-58AD-4834-A6F8-2D20CAE31092}"/>
    <cellStyle name="Input 2 3 8 3 2 3 4" xfId="18592" xr:uid="{A24816B5-776C-4563-A665-5E611A937FF1}"/>
    <cellStyle name="Input 2 3 8 3 2 4" xfId="18593" xr:uid="{F7145959-6BA8-4E72-B511-5B7E16BAE22A}"/>
    <cellStyle name="Input 2 3 8 3 2 4 2" xfId="18594" xr:uid="{B29A5E41-02CA-4FB9-9F5A-77D5582346FB}"/>
    <cellStyle name="Input 2 3 8 3 2 4 2 2" xfId="18595" xr:uid="{A37A0426-D51A-4724-86F3-E7FE8635AEB2}"/>
    <cellStyle name="Input 2 3 8 3 2 4 3" xfId="18596" xr:uid="{C004A984-09F9-4727-9E54-80D92CFDAAF3}"/>
    <cellStyle name="Input 2 3 8 3 2 4 4" xfId="18597" xr:uid="{9A59F32D-1C8C-4563-9E11-A751568A2797}"/>
    <cellStyle name="Input 2 3 8 3 2 5" xfId="18598" xr:uid="{C07DF88A-006F-465F-9A3A-7AC1B485687D}"/>
    <cellStyle name="Input 2 3 8 3 2 5 2" xfId="18599" xr:uid="{3BF66721-6B57-4107-B81B-FA27B17C8F1E}"/>
    <cellStyle name="Input 2 3 8 3 2 5 2 2" xfId="18600" xr:uid="{7273E615-AEEB-4E4F-A6F7-F97B882975D5}"/>
    <cellStyle name="Input 2 3 8 3 2 5 3" xfId="18601" xr:uid="{8CA31C42-31C7-428D-B0E8-AEB21A856E87}"/>
    <cellStyle name="Input 2 3 8 3 2 5 4" xfId="18602" xr:uid="{55D8A20B-378F-476B-822C-6B77F995E189}"/>
    <cellStyle name="Input 2 3 8 3 2 6" xfId="18603" xr:uid="{7C9DB3CE-ED11-4613-AD28-72CEFC481414}"/>
    <cellStyle name="Input 2 3 8 3 2 6 2" xfId="18604" xr:uid="{62C6E2FC-B7B8-4A4A-A64A-191A51B2D260}"/>
    <cellStyle name="Input 2 3 8 3 2 6 3" xfId="18605" xr:uid="{ACD99B70-1BFA-485C-A443-BC2EDC496F24}"/>
    <cellStyle name="Input 2 3 8 3 2 7" xfId="18606" xr:uid="{0AC724E8-7BBD-4F30-91B4-DA27EEBE247F}"/>
    <cellStyle name="Input 2 3 8 3 2 7 2" xfId="18607" xr:uid="{0F6ED951-5973-498C-890F-AEBB9271C6AC}"/>
    <cellStyle name="Input 2 3 8 3 2 8" xfId="18608" xr:uid="{2C4E5412-CE87-46EC-8C35-AF8C60A725AA}"/>
    <cellStyle name="Input 2 3 8 3 2 9" xfId="18609" xr:uid="{5AF511AD-B4EF-457C-B748-723DE8EA30E4}"/>
    <cellStyle name="Input 2 3 8 3 3" xfId="18610" xr:uid="{C1D12D75-D238-4706-81A8-B74EC7050CBC}"/>
    <cellStyle name="Input 2 3 8 3 3 2" xfId="18611" xr:uid="{A0A11342-7F10-4EA9-8966-E0DB0BB30375}"/>
    <cellStyle name="Input 2 3 8 3 3 2 2" xfId="18612" xr:uid="{04DB5996-7B4E-4A42-A00D-983516385FED}"/>
    <cellStyle name="Input 2 3 8 3 3 2 2 2" xfId="18613" xr:uid="{F70CBE61-E0C5-4FE8-BAB3-12F8603FCAC3}"/>
    <cellStyle name="Input 2 3 8 3 3 2 3" xfId="18614" xr:uid="{A00E22C8-F129-4B09-A2C7-35985901209E}"/>
    <cellStyle name="Input 2 3 8 3 3 2 4" xfId="18615" xr:uid="{4A05E663-025D-402E-A717-551B32A0AEDD}"/>
    <cellStyle name="Input 2 3 8 3 3 3" xfId="18616" xr:uid="{FE5B97CE-DA7B-4366-88A2-6485A4BBFF10}"/>
    <cellStyle name="Input 2 3 8 3 3 3 2" xfId="18617" xr:uid="{144AB113-5F0D-4071-B578-63B9EE6D37E0}"/>
    <cellStyle name="Input 2 3 8 3 3 3 2 2" xfId="18618" xr:uid="{D06686E6-40A1-4202-841A-03BB73850831}"/>
    <cellStyle name="Input 2 3 8 3 3 3 3" xfId="18619" xr:uid="{772C44A6-A2B7-4886-BED6-E72DEE653684}"/>
    <cellStyle name="Input 2 3 8 3 3 3 4" xfId="18620" xr:uid="{1ABE61FF-604D-477B-85F5-8386258432A6}"/>
    <cellStyle name="Input 2 3 8 3 3 4" xfId="18621" xr:uid="{4B6FA523-9E1D-4D35-8F29-9898EB5B9F5E}"/>
    <cellStyle name="Input 2 3 8 3 3 4 2" xfId="18622" xr:uid="{FBE3813E-45E4-4D98-804A-9AFAD9B095AC}"/>
    <cellStyle name="Input 2 3 8 3 3 4 2 2" xfId="18623" xr:uid="{284A2AF4-131B-4F72-B836-B24A537A2B78}"/>
    <cellStyle name="Input 2 3 8 3 3 4 3" xfId="18624" xr:uid="{AA10AA58-407C-43CB-92E3-3D1B8849285F}"/>
    <cellStyle name="Input 2 3 8 3 3 4 4" xfId="18625" xr:uid="{0421A8B5-C641-451D-A8AF-AA3204C20775}"/>
    <cellStyle name="Input 2 3 8 3 3 5" xfId="18626" xr:uid="{B80014AD-7275-4C25-8E60-4F59CCA812AD}"/>
    <cellStyle name="Input 2 3 8 3 3 5 2" xfId="18627" xr:uid="{DDF4FAFB-EA82-4CED-AC90-7CEFB2D21822}"/>
    <cellStyle name="Input 2 3 8 3 3 5 3" xfId="18628" xr:uid="{D5705D4A-A138-4B6F-AA6C-511B01B351CC}"/>
    <cellStyle name="Input 2 3 8 3 3 6" xfId="18629" xr:uid="{61B4F24A-A85B-43FA-9A37-556B433C2CE0}"/>
    <cellStyle name="Input 2 3 8 3 3 6 2" xfId="18630" xr:uid="{919ABBDB-CCDF-4D3B-85DB-5294B7B666FE}"/>
    <cellStyle name="Input 2 3 8 3 3 7" xfId="18631" xr:uid="{EC8D8F67-0F6A-4C27-BFD7-3076D28B70C8}"/>
    <cellStyle name="Input 2 3 8 3 3 8" xfId="18632" xr:uid="{2516FC65-8CC8-4974-BDDD-D0BAA582B8C6}"/>
    <cellStyle name="Input 2 3 8 3 4" xfId="18633" xr:uid="{09111599-1644-4627-9EC1-6398D1A938CD}"/>
    <cellStyle name="Input 2 3 8 3 4 2" xfId="18634" xr:uid="{7A87AF1F-B713-4619-937B-E18E65B45BBB}"/>
    <cellStyle name="Input 2 3 8 3 4 2 2" xfId="18635" xr:uid="{A0D35742-0610-4CA9-BE10-2ED512517F4F}"/>
    <cellStyle name="Input 2 3 8 3 4 3" xfId="18636" xr:uid="{3AC71A46-7568-46A1-8E37-D0E936D3F097}"/>
    <cellStyle name="Input 2 3 8 3 4 4" xfId="18637" xr:uid="{02444665-61C8-460A-BD8C-586C9CB4E4F0}"/>
    <cellStyle name="Input 2 3 8 3 5" xfId="18638" xr:uid="{4BEEC1B6-998C-4746-8A63-1CA6C919E8C6}"/>
    <cellStyle name="Input 2 3 8 3 5 2" xfId="18639" xr:uid="{CEF98CFB-0D85-4651-96D1-C4AD2C7D2AA2}"/>
    <cellStyle name="Input 2 3 8 3 5 2 2" xfId="18640" xr:uid="{F7D3D4EB-FCE2-4B02-8002-DE7D533DE6B6}"/>
    <cellStyle name="Input 2 3 8 3 5 3" xfId="18641" xr:uid="{846A977F-127E-4962-8D6C-471611577F55}"/>
    <cellStyle name="Input 2 3 8 3 5 4" xfId="18642" xr:uid="{52AD0F4B-EF2C-416D-BA4B-BF7B6D6E3365}"/>
    <cellStyle name="Input 2 3 8 3 6" xfId="18643" xr:uid="{0350A55C-6631-4141-9F9C-1FEEE919BEC2}"/>
    <cellStyle name="Input 2 3 8 3 6 2" xfId="18644" xr:uid="{AC470ACF-A5A6-4272-BAF5-C463CFDB3927}"/>
    <cellStyle name="Input 2 3 8 3 6 2 2" xfId="18645" xr:uid="{1B52BA43-17B8-4B61-BDE1-6F4170069C5D}"/>
    <cellStyle name="Input 2 3 8 3 6 3" xfId="18646" xr:uid="{A0AC16EA-BCD6-43BD-A72D-85478251854C}"/>
    <cellStyle name="Input 2 3 8 3 6 4" xfId="18647" xr:uid="{57D39523-4938-4D43-8A19-9B0BABC60470}"/>
    <cellStyle name="Input 2 3 8 3 7" xfId="18648" xr:uid="{FF4F3B10-2C85-4442-84AF-5C4FEA673B54}"/>
    <cellStyle name="Input 2 3 8 3 7 2" xfId="18649" xr:uid="{37C37BBE-4A84-4B31-97D2-9D23395D99E3}"/>
    <cellStyle name="Input 2 3 8 3 7 2 2" xfId="18650" xr:uid="{2D9D66EF-8640-42CD-A06C-6D33B539B542}"/>
    <cellStyle name="Input 2 3 8 3 7 3" xfId="18651" xr:uid="{B71B6F98-F192-44B7-9575-EDD767C644AD}"/>
    <cellStyle name="Input 2 3 8 3 7 4" xfId="18652" xr:uid="{55C1CF8C-AB8E-48E5-BF23-9C8B9B42ACCD}"/>
    <cellStyle name="Input 2 3 8 3 8" xfId="18653" xr:uid="{78F51E5F-57F6-441A-886E-90CD8851415D}"/>
    <cellStyle name="Input 2 3 8 3 8 2" xfId="18654" xr:uid="{DA3026FC-F824-445A-8505-7C048A6276FA}"/>
    <cellStyle name="Input 2 3 8 3 8 3" xfId="18655" xr:uid="{7797B4A7-0D5C-4FD7-9E25-FF428FC74463}"/>
    <cellStyle name="Input 2 3 8 3 9" xfId="18656" xr:uid="{A5845C96-ECA5-4A94-93FC-484519FEF119}"/>
    <cellStyle name="Input 2 3 8 3 9 2" xfId="18657" xr:uid="{2D2B3280-05F9-40C1-AC03-B0B3D480D025}"/>
    <cellStyle name="Input 2 3 8 4" xfId="18658" xr:uid="{BD83B21E-9296-4307-9EB2-E5402752D6DB}"/>
    <cellStyle name="Input 2 3 9" xfId="18659" xr:uid="{E50C42D9-C43E-4EE2-8D40-BEAF2019C16C}"/>
    <cellStyle name="Input 2 3 9 2" xfId="18660" xr:uid="{07DEFE7D-5C3B-4C3B-9D11-83E22ED1F047}"/>
    <cellStyle name="Input 2 3 9 2 10" xfId="18661" xr:uid="{8C060D32-7B04-4EF4-B3C6-5D42324968DB}"/>
    <cellStyle name="Input 2 3 9 2 10 2" xfId="18662" xr:uid="{23577029-7534-4757-AE30-F6BEA5773127}"/>
    <cellStyle name="Input 2 3 9 2 11" xfId="18663" xr:uid="{A8D5BA1C-4177-4EFA-9533-B707531413DF}"/>
    <cellStyle name="Input 2 3 9 2 12" xfId="18664" xr:uid="{8DBA3EB4-CF87-4D90-8A44-0AD0124B0E47}"/>
    <cellStyle name="Input 2 3 9 2 2" xfId="18665" xr:uid="{4B75F53D-3F15-44D3-A3B1-62C0CE97FF70}"/>
    <cellStyle name="Input 2 3 9 2 2 10" xfId="18666" xr:uid="{9351CD1F-EC63-4320-95E1-78444F7E807B}"/>
    <cellStyle name="Input 2 3 9 2 2 2" xfId="18667" xr:uid="{31842180-6226-4F9D-A2C0-683BEEBAC845}"/>
    <cellStyle name="Input 2 3 9 2 2 2 2" xfId="18668" xr:uid="{BCE3532C-EB3F-4D68-A33D-E6BE14139C78}"/>
    <cellStyle name="Input 2 3 9 2 2 2 2 2" xfId="18669" xr:uid="{D92BE03C-8418-4D49-9100-536F9303D218}"/>
    <cellStyle name="Input 2 3 9 2 2 2 2 2 2" xfId="18670" xr:uid="{8043DC93-3382-4EFF-BB97-F845A6EAD8C6}"/>
    <cellStyle name="Input 2 3 9 2 2 2 2 3" xfId="18671" xr:uid="{BA33FF7E-D4FA-4AE4-AC5A-456DDAC9BF5B}"/>
    <cellStyle name="Input 2 3 9 2 2 2 2 4" xfId="18672" xr:uid="{70A9E4FF-0026-4A30-B258-B104F17962E0}"/>
    <cellStyle name="Input 2 3 9 2 2 2 3" xfId="18673" xr:uid="{02BEEF2D-0193-4435-BE79-33646FDF43CB}"/>
    <cellStyle name="Input 2 3 9 2 2 2 3 2" xfId="18674" xr:uid="{1348ACD5-E3DC-43DC-8C40-645146AA3553}"/>
    <cellStyle name="Input 2 3 9 2 2 2 3 2 2" xfId="18675" xr:uid="{B58354B6-ABCB-4A16-A1CB-EE1E1F676B8A}"/>
    <cellStyle name="Input 2 3 9 2 2 2 3 3" xfId="18676" xr:uid="{6F5079C8-284C-458C-855C-8EBD72EF7619}"/>
    <cellStyle name="Input 2 3 9 2 2 2 3 4" xfId="18677" xr:uid="{B4244FE5-2C68-41D5-BA06-0A74CEECA01C}"/>
    <cellStyle name="Input 2 3 9 2 2 2 4" xfId="18678" xr:uid="{F0B01D25-8FFD-4A73-9809-9678CB1D6D9E}"/>
    <cellStyle name="Input 2 3 9 2 2 2 4 2" xfId="18679" xr:uid="{8920DCB4-EB57-4E1E-97A9-CADCD117038A}"/>
    <cellStyle name="Input 2 3 9 2 2 2 4 2 2" xfId="18680" xr:uid="{306E2B5B-B299-47E7-8950-2D094D926852}"/>
    <cellStyle name="Input 2 3 9 2 2 2 4 3" xfId="18681" xr:uid="{9DB318EB-47C3-4269-AF38-BC0E498F6A61}"/>
    <cellStyle name="Input 2 3 9 2 2 2 4 4" xfId="18682" xr:uid="{61900A9C-063C-49A5-BAE1-2E04DAC39DE3}"/>
    <cellStyle name="Input 2 3 9 2 2 2 5" xfId="18683" xr:uid="{1EADC2D8-0D46-457B-8043-CAFAEE3DE23E}"/>
    <cellStyle name="Input 2 3 9 2 2 2 5 2" xfId="18684" xr:uid="{D98EB3C7-D47C-43D8-93B1-DB3BC28617F7}"/>
    <cellStyle name="Input 2 3 9 2 2 2 5 3" xfId="18685" xr:uid="{BE8C231C-DC7C-4F99-BF73-93A38C389ABA}"/>
    <cellStyle name="Input 2 3 9 2 2 2 6" xfId="18686" xr:uid="{E3BF4B28-A05B-4E45-8E03-6A132131D445}"/>
    <cellStyle name="Input 2 3 9 2 2 2 6 2" xfId="18687" xr:uid="{FD4234C7-EE3D-47E0-91DF-93B7AE897F7C}"/>
    <cellStyle name="Input 2 3 9 2 2 2 7" xfId="18688" xr:uid="{7291B5CD-F1C2-47DB-804B-FFF0D2BF3DED}"/>
    <cellStyle name="Input 2 3 9 2 2 2 8" xfId="18689" xr:uid="{22354661-BD35-4574-9671-68E088C2B42B}"/>
    <cellStyle name="Input 2 3 9 2 2 3" xfId="18690" xr:uid="{B94EAC89-9C59-4ED2-9E96-4E70331D48B1}"/>
    <cellStyle name="Input 2 3 9 2 2 3 2" xfId="18691" xr:uid="{5F4449F7-49D3-4F5B-8EA1-819B5C7821F2}"/>
    <cellStyle name="Input 2 3 9 2 2 3 2 2" xfId="18692" xr:uid="{8FA09BAB-4BAA-4E56-90BB-B1F04FDB3794}"/>
    <cellStyle name="Input 2 3 9 2 2 3 3" xfId="18693" xr:uid="{98B9F5A2-C6D7-4C2D-BC1D-BD0DF7DEAC37}"/>
    <cellStyle name="Input 2 3 9 2 2 3 4" xfId="18694" xr:uid="{A9CE6AF4-48D3-4A38-90F7-87DE892AEA63}"/>
    <cellStyle name="Input 2 3 9 2 2 4" xfId="18695" xr:uid="{786CD957-7F34-4010-A6D6-B9B1AD1A0D26}"/>
    <cellStyle name="Input 2 3 9 2 2 4 2" xfId="18696" xr:uid="{05387007-4AB3-4DC6-BD8D-FC41AC80DE35}"/>
    <cellStyle name="Input 2 3 9 2 2 4 2 2" xfId="18697" xr:uid="{09C792C6-3A98-45A5-B5B1-06AAC4EA019F}"/>
    <cellStyle name="Input 2 3 9 2 2 4 3" xfId="18698" xr:uid="{8344DF9D-1044-48A0-808B-C49963688F79}"/>
    <cellStyle name="Input 2 3 9 2 2 4 4" xfId="18699" xr:uid="{09DF69FE-80A4-4647-A9B8-19E24C636D3C}"/>
    <cellStyle name="Input 2 3 9 2 2 5" xfId="18700" xr:uid="{B8099237-722A-41EF-9B39-0349F97BBDF6}"/>
    <cellStyle name="Input 2 3 9 2 2 5 2" xfId="18701" xr:uid="{D191ED3A-42F6-4085-AE9D-5B136A3047C1}"/>
    <cellStyle name="Input 2 3 9 2 2 5 2 2" xfId="18702" xr:uid="{84619DBE-2DAF-4528-A05F-405D85BA21DD}"/>
    <cellStyle name="Input 2 3 9 2 2 5 3" xfId="18703" xr:uid="{0F1FF04F-E3B6-4211-B773-F6E054FA0DA1}"/>
    <cellStyle name="Input 2 3 9 2 2 5 4" xfId="18704" xr:uid="{757F7B57-F2DE-48C0-AFA9-ACD301D059A0}"/>
    <cellStyle name="Input 2 3 9 2 2 6" xfId="18705" xr:uid="{643F9797-4B14-44C3-BC38-2EDC44C4022F}"/>
    <cellStyle name="Input 2 3 9 2 2 6 2" xfId="18706" xr:uid="{D3BD274C-D81B-40A1-BFCF-99CCF03FE614}"/>
    <cellStyle name="Input 2 3 9 2 2 6 2 2" xfId="18707" xr:uid="{1E5D0835-0055-4F8E-A181-109A96CA7070}"/>
    <cellStyle name="Input 2 3 9 2 2 6 3" xfId="18708" xr:uid="{A4721389-219B-40EA-A4CE-06F4F9EA289D}"/>
    <cellStyle name="Input 2 3 9 2 2 6 4" xfId="18709" xr:uid="{06C3A5DB-3225-46D4-844A-A10482C7770F}"/>
    <cellStyle name="Input 2 3 9 2 2 7" xfId="18710" xr:uid="{2B9B35F1-B2FD-467F-AF24-28463B757062}"/>
    <cellStyle name="Input 2 3 9 2 2 7 2" xfId="18711" xr:uid="{4E612694-EA83-45B6-839E-8A5FDE93F61B}"/>
    <cellStyle name="Input 2 3 9 2 2 7 3" xfId="18712" xr:uid="{53E91A72-4578-43F7-AFB9-538BAFBDDD36}"/>
    <cellStyle name="Input 2 3 9 2 2 8" xfId="18713" xr:uid="{E47C1344-8BD4-400A-A8C8-47FA13036C52}"/>
    <cellStyle name="Input 2 3 9 2 2 8 2" xfId="18714" xr:uid="{3D4A0318-4DEB-407A-9CC8-D5CD647CEA64}"/>
    <cellStyle name="Input 2 3 9 2 2 9" xfId="18715" xr:uid="{1019B55A-89FA-46F3-92AC-C93EEDC44E40}"/>
    <cellStyle name="Input 2 3 9 2 3" xfId="18716" xr:uid="{1793345C-F448-45FB-AD39-8898A49CB548}"/>
    <cellStyle name="Input 2 3 9 2 3 2" xfId="18717" xr:uid="{143908D0-0478-4F27-BB03-FDD4B3381289}"/>
    <cellStyle name="Input 2 3 9 2 3 2 2" xfId="18718" xr:uid="{FED6F828-6BD3-41D5-BB0C-C6B88BD3F317}"/>
    <cellStyle name="Input 2 3 9 2 3 2 2 2" xfId="18719" xr:uid="{59C7BFCE-3149-43C2-815E-87A17638A98B}"/>
    <cellStyle name="Input 2 3 9 2 3 2 3" xfId="18720" xr:uid="{0D72B633-8DC8-4D09-AD7A-C31EA0570DC7}"/>
    <cellStyle name="Input 2 3 9 2 3 2 4" xfId="18721" xr:uid="{A47E6440-FC00-4EBB-993A-0206466C0106}"/>
    <cellStyle name="Input 2 3 9 2 3 3" xfId="18722" xr:uid="{B90DD228-C94F-4801-8110-C3AD44B6BEC1}"/>
    <cellStyle name="Input 2 3 9 2 3 3 2" xfId="18723" xr:uid="{890C49A2-4C49-4DCC-AA84-14519A498734}"/>
    <cellStyle name="Input 2 3 9 2 3 3 2 2" xfId="18724" xr:uid="{0FA53D89-B474-4561-8224-43FBF8317B66}"/>
    <cellStyle name="Input 2 3 9 2 3 3 3" xfId="18725" xr:uid="{1652B236-8004-4657-8E14-81CB19D4E19B}"/>
    <cellStyle name="Input 2 3 9 2 3 3 4" xfId="18726" xr:uid="{0854C6E2-A0DA-4067-A71C-C3F3BF4CE254}"/>
    <cellStyle name="Input 2 3 9 2 3 4" xfId="18727" xr:uid="{DA8110F2-2EAF-4F6D-BC99-E21BB5F0477F}"/>
    <cellStyle name="Input 2 3 9 2 3 4 2" xfId="18728" xr:uid="{7CCF32E5-E9BA-4DA3-AAA5-F05EBA8E3F1C}"/>
    <cellStyle name="Input 2 3 9 2 3 4 2 2" xfId="18729" xr:uid="{F33A9BFB-9B8B-401C-93C7-0444C492A5B3}"/>
    <cellStyle name="Input 2 3 9 2 3 4 3" xfId="18730" xr:uid="{BA8041BF-7C0E-4009-888D-546D12EA1C1E}"/>
    <cellStyle name="Input 2 3 9 2 3 4 4" xfId="18731" xr:uid="{ED9A1D7C-3CD9-4BB7-BAAC-54CCFB09B676}"/>
    <cellStyle name="Input 2 3 9 2 3 5" xfId="18732" xr:uid="{E9053DFB-6189-45AD-841A-66482EDECEEA}"/>
    <cellStyle name="Input 2 3 9 2 3 5 2" xfId="18733" xr:uid="{1DCA5A14-4D72-40EF-9D2D-C9703B53816D}"/>
    <cellStyle name="Input 2 3 9 2 3 5 2 2" xfId="18734" xr:uid="{84FE362D-9D3A-4EBD-9A86-6ECA30269524}"/>
    <cellStyle name="Input 2 3 9 2 3 5 3" xfId="18735" xr:uid="{D1623073-1B1C-4542-A924-E105BAD06450}"/>
    <cellStyle name="Input 2 3 9 2 3 5 4" xfId="18736" xr:uid="{CB2983DF-85EC-4414-92F2-B5F9B469A791}"/>
    <cellStyle name="Input 2 3 9 2 3 6" xfId="18737" xr:uid="{181613BD-CBAD-40FB-9F6B-C848378CB797}"/>
    <cellStyle name="Input 2 3 9 2 3 6 2" xfId="18738" xr:uid="{0B5023BB-1A9A-42FC-BDF9-7ED3793C77C9}"/>
    <cellStyle name="Input 2 3 9 2 3 6 3" xfId="18739" xr:uid="{0CB172DA-60A1-48EF-8D46-46E63C859C92}"/>
    <cellStyle name="Input 2 3 9 2 3 7" xfId="18740" xr:uid="{3F18A736-E51C-4FB0-98A2-BDD53D5367B5}"/>
    <cellStyle name="Input 2 3 9 2 3 7 2" xfId="18741" xr:uid="{8B1E19C5-2C0D-4C90-A608-03043C8A89B2}"/>
    <cellStyle name="Input 2 3 9 2 3 8" xfId="18742" xr:uid="{170A198A-F1A2-4C1C-A209-A8362C8DFC38}"/>
    <cellStyle name="Input 2 3 9 2 3 9" xfId="18743" xr:uid="{0F606649-D95A-4557-BB2D-E0630DE7F908}"/>
    <cellStyle name="Input 2 3 9 2 4" xfId="18744" xr:uid="{1F424523-9CE4-4C71-88BC-258858322AE9}"/>
    <cellStyle name="Input 2 3 9 2 4 2" xfId="18745" xr:uid="{817AAAFA-E8F1-48F2-8960-228AEA16496B}"/>
    <cellStyle name="Input 2 3 9 2 4 2 2" xfId="18746" xr:uid="{27B99BB3-A278-440D-9316-19302CDBCAE5}"/>
    <cellStyle name="Input 2 3 9 2 4 2 2 2" xfId="18747" xr:uid="{5F3B752E-498A-4F2A-9E89-AFBA75AA0FDC}"/>
    <cellStyle name="Input 2 3 9 2 4 2 3" xfId="18748" xr:uid="{A7FC9536-F9FF-4FA0-82C6-AC7ABA41A757}"/>
    <cellStyle name="Input 2 3 9 2 4 2 4" xfId="18749" xr:uid="{6A122625-7251-4D2C-8552-A102AFAF1B72}"/>
    <cellStyle name="Input 2 3 9 2 4 3" xfId="18750" xr:uid="{0D5C8E3B-8ECD-43F2-B242-91CEE9BA1348}"/>
    <cellStyle name="Input 2 3 9 2 4 3 2" xfId="18751" xr:uid="{BCF49CBA-F1E6-4316-B223-7122D0067CF4}"/>
    <cellStyle name="Input 2 3 9 2 4 3 2 2" xfId="18752" xr:uid="{4AD59128-F901-4972-B89B-F7339AC16782}"/>
    <cellStyle name="Input 2 3 9 2 4 3 3" xfId="18753" xr:uid="{1F25C036-879F-4594-AF94-14DE4A4B437A}"/>
    <cellStyle name="Input 2 3 9 2 4 3 4" xfId="18754" xr:uid="{CE129A16-4CB7-4CDF-9F1F-D5FA619D8CFC}"/>
    <cellStyle name="Input 2 3 9 2 4 4" xfId="18755" xr:uid="{FD1B4C04-BBC1-4A7A-A26D-6FA67B64AA33}"/>
    <cellStyle name="Input 2 3 9 2 4 4 2" xfId="18756" xr:uid="{75CD4C1E-BACA-4F7A-9035-921457EF6322}"/>
    <cellStyle name="Input 2 3 9 2 4 4 2 2" xfId="18757" xr:uid="{D3E705E0-E1F1-4807-B52A-05FEEAE7D36A}"/>
    <cellStyle name="Input 2 3 9 2 4 4 3" xfId="18758" xr:uid="{5045E59E-732F-4C7B-9563-FB94BA544DB8}"/>
    <cellStyle name="Input 2 3 9 2 4 4 4" xfId="18759" xr:uid="{9C271071-8370-4068-B61F-12B5308C8168}"/>
    <cellStyle name="Input 2 3 9 2 4 5" xfId="18760" xr:uid="{96BEC5A3-4F36-428A-8421-7D7BF0648A6A}"/>
    <cellStyle name="Input 2 3 9 2 4 5 2" xfId="18761" xr:uid="{935661A9-91AD-41EB-A47E-7B90CB4B43EE}"/>
    <cellStyle name="Input 2 3 9 2 4 5 3" xfId="18762" xr:uid="{7F507B1B-588B-4096-8FAC-095BA203AF43}"/>
    <cellStyle name="Input 2 3 9 2 4 6" xfId="18763" xr:uid="{2973CBB7-29D0-4F85-9EAF-5D83C5CC7939}"/>
    <cellStyle name="Input 2 3 9 2 4 6 2" xfId="18764" xr:uid="{030FC58B-E017-40AD-800C-B7D242D51856}"/>
    <cellStyle name="Input 2 3 9 2 4 7" xfId="18765" xr:uid="{27ECD06F-BE82-4223-8289-05994DAA4BCA}"/>
    <cellStyle name="Input 2 3 9 2 4 8" xfId="18766" xr:uid="{1F84CD1E-FAC4-4908-AA7D-7B25E41CE378}"/>
    <cellStyle name="Input 2 3 9 2 5" xfId="18767" xr:uid="{95F513AF-7FB2-4FEF-9FAD-256ECA103CB1}"/>
    <cellStyle name="Input 2 3 9 2 5 2" xfId="18768" xr:uid="{95D3653C-BB55-4955-8AF1-D98BA7DD3AC8}"/>
    <cellStyle name="Input 2 3 9 2 5 2 2" xfId="18769" xr:uid="{607FA2FF-2774-4A9B-A95B-14F2F37A28F6}"/>
    <cellStyle name="Input 2 3 9 2 5 3" xfId="18770" xr:uid="{FADF7FC4-5F15-49E4-BA80-978B63C425AC}"/>
    <cellStyle name="Input 2 3 9 2 5 4" xfId="18771" xr:uid="{B42760C1-B18F-4B53-937D-1E8588D7A63D}"/>
    <cellStyle name="Input 2 3 9 2 6" xfId="18772" xr:uid="{8E096C04-A90B-44D1-9DEA-87EF84F21B21}"/>
    <cellStyle name="Input 2 3 9 2 6 2" xfId="18773" xr:uid="{26C69AD1-FC16-448D-8D03-A4B6B536DA86}"/>
    <cellStyle name="Input 2 3 9 2 6 2 2" xfId="18774" xr:uid="{0F620487-48C5-474E-A104-26C451D90067}"/>
    <cellStyle name="Input 2 3 9 2 6 3" xfId="18775" xr:uid="{C27983F0-260D-4E80-8832-F44809818B2B}"/>
    <cellStyle name="Input 2 3 9 2 6 4" xfId="18776" xr:uid="{6033C985-2B7B-401C-BF04-FD950FDBB804}"/>
    <cellStyle name="Input 2 3 9 2 7" xfId="18777" xr:uid="{72F47A0F-C801-4686-B8A4-A359792BB2B4}"/>
    <cellStyle name="Input 2 3 9 2 7 2" xfId="18778" xr:uid="{B0CB200F-8FA0-40CB-BF78-D0B128EA741B}"/>
    <cellStyle name="Input 2 3 9 2 7 2 2" xfId="18779" xr:uid="{312901C1-73BA-49E2-9F6C-498F4CB91CE1}"/>
    <cellStyle name="Input 2 3 9 2 7 3" xfId="18780" xr:uid="{98CB4876-E014-4705-A4EB-CD6754D39EB9}"/>
    <cellStyle name="Input 2 3 9 2 7 4" xfId="18781" xr:uid="{C202C86C-BE0E-48BB-904F-D42FB115A99E}"/>
    <cellStyle name="Input 2 3 9 2 8" xfId="18782" xr:uid="{AA5269F8-7045-4505-8118-74374C6FC762}"/>
    <cellStyle name="Input 2 3 9 2 8 2" xfId="18783" xr:uid="{E202A944-C6D5-4482-B920-FCC0F270417C}"/>
    <cellStyle name="Input 2 3 9 2 8 2 2" xfId="18784" xr:uid="{5287918A-602B-40F5-B840-59D0E1CAE2E6}"/>
    <cellStyle name="Input 2 3 9 2 8 3" xfId="18785" xr:uid="{85C0041F-E433-4222-AA76-3C43D22E0D69}"/>
    <cellStyle name="Input 2 3 9 2 8 4" xfId="18786" xr:uid="{D7408F28-F93F-4B4D-8B3D-CA172FAD614B}"/>
    <cellStyle name="Input 2 3 9 2 9" xfId="18787" xr:uid="{9BCF14B1-A41F-4F51-A69B-55B3CD3A726F}"/>
    <cellStyle name="Input 2 3 9 2 9 2" xfId="18788" xr:uid="{78F3AE57-F0B2-4832-A3AE-598A2D5FF2F6}"/>
    <cellStyle name="Input 2 3 9 2 9 3" xfId="18789" xr:uid="{43EF30DA-D864-46CE-BC0E-EE7A28A282B4}"/>
    <cellStyle name="Input 2 3 9 3" xfId="18790" xr:uid="{154E4AF7-7E9A-4304-8C31-DB0D7BF67868}"/>
    <cellStyle name="Input 2 3 9 3 10" xfId="18791" xr:uid="{88FA3338-305E-417B-A2DA-7EB3D7EC9937}"/>
    <cellStyle name="Input 2 3 9 3 11" xfId="18792" xr:uid="{0FC05F95-1106-4340-BCED-BFD80E8AD232}"/>
    <cellStyle name="Input 2 3 9 3 2" xfId="18793" xr:uid="{A789DFD7-3E1F-44E5-BD3B-27A2ED451719}"/>
    <cellStyle name="Input 2 3 9 3 2 2" xfId="18794" xr:uid="{4A9C6829-9C7E-484E-9617-E1BDA27A8D47}"/>
    <cellStyle name="Input 2 3 9 3 2 2 2" xfId="18795" xr:uid="{88FE241E-F6CB-428C-8FA1-32887B97E365}"/>
    <cellStyle name="Input 2 3 9 3 2 2 2 2" xfId="18796" xr:uid="{D154C173-62FA-4DBB-80BA-CFAEFAD90FE3}"/>
    <cellStyle name="Input 2 3 9 3 2 2 3" xfId="18797" xr:uid="{C2990F73-8631-4B4D-9EE0-38BDEC973006}"/>
    <cellStyle name="Input 2 3 9 3 2 2 4" xfId="18798" xr:uid="{434511B1-5780-4DF0-ABB6-C431499BB7FE}"/>
    <cellStyle name="Input 2 3 9 3 2 3" xfId="18799" xr:uid="{F08E4114-FA35-4305-9D44-37BF0574A6DE}"/>
    <cellStyle name="Input 2 3 9 3 2 3 2" xfId="18800" xr:uid="{3FCB4125-80A7-4477-89CB-EA192F543756}"/>
    <cellStyle name="Input 2 3 9 3 2 3 2 2" xfId="18801" xr:uid="{F0F4061B-D3B1-42F6-8E4C-C6EFA22FBE25}"/>
    <cellStyle name="Input 2 3 9 3 2 3 3" xfId="18802" xr:uid="{2E1E9804-CBD9-4307-8951-1C128C8FDCA2}"/>
    <cellStyle name="Input 2 3 9 3 2 3 4" xfId="18803" xr:uid="{A4DD6D97-AC76-452C-B782-0BD3151DFE93}"/>
    <cellStyle name="Input 2 3 9 3 2 4" xfId="18804" xr:uid="{B2F8EF60-318E-498D-A5BE-EED8787C8DC3}"/>
    <cellStyle name="Input 2 3 9 3 2 4 2" xfId="18805" xr:uid="{35E87667-6421-4DC1-9E52-2C780E3258FE}"/>
    <cellStyle name="Input 2 3 9 3 2 4 2 2" xfId="18806" xr:uid="{780524BB-6508-4D50-8D36-B9203C9E2570}"/>
    <cellStyle name="Input 2 3 9 3 2 4 3" xfId="18807" xr:uid="{E81C2831-3443-424D-A7DF-1EAB96E7776D}"/>
    <cellStyle name="Input 2 3 9 3 2 4 4" xfId="18808" xr:uid="{1CDEE3CE-E845-49F8-A0BE-19BB72237AB4}"/>
    <cellStyle name="Input 2 3 9 3 2 5" xfId="18809" xr:uid="{F5F5729B-EF9E-43AB-B18F-49352C2F593E}"/>
    <cellStyle name="Input 2 3 9 3 2 5 2" xfId="18810" xr:uid="{D30704C2-F092-4915-A7ED-F57550DB7418}"/>
    <cellStyle name="Input 2 3 9 3 2 5 2 2" xfId="18811" xr:uid="{2A40C7EF-6232-464C-8D5A-732ABED792ED}"/>
    <cellStyle name="Input 2 3 9 3 2 5 3" xfId="18812" xr:uid="{9CD667CA-43AB-44B0-873F-68188943F976}"/>
    <cellStyle name="Input 2 3 9 3 2 5 4" xfId="18813" xr:uid="{96C6048A-EAFC-4C55-8524-8FE462B15E9B}"/>
    <cellStyle name="Input 2 3 9 3 2 6" xfId="18814" xr:uid="{E5BCC75A-8658-437C-BD45-C009E743F75C}"/>
    <cellStyle name="Input 2 3 9 3 2 6 2" xfId="18815" xr:uid="{DA47D5C3-53A0-4E9E-B17B-656B84753129}"/>
    <cellStyle name="Input 2 3 9 3 2 6 3" xfId="18816" xr:uid="{3C94BFF3-3E61-44E9-A080-E158E3EC3D00}"/>
    <cellStyle name="Input 2 3 9 3 2 7" xfId="18817" xr:uid="{2410013D-CF64-4C8A-9CFC-05D3A170A5AC}"/>
    <cellStyle name="Input 2 3 9 3 2 7 2" xfId="18818" xr:uid="{8D67514A-55BA-4837-9DCA-B98A82F7D606}"/>
    <cellStyle name="Input 2 3 9 3 2 8" xfId="18819" xr:uid="{B547577F-DAEC-4AFA-81C1-9E33C542861B}"/>
    <cellStyle name="Input 2 3 9 3 2 9" xfId="18820" xr:uid="{84D295B4-3203-4A07-AB37-A1758B4ACDA1}"/>
    <cellStyle name="Input 2 3 9 3 3" xfId="18821" xr:uid="{F323563D-0E41-4DE9-BCF0-2079F11A18D2}"/>
    <cellStyle name="Input 2 3 9 3 3 2" xfId="18822" xr:uid="{45C28DF6-ED6A-4048-B16E-A7D699CD5C15}"/>
    <cellStyle name="Input 2 3 9 3 3 2 2" xfId="18823" xr:uid="{BB878894-19F4-4BD4-99EB-44D8FD119EED}"/>
    <cellStyle name="Input 2 3 9 3 3 2 2 2" xfId="18824" xr:uid="{12F92413-3F1F-48C7-A948-65972B8DA181}"/>
    <cellStyle name="Input 2 3 9 3 3 2 3" xfId="18825" xr:uid="{238E14FE-C89A-4F79-B24D-DAB56570C349}"/>
    <cellStyle name="Input 2 3 9 3 3 2 4" xfId="18826" xr:uid="{66022B74-1EFC-4E33-B671-1841E178C199}"/>
    <cellStyle name="Input 2 3 9 3 3 3" xfId="18827" xr:uid="{C1A44DA4-B3E1-4BDD-B4BC-BF251FD48359}"/>
    <cellStyle name="Input 2 3 9 3 3 3 2" xfId="18828" xr:uid="{80212DF7-B4AF-4461-A9D4-2E2B3BA21E56}"/>
    <cellStyle name="Input 2 3 9 3 3 3 2 2" xfId="18829" xr:uid="{D48A3295-C83E-4066-A8A2-8420D2BE1419}"/>
    <cellStyle name="Input 2 3 9 3 3 3 3" xfId="18830" xr:uid="{803D30FD-347C-4246-8373-326A50302CD7}"/>
    <cellStyle name="Input 2 3 9 3 3 3 4" xfId="18831" xr:uid="{E775C917-B15F-4794-84F5-76E1F07B6775}"/>
    <cellStyle name="Input 2 3 9 3 3 4" xfId="18832" xr:uid="{D7279A12-9504-4CFB-BF49-EEE12639CDF3}"/>
    <cellStyle name="Input 2 3 9 3 3 4 2" xfId="18833" xr:uid="{FA718D8C-E1D0-46C5-9BDA-3AF068B22295}"/>
    <cellStyle name="Input 2 3 9 3 3 4 2 2" xfId="18834" xr:uid="{8739CCD1-BE3B-4E19-BA6E-659DDB34E3B0}"/>
    <cellStyle name="Input 2 3 9 3 3 4 3" xfId="18835" xr:uid="{61C38439-8881-47FC-9F7A-C50B9E0A622E}"/>
    <cellStyle name="Input 2 3 9 3 3 4 4" xfId="18836" xr:uid="{3E4D5958-A683-4CEB-871E-65225AA9706F}"/>
    <cellStyle name="Input 2 3 9 3 3 5" xfId="18837" xr:uid="{DCB48765-02FF-4F0C-AA75-FD928A441352}"/>
    <cellStyle name="Input 2 3 9 3 3 5 2" xfId="18838" xr:uid="{1CAAE66F-8389-444C-92AA-B3FCC0FCF911}"/>
    <cellStyle name="Input 2 3 9 3 3 5 3" xfId="18839" xr:uid="{4EFB8963-E5DA-48C3-ACA4-851B619AF3C9}"/>
    <cellStyle name="Input 2 3 9 3 3 6" xfId="18840" xr:uid="{ECB2ABC8-3C75-4E6F-9F46-414AC8931542}"/>
    <cellStyle name="Input 2 3 9 3 3 6 2" xfId="18841" xr:uid="{7BD4D96D-49B1-4DEC-95BC-4A5C878DA7BE}"/>
    <cellStyle name="Input 2 3 9 3 3 7" xfId="18842" xr:uid="{C4FC278B-6D7E-46E2-936C-3BBFA72D24E8}"/>
    <cellStyle name="Input 2 3 9 3 3 8" xfId="18843" xr:uid="{40001031-BD83-408D-9FBA-AE6595E5718F}"/>
    <cellStyle name="Input 2 3 9 3 4" xfId="18844" xr:uid="{294D94A6-BCF9-4D14-96B8-7504C4B6C8FF}"/>
    <cellStyle name="Input 2 3 9 3 4 2" xfId="18845" xr:uid="{C090CD4D-36D4-4641-A8E2-C984E53BEEF6}"/>
    <cellStyle name="Input 2 3 9 3 4 2 2" xfId="18846" xr:uid="{0DF962F9-40B4-4E29-8D99-DD7899884755}"/>
    <cellStyle name="Input 2 3 9 3 4 3" xfId="18847" xr:uid="{F2039CCD-2F66-44C7-AF44-72E5C094226A}"/>
    <cellStyle name="Input 2 3 9 3 4 4" xfId="18848" xr:uid="{9107034E-589D-45C8-A34A-30891F330B43}"/>
    <cellStyle name="Input 2 3 9 3 5" xfId="18849" xr:uid="{18780720-2501-4706-A925-4C15A78B0D80}"/>
    <cellStyle name="Input 2 3 9 3 5 2" xfId="18850" xr:uid="{950844C5-B674-4EA2-9416-24FEFB2433C6}"/>
    <cellStyle name="Input 2 3 9 3 5 2 2" xfId="18851" xr:uid="{6C59D753-AFAF-4F66-A934-D84B17D69E79}"/>
    <cellStyle name="Input 2 3 9 3 5 3" xfId="18852" xr:uid="{17A8C29C-DA50-40EA-A015-F00B13B54EE3}"/>
    <cellStyle name="Input 2 3 9 3 5 4" xfId="18853" xr:uid="{5F2362BD-DFFD-483A-B379-023561DCB90E}"/>
    <cellStyle name="Input 2 3 9 3 6" xfId="18854" xr:uid="{090E7204-9EE4-44D5-8D5F-1284869225CA}"/>
    <cellStyle name="Input 2 3 9 3 6 2" xfId="18855" xr:uid="{BCB90143-3A81-41E7-8D6E-54B203C1E633}"/>
    <cellStyle name="Input 2 3 9 3 6 2 2" xfId="18856" xr:uid="{4C843370-15C2-40C7-B4AD-3CF9E03FBEB0}"/>
    <cellStyle name="Input 2 3 9 3 6 3" xfId="18857" xr:uid="{F8F17942-EC93-4B5E-B355-60BAEF1FE0CB}"/>
    <cellStyle name="Input 2 3 9 3 6 4" xfId="18858" xr:uid="{6482A3F0-0048-4045-8749-9FBCB04F35D7}"/>
    <cellStyle name="Input 2 3 9 3 7" xfId="18859" xr:uid="{CF9B1565-6D11-4064-A8AC-7AD71F91FBFE}"/>
    <cellStyle name="Input 2 3 9 3 7 2" xfId="18860" xr:uid="{06E514C9-38BA-41B4-A9A8-61B5C25D7C01}"/>
    <cellStyle name="Input 2 3 9 3 7 2 2" xfId="18861" xr:uid="{B30E93B4-7294-46A6-8E0B-3D7831E98E86}"/>
    <cellStyle name="Input 2 3 9 3 7 3" xfId="18862" xr:uid="{AF2511C2-F451-41C6-81F1-D017692110FA}"/>
    <cellStyle name="Input 2 3 9 3 7 4" xfId="18863" xr:uid="{B8483CD4-1E02-4B84-A77A-7D052B1BEB28}"/>
    <cellStyle name="Input 2 3 9 3 8" xfId="18864" xr:uid="{1F52A1B5-2C26-4896-958E-6F6E085E3F30}"/>
    <cellStyle name="Input 2 3 9 3 8 2" xfId="18865" xr:uid="{41DE1847-0330-4CC6-98F5-522ABF0C93BE}"/>
    <cellStyle name="Input 2 3 9 3 8 3" xfId="18866" xr:uid="{918E042B-98A8-4984-A8CB-9C57E16AFF7C}"/>
    <cellStyle name="Input 2 3 9 3 9" xfId="18867" xr:uid="{C96F5B5E-5334-4205-8062-7E2BC280D46F}"/>
    <cellStyle name="Input 2 3 9 3 9 2" xfId="18868" xr:uid="{6EF9E040-1CFE-40AF-82A9-515F088C6169}"/>
    <cellStyle name="Input 2 3 9 4" xfId="18869" xr:uid="{544F7FB9-2C71-4765-83F6-E132E6574301}"/>
    <cellStyle name="Input 2 4" xfId="911" xr:uid="{1131E35A-7142-4D23-A7CB-062C54989626}"/>
    <cellStyle name="Input 2 4 2" xfId="18870" xr:uid="{82233005-875B-4BD6-BF20-C19CEC444BDD}"/>
    <cellStyle name="Input 2 5" xfId="515" xr:uid="{C5DCD921-4E53-45C5-B9ED-AF650C3A9684}"/>
    <cellStyle name="Input 2 5 2" xfId="18871" xr:uid="{73D97E69-4B40-4DBC-B20B-8ED7F7D5B885}"/>
    <cellStyle name="Input 2 6" xfId="18872" xr:uid="{25807C4E-E661-4BD9-9881-35B60D268515}"/>
    <cellStyle name="Input 2 7" xfId="58669" xr:uid="{37E04897-25E4-42A5-A624-10B2B1DA7750}"/>
    <cellStyle name="Input 2 8" xfId="15703" xr:uid="{8AD8C3B6-A9CE-4AD6-9D45-2EF681805B83}"/>
    <cellStyle name="Input 20" xfId="18873" xr:uid="{ED69790E-C6C6-44B5-9FEE-A5B68F08D429}"/>
    <cellStyle name="Input 20 2" xfId="18874" xr:uid="{8A971854-A2F4-4A86-BCBD-A2CEC42A6A3A}"/>
    <cellStyle name="Input 20 2 2" xfId="18875" xr:uid="{A16EB258-3729-4B42-8992-1ABE522FF2B9}"/>
    <cellStyle name="Input 20 3" xfId="18876" xr:uid="{9FBD8172-811C-46CC-8103-E6E0473F29DC}"/>
    <cellStyle name="Input 20 4" xfId="18877" xr:uid="{A0765E68-F163-4FBA-8363-917F51F5CA23}"/>
    <cellStyle name="Input 21" xfId="18878" xr:uid="{7FEF1349-96D0-49D8-AD52-5E42FD7E51D6}"/>
    <cellStyle name="Input 21 2" xfId="18879" xr:uid="{5DBB3039-5A48-4B27-A76B-6CE4AE949886}"/>
    <cellStyle name="Input 21 2 2" xfId="18880" xr:uid="{1EA02533-6D96-478A-AC15-EAB5CDCF5985}"/>
    <cellStyle name="Input 21 3" xfId="18881" xr:uid="{4A55D689-936A-405A-8741-8F4E91CA9D9B}"/>
    <cellStyle name="Input 21 4" xfId="18882" xr:uid="{FC71796B-8ED8-4237-A6F1-9F10D0DE5926}"/>
    <cellStyle name="Input 22" xfId="18883" xr:uid="{12661AD9-D0F2-4709-94CC-A632BDDA445E}"/>
    <cellStyle name="Input 22 2" xfId="18884" xr:uid="{1B9B9A13-06A1-441C-9F43-EF7428EAB11C}"/>
    <cellStyle name="Input 22 3" xfId="18885" xr:uid="{5E490D16-7E1B-4671-996B-A5112A2EEC2B}"/>
    <cellStyle name="Input 22 4" xfId="18886" xr:uid="{CF990AB3-1159-4A8C-B971-C78E14DA4C01}"/>
    <cellStyle name="Input 23" xfId="18887" xr:uid="{F08601C2-85EF-4097-8168-AF9DA43CB53A}"/>
    <cellStyle name="Input 23 2" xfId="18888" xr:uid="{D773BD83-488F-417B-8C0F-7B68042D04BA}"/>
    <cellStyle name="Input 23 3" xfId="18889" xr:uid="{9EF4970C-0C2F-4577-AD6C-196AD9D4AA6F}"/>
    <cellStyle name="Input 23 4" xfId="18890" xr:uid="{7F0AB3CA-A345-4CC1-9505-0C0DAE9A45F2}"/>
    <cellStyle name="Input 24" xfId="18891" xr:uid="{146B8A8D-6543-45B6-96BB-0B2E1D973B6D}"/>
    <cellStyle name="Input 24 2" xfId="18892" xr:uid="{9C42D293-2B36-4EF9-9EE4-9879504307D0}"/>
    <cellStyle name="Input 24 3" xfId="18893" xr:uid="{14C2FB68-AC4C-4AC7-9E86-59F0064AE43C}"/>
    <cellStyle name="Input 24 4" xfId="18894" xr:uid="{12CC5A12-514A-489C-A76F-BAC3A8A5E9CA}"/>
    <cellStyle name="Input 25" xfId="18895" xr:uid="{8AFC4919-ED71-4DC9-A197-5150ADF5CB45}"/>
    <cellStyle name="Input 25 2" xfId="18896" xr:uid="{EC095875-0411-4487-A750-79E7B7A91D28}"/>
    <cellStyle name="Input 25 3" xfId="18897" xr:uid="{C2A96B96-E541-4850-A6B9-C039DEB658FA}"/>
    <cellStyle name="Input 25 4" xfId="18898" xr:uid="{AE1052F0-DFE2-44D2-9228-964074C39796}"/>
    <cellStyle name="Input 26" xfId="18899" xr:uid="{1B93205A-7A9B-4101-ACBB-A686111A2B25}"/>
    <cellStyle name="Input 26 2" xfId="18900" xr:uid="{5E3301F4-A986-4ECA-B9E4-CA8CBD80C051}"/>
    <cellStyle name="Input 26 3" xfId="18901" xr:uid="{8FE521DC-7F1E-4951-A3E8-A99C128CA855}"/>
    <cellStyle name="Input 26 4" xfId="18902" xr:uid="{5587CD60-BFD2-4615-80FC-22F8405577BB}"/>
    <cellStyle name="Input 27" xfId="18903" xr:uid="{277C584A-0872-4021-8498-E712292E4FFB}"/>
    <cellStyle name="Input 27 2" xfId="18904" xr:uid="{E774D340-7052-46F1-BB7C-6994B8D4766E}"/>
    <cellStyle name="Input 27 3" xfId="18905" xr:uid="{679244D6-85F6-4665-AE6F-0A1B068AD50B}"/>
    <cellStyle name="Input 27 4" xfId="18906" xr:uid="{8277D29D-8AB3-4E50-8C22-D1571DE862C5}"/>
    <cellStyle name="Input 28" xfId="18907" xr:uid="{19F4BAD4-62EE-4A6B-8C51-856C323532C1}"/>
    <cellStyle name="Input 28 2" xfId="18908" xr:uid="{78ED18A5-2AB9-4927-B72D-9B62EF9E030C}"/>
    <cellStyle name="Input 28 3" xfId="18909" xr:uid="{5B902672-CB23-4F48-A47A-45C7C8DB5404}"/>
    <cellStyle name="Input 28 4" xfId="18910" xr:uid="{AE28F502-9ED0-47D5-B45B-2772A7FA2D0B}"/>
    <cellStyle name="Input 29" xfId="18911" xr:uid="{68905CC0-C1B3-426F-A501-7D0EC3753259}"/>
    <cellStyle name="Input 29 2" xfId="18912" xr:uid="{ED92600C-A9BE-46A8-A52F-70B712248908}"/>
    <cellStyle name="Input 29 3" xfId="18913" xr:uid="{A2050057-FAD8-4C22-8E88-58EC3B94C7FF}"/>
    <cellStyle name="Input 29 4" xfId="18914" xr:uid="{C1355A5B-BD3B-4B45-B130-A37E57980E03}"/>
    <cellStyle name="Input 3" xfId="718" xr:uid="{F7DD41E2-89CB-4411-9568-EC4E94AED057}"/>
    <cellStyle name="Input 3 2" xfId="18916" xr:uid="{6000749C-A383-4626-B501-CE37414742A0}"/>
    <cellStyle name="Input 3 2 2" xfId="18917" xr:uid="{E9B6AA8E-9257-4997-9B39-2B07ADD1176A}"/>
    <cellStyle name="Input 3 3" xfId="18918" xr:uid="{419F6316-865C-4ADB-9591-9B75AD6D4966}"/>
    <cellStyle name="Input 3 3 2" xfId="18919" xr:uid="{D1B1562A-25B8-4351-B67C-3864F8092A6A}"/>
    <cellStyle name="Input 3 3 2 10" xfId="18920" xr:uid="{58A5D107-6CE4-48E7-83D8-9039DF42738B}"/>
    <cellStyle name="Input 3 3 2 10 2" xfId="18921" xr:uid="{5F0E8D73-5EC9-405F-815D-BE7C4889CECD}"/>
    <cellStyle name="Input 3 3 2 11" xfId="18922" xr:uid="{06F3EBF5-B115-4B18-A635-CFA25DB3FEDA}"/>
    <cellStyle name="Input 3 3 2 12" xfId="18923" xr:uid="{5596FDDE-F4DD-4D8E-91A0-F9A6543F7223}"/>
    <cellStyle name="Input 3 3 2 2" xfId="18924" xr:uid="{02B669C6-8B03-48C6-B1F2-C55F7B7711F6}"/>
    <cellStyle name="Input 3 3 2 2 10" xfId="18925" xr:uid="{CC98EB2C-4F68-4970-87C9-B97951681BDE}"/>
    <cellStyle name="Input 3 3 2 2 2" xfId="18926" xr:uid="{84D79591-5657-4500-A5A5-18F6916D1DEB}"/>
    <cellStyle name="Input 3 3 2 2 2 2" xfId="18927" xr:uid="{86BED6F3-3C9C-4901-B4A8-F53BAA1E2310}"/>
    <cellStyle name="Input 3 3 2 2 2 2 2" xfId="18928" xr:uid="{EA2AED9D-1CD6-451E-B99F-8352EA42C166}"/>
    <cellStyle name="Input 3 3 2 2 2 2 2 2" xfId="18929" xr:uid="{F2596584-1DFB-4E36-8A20-507AAB8DA139}"/>
    <cellStyle name="Input 3 3 2 2 2 2 3" xfId="18930" xr:uid="{D3AFCFE1-62D5-4989-97AE-D90A0B207FCB}"/>
    <cellStyle name="Input 3 3 2 2 2 2 4" xfId="18931" xr:uid="{0FC89A82-30FA-4C2F-B2A5-0639AEB6C6CD}"/>
    <cellStyle name="Input 3 3 2 2 2 3" xfId="18932" xr:uid="{B79B1864-59CE-48DC-A2C3-3242CE571449}"/>
    <cellStyle name="Input 3 3 2 2 2 3 2" xfId="18933" xr:uid="{833713BF-B091-434F-8A43-F26FBE49A313}"/>
    <cellStyle name="Input 3 3 2 2 2 3 2 2" xfId="18934" xr:uid="{29521971-0AB9-4B09-A4B7-C1A1FC12A582}"/>
    <cellStyle name="Input 3 3 2 2 2 3 3" xfId="18935" xr:uid="{013E78A8-3D45-4D2B-9A28-98181829BC90}"/>
    <cellStyle name="Input 3 3 2 2 2 3 4" xfId="18936" xr:uid="{BDE43932-7E2C-4E0D-BCAE-84F8CFAD86FA}"/>
    <cellStyle name="Input 3 3 2 2 2 4" xfId="18937" xr:uid="{B9B2FB12-223A-43BD-8719-E701B33164DD}"/>
    <cellStyle name="Input 3 3 2 2 2 4 2" xfId="18938" xr:uid="{E03C27A6-40B5-4321-A84D-D62214D1CA8F}"/>
    <cellStyle name="Input 3 3 2 2 2 4 2 2" xfId="18939" xr:uid="{4597C117-5FD3-47DE-9485-BEFB9EB753FB}"/>
    <cellStyle name="Input 3 3 2 2 2 4 3" xfId="18940" xr:uid="{51EE602B-6C34-49A9-B154-8FED854D322C}"/>
    <cellStyle name="Input 3 3 2 2 2 4 4" xfId="18941" xr:uid="{3E283EAD-DFB5-4DB5-8669-7BBF64C2A0CA}"/>
    <cellStyle name="Input 3 3 2 2 2 5" xfId="18942" xr:uid="{C40EA61D-FE41-467C-9E46-F964346D4B3D}"/>
    <cellStyle name="Input 3 3 2 2 2 5 2" xfId="18943" xr:uid="{17A2DCB0-8471-4251-8DA6-1753EE3AD930}"/>
    <cellStyle name="Input 3 3 2 2 2 5 3" xfId="18944" xr:uid="{718BF7F9-89CE-4365-BCD0-45247FEB2D35}"/>
    <cellStyle name="Input 3 3 2 2 2 6" xfId="18945" xr:uid="{194A14BF-5B17-4417-B8A8-44FF43F4CD0B}"/>
    <cellStyle name="Input 3 3 2 2 2 6 2" xfId="18946" xr:uid="{B360EFCF-9EFE-4240-ACAA-01D4367AF77D}"/>
    <cellStyle name="Input 3 3 2 2 2 7" xfId="18947" xr:uid="{80BF70AD-0EB3-4E3B-B4F7-A15D170DBF03}"/>
    <cellStyle name="Input 3 3 2 2 2 8" xfId="18948" xr:uid="{E974FDA4-67D3-4ADD-81CF-342108D1EFAB}"/>
    <cellStyle name="Input 3 3 2 2 3" xfId="18949" xr:uid="{EAF60D35-29D5-4D9F-9D5C-C3EC13007CFE}"/>
    <cellStyle name="Input 3 3 2 2 3 2" xfId="18950" xr:uid="{0122B015-355B-43CF-A2F7-7A632CCF1762}"/>
    <cellStyle name="Input 3 3 2 2 3 2 2" xfId="18951" xr:uid="{9E0418E7-5540-45A9-B9E3-6428BF0415C1}"/>
    <cellStyle name="Input 3 3 2 2 3 3" xfId="18952" xr:uid="{C43EB474-6DF6-42C5-828C-838C026ED054}"/>
    <cellStyle name="Input 3 3 2 2 3 4" xfId="18953" xr:uid="{18C6FFE4-1C01-4505-90BD-C752D1E51642}"/>
    <cellStyle name="Input 3 3 2 2 4" xfId="18954" xr:uid="{893D5BE7-640A-4768-8639-051FEB33B1E5}"/>
    <cellStyle name="Input 3 3 2 2 4 2" xfId="18955" xr:uid="{F2C65D60-6FD5-4A00-97F9-834C51287A00}"/>
    <cellStyle name="Input 3 3 2 2 4 2 2" xfId="18956" xr:uid="{BF1F2DD1-93F9-426B-93B3-1210B6CEC040}"/>
    <cellStyle name="Input 3 3 2 2 4 3" xfId="18957" xr:uid="{0345964E-DD38-4D42-9B78-B557A86821F0}"/>
    <cellStyle name="Input 3 3 2 2 4 4" xfId="18958" xr:uid="{904CD2C7-F4CF-423C-868F-8701982819C9}"/>
    <cellStyle name="Input 3 3 2 2 5" xfId="18959" xr:uid="{F0E89DE9-65F0-4215-AD6A-7367607695EF}"/>
    <cellStyle name="Input 3 3 2 2 5 2" xfId="18960" xr:uid="{40D1C38E-5EAB-40F3-BF89-1DA9A5122B18}"/>
    <cellStyle name="Input 3 3 2 2 5 2 2" xfId="18961" xr:uid="{2F4A81B2-1A54-48E5-9CFB-E139B4A89A09}"/>
    <cellStyle name="Input 3 3 2 2 5 3" xfId="18962" xr:uid="{2DAE4DBE-DF30-4127-8490-ECED59B37FDA}"/>
    <cellStyle name="Input 3 3 2 2 5 4" xfId="18963" xr:uid="{04EDBE77-1B36-42CF-90CE-8E331D28D778}"/>
    <cellStyle name="Input 3 3 2 2 6" xfId="18964" xr:uid="{D25C0500-9F58-4D33-B008-77B338E4E538}"/>
    <cellStyle name="Input 3 3 2 2 6 2" xfId="18965" xr:uid="{BEB7EA44-0B9B-4B2D-BF85-ACECB5B7CB32}"/>
    <cellStyle name="Input 3 3 2 2 6 2 2" xfId="18966" xr:uid="{946463A1-82F0-448B-B697-6D67E5EB3040}"/>
    <cellStyle name="Input 3 3 2 2 6 3" xfId="18967" xr:uid="{3F701408-DC7F-44D4-BDB4-BF3AB67A68AF}"/>
    <cellStyle name="Input 3 3 2 2 6 4" xfId="18968" xr:uid="{58949793-2443-4FFB-9216-79684D6F33B4}"/>
    <cellStyle name="Input 3 3 2 2 7" xfId="18969" xr:uid="{E2DA75F9-292B-4CD8-B947-BEADA3AD6320}"/>
    <cellStyle name="Input 3 3 2 2 7 2" xfId="18970" xr:uid="{B04F2197-6D4B-4631-BF87-CF7D606BB746}"/>
    <cellStyle name="Input 3 3 2 2 7 3" xfId="18971" xr:uid="{94ABCB76-0344-4B28-843E-DE2BADA8CC00}"/>
    <cellStyle name="Input 3 3 2 2 8" xfId="18972" xr:uid="{56038E52-9977-43F4-AB16-8094243C21B5}"/>
    <cellStyle name="Input 3 3 2 2 8 2" xfId="18973" xr:uid="{D69CDB08-4B75-4F08-B80C-479D3038107C}"/>
    <cellStyle name="Input 3 3 2 2 9" xfId="18974" xr:uid="{F739C91F-E73A-4C00-8ABE-9BDF3E401346}"/>
    <cellStyle name="Input 3 3 2 3" xfId="18975" xr:uid="{8EF03A65-DADD-44FD-A406-527815A3D4F6}"/>
    <cellStyle name="Input 3 3 2 3 2" xfId="18976" xr:uid="{C4B4C2D4-B86D-40AE-B56C-52FEA7A2A78A}"/>
    <cellStyle name="Input 3 3 2 3 2 2" xfId="18977" xr:uid="{947FC6E8-3314-4510-B46F-6F2BE11ABBAB}"/>
    <cellStyle name="Input 3 3 2 3 2 2 2" xfId="18978" xr:uid="{DCA9C80D-6F3C-4F02-92A3-9B0ECF13C2E4}"/>
    <cellStyle name="Input 3 3 2 3 2 3" xfId="18979" xr:uid="{78215EF0-0EE7-43E1-B9EF-5993F8FB8459}"/>
    <cellStyle name="Input 3 3 2 3 2 4" xfId="18980" xr:uid="{5912C971-96C1-4D59-BAE2-B22797014938}"/>
    <cellStyle name="Input 3 3 2 3 3" xfId="18981" xr:uid="{2AE41A69-D25A-40D1-BD31-7EBC10B70D0A}"/>
    <cellStyle name="Input 3 3 2 3 3 2" xfId="18982" xr:uid="{4E2F05BF-E44C-43F2-9628-9D4C0BD97847}"/>
    <cellStyle name="Input 3 3 2 3 3 2 2" xfId="18983" xr:uid="{A5317027-E485-497E-8294-E9F2F5172D63}"/>
    <cellStyle name="Input 3 3 2 3 3 3" xfId="18984" xr:uid="{47877889-3843-407E-BEE2-346849C661E1}"/>
    <cellStyle name="Input 3 3 2 3 3 4" xfId="18985" xr:uid="{21CAB8D0-F436-49E9-A9B5-5B4F19FE817C}"/>
    <cellStyle name="Input 3 3 2 3 4" xfId="18986" xr:uid="{A2F2D571-1FC9-4377-8E53-61414A34B254}"/>
    <cellStyle name="Input 3 3 2 3 4 2" xfId="18987" xr:uid="{5FEEE7BF-1961-4311-9D4A-95FEA48A98A0}"/>
    <cellStyle name="Input 3 3 2 3 4 2 2" xfId="18988" xr:uid="{E75DBCC0-598F-4C8E-957F-2CDB2C6A70BA}"/>
    <cellStyle name="Input 3 3 2 3 4 3" xfId="18989" xr:uid="{9AAC4EE5-BE63-4681-8B2D-ACC89AAE0196}"/>
    <cellStyle name="Input 3 3 2 3 4 4" xfId="18990" xr:uid="{B608EEC9-33E2-4548-960D-3EEB483ACE85}"/>
    <cellStyle name="Input 3 3 2 3 5" xfId="18991" xr:uid="{A8995CD5-EAC1-43A2-9F33-1BC1D820B153}"/>
    <cellStyle name="Input 3 3 2 3 5 2" xfId="18992" xr:uid="{76643001-3840-4F01-9FC7-620C2B51D238}"/>
    <cellStyle name="Input 3 3 2 3 5 2 2" xfId="18993" xr:uid="{42FFA5B2-14D4-46A7-BA63-76A6E70F7FF5}"/>
    <cellStyle name="Input 3 3 2 3 5 3" xfId="18994" xr:uid="{5420CCA2-0BE3-43A1-BDF8-0D468A3727A2}"/>
    <cellStyle name="Input 3 3 2 3 5 4" xfId="18995" xr:uid="{E94C8F4B-98A8-4567-92D3-08DAF48C618A}"/>
    <cellStyle name="Input 3 3 2 3 6" xfId="18996" xr:uid="{50FB58DA-E558-420C-BC47-26D14F6E1E8F}"/>
    <cellStyle name="Input 3 3 2 3 6 2" xfId="18997" xr:uid="{F6B4C474-F8BF-497F-8024-A3093D636A1A}"/>
    <cellStyle name="Input 3 3 2 3 6 3" xfId="18998" xr:uid="{C1951B9E-042D-46E9-A597-16B1FAF7716B}"/>
    <cellStyle name="Input 3 3 2 3 7" xfId="18999" xr:uid="{FD8A47F2-91CF-401E-9FAE-2AC8E0CCBDF3}"/>
    <cellStyle name="Input 3 3 2 3 7 2" xfId="19000" xr:uid="{63907318-63E2-4E4F-9B36-1714AFD10BB4}"/>
    <cellStyle name="Input 3 3 2 3 8" xfId="19001" xr:uid="{F2F73A80-38F8-4345-A092-40DB2AB15FF9}"/>
    <cellStyle name="Input 3 3 2 3 9" xfId="19002" xr:uid="{79304B8E-4125-4FA5-B729-6530AFFD5A42}"/>
    <cellStyle name="Input 3 3 2 4" xfId="19003" xr:uid="{BDF3B1BF-72B6-44AC-AC9B-82A2FF5D6853}"/>
    <cellStyle name="Input 3 3 2 4 2" xfId="19004" xr:uid="{C754DDB7-28E8-47A2-BE8C-301D3394A37E}"/>
    <cellStyle name="Input 3 3 2 4 2 2" xfId="19005" xr:uid="{B58219B6-3601-49CB-A30F-156119D73B0C}"/>
    <cellStyle name="Input 3 3 2 4 2 2 2" xfId="19006" xr:uid="{8A73D94C-A2D2-4CFE-8CAE-DFF85A6CA437}"/>
    <cellStyle name="Input 3 3 2 4 2 3" xfId="19007" xr:uid="{C85D242E-D6FE-4D8E-B51B-1272EE1C63EC}"/>
    <cellStyle name="Input 3 3 2 4 2 4" xfId="19008" xr:uid="{4A3891AC-EB47-444A-B365-4C3C0D20F440}"/>
    <cellStyle name="Input 3 3 2 4 3" xfId="19009" xr:uid="{DD75C752-8106-44E9-932F-0EFEE01013B0}"/>
    <cellStyle name="Input 3 3 2 4 3 2" xfId="19010" xr:uid="{5E4A1E36-DAC0-4088-83BF-D1D82F55DAE9}"/>
    <cellStyle name="Input 3 3 2 4 3 2 2" xfId="19011" xr:uid="{960ED406-F01E-4B15-9F87-000662A6E401}"/>
    <cellStyle name="Input 3 3 2 4 3 3" xfId="19012" xr:uid="{6E308165-BA7E-4C09-A696-53DB45B21214}"/>
    <cellStyle name="Input 3 3 2 4 3 4" xfId="19013" xr:uid="{73DD1634-2776-4CA6-9E2A-4CB091C1BA0A}"/>
    <cellStyle name="Input 3 3 2 4 4" xfId="19014" xr:uid="{8BEC2C36-FE36-40F1-9D17-B767B6D80F84}"/>
    <cellStyle name="Input 3 3 2 4 4 2" xfId="19015" xr:uid="{EA5D9FE9-4EC7-4CF2-9150-810CA67C632C}"/>
    <cellStyle name="Input 3 3 2 4 4 2 2" xfId="19016" xr:uid="{4E7EA75C-C77D-497E-B76E-249DB943A20E}"/>
    <cellStyle name="Input 3 3 2 4 4 3" xfId="19017" xr:uid="{5C1203CC-964C-465B-9C8A-06BA4B4C5030}"/>
    <cellStyle name="Input 3 3 2 4 4 4" xfId="19018" xr:uid="{C12787C8-11A7-4863-B18E-812DB075B665}"/>
    <cellStyle name="Input 3 3 2 4 5" xfId="19019" xr:uid="{EF88087E-FFF3-4C28-A938-A9AD57ACAFAC}"/>
    <cellStyle name="Input 3 3 2 4 5 2" xfId="19020" xr:uid="{0EBA8AFD-C9E5-42B5-B18B-6649D9FD531D}"/>
    <cellStyle name="Input 3 3 2 4 5 3" xfId="19021" xr:uid="{00AEE1F4-CECA-4D14-B8B3-FE87027C0683}"/>
    <cellStyle name="Input 3 3 2 4 6" xfId="19022" xr:uid="{D997F6AD-340A-4F35-9B2F-769C1DBE22AA}"/>
    <cellStyle name="Input 3 3 2 4 6 2" xfId="19023" xr:uid="{3839E415-0DC5-4BF3-ACD5-440DB117E29E}"/>
    <cellStyle name="Input 3 3 2 4 7" xfId="19024" xr:uid="{666A691B-17B6-4989-A29A-5A7B1C13F58E}"/>
    <cellStyle name="Input 3 3 2 4 8" xfId="19025" xr:uid="{AB5E78D7-3791-4983-8C72-68D924BEB3C6}"/>
    <cellStyle name="Input 3 3 2 5" xfId="19026" xr:uid="{01DCD73B-A60C-4422-91FA-D909E304AD63}"/>
    <cellStyle name="Input 3 3 2 5 2" xfId="19027" xr:uid="{9A3CCE56-B759-4DB2-873E-6B5E98B366BD}"/>
    <cellStyle name="Input 3 3 2 5 2 2" xfId="19028" xr:uid="{B87EBC5E-8BAD-44B2-9259-5AC6BC8E3267}"/>
    <cellStyle name="Input 3 3 2 5 3" xfId="19029" xr:uid="{4B014997-74C1-45BF-A3C3-CF4CCB474FD5}"/>
    <cellStyle name="Input 3 3 2 5 4" xfId="19030" xr:uid="{F65470D6-26A5-41AD-9304-A0A5AC59A663}"/>
    <cellStyle name="Input 3 3 2 6" xfId="19031" xr:uid="{7FA2E5A1-CCAE-48BD-838E-D9E8FD931C07}"/>
    <cellStyle name="Input 3 3 2 6 2" xfId="19032" xr:uid="{E0F24187-8AA4-485D-87A5-A74A2812FBC1}"/>
    <cellStyle name="Input 3 3 2 6 2 2" xfId="19033" xr:uid="{C7692A44-F051-4E62-BDC6-B5D51BDA783E}"/>
    <cellStyle name="Input 3 3 2 6 3" xfId="19034" xr:uid="{0FCA2D36-8A52-4B5E-AA8F-A00D7897400A}"/>
    <cellStyle name="Input 3 3 2 6 4" xfId="19035" xr:uid="{CE2B82ED-FD4D-4FD3-BCD9-DD4FB9EC5CBF}"/>
    <cellStyle name="Input 3 3 2 7" xfId="19036" xr:uid="{0E81AF2E-850D-4E85-B774-ADD83381C7DA}"/>
    <cellStyle name="Input 3 3 2 7 2" xfId="19037" xr:uid="{C0332FC7-F792-4C73-9DC9-C3FAD29B9B53}"/>
    <cellStyle name="Input 3 3 2 7 2 2" xfId="19038" xr:uid="{F681C467-DC46-4EF7-A633-552A5B0ACFF3}"/>
    <cellStyle name="Input 3 3 2 7 3" xfId="19039" xr:uid="{C7E727A7-7D25-4351-A54D-CF4FBBB88EE5}"/>
    <cellStyle name="Input 3 3 2 7 4" xfId="19040" xr:uid="{73F82A69-326F-4F22-98B5-CBCB4B618093}"/>
    <cellStyle name="Input 3 3 2 8" xfId="19041" xr:uid="{FFB55ECD-B0F2-4247-8999-A1E7F91E4F19}"/>
    <cellStyle name="Input 3 3 2 8 2" xfId="19042" xr:uid="{644D6D95-6612-4C43-82C2-A41E8ABED1C4}"/>
    <cellStyle name="Input 3 3 2 8 2 2" xfId="19043" xr:uid="{2832D48F-3D44-44C0-8164-B779F70BF3AE}"/>
    <cellStyle name="Input 3 3 2 8 3" xfId="19044" xr:uid="{82538488-581C-44B5-9BFA-033B269BB44D}"/>
    <cellStyle name="Input 3 3 2 8 4" xfId="19045" xr:uid="{AB373A50-DD81-4F55-BA99-9C723B10CFD1}"/>
    <cellStyle name="Input 3 3 2 9" xfId="19046" xr:uid="{CE9C94BD-60DE-468B-821C-4E3BA2D4C15B}"/>
    <cellStyle name="Input 3 3 2 9 2" xfId="19047" xr:uid="{1C6F7E6F-CE41-438D-BF34-0817D223EDD5}"/>
    <cellStyle name="Input 3 3 2 9 3" xfId="19048" xr:uid="{3988EF94-F2FA-4D54-85B9-5845DA9F7041}"/>
    <cellStyle name="Input 3 3 3" xfId="19049" xr:uid="{BC99C706-B49D-45E8-BB73-5B30619632FD}"/>
    <cellStyle name="Input 3 3 3 10" xfId="19050" xr:uid="{7BC28D00-4037-469F-9DB8-645BFB8CE639}"/>
    <cellStyle name="Input 3 3 3 11" xfId="19051" xr:uid="{10DBCD46-97F0-4D13-9FC5-78E4BEEA762D}"/>
    <cellStyle name="Input 3 3 3 2" xfId="19052" xr:uid="{F96B3AC2-45EF-46D2-B79A-AFC2DAB7B931}"/>
    <cellStyle name="Input 3 3 3 2 2" xfId="19053" xr:uid="{509F7977-7A5B-43B7-99DD-CDE9DEB686A1}"/>
    <cellStyle name="Input 3 3 3 2 2 2" xfId="19054" xr:uid="{B4325A1A-20C1-4C82-9FD1-FC3762E117C8}"/>
    <cellStyle name="Input 3 3 3 2 2 2 2" xfId="19055" xr:uid="{C24DC4DB-67D2-4C3D-8398-532E29A5BCA2}"/>
    <cellStyle name="Input 3 3 3 2 2 3" xfId="19056" xr:uid="{9C6C0F8F-26D3-4063-8E07-C565B67210CA}"/>
    <cellStyle name="Input 3 3 3 2 2 4" xfId="19057" xr:uid="{7AA767D4-1D7B-4482-BBB7-9344474BCFBF}"/>
    <cellStyle name="Input 3 3 3 2 3" xfId="19058" xr:uid="{C0D8B8E8-B170-49DF-9C3A-93AC0B529E7C}"/>
    <cellStyle name="Input 3 3 3 2 3 2" xfId="19059" xr:uid="{0DF984EE-0667-47BF-A480-5FDFC466B521}"/>
    <cellStyle name="Input 3 3 3 2 3 2 2" xfId="19060" xr:uid="{0B3C70E3-1AD4-4E77-BC27-F2B50DA6ABD0}"/>
    <cellStyle name="Input 3 3 3 2 3 3" xfId="19061" xr:uid="{8A138CA6-5E29-4B86-9EA2-CAE770EAD427}"/>
    <cellStyle name="Input 3 3 3 2 3 4" xfId="19062" xr:uid="{4E57BB66-3817-4F62-9CBE-A91801C1DD87}"/>
    <cellStyle name="Input 3 3 3 2 4" xfId="19063" xr:uid="{475108D4-E6A2-4D72-B148-4611D9876E69}"/>
    <cellStyle name="Input 3 3 3 2 4 2" xfId="19064" xr:uid="{854B7DE4-1E94-40A8-8B7D-2785FB52F838}"/>
    <cellStyle name="Input 3 3 3 2 4 2 2" xfId="19065" xr:uid="{39EB439C-6FDC-4983-841D-5024DE4C1B96}"/>
    <cellStyle name="Input 3 3 3 2 4 3" xfId="19066" xr:uid="{4591F085-0A78-469C-A1F4-E9A4F8FE73FE}"/>
    <cellStyle name="Input 3 3 3 2 4 4" xfId="19067" xr:uid="{054ECD48-B094-4B0A-B702-58B9EB35B510}"/>
    <cellStyle name="Input 3 3 3 2 5" xfId="19068" xr:uid="{DF6AFEE0-2EEE-4B1B-8682-7AFCE59B5D7F}"/>
    <cellStyle name="Input 3 3 3 2 5 2" xfId="19069" xr:uid="{36DE359E-71F9-4E9C-BAB9-30E28D3A6478}"/>
    <cellStyle name="Input 3 3 3 2 5 2 2" xfId="19070" xr:uid="{42B23581-1820-4025-A913-A886328AFC61}"/>
    <cellStyle name="Input 3 3 3 2 5 3" xfId="19071" xr:uid="{2853FC9C-32EC-41A5-87BB-D2BE0260BDA4}"/>
    <cellStyle name="Input 3 3 3 2 5 4" xfId="19072" xr:uid="{4254F197-97BC-4E86-8966-360AC9F2BD5F}"/>
    <cellStyle name="Input 3 3 3 2 6" xfId="19073" xr:uid="{5FB11815-13DE-4C65-A30B-C5000B292FE5}"/>
    <cellStyle name="Input 3 3 3 2 6 2" xfId="19074" xr:uid="{9D352EC7-DD5C-4923-8BD3-C02B3A6F3B23}"/>
    <cellStyle name="Input 3 3 3 2 6 3" xfId="19075" xr:uid="{3433929F-0307-49B2-A5A8-DF09558F2D4D}"/>
    <cellStyle name="Input 3 3 3 2 7" xfId="19076" xr:uid="{63DCEB99-65F1-4F60-9922-115727D11B81}"/>
    <cellStyle name="Input 3 3 3 2 7 2" xfId="19077" xr:uid="{C2B1CE32-93CC-4A89-B556-999FFF19B4A6}"/>
    <cellStyle name="Input 3 3 3 2 8" xfId="19078" xr:uid="{C597C2CA-30A2-4337-95FB-F5AAF3B89C77}"/>
    <cellStyle name="Input 3 3 3 2 9" xfId="19079" xr:uid="{4F3B8E37-8C25-4E34-B960-B4BD1D442E0E}"/>
    <cellStyle name="Input 3 3 3 3" xfId="19080" xr:uid="{F0AD8C07-C5CD-4081-A114-37E5E09ECEE5}"/>
    <cellStyle name="Input 3 3 3 3 2" xfId="19081" xr:uid="{876E46EB-013F-436C-9694-C0A2EE78EB5D}"/>
    <cellStyle name="Input 3 3 3 3 2 2" xfId="19082" xr:uid="{C7968885-3818-4BC1-A41A-12FCCADB872B}"/>
    <cellStyle name="Input 3 3 3 3 2 2 2" xfId="19083" xr:uid="{756B4E42-94B9-4FA9-ACCE-7F7F9A213071}"/>
    <cellStyle name="Input 3 3 3 3 2 3" xfId="19084" xr:uid="{911A9722-05B3-45AF-A8AB-311080402596}"/>
    <cellStyle name="Input 3 3 3 3 2 4" xfId="19085" xr:uid="{51D9D98B-A810-4FE0-8818-E5F870B85494}"/>
    <cellStyle name="Input 3 3 3 3 3" xfId="19086" xr:uid="{A3D1F476-E49B-4F12-836B-C718144C32B1}"/>
    <cellStyle name="Input 3 3 3 3 3 2" xfId="19087" xr:uid="{A37CF8AD-64D7-4198-B37E-ECBC1FBD0F1B}"/>
    <cellStyle name="Input 3 3 3 3 3 2 2" xfId="19088" xr:uid="{B763F974-1AB2-44D1-B684-A23650E344F9}"/>
    <cellStyle name="Input 3 3 3 3 3 3" xfId="19089" xr:uid="{50AF76DC-1CBE-4BB1-AB26-A1CDE2F96C17}"/>
    <cellStyle name="Input 3 3 3 3 3 4" xfId="19090" xr:uid="{97C798BF-395F-440E-B611-088B3624489C}"/>
    <cellStyle name="Input 3 3 3 3 4" xfId="19091" xr:uid="{8D1C0789-38CD-46DE-8CC8-4B7BD282C5C4}"/>
    <cellStyle name="Input 3 3 3 3 4 2" xfId="19092" xr:uid="{FDC898DE-7590-4A9D-ADB6-043283360D40}"/>
    <cellStyle name="Input 3 3 3 3 4 2 2" xfId="19093" xr:uid="{62DA5EE7-AB7A-4D3B-B6AF-ABE3269987B3}"/>
    <cellStyle name="Input 3 3 3 3 4 3" xfId="19094" xr:uid="{EEC1F6B8-3855-4F5A-AABF-121945FA9A18}"/>
    <cellStyle name="Input 3 3 3 3 4 4" xfId="19095" xr:uid="{BDB805AF-22BC-4AD0-B73D-A846B977C2AD}"/>
    <cellStyle name="Input 3 3 3 3 5" xfId="19096" xr:uid="{10657095-3A7C-4457-B8E2-C6EF71EB244A}"/>
    <cellStyle name="Input 3 3 3 3 5 2" xfId="19097" xr:uid="{5A79C0E4-9E6D-47A6-9A10-B935D4D833AE}"/>
    <cellStyle name="Input 3 3 3 3 5 3" xfId="19098" xr:uid="{C217B143-4EB2-4BA5-AEE1-FACDB797702D}"/>
    <cellStyle name="Input 3 3 3 3 6" xfId="19099" xr:uid="{04699FEB-CF40-4D91-AD86-B76638339A8E}"/>
    <cellStyle name="Input 3 3 3 3 6 2" xfId="19100" xr:uid="{CE851C32-0DEA-4491-ACA2-D9152C711398}"/>
    <cellStyle name="Input 3 3 3 3 7" xfId="19101" xr:uid="{C2861AFD-195A-4FEE-8CFD-06345FC4D226}"/>
    <cellStyle name="Input 3 3 3 3 8" xfId="19102" xr:uid="{23474E59-F8C4-41B3-9094-4F2C429F7732}"/>
    <cellStyle name="Input 3 3 3 4" xfId="19103" xr:uid="{04F3710F-487E-4D4D-AC9C-2E8EA492E6C6}"/>
    <cellStyle name="Input 3 3 3 4 2" xfId="19104" xr:uid="{F360E546-97A9-46B9-8917-3213E110FDDB}"/>
    <cellStyle name="Input 3 3 3 4 2 2" xfId="19105" xr:uid="{6CD1B2C1-4E58-42CC-A4E0-483A1E8ED379}"/>
    <cellStyle name="Input 3 3 3 4 3" xfId="19106" xr:uid="{9C6E7684-4040-4930-B91A-19C70B7AB6EF}"/>
    <cellStyle name="Input 3 3 3 4 4" xfId="19107" xr:uid="{1384301E-C581-486A-B47A-61A0822FD44E}"/>
    <cellStyle name="Input 3 3 3 5" xfId="19108" xr:uid="{F6DAEB29-17CC-4A7F-9A40-51FCBDB1AD97}"/>
    <cellStyle name="Input 3 3 3 5 2" xfId="19109" xr:uid="{CB6C5C79-09DB-44D1-A9A1-5E428780221B}"/>
    <cellStyle name="Input 3 3 3 5 2 2" xfId="19110" xr:uid="{753F3070-485A-4C06-A876-487FE6C0823D}"/>
    <cellStyle name="Input 3 3 3 5 3" xfId="19111" xr:uid="{423A9DFE-4576-47E2-B8F7-3BD36970A9AB}"/>
    <cellStyle name="Input 3 3 3 5 4" xfId="19112" xr:uid="{9E97ADD1-C066-43C3-8E20-C563261A302A}"/>
    <cellStyle name="Input 3 3 3 6" xfId="19113" xr:uid="{C0EEEFAA-6333-466D-8CAF-2E3EEA96F401}"/>
    <cellStyle name="Input 3 3 3 6 2" xfId="19114" xr:uid="{4C763283-15B8-4CEA-9F07-6C70C66924D2}"/>
    <cellStyle name="Input 3 3 3 6 2 2" xfId="19115" xr:uid="{C8399917-4FDE-4565-ADFA-F00FF65954BF}"/>
    <cellStyle name="Input 3 3 3 6 3" xfId="19116" xr:uid="{4987E7BA-DB34-4DD0-9643-A1B963F6152C}"/>
    <cellStyle name="Input 3 3 3 6 4" xfId="19117" xr:uid="{05F3090C-7437-4F62-9227-FEC0DA12C320}"/>
    <cellStyle name="Input 3 3 3 7" xfId="19118" xr:uid="{B9599332-550D-46FB-9EB6-FBB9658F4675}"/>
    <cellStyle name="Input 3 3 3 7 2" xfId="19119" xr:uid="{F21327EC-8EBE-426F-B798-8432C3952EAB}"/>
    <cellStyle name="Input 3 3 3 7 2 2" xfId="19120" xr:uid="{788E0AFC-85E5-4AA4-8EE4-28F1E0C93313}"/>
    <cellStyle name="Input 3 3 3 7 3" xfId="19121" xr:uid="{0B0945B4-D0FA-4EA1-BFE7-E9CFB3301C69}"/>
    <cellStyle name="Input 3 3 3 7 4" xfId="19122" xr:uid="{85A28E53-665E-4D35-AAC3-F0269DECEC1D}"/>
    <cellStyle name="Input 3 3 3 8" xfId="19123" xr:uid="{9E939740-C955-4745-A49C-F120B247A673}"/>
    <cellStyle name="Input 3 3 3 8 2" xfId="19124" xr:uid="{A429EF99-D58A-4100-A8A3-B5579F661A6E}"/>
    <cellStyle name="Input 3 3 3 8 3" xfId="19125" xr:uid="{0D4BA2F0-9222-4CD1-BF0D-3DC9454E5B78}"/>
    <cellStyle name="Input 3 3 3 9" xfId="19126" xr:uid="{75579C95-7E63-4AD7-9919-049E8396924F}"/>
    <cellStyle name="Input 3 3 3 9 2" xfId="19127" xr:uid="{6CEF0DA0-43D3-4A07-849F-20CBB6DCD96A}"/>
    <cellStyle name="Input 3 3 4" xfId="19128" xr:uid="{C1E95F5E-DFA0-4D75-875F-22264ABE0727}"/>
    <cellStyle name="Input 3 4" xfId="19129" xr:uid="{831F0AAE-0B90-436A-8D61-C74BFE9926A8}"/>
    <cellStyle name="Input 3 4 2" xfId="19130" xr:uid="{45663DDF-FABF-4958-8E73-6006317C08F2}"/>
    <cellStyle name="Input 3 4 2 10" xfId="19131" xr:uid="{9DDED2D3-977F-492C-870B-DC23760D92A0}"/>
    <cellStyle name="Input 3 4 2 10 2" xfId="19132" xr:uid="{46C774D5-8A2E-4911-9827-FDD39F05C2CE}"/>
    <cellStyle name="Input 3 4 2 11" xfId="19133" xr:uid="{6986B587-3787-4551-B618-F0D86AE220CF}"/>
    <cellStyle name="Input 3 4 2 12" xfId="19134" xr:uid="{E505C6B1-12E1-4C78-B04D-A00E0CADC53D}"/>
    <cellStyle name="Input 3 4 2 2" xfId="19135" xr:uid="{CCBBC033-D1AA-4420-B0CA-D142A34DD44B}"/>
    <cellStyle name="Input 3 4 2 2 10" xfId="19136" xr:uid="{D90C2EEA-2B36-4FDD-939E-BE6B8BAC0B9C}"/>
    <cellStyle name="Input 3 4 2 2 2" xfId="19137" xr:uid="{46B64863-28F6-46EA-9D07-A76C8D460930}"/>
    <cellStyle name="Input 3 4 2 2 2 2" xfId="19138" xr:uid="{A6D30F73-3435-4AE2-9C9C-374B2766F2E7}"/>
    <cellStyle name="Input 3 4 2 2 2 2 2" xfId="19139" xr:uid="{C5C8BF43-5B9C-439C-8B91-76124B20ACE9}"/>
    <cellStyle name="Input 3 4 2 2 2 2 2 2" xfId="19140" xr:uid="{AABB2CDB-DCF4-4999-8D15-D34A298A2501}"/>
    <cellStyle name="Input 3 4 2 2 2 2 3" xfId="19141" xr:uid="{440E15BE-0A1B-4A3F-81FE-92E0E54F93F2}"/>
    <cellStyle name="Input 3 4 2 2 2 2 4" xfId="19142" xr:uid="{13FA93BF-F956-4159-9E64-5E2EA5546BE0}"/>
    <cellStyle name="Input 3 4 2 2 2 3" xfId="19143" xr:uid="{1417A7BB-BE71-4E35-A7D2-8DC59E7A90AE}"/>
    <cellStyle name="Input 3 4 2 2 2 3 2" xfId="19144" xr:uid="{6D7D21BF-C832-4F98-9F49-A92729B24E4E}"/>
    <cellStyle name="Input 3 4 2 2 2 3 2 2" xfId="19145" xr:uid="{67602287-5EB8-45C4-B300-A75905408530}"/>
    <cellStyle name="Input 3 4 2 2 2 3 3" xfId="19146" xr:uid="{76786771-6DEB-4840-9ED0-DBFC3B14F3F1}"/>
    <cellStyle name="Input 3 4 2 2 2 3 4" xfId="19147" xr:uid="{037F25B6-FE7D-42CD-90D5-0A6AFFB3F1CB}"/>
    <cellStyle name="Input 3 4 2 2 2 4" xfId="19148" xr:uid="{018B745E-2EC5-4AA0-AC63-17CE449BB564}"/>
    <cellStyle name="Input 3 4 2 2 2 4 2" xfId="19149" xr:uid="{833B68B3-1C47-46B8-9907-460C55EB3D47}"/>
    <cellStyle name="Input 3 4 2 2 2 4 2 2" xfId="19150" xr:uid="{E526C176-8CBF-4A69-8ECC-67320D196047}"/>
    <cellStyle name="Input 3 4 2 2 2 4 3" xfId="19151" xr:uid="{53C0E30F-3910-463B-BE01-268E18D6C2E6}"/>
    <cellStyle name="Input 3 4 2 2 2 4 4" xfId="19152" xr:uid="{7D5815E2-C8A8-48D4-87E5-4B9AC491EBE3}"/>
    <cellStyle name="Input 3 4 2 2 2 5" xfId="19153" xr:uid="{186DCA75-4A48-4F5A-B037-9BD13CB00678}"/>
    <cellStyle name="Input 3 4 2 2 2 5 2" xfId="19154" xr:uid="{B92F732E-BBA1-46FF-A471-154961C5B3FF}"/>
    <cellStyle name="Input 3 4 2 2 2 5 3" xfId="19155" xr:uid="{67E706A9-F00C-4BC7-BA2D-60EBA0C000EC}"/>
    <cellStyle name="Input 3 4 2 2 2 6" xfId="19156" xr:uid="{E2BB97B5-3120-4BC3-A2A1-17D4C231FC11}"/>
    <cellStyle name="Input 3 4 2 2 2 6 2" xfId="19157" xr:uid="{8E144C9D-60E2-41A6-966A-61023D8B0B7C}"/>
    <cellStyle name="Input 3 4 2 2 2 7" xfId="19158" xr:uid="{FCE203DB-E18C-41D1-A86C-E99BA69F7907}"/>
    <cellStyle name="Input 3 4 2 2 2 8" xfId="19159" xr:uid="{4D5953C7-FFDD-4F9B-B0A3-0E17A34569CD}"/>
    <cellStyle name="Input 3 4 2 2 3" xfId="19160" xr:uid="{D4B33823-FE15-4DAA-A9E1-DCE06744F530}"/>
    <cellStyle name="Input 3 4 2 2 3 2" xfId="19161" xr:uid="{29C89C40-6A43-4221-B96C-4CEBF0481086}"/>
    <cellStyle name="Input 3 4 2 2 3 2 2" xfId="19162" xr:uid="{E35DAFFC-B1DA-431E-9213-A6F0165551C1}"/>
    <cellStyle name="Input 3 4 2 2 3 3" xfId="19163" xr:uid="{473DBA8A-91CA-4CAF-89C6-78C4F035D147}"/>
    <cellStyle name="Input 3 4 2 2 3 4" xfId="19164" xr:uid="{FE495A54-9DA4-419E-95AE-C8A38699F5C9}"/>
    <cellStyle name="Input 3 4 2 2 4" xfId="19165" xr:uid="{E9838F05-C789-4D6F-83C0-B29EBBF8E169}"/>
    <cellStyle name="Input 3 4 2 2 4 2" xfId="19166" xr:uid="{59935983-03E6-4189-B9CB-8BC23935101A}"/>
    <cellStyle name="Input 3 4 2 2 4 2 2" xfId="19167" xr:uid="{B50113CE-EFDE-4533-8EDD-0699F671A53A}"/>
    <cellStyle name="Input 3 4 2 2 4 3" xfId="19168" xr:uid="{9D585310-E48C-44F7-B649-F7D7A83638A4}"/>
    <cellStyle name="Input 3 4 2 2 4 4" xfId="19169" xr:uid="{FADCFB28-0A0A-4E36-9371-B23753EB3A88}"/>
    <cellStyle name="Input 3 4 2 2 5" xfId="19170" xr:uid="{981DA343-5A69-483F-8536-905DE0B5C255}"/>
    <cellStyle name="Input 3 4 2 2 5 2" xfId="19171" xr:uid="{FE1C2B35-3E52-4A32-962F-D0AFDC9D0348}"/>
    <cellStyle name="Input 3 4 2 2 5 2 2" xfId="19172" xr:uid="{65396A97-A961-4B6B-BC90-A8A5E7B49AC9}"/>
    <cellStyle name="Input 3 4 2 2 5 3" xfId="19173" xr:uid="{D8BD14F9-0C1B-4022-8577-FB62E0415CEC}"/>
    <cellStyle name="Input 3 4 2 2 5 4" xfId="19174" xr:uid="{B8DBC6BF-8D1E-44AC-A0F8-63CEBA75E286}"/>
    <cellStyle name="Input 3 4 2 2 6" xfId="19175" xr:uid="{B4056534-7D6D-4E88-B622-EB3078A7F961}"/>
    <cellStyle name="Input 3 4 2 2 6 2" xfId="19176" xr:uid="{B05306A6-D387-410A-8C59-A3D1B87C1A7E}"/>
    <cellStyle name="Input 3 4 2 2 6 2 2" xfId="19177" xr:uid="{6AA30B33-447A-46F8-BE73-B330844FE1E7}"/>
    <cellStyle name="Input 3 4 2 2 6 3" xfId="19178" xr:uid="{9FA919CB-6E83-4185-B067-626B66D363E4}"/>
    <cellStyle name="Input 3 4 2 2 6 4" xfId="19179" xr:uid="{879E765E-3D31-43EF-A9D5-A826A7ADC625}"/>
    <cellStyle name="Input 3 4 2 2 7" xfId="19180" xr:uid="{CFE792A9-184A-4C3F-9ACB-C842A636C194}"/>
    <cellStyle name="Input 3 4 2 2 7 2" xfId="19181" xr:uid="{512FA294-8279-473B-878A-3B1616160ACF}"/>
    <cellStyle name="Input 3 4 2 2 7 3" xfId="19182" xr:uid="{01BA4D00-645D-4E99-AF1A-38FFF62E9271}"/>
    <cellStyle name="Input 3 4 2 2 8" xfId="19183" xr:uid="{8DE75155-CA2A-4D3A-9226-CA8195E69A73}"/>
    <cellStyle name="Input 3 4 2 2 8 2" xfId="19184" xr:uid="{781A1E02-AC48-401F-A27D-470D65670FDD}"/>
    <cellStyle name="Input 3 4 2 2 9" xfId="19185" xr:uid="{A675A75B-36A7-475C-927D-2D82B75C38F1}"/>
    <cellStyle name="Input 3 4 2 3" xfId="19186" xr:uid="{20B2F3B5-194F-4E4D-8182-0460107CD9B9}"/>
    <cellStyle name="Input 3 4 2 3 2" xfId="19187" xr:uid="{391F0867-E307-463F-BDFC-A6C4A9BE7870}"/>
    <cellStyle name="Input 3 4 2 3 2 2" xfId="19188" xr:uid="{630828A1-F1B1-44AB-A6D7-3704865CBA12}"/>
    <cellStyle name="Input 3 4 2 3 2 2 2" xfId="19189" xr:uid="{B7CCE7A4-1080-4793-8F4A-52D8642ECC9C}"/>
    <cellStyle name="Input 3 4 2 3 2 3" xfId="19190" xr:uid="{FA14A4DC-5A64-4056-BAB1-EC40CB0D28AE}"/>
    <cellStyle name="Input 3 4 2 3 2 4" xfId="19191" xr:uid="{95B3B168-95DA-4418-A963-FFE8AFA599A0}"/>
    <cellStyle name="Input 3 4 2 3 3" xfId="19192" xr:uid="{3A71E0EB-715F-4513-91FE-478195364E6A}"/>
    <cellStyle name="Input 3 4 2 3 3 2" xfId="19193" xr:uid="{AD036F0A-0804-47D9-BC86-DF0D56F4FF4E}"/>
    <cellStyle name="Input 3 4 2 3 3 2 2" xfId="19194" xr:uid="{CAFA4B00-11F3-4678-A694-834EF21962E7}"/>
    <cellStyle name="Input 3 4 2 3 3 3" xfId="19195" xr:uid="{F0DF26AE-69ED-4EA7-BF2C-3C083D15B800}"/>
    <cellStyle name="Input 3 4 2 3 3 4" xfId="19196" xr:uid="{E98E2F63-9308-423C-A945-DA92126F01F3}"/>
    <cellStyle name="Input 3 4 2 3 4" xfId="19197" xr:uid="{F4882CDA-3C8F-41B6-8024-F5EF7C944FEF}"/>
    <cellStyle name="Input 3 4 2 3 4 2" xfId="19198" xr:uid="{D0C8CD98-6AB7-4D53-BA25-FB434D97127D}"/>
    <cellStyle name="Input 3 4 2 3 4 2 2" xfId="19199" xr:uid="{8FA5340C-BDEA-4D0F-AE4C-54C23ECD15AB}"/>
    <cellStyle name="Input 3 4 2 3 4 3" xfId="19200" xr:uid="{63FE6462-6C0F-4A63-9ADE-DB5E4AEEE649}"/>
    <cellStyle name="Input 3 4 2 3 4 4" xfId="19201" xr:uid="{43CFCE12-72B2-4F1B-82EB-61652A7A3181}"/>
    <cellStyle name="Input 3 4 2 3 5" xfId="19202" xr:uid="{9BC830D1-AC75-4679-B324-86BCEAC78690}"/>
    <cellStyle name="Input 3 4 2 3 5 2" xfId="19203" xr:uid="{8899B473-4FB3-47F9-AD23-1BEBFC7CBD42}"/>
    <cellStyle name="Input 3 4 2 3 5 2 2" xfId="19204" xr:uid="{49688AAC-485A-4E05-8F1D-72775412F2C5}"/>
    <cellStyle name="Input 3 4 2 3 5 3" xfId="19205" xr:uid="{A480F5BD-35D4-4D60-A282-38553C4A6C51}"/>
    <cellStyle name="Input 3 4 2 3 5 4" xfId="19206" xr:uid="{B2B3BBE3-3AE9-4509-8FD2-C5DE3FE2C4D4}"/>
    <cellStyle name="Input 3 4 2 3 6" xfId="19207" xr:uid="{DA876C58-3874-4257-836E-ED5AC0F72189}"/>
    <cellStyle name="Input 3 4 2 3 6 2" xfId="19208" xr:uid="{F166228E-E0A9-418A-81B7-BC36730F81DE}"/>
    <cellStyle name="Input 3 4 2 3 6 3" xfId="19209" xr:uid="{519D3ABA-A8E9-4C7B-8D0E-9CE2EE09F7B3}"/>
    <cellStyle name="Input 3 4 2 3 7" xfId="19210" xr:uid="{F0C03C70-478A-4BCD-AE2E-6C9C2D549657}"/>
    <cellStyle name="Input 3 4 2 3 7 2" xfId="19211" xr:uid="{AD16938B-8F38-4825-B68B-B730BF4C8337}"/>
    <cellStyle name="Input 3 4 2 3 8" xfId="19212" xr:uid="{715BF3CA-918C-4C0B-81CB-976A0A1102DD}"/>
    <cellStyle name="Input 3 4 2 3 9" xfId="19213" xr:uid="{53610F7C-76C5-4DC7-8E4B-A16E9A87F96E}"/>
    <cellStyle name="Input 3 4 2 4" xfId="19214" xr:uid="{71255BA5-2054-4662-8076-20A06CC0FF78}"/>
    <cellStyle name="Input 3 4 2 4 2" xfId="19215" xr:uid="{909DE03C-3132-4B14-BDA8-5D7DD0491BF3}"/>
    <cellStyle name="Input 3 4 2 4 2 2" xfId="19216" xr:uid="{495257EE-89C6-4F2D-AA2C-1403249AB449}"/>
    <cellStyle name="Input 3 4 2 4 2 2 2" xfId="19217" xr:uid="{3755E6FE-0F8E-4973-92F5-B15CE0933DD4}"/>
    <cellStyle name="Input 3 4 2 4 2 3" xfId="19218" xr:uid="{923BD299-4EBC-40F1-A115-29F18E738267}"/>
    <cellStyle name="Input 3 4 2 4 2 4" xfId="19219" xr:uid="{727FF5B0-345B-48B6-B1D0-D0D42975A73D}"/>
    <cellStyle name="Input 3 4 2 4 3" xfId="19220" xr:uid="{9467E9EE-F766-4718-8054-D0359CEC3473}"/>
    <cellStyle name="Input 3 4 2 4 3 2" xfId="19221" xr:uid="{5C9ADF84-3A1C-4D0F-819C-520F5160B79A}"/>
    <cellStyle name="Input 3 4 2 4 3 2 2" xfId="19222" xr:uid="{C28167AA-139F-42AF-91CF-3EF2846D57EA}"/>
    <cellStyle name="Input 3 4 2 4 3 3" xfId="19223" xr:uid="{ABA1E8C4-94F4-46BC-878A-17C44F344FEC}"/>
    <cellStyle name="Input 3 4 2 4 3 4" xfId="19224" xr:uid="{B8400BB1-F59D-49AE-AC86-738DE23654DE}"/>
    <cellStyle name="Input 3 4 2 4 4" xfId="19225" xr:uid="{D3866343-A3BA-418A-8DA7-B423FE40787F}"/>
    <cellStyle name="Input 3 4 2 4 4 2" xfId="19226" xr:uid="{1B31170F-2E34-48A9-8090-8851C81860DE}"/>
    <cellStyle name="Input 3 4 2 4 4 2 2" xfId="19227" xr:uid="{DEB147A2-5CF9-4C77-91F9-9B79B38E0F6E}"/>
    <cellStyle name="Input 3 4 2 4 4 3" xfId="19228" xr:uid="{68D2EC90-9F4A-4FA7-B082-C4D2D0109CAF}"/>
    <cellStyle name="Input 3 4 2 4 4 4" xfId="19229" xr:uid="{F5C83A71-A173-4B07-89A9-76FDF226E2E3}"/>
    <cellStyle name="Input 3 4 2 4 5" xfId="19230" xr:uid="{5615A30E-ADAF-4514-8A08-FEF5216E4FA6}"/>
    <cellStyle name="Input 3 4 2 4 5 2" xfId="19231" xr:uid="{308555FD-A1A4-461C-9C60-C7DEE4E2122E}"/>
    <cellStyle name="Input 3 4 2 4 5 3" xfId="19232" xr:uid="{81A10CB9-896F-47DB-85E6-1C963C9E593D}"/>
    <cellStyle name="Input 3 4 2 4 6" xfId="19233" xr:uid="{2D3785DB-253C-4177-A93A-3372658C831A}"/>
    <cellStyle name="Input 3 4 2 4 6 2" xfId="19234" xr:uid="{7E66BDE4-648F-4722-984F-E551906CA106}"/>
    <cellStyle name="Input 3 4 2 4 7" xfId="19235" xr:uid="{5989BCC4-633C-41E6-AB87-934DF1611B1E}"/>
    <cellStyle name="Input 3 4 2 4 8" xfId="19236" xr:uid="{96504F92-0891-4E6C-97F9-49F93EEC9927}"/>
    <cellStyle name="Input 3 4 2 5" xfId="19237" xr:uid="{1A7ECDE0-CBF0-4C7B-A81E-4257290DB3DD}"/>
    <cellStyle name="Input 3 4 2 5 2" xfId="19238" xr:uid="{F23F2146-0DC9-4CFF-A15B-7812407133BF}"/>
    <cellStyle name="Input 3 4 2 5 2 2" xfId="19239" xr:uid="{3CEC5871-A4C9-49DD-AEB3-4F636CB6BE9B}"/>
    <cellStyle name="Input 3 4 2 5 3" xfId="19240" xr:uid="{D6C8EA16-E901-4718-A44E-84791DE4BFD4}"/>
    <cellStyle name="Input 3 4 2 5 4" xfId="19241" xr:uid="{6FCAAA5E-2CD0-477F-9AFB-A6DEBA6A45CD}"/>
    <cellStyle name="Input 3 4 2 6" xfId="19242" xr:uid="{3EEDDAFE-60D1-4CE7-A577-6056240C79E4}"/>
    <cellStyle name="Input 3 4 2 6 2" xfId="19243" xr:uid="{C004D045-5A36-4965-BE58-FF375B69095E}"/>
    <cellStyle name="Input 3 4 2 6 2 2" xfId="19244" xr:uid="{C0ED7E68-307B-436A-BF69-99781DA67DFF}"/>
    <cellStyle name="Input 3 4 2 6 3" xfId="19245" xr:uid="{C32B7BF6-8207-48A7-AB8C-49B667D78BE1}"/>
    <cellStyle name="Input 3 4 2 6 4" xfId="19246" xr:uid="{5562064C-0AF5-41DE-A0CC-CA321CF12955}"/>
    <cellStyle name="Input 3 4 2 7" xfId="19247" xr:uid="{54E1F404-1AE6-4FAD-9310-D0A78062E4BB}"/>
    <cellStyle name="Input 3 4 2 7 2" xfId="19248" xr:uid="{0D4B1EBB-19E9-4544-80CD-F34734B5B22F}"/>
    <cellStyle name="Input 3 4 2 7 2 2" xfId="19249" xr:uid="{A4A6DD94-F33F-4F0E-8DE0-7E3FC3524C73}"/>
    <cellStyle name="Input 3 4 2 7 3" xfId="19250" xr:uid="{E7573B14-3219-4697-990F-C755E682242F}"/>
    <cellStyle name="Input 3 4 2 7 4" xfId="19251" xr:uid="{B49D012E-416D-493F-862E-8BDF52530F44}"/>
    <cellStyle name="Input 3 4 2 8" xfId="19252" xr:uid="{ABFFFF2D-112D-49DF-9A60-589EAFBA1E85}"/>
    <cellStyle name="Input 3 4 2 8 2" xfId="19253" xr:uid="{E4CAB5E7-B029-4E6B-9476-F287E352004F}"/>
    <cellStyle name="Input 3 4 2 8 2 2" xfId="19254" xr:uid="{66B7696F-6B2B-4179-BCD5-A03AD685857D}"/>
    <cellStyle name="Input 3 4 2 8 3" xfId="19255" xr:uid="{D133E7F8-4B1F-42B5-AE82-3E6734B1E6C7}"/>
    <cellStyle name="Input 3 4 2 8 4" xfId="19256" xr:uid="{95CDA4BA-2D2A-4A21-8F69-3F2C2A29A8A2}"/>
    <cellStyle name="Input 3 4 2 9" xfId="19257" xr:uid="{0FDB5C5E-1AF5-4727-87BF-244A40D268B4}"/>
    <cellStyle name="Input 3 4 2 9 2" xfId="19258" xr:uid="{93A2E1DC-D763-4107-B7D0-8DD79C4B7598}"/>
    <cellStyle name="Input 3 4 2 9 3" xfId="19259" xr:uid="{6BD10E57-87AE-4CAC-8B78-C2B4C65AD7EA}"/>
    <cellStyle name="Input 3 4 3" xfId="19260" xr:uid="{231F17D0-D6DA-446F-BA55-655A142E57D8}"/>
    <cellStyle name="Input 3 4 3 10" xfId="19261" xr:uid="{BA4BE64D-7D6D-407E-834D-C37563FA5BEC}"/>
    <cellStyle name="Input 3 4 3 11" xfId="19262" xr:uid="{704809A8-82F6-47C5-B336-B90A3052D965}"/>
    <cellStyle name="Input 3 4 3 2" xfId="19263" xr:uid="{18A235A1-829F-4B62-A1A6-71D8C1786705}"/>
    <cellStyle name="Input 3 4 3 2 2" xfId="19264" xr:uid="{7B88A7A2-374B-4696-AD52-C4092BC3E10C}"/>
    <cellStyle name="Input 3 4 3 2 2 2" xfId="19265" xr:uid="{32E36F7E-4AA5-4121-9882-79C7FFA24A7A}"/>
    <cellStyle name="Input 3 4 3 2 2 2 2" xfId="19266" xr:uid="{4357ABC8-98B9-425D-BAB3-18D103FD9B9B}"/>
    <cellStyle name="Input 3 4 3 2 2 3" xfId="19267" xr:uid="{BB99A26D-F100-4C8C-875A-4F3E7A5164C0}"/>
    <cellStyle name="Input 3 4 3 2 2 4" xfId="19268" xr:uid="{6B5103B3-0D6A-4CA3-BE87-BC66A453168E}"/>
    <cellStyle name="Input 3 4 3 2 3" xfId="19269" xr:uid="{40A0F61B-9040-4578-86DB-2EB1283328CB}"/>
    <cellStyle name="Input 3 4 3 2 3 2" xfId="19270" xr:uid="{BC88FA54-69CE-46E2-B18D-0E6203E496AD}"/>
    <cellStyle name="Input 3 4 3 2 3 2 2" xfId="19271" xr:uid="{15DFF402-66BB-4522-A5E6-CC99C37022DC}"/>
    <cellStyle name="Input 3 4 3 2 3 3" xfId="19272" xr:uid="{9EBAB0F4-CE22-49F2-8318-00017633A254}"/>
    <cellStyle name="Input 3 4 3 2 3 4" xfId="19273" xr:uid="{63A52544-568A-44A3-B655-C4D8FC274B70}"/>
    <cellStyle name="Input 3 4 3 2 4" xfId="19274" xr:uid="{7399B5E8-19C6-4813-805C-81F776DEBF41}"/>
    <cellStyle name="Input 3 4 3 2 4 2" xfId="19275" xr:uid="{8711715D-85A5-4912-94F9-B46B913D1347}"/>
    <cellStyle name="Input 3 4 3 2 4 2 2" xfId="19276" xr:uid="{E94B3184-8FCE-4275-A4B2-A53A7537A850}"/>
    <cellStyle name="Input 3 4 3 2 4 3" xfId="19277" xr:uid="{20E6C6DD-C629-4EF7-900C-1D6CB1223724}"/>
    <cellStyle name="Input 3 4 3 2 4 4" xfId="19278" xr:uid="{3ED54113-6789-4921-A67C-B79424F37062}"/>
    <cellStyle name="Input 3 4 3 2 5" xfId="19279" xr:uid="{F16487D5-BBFC-45BC-9814-65250BD10FA8}"/>
    <cellStyle name="Input 3 4 3 2 5 2" xfId="19280" xr:uid="{713B5600-B602-46C6-BF94-BDC6DEFDB017}"/>
    <cellStyle name="Input 3 4 3 2 5 2 2" xfId="19281" xr:uid="{5BCE3179-5E87-42AA-A976-88DF246EA2E5}"/>
    <cellStyle name="Input 3 4 3 2 5 3" xfId="19282" xr:uid="{FF85920E-F484-4769-BB65-A2494C93ED4F}"/>
    <cellStyle name="Input 3 4 3 2 5 4" xfId="19283" xr:uid="{B7ED9BCE-074A-4683-99E2-FEB11307E23E}"/>
    <cellStyle name="Input 3 4 3 2 6" xfId="19284" xr:uid="{532871BC-E49C-467B-84D7-0C3C7FC0BFF4}"/>
    <cellStyle name="Input 3 4 3 2 6 2" xfId="19285" xr:uid="{F6C85321-9715-4BE1-9464-B9C2BF8B4DC1}"/>
    <cellStyle name="Input 3 4 3 2 6 3" xfId="19286" xr:uid="{B8AC9D48-5326-49DE-9B01-BDEAFF3DF357}"/>
    <cellStyle name="Input 3 4 3 2 7" xfId="19287" xr:uid="{AFCE99E8-5F1D-44F2-B8B0-87BA925263FF}"/>
    <cellStyle name="Input 3 4 3 2 7 2" xfId="19288" xr:uid="{8E5961D3-F0BC-4975-9539-B5EE7CDE2492}"/>
    <cellStyle name="Input 3 4 3 2 8" xfId="19289" xr:uid="{0EB5C2DF-CE56-4C18-97E9-584E4B056286}"/>
    <cellStyle name="Input 3 4 3 2 9" xfId="19290" xr:uid="{0264C4C0-9125-4B3D-9F81-9383B407B150}"/>
    <cellStyle name="Input 3 4 3 3" xfId="19291" xr:uid="{C8A21D4D-C995-4B00-92C9-6B00316E1524}"/>
    <cellStyle name="Input 3 4 3 3 2" xfId="19292" xr:uid="{0400C4C8-4808-4C08-A629-CF282C054068}"/>
    <cellStyle name="Input 3 4 3 3 2 2" xfId="19293" xr:uid="{531A08C9-DE60-4A31-BAF1-093214A74B94}"/>
    <cellStyle name="Input 3 4 3 3 2 2 2" xfId="19294" xr:uid="{EBF9C56F-B68F-4E55-AA2C-B8F50AB8B20D}"/>
    <cellStyle name="Input 3 4 3 3 2 3" xfId="19295" xr:uid="{EC579AF6-DF70-4D4B-B1A0-71BA15F4650C}"/>
    <cellStyle name="Input 3 4 3 3 2 4" xfId="19296" xr:uid="{307D68E1-184D-4383-8E81-108E180AD219}"/>
    <cellStyle name="Input 3 4 3 3 3" xfId="19297" xr:uid="{7C9972C0-12B9-4171-A3DB-79851734F4E0}"/>
    <cellStyle name="Input 3 4 3 3 3 2" xfId="19298" xr:uid="{41913EFD-3B55-406E-AE8A-40E62C2A3027}"/>
    <cellStyle name="Input 3 4 3 3 3 2 2" xfId="19299" xr:uid="{B248652F-0C58-4EBC-9CB3-77785886E1D9}"/>
    <cellStyle name="Input 3 4 3 3 3 3" xfId="19300" xr:uid="{2CA89510-D45A-4527-9C7E-71E6B0EB4985}"/>
    <cellStyle name="Input 3 4 3 3 3 4" xfId="19301" xr:uid="{F8383D67-3912-473C-B52A-EC7A7CD8B98E}"/>
    <cellStyle name="Input 3 4 3 3 4" xfId="19302" xr:uid="{E7F36980-5DA6-422E-9720-B5582C761E4D}"/>
    <cellStyle name="Input 3 4 3 3 4 2" xfId="19303" xr:uid="{9F8F9713-5F24-4104-A8AE-891C02F58EE8}"/>
    <cellStyle name="Input 3 4 3 3 4 2 2" xfId="19304" xr:uid="{9B647330-7728-4DAA-8D01-8BDB1B2FEC05}"/>
    <cellStyle name="Input 3 4 3 3 4 3" xfId="19305" xr:uid="{BB387761-2F8A-4896-A6A3-ABF4DCA5C9C1}"/>
    <cellStyle name="Input 3 4 3 3 4 4" xfId="19306" xr:uid="{5700D974-A7DA-4800-8D85-F6871BD4D1F3}"/>
    <cellStyle name="Input 3 4 3 3 5" xfId="19307" xr:uid="{67A811CA-7339-46EB-A50C-346874A5E17E}"/>
    <cellStyle name="Input 3 4 3 3 5 2" xfId="19308" xr:uid="{86F9CE7E-9E3F-4F39-A0D7-C2DBDF078497}"/>
    <cellStyle name="Input 3 4 3 3 5 3" xfId="19309" xr:uid="{140A1572-BEA9-4934-9613-701D2C17B645}"/>
    <cellStyle name="Input 3 4 3 3 6" xfId="19310" xr:uid="{0A4DE6CA-CA26-40C4-8430-1EBF8833A64C}"/>
    <cellStyle name="Input 3 4 3 3 6 2" xfId="19311" xr:uid="{55665CE0-71BA-46AA-9A85-6A31D1901827}"/>
    <cellStyle name="Input 3 4 3 3 7" xfId="19312" xr:uid="{431AC516-98E0-47AF-B9CE-6AB4E0700A61}"/>
    <cellStyle name="Input 3 4 3 3 8" xfId="19313" xr:uid="{EBD20AA3-D78C-41BC-AD9B-54D353C15C2D}"/>
    <cellStyle name="Input 3 4 3 4" xfId="19314" xr:uid="{E26D01C2-90F5-4D1C-A8E6-43141DABDCCD}"/>
    <cellStyle name="Input 3 4 3 4 2" xfId="19315" xr:uid="{D42EFBE4-F6FC-4230-ADB9-FB30044C44C6}"/>
    <cellStyle name="Input 3 4 3 4 2 2" xfId="19316" xr:uid="{942FBA79-2434-4A79-9895-BD539C6E03EA}"/>
    <cellStyle name="Input 3 4 3 4 3" xfId="19317" xr:uid="{B9CB6515-8E98-4F1E-89A2-22858EF08D28}"/>
    <cellStyle name="Input 3 4 3 4 4" xfId="19318" xr:uid="{9A547483-3E18-4AF0-8DD3-E7A4BF9F9783}"/>
    <cellStyle name="Input 3 4 3 5" xfId="19319" xr:uid="{B324DB37-F642-40A5-98ED-E172A53FF196}"/>
    <cellStyle name="Input 3 4 3 5 2" xfId="19320" xr:uid="{AA9230D0-3EC4-4DBA-BCB2-3C521D1076AA}"/>
    <cellStyle name="Input 3 4 3 5 2 2" xfId="19321" xr:uid="{F0FE576A-F32B-43D1-8DE6-AEA519B71B18}"/>
    <cellStyle name="Input 3 4 3 5 3" xfId="19322" xr:uid="{4A578105-600D-4D23-AB5C-9E7EC0CB3C4F}"/>
    <cellStyle name="Input 3 4 3 5 4" xfId="19323" xr:uid="{52C244E3-BF4B-48AA-A8DF-9C979F40AB77}"/>
    <cellStyle name="Input 3 4 3 6" xfId="19324" xr:uid="{112CF064-4882-43A5-8259-E06B13A85769}"/>
    <cellStyle name="Input 3 4 3 6 2" xfId="19325" xr:uid="{73AB2B61-52DF-44B3-B929-FD03E991ED34}"/>
    <cellStyle name="Input 3 4 3 6 2 2" xfId="19326" xr:uid="{54336E57-305B-4AE7-98ED-399FA9F73643}"/>
    <cellStyle name="Input 3 4 3 6 3" xfId="19327" xr:uid="{B44CBDAD-0896-416A-8AF7-3FA7221A3D4C}"/>
    <cellStyle name="Input 3 4 3 6 4" xfId="19328" xr:uid="{EB241DC2-1FEA-478D-A73E-42155F78BD59}"/>
    <cellStyle name="Input 3 4 3 7" xfId="19329" xr:uid="{93BAB7DD-3B1C-432D-AF83-13EBC799ABC8}"/>
    <cellStyle name="Input 3 4 3 7 2" xfId="19330" xr:uid="{F39B5659-6AB7-4BC0-A34A-C91A322E93B5}"/>
    <cellStyle name="Input 3 4 3 7 2 2" xfId="19331" xr:uid="{A75350DB-3D0F-46E5-A4E4-9723B568C4B6}"/>
    <cellStyle name="Input 3 4 3 7 3" xfId="19332" xr:uid="{BD01107B-D5D1-487B-A083-126D35F498B3}"/>
    <cellStyle name="Input 3 4 3 7 4" xfId="19333" xr:uid="{8BA49A12-8E4C-4CD4-B80E-C667DDF3B4AE}"/>
    <cellStyle name="Input 3 4 3 8" xfId="19334" xr:uid="{4D65C370-8875-4EEB-B3FA-066E8E28C303}"/>
    <cellStyle name="Input 3 4 3 8 2" xfId="19335" xr:uid="{C664AEB0-DEAC-4E6E-86F3-B91A6FF00C6C}"/>
    <cellStyle name="Input 3 4 3 8 3" xfId="19336" xr:uid="{DD460CF5-3569-4127-B7FB-9B6B7D69C0D3}"/>
    <cellStyle name="Input 3 4 3 9" xfId="19337" xr:uid="{9ED7DAB7-7B15-4F4C-A89C-96C2C63F5802}"/>
    <cellStyle name="Input 3 4 3 9 2" xfId="19338" xr:uid="{EF240121-1747-4999-8780-CE6185A1C8E3}"/>
    <cellStyle name="Input 3 4 4" xfId="19339" xr:uid="{BAC89A4E-FCF5-4821-BD94-2653A8EC823D}"/>
    <cellStyle name="Input 3 5" xfId="18915" xr:uid="{15866458-819B-4534-902B-4A4E67DF8259}"/>
    <cellStyle name="Input 30" xfId="19340" xr:uid="{A0DEAB58-02FA-4C73-A5FF-8836F44F1F60}"/>
    <cellStyle name="Input 30 2" xfId="19341" xr:uid="{5682B514-8F95-43C7-8D0F-DFF1D9E0E091}"/>
    <cellStyle name="Input 30 3" xfId="19342" xr:uid="{01133364-520D-4B44-8F01-39B2E5174FD0}"/>
    <cellStyle name="Input 31" xfId="19343" xr:uid="{DD121442-5720-472E-87DD-79DB6CDFCED5}"/>
    <cellStyle name="Input 31 2" xfId="19344" xr:uid="{BEACA18E-A07C-4039-81DA-AC7F226C3AE0}"/>
    <cellStyle name="Input 31 3" xfId="19345" xr:uid="{73609351-C4AB-4F56-B9B7-86427AECB147}"/>
    <cellStyle name="Input 32" xfId="19346" xr:uid="{8699B410-FAEC-49F4-96A5-33E7E9827C77}"/>
    <cellStyle name="Input 33" xfId="19347" xr:uid="{E6FE766C-B9FD-4994-B89F-2D6E9348FB1B}"/>
    <cellStyle name="Input 34" xfId="19348" xr:uid="{18ED2767-9A82-4F64-9508-9E38421D86A1}"/>
    <cellStyle name="Input 35" xfId="19349" xr:uid="{3B4EF4A1-5075-4077-9518-7C5BD5ADE2A3}"/>
    <cellStyle name="Input 36" xfId="19350" xr:uid="{1673DC49-B637-41E9-A57A-F818153AC07C}"/>
    <cellStyle name="Input 37" xfId="19351" xr:uid="{9221F06E-8BA0-4607-97E3-72C9AE29A814}"/>
    <cellStyle name="Input 38" xfId="19352" xr:uid="{3E517626-E64E-4132-8A07-E7F82A469670}"/>
    <cellStyle name="Input 39" xfId="19353" xr:uid="{D2995DAB-52F0-468B-AD9D-E80AD66DB860}"/>
    <cellStyle name="Input 39 2" xfId="19354" xr:uid="{B4AC959A-CAC4-4393-A7DB-5A8285CCA757}"/>
    <cellStyle name="Input 39 2 10" xfId="19355" xr:uid="{6AABE51D-A456-4711-8D60-2839A24C67D4}"/>
    <cellStyle name="Input 39 2 10 2" xfId="19356" xr:uid="{00CB968F-4BA0-49E6-9EF5-CC13BB89E04C}"/>
    <cellStyle name="Input 39 2 11" xfId="19357" xr:uid="{3D9D0647-AAC8-4B10-BAA4-E3383BCFC27A}"/>
    <cellStyle name="Input 39 2 12" xfId="19358" xr:uid="{5DD07C25-1D5C-44AA-9245-FC977069A9AE}"/>
    <cellStyle name="Input 39 2 2" xfId="19359" xr:uid="{7002F51E-1B0D-4E84-85F9-A6F46C285454}"/>
    <cellStyle name="Input 39 2 2 10" xfId="19360" xr:uid="{48C00409-D514-4690-9236-23385D74B222}"/>
    <cellStyle name="Input 39 2 2 2" xfId="19361" xr:uid="{1A412C8F-A1B5-4B47-9E74-7BD5A60B8C45}"/>
    <cellStyle name="Input 39 2 2 2 2" xfId="19362" xr:uid="{C2A2A88C-83D1-425E-BBC7-C13F8574C99E}"/>
    <cellStyle name="Input 39 2 2 2 2 2" xfId="19363" xr:uid="{A40AEC44-3B7A-4598-BC24-DA7818045A1A}"/>
    <cellStyle name="Input 39 2 2 2 2 2 2" xfId="19364" xr:uid="{18E72972-701C-40F4-A105-587BA487CC11}"/>
    <cellStyle name="Input 39 2 2 2 2 3" xfId="19365" xr:uid="{7B2DAA9F-096B-47A1-BEA8-9A8BE402FD11}"/>
    <cellStyle name="Input 39 2 2 2 2 4" xfId="19366" xr:uid="{72F5BCC3-5B33-4158-8B44-D8D3F0CA7F82}"/>
    <cellStyle name="Input 39 2 2 2 3" xfId="19367" xr:uid="{6276F13B-9ACA-4D1B-B329-51895D1ECA36}"/>
    <cellStyle name="Input 39 2 2 2 3 2" xfId="19368" xr:uid="{15D804A5-BAB2-4819-85FE-F57A50BF7531}"/>
    <cellStyle name="Input 39 2 2 2 3 2 2" xfId="19369" xr:uid="{6757BA82-1A58-4A43-8F30-7B1A58E785BD}"/>
    <cellStyle name="Input 39 2 2 2 3 3" xfId="19370" xr:uid="{2FFEC790-EB86-49CA-86FE-827EAC4A4F99}"/>
    <cellStyle name="Input 39 2 2 2 3 4" xfId="19371" xr:uid="{8470C416-D656-4128-B21C-B9245F17CBEC}"/>
    <cellStyle name="Input 39 2 2 2 4" xfId="19372" xr:uid="{010BF656-11C5-4CAD-8431-6D6C76969A0C}"/>
    <cellStyle name="Input 39 2 2 2 4 2" xfId="19373" xr:uid="{B95AC476-D6C7-4480-969B-3723388E4AF2}"/>
    <cellStyle name="Input 39 2 2 2 4 2 2" xfId="19374" xr:uid="{9DC7ABB9-D916-4948-A2B9-7612721A3906}"/>
    <cellStyle name="Input 39 2 2 2 4 3" xfId="19375" xr:uid="{152C2D49-5541-48F0-AE09-E9A7FEC2AAAE}"/>
    <cellStyle name="Input 39 2 2 2 4 4" xfId="19376" xr:uid="{D936F37D-9735-40E5-B897-B5152EF1BE1A}"/>
    <cellStyle name="Input 39 2 2 2 5" xfId="19377" xr:uid="{E9AA0514-A855-4552-9AFF-6F80055C9099}"/>
    <cellStyle name="Input 39 2 2 2 5 2" xfId="19378" xr:uid="{B3DE830D-E1BD-4B1F-BAE8-D3EDA733725F}"/>
    <cellStyle name="Input 39 2 2 2 5 3" xfId="19379" xr:uid="{EEE9857B-FD96-4C5B-BD05-158D80B21F67}"/>
    <cellStyle name="Input 39 2 2 2 6" xfId="19380" xr:uid="{C5B6A1CC-E72C-4A57-823F-1157FCDD8B1E}"/>
    <cellStyle name="Input 39 2 2 2 6 2" xfId="19381" xr:uid="{B01C83D5-4FEF-4AEF-9B53-9A9CB56D2914}"/>
    <cellStyle name="Input 39 2 2 2 7" xfId="19382" xr:uid="{3D662F9A-E6CB-47CD-9637-5FD261B9DF4E}"/>
    <cellStyle name="Input 39 2 2 2 8" xfId="19383" xr:uid="{59096C59-3658-46E5-8416-FA2C2B9A1FCF}"/>
    <cellStyle name="Input 39 2 2 3" xfId="19384" xr:uid="{AE88AD76-4B18-49D2-90D0-225F05EEA2E1}"/>
    <cellStyle name="Input 39 2 2 3 2" xfId="19385" xr:uid="{03605F26-038D-4594-B0E6-19C927E34AD2}"/>
    <cellStyle name="Input 39 2 2 3 2 2" xfId="19386" xr:uid="{80065349-0A9A-4F8D-B510-C9D3BDAA149E}"/>
    <cellStyle name="Input 39 2 2 3 3" xfId="19387" xr:uid="{6ACA47CA-DB9A-4916-81E6-4DC1874889B1}"/>
    <cellStyle name="Input 39 2 2 3 4" xfId="19388" xr:uid="{6F2B6E68-0FAF-42CC-AC53-80A8CED8A453}"/>
    <cellStyle name="Input 39 2 2 4" xfId="19389" xr:uid="{7496E775-3D8A-4356-9D77-C4DBD498D3DE}"/>
    <cellStyle name="Input 39 2 2 4 2" xfId="19390" xr:uid="{5D08BE37-87E9-490F-972D-216CA5C8FD4A}"/>
    <cellStyle name="Input 39 2 2 4 2 2" xfId="19391" xr:uid="{0D9A533A-5344-4FC8-8CE9-D6FC21CC6DA2}"/>
    <cellStyle name="Input 39 2 2 4 3" xfId="19392" xr:uid="{3F6E29C2-63AE-44D3-8162-552241C3EF76}"/>
    <cellStyle name="Input 39 2 2 4 4" xfId="19393" xr:uid="{B8A29137-5A60-448C-B547-27B56C4FC164}"/>
    <cellStyle name="Input 39 2 2 5" xfId="19394" xr:uid="{647284D6-D50D-47A6-A3EA-D491FB7DADF9}"/>
    <cellStyle name="Input 39 2 2 5 2" xfId="19395" xr:uid="{F40C2C5E-AA02-45CA-AB9F-F1C0AD7C6518}"/>
    <cellStyle name="Input 39 2 2 5 2 2" xfId="19396" xr:uid="{B6BDE1F4-E61E-482A-9281-280B917233BA}"/>
    <cellStyle name="Input 39 2 2 5 3" xfId="19397" xr:uid="{58A25F98-0218-4453-852D-F6546E1EDB37}"/>
    <cellStyle name="Input 39 2 2 5 4" xfId="19398" xr:uid="{7D3EF923-1AE2-44EC-86A6-898958F945F5}"/>
    <cellStyle name="Input 39 2 2 6" xfId="19399" xr:uid="{D0FC4AFC-757D-46AB-9199-3E6F17C83355}"/>
    <cellStyle name="Input 39 2 2 6 2" xfId="19400" xr:uid="{2C36EDCF-B7EC-4750-B781-2E7A200F0ABD}"/>
    <cellStyle name="Input 39 2 2 6 2 2" xfId="19401" xr:uid="{CB7B86BD-1AC6-4554-AB84-E5EDEAF56123}"/>
    <cellStyle name="Input 39 2 2 6 3" xfId="19402" xr:uid="{0CD05857-A64D-4FB7-8327-83968D5F017F}"/>
    <cellStyle name="Input 39 2 2 6 4" xfId="19403" xr:uid="{B600394E-2359-4ECD-AD9C-D8EA5A65E500}"/>
    <cellStyle name="Input 39 2 2 7" xfId="19404" xr:uid="{44C85D70-AB95-48DA-A956-9D3B65FE5A35}"/>
    <cellStyle name="Input 39 2 2 7 2" xfId="19405" xr:uid="{F7371247-5DAD-4174-9672-A04B4AFDABEE}"/>
    <cellStyle name="Input 39 2 2 7 3" xfId="19406" xr:uid="{44AFD5C0-0943-423C-BB06-DAF1E04B480C}"/>
    <cellStyle name="Input 39 2 2 8" xfId="19407" xr:uid="{2BCEEDF0-51B7-40F8-A343-3DAC17138B27}"/>
    <cellStyle name="Input 39 2 2 8 2" xfId="19408" xr:uid="{A6BFF59D-3939-4631-A43D-F781D6307078}"/>
    <cellStyle name="Input 39 2 2 9" xfId="19409" xr:uid="{6D5B48B9-8BCD-4280-8505-E2B35F64FA81}"/>
    <cellStyle name="Input 39 2 3" xfId="19410" xr:uid="{3713A627-7DF1-4856-B9F6-5B939D624BE7}"/>
    <cellStyle name="Input 39 2 3 2" xfId="19411" xr:uid="{2B92C64C-7352-4931-81E9-493AF90D5730}"/>
    <cellStyle name="Input 39 2 3 2 2" xfId="19412" xr:uid="{9F03D1CD-60F3-4F20-BAFE-64F7D160E2E8}"/>
    <cellStyle name="Input 39 2 3 2 2 2" xfId="19413" xr:uid="{45D795C4-58AA-414B-B893-D95FF3C0B4B8}"/>
    <cellStyle name="Input 39 2 3 2 3" xfId="19414" xr:uid="{523FEA71-3993-4472-B677-35D115994FD9}"/>
    <cellStyle name="Input 39 2 3 2 4" xfId="19415" xr:uid="{4B71E0BA-EFAF-4C6A-836D-D42F0BCBFA39}"/>
    <cellStyle name="Input 39 2 3 3" xfId="19416" xr:uid="{9FA8CBC1-3EBE-4807-AC98-571172A34DC5}"/>
    <cellStyle name="Input 39 2 3 3 2" xfId="19417" xr:uid="{1EF9D6BC-A2B1-4AA6-B1EE-C355A1B89F5A}"/>
    <cellStyle name="Input 39 2 3 3 2 2" xfId="19418" xr:uid="{0E7FFAF7-085A-4DA2-9DFE-DDD9852681F5}"/>
    <cellStyle name="Input 39 2 3 3 3" xfId="19419" xr:uid="{52B9AFD8-0E9E-43E7-877E-D1918631E6F3}"/>
    <cellStyle name="Input 39 2 3 3 4" xfId="19420" xr:uid="{565EDB24-4685-407B-A1DF-7540ACE6E72E}"/>
    <cellStyle name="Input 39 2 3 4" xfId="19421" xr:uid="{65B705E6-3EBA-4E88-BB44-CA07A2F641D0}"/>
    <cellStyle name="Input 39 2 3 4 2" xfId="19422" xr:uid="{C8131C8D-8521-4284-89EF-70E6141E9386}"/>
    <cellStyle name="Input 39 2 3 4 2 2" xfId="19423" xr:uid="{B2228CE3-DB20-4903-959A-49D31C65A7EE}"/>
    <cellStyle name="Input 39 2 3 4 3" xfId="19424" xr:uid="{321CACBD-9B6C-409F-B0E6-2E530E8CC04D}"/>
    <cellStyle name="Input 39 2 3 4 4" xfId="19425" xr:uid="{21A626A9-E365-470C-B1DD-D728C66AE11F}"/>
    <cellStyle name="Input 39 2 3 5" xfId="19426" xr:uid="{8B7DF7DC-F6CB-458A-9C6F-30964350F814}"/>
    <cellStyle name="Input 39 2 3 5 2" xfId="19427" xr:uid="{672B6BF7-7404-4D78-849F-30B71415D6E0}"/>
    <cellStyle name="Input 39 2 3 5 2 2" xfId="19428" xr:uid="{A2004A97-22A0-4269-8682-74F0375E6B97}"/>
    <cellStyle name="Input 39 2 3 5 3" xfId="19429" xr:uid="{B99198B0-0CD2-4139-9F44-1AB26070C98B}"/>
    <cellStyle name="Input 39 2 3 5 4" xfId="19430" xr:uid="{136AE6BC-1F2A-4B40-B0B6-8A4A8BF29DF0}"/>
    <cellStyle name="Input 39 2 3 6" xfId="19431" xr:uid="{567721FB-C074-451D-AD04-A2F61C62A207}"/>
    <cellStyle name="Input 39 2 3 6 2" xfId="19432" xr:uid="{917B1378-14AE-477B-9532-1A2433956082}"/>
    <cellStyle name="Input 39 2 3 6 3" xfId="19433" xr:uid="{A55729D8-F809-4BBA-8CFB-9987F9B916EB}"/>
    <cellStyle name="Input 39 2 3 7" xfId="19434" xr:uid="{64024193-908A-4A43-971E-C873069080B5}"/>
    <cellStyle name="Input 39 2 3 7 2" xfId="19435" xr:uid="{0918E9EC-E040-44F0-9B3D-59663D3DFE6D}"/>
    <cellStyle name="Input 39 2 3 8" xfId="19436" xr:uid="{57B06DA9-CB94-4FD8-B5FD-DE49AF73E076}"/>
    <cellStyle name="Input 39 2 3 9" xfId="19437" xr:uid="{53A9664A-F7A2-487C-970E-B0660782B470}"/>
    <cellStyle name="Input 39 2 4" xfId="19438" xr:uid="{B0E7D958-8484-45D4-97E2-29B50323EC66}"/>
    <cellStyle name="Input 39 2 4 2" xfId="19439" xr:uid="{1F7CB168-767D-4923-9A35-F07DD4F3057B}"/>
    <cellStyle name="Input 39 2 4 2 2" xfId="19440" xr:uid="{299563D6-B9AB-4857-B10A-323BC454E260}"/>
    <cellStyle name="Input 39 2 4 2 2 2" xfId="19441" xr:uid="{A117CDFD-8255-4267-800E-5796602905E4}"/>
    <cellStyle name="Input 39 2 4 2 3" xfId="19442" xr:uid="{02ED43F8-426C-4EC4-BCDB-6DECDABB656E}"/>
    <cellStyle name="Input 39 2 4 2 4" xfId="19443" xr:uid="{610B2830-20E5-4B47-9C8B-502EDF70E8B2}"/>
    <cellStyle name="Input 39 2 4 3" xfId="19444" xr:uid="{238D2D31-4B35-4B10-BA33-0D3638073053}"/>
    <cellStyle name="Input 39 2 4 3 2" xfId="19445" xr:uid="{43B2DF86-0E74-41A0-91E0-6BBE1B75B16E}"/>
    <cellStyle name="Input 39 2 4 3 2 2" xfId="19446" xr:uid="{482FAE22-E513-405A-BC14-6C842A3649BD}"/>
    <cellStyle name="Input 39 2 4 3 3" xfId="19447" xr:uid="{CF1797ED-9388-45A5-B2E5-8179D387A508}"/>
    <cellStyle name="Input 39 2 4 3 4" xfId="19448" xr:uid="{A83855A5-9332-4ACB-B6BC-D8B536ACFE47}"/>
    <cellStyle name="Input 39 2 4 4" xfId="19449" xr:uid="{676237F3-4C59-47E9-B82E-91EED222722D}"/>
    <cellStyle name="Input 39 2 4 4 2" xfId="19450" xr:uid="{1C9423A6-00BC-4D27-95CE-7572EDF8B80B}"/>
    <cellStyle name="Input 39 2 4 4 2 2" xfId="19451" xr:uid="{FCB8D5C7-C9FC-4DE2-8046-60D94511B4CC}"/>
    <cellStyle name="Input 39 2 4 4 3" xfId="19452" xr:uid="{92C3D9D9-9E1B-4E16-96DC-8174EF9F0ECF}"/>
    <cellStyle name="Input 39 2 4 4 4" xfId="19453" xr:uid="{C11EF4AB-BB3C-4664-87DE-6DC901BB6FA8}"/>
    <cellStyle name="Input 39 2 4 5" xfId="19454" xr:uid="{BF0307F6-60F6-43F4-987A-7A1FD75707DB}"/>
    <cellStyle name="Input 39 2 4 5 2" xfId="19455" xr:uid="{D455EFDC-E034-4B1F-A904-D698F7B2C7FE}"/>
    <cellStyle name="Input 39 2 4 5 3" xfId="19456" xr:uid="{5CFD2BC7-9D67-4167-8559-DF35D468402A}"/>
    <cellStyle name="Input 39 2 4 6" xfId="19457" xr:uid="{BA5171D7-CB8D-4159-86D6-421C5CC9A653}"/>
    <cellStyle name="Input 39 2 4 6 2" xfId="19458" xr:uid="{E0C0893C-9D25-4347-8FD8-D7C4CA6FCB6C}"/>
    <cellStyle name="Input 39 2 4 7" xfId="19459" xr:uid="{AB10ED3E-3C31-4BEE-97F3-966207F1A792}"/>
    <cellStyle name="Input 39 2 4 8" xfId="19460" xr:uid="{C72C7FF6-3ADE-4BD8-99B8-3D570925A3B6}"/>
    <cellStyle name="Input 39 2 5" xfId="19461" xr:uid="{F70C0B28-522C-450B-A25F-7FC162DB0FD7}"/>
    <cellStyle name="Input 39 2 5 2" xfId="19462" xr:uid="{494175A3-5773-4B4D-B113-56C27BDC5036}"/>
    <cellStyle name="Input 39 2 5 2 2" xfId="19463" xr:uid="{748B4E64-A2C6-4C79-B6AF-2F38FC292667}"/>
    <cellStyle name="Input 39 2 5 3" xfId="19464" xr:uid="{D1815CAC-4568-42EF-9710-C53897B5F52C}"/>
    <cellStyle name="Input 39 2 5 4" xfId="19465" xr:uid="{962F6500-83B0-4462-8C1A-13CF4216F0C6}"/>
    <cellStyle name="Input 39 2 6" xfId="19466" xr:uid="{7728F920-75A7-42BC-93B7-9B92B71DD615}"/>
    <cellStyle name="Input 39 2 6 2" xfId="19467" xr:uid="{2DBAF9A2-4B2A-4852-A6FA-C0FA232A85C3}"/>
    <cellStyle name="Input 39 2 6 2 2" xfId="19468" xr:uid="{08CB330C-DA94-45D4-BDE9-4287AFE5B319}"/>
    <cellStyle name="Input 39 2 6 3" xfId="19469" xr:uid="{67DEB4E8-E376-449C-AABC-0614763F86F5}"/>
    <cellStyle name="Input 39 2 6 4" xfId="19470" xr:uid="{3D83C646-5E97-430B-8EF7-E25FB9460B75}"/>
    <cellStyle name="Input 39 2 7" xfId="19471" xr:uid="{610021FB-5957-4174-ABC6-C752DE176872}"/>
    <cellStyle name="Input 39 2 7 2" xfId="19472" xr:uid="{CC6521B1-CB56-4A64-B779-FE8B837CB331}"/>
    <cellStyle name="Input 39 2 7 2 2" xfId="19473" xr:uid="{31D16DE0-37B0-487F-8E93-CE4AB498486A}"/>
    <cellStyle name="Input 39 2 7 3" xfId="19474" xr:uid="{A27BE412-7ABA-464A-9DDF-BC06B06201A7}"/>
    <cellStyle name="Input 39 2 7 4" xfId="19475" xr:uid="{4AAF2BF4-E3B9-4894-AFDA-7C2ADE333F56}"/>
    <cellStyle name="Input 39 2 8" xfId="19476" xr:uid="{0678A3CD-F4DD-4754-9BF4-3728EE7EB948}"/>
    <cellStyle name="Input 39 2 8 2" xfId="19477" xr:uid="{0FA999B0-1773-4E84-9A83-59DAE63BBEBB}"/>
    <cellStyle name="Input 39 2 8 2 2" xfId="19478" xr:uid="{E96F07AB-71EA-4261-AA12-2C108512CEB4}"/>
    <cellStyle name="Input 39 2 8 3" xfId="19479" xr:uid="{7C544549-4F1B-457C-9EF0-A6BD70316CE0}"/>
    <cellStyle name="Input 39 2 8 4" xfId="19480" xr:uid="{7D984B8C-F074-4CF6-9591-9CB6C9023AD2}"/>
    <cellStyle name="Input 39 2 9" xfId="19481" xr:uid="{30AA4C27-0A76-4895-8CE8-8B0A55C58542}"/>
    <cellStyle name="Input 39 2 9 2" xfId="19482" xr:uid="{2ADB2F16-44AE-4356-BEF8-4958620834A6}"/>
    <cellStyle name="Input 39 2 9 3" xfId="19483" xr:uid="{06E5E9D9-BE1A-46B6-9686-9DB053BE20D1}"/>
    <cellStyle name="Input 39 3" xfId="19484" xr:uid="{B3F83D67-4ACE-4D00-8ACC-987DAD71C638}"/>
    <cellStyle name="Input 39 3 10" xfId="19485" xr:uid="{7ACC97CE-1158-4AAF-B13D-65EAD06D9916}"/>
    <cellStyle name="Input 39 3 11" xfId="19486" xr:uid="{427EAA7E-A7A1-45F9-BF85-123F46D1B040}"/>
    <cellStyle name="Input 39 3 2" xfId="19487" xr:uid="{3558911F-14E0-4412-9740-CA7BDAFDF599}"/>
    <cellStyle name="Input 39 3 2 2" xfId="19488" xr:uid="{CBC14A3A-60E4-4C11-BA30-5F59E1A7563E}"/>
    <cellStyle name="Input 39 3 2 2 2" xfId="19489" xr:uid="{25216FB7-2D36-40D1-9726-86D97F19C3FC}"/>
    <cellStyle name="Input 39 3 2 2 2 2" xfId="19490" xr:uid="{F86E0684-DC12-4A49-8D68-0940AE5BC5BA}"/>
    <cellStyle name="Input 39 3 2 2 3" xfId="19491" xr:uid="{945F05B7-5D3E-46DA-AFE4-CE9EAE3200A5}"/>
    <cellStyle name="Input 39 3 2 2 4" xfId="19492" xr:uid="{3FA32B50-B088-422B-8C17-95E7B8C19D57}"/>
    <cellStyle name="Input 39 3 2 3" xfId="19493" xr:uid="{CC89260D-E785-44DB-80F9-0C3FA6C10F1C}"/>
    <cellStyle name="Input 39 3 2 3 2" xfId="19494" xr:uid="{9CD878FA-C8C4-4C6E-A0EE-4C44CE2D033B}"/>
    <cellStyle name="Input 39 3 2 3 2 2" xfId="19495" xr:uid="{2860F777-D63E-4843-A703-1B8EF4C00D3C}"/>
    <cellStyle name="Input 39 3 2 3 3" xfId="19496" xr:uid="{1612F8EF-05CD-465E-B020-D3746972427D}"/>
    <cellStyle name="Input 39 3 2 3 4" xfId="19497" xr:uid="{15B71B87-9864-466C-95D9-31C08CF918A5}"/>
    <cellStyle name="Input 39 3 2 4" xfId="19498" xr:uid="{C0CE4B44-BB40-418F-B069-2BA1717BB04D}"/>
    <cellStyle name="Input 39 3 2 4 2" xfId="19499" xr:uid="{072E5B3B-F3E7-45BF-B580-64E5F409D3A6}"/>
    <cellStyle name="Input 39 3 2 4 2 2" xfId="19500" xr:uid="{3CC9A38F-05CD-4D02-9F2E-9DA1DDDF741B}"/>
    <cellStyle name="Input 39 3 2 4 3" xfId="19501" xr:uid="{3387D22B-7496-4465-BA99-DE252AFD7F7F}"/>
    <cellStyle name="Input 39 3 2 4 4" xfId="19502" xr:uid="{30ED710B-5489-44C5-93C5-AED4C70CF3C5}"/>
    <cellStyle name="Input 39 3 2 5" xfId="19503" xr:uid="{73167139-7870-4F75-BC88-16887111AA25}"/>
    <cellStyle name="Input 39 3 2 5 2" xfId="19504" xr:uid="{A528D7EC-ACCF-499A-9549-B3DAC13E53D4}"/>
    <cellStyle name="Input 39 3 2 5 2 2" xfId="19505" xr:uid="{B4D0190C-02D8-41BD-9452-8E4823585982}"/>
    <cellStyle name="Input 39 3 2 5 3" xfId="19506" xr:uid="{81503800-5B2F-435E-9AA8-59B7FE371F45}"/>
    <cellStyle name="Input 39 3 2 5 4" xfId="19507" xr:uid="{BA4FBE63-B41A-4683-85E6-535CA0E2CCB4}"/>
    <cellStyle name="Input 39 3 2 6" xfId="19508" xr:uid="{0688FF04-A9C7-4A87-AB57-5F523E283E61}"/>
    <cellStyle name="Input 39 3 2 6 2" xfId="19509" xr:uid="{1283252F-E97B-46FC-BEBE-6D446ED7FEF6}"/>
    <cellStyle name="Input 39 3 2 6 3" xfId="19510" xr:uid="{B7AB0304-3D99-41E7-B3CB-6DD8C24FDB0B}"/>
    <cellStyle name="Input 39 3 2 7" xfId="19511" xr:uid="{D88877C3-F9B7-4F81-B058-BF25C36DF06C}"/>
    <cellStyle name="Input 39 3 2 7 2" xfId="19512" xr:uid="{C6915FBC-D639-4180-9E1C-370C2D617C1C}"/>
    <cellStyle name="Input 39 3 2 8" xfId="19513" xr:uid="{03E216BC-7F26-4F3B-82E4-088D5FBC054D}"/>
    <cellStyle name="Input 39 3 2 9" xfId="19514" xr:uid="{ABC414E0-6E0A-4423-9923-B12B29BDC55C}"/>
    <cellStyle name="Input 39 3 3" xfId="19515" xr:uid="{2AAD9072-F5FB-4865-A06C-60F236D40F80}"/>
    <cellStyle name="Input 39 3 3 2" xfId="19516" xr:uid="{BD3005B4-AC03-45BF-8673-2C15598F2B69}"/>
    <cellStyle name="Input 39 3 3 2 2" xfId="19517" xr:uid="{93171983-48D5-4D93-8F1D-A40902972694}"/>
    <cellStyle name="Input 39 3 3 2 2 2" xfId="19518" xr:uid="{3D06A737-54C6-4729-A2FD-270C9F82BCEF}"/>
    <cellStyle name="Input 39 3 3 2 3" xfId="19519" xr:uid="{CEFCA4C5-31AA-4472-8B96-3034C80E77DC}"/>
    <cellStyle name="Input 39 3 3 2 4" xfId="19520" xr:uid="{4B81A5E7-1D37-4CAC-8311-428D1368F24E}"/>
    <cellStyle name="Input 39 3 3 3" xfId="19521" xr:uid="{230444F3-1190-44D4-AADB-2098AFF60579}"/>
    <cellStyle name="Input 39 3 3 3 2" xfId="19522" xr:uid="{5842884F-FD54-46E9-A41E-2F755111B7F2}"/>
    <cellStyle name="Input 39 3 3 3 2 2" xfId="19523" xr:uid="{973DB012-7955-4F8B-A6FD-E61338CC0BA3}"/>
    <cellStyle name="Input 39 3 3 3 3" xfId="19524" xr:uid="{6843A611-41ED-4047-91FC-2C5B1E3FB1F2}"/>
    <cellStyle name="Input 39 3 3 3 4" xfId="19525" xr:uid="{2855EB96-807E-49F6-9491-588AF89EC580}"/>
    <cellStyle name="Input 39 3 3 4" xfId="19526" xr:uid="{3C83317E-BB70-4FB8-9725-958DB35BA739}"/>
    <cellStyle name="Input 39 3 3 4 2" xfId="19527" xr:uid="{C46F1791-9B4B-4037-83C8-FBA161963281}"/>
    <cellStyle name="Input 39 3 3 4 2 2" xfId="19528" xr:uid="{3A2D816C-1DCE-438D-BB15-0702C18AEBD3}"/>
    <cellStyle name="Input 39 3 3 4 3" xfId="19529" xr:uid="{6D32F5F2-530D-4B14-A4CB-B9CBDC2F38FF}"/>
    <cellStyle name="Input 39 3 3 4 4" xfId="19530" xr:uid="{CB6BF213-D7CF-4257-989C-7897AA25F8E3}"/>
    <cellStyle name="Input 39 3 3 5" xfId="19531" xr:uid="{37D7C188-3B9F-444A-8A7C-0C31DCE58511}"/>
    <cellStyle name="Input 39 3 3 5 2" xfId="19532" xr:uid="{7E64F191-0AE0-49B6-9FBF-5B92AD1690D4}"/>
    <cellStyle name="Input 39 3 3 5 3" xfId="19533" xr:uid="{8903E476-22C3-4544-9449-F2FF53102816}"/>
    <cellStyle name="Input 39 3 3 6" xfId="19534" xr:uid="{056E0D7F-F311-42CF-9BE4-01A2A17B4771}"/>
    <cellStyle name="Input 39 3 3 6 2" xfId="19535" xr:uid="{617225F1-1E48-4ECC-A0AD-1ABA068F3A44}"/>
    <cellStyle name="Input 39 3 3 7" xfId="19536" xr:uid="{BC544B35-041F-4432-8DB9-566DFE474942}"/>
    <cellStyle name="Input 39 3 3 8" xfId="19537" xr:uid="{2632C689-38A8-4281-A3DB-80A8D72867A1}"/>
    <cellStyle name="Input 39 3 4" xfId="19538" xr:uid="{707BFA2A-EA32-4162-B437-F50B30492AA2}"/>
    <cellStyle name="Input 39 3 4 2" xfId="19539" xr:uid="{157C8167-BB26-4B71-AAA3-02E234682585}"/>
    <cellStyle name="Input 39 3 4 2 2" xfId="19540" xr:uid="{99882D85-D94B-4DBB-A854-1142C011B272}"/>
    <cellStyle name="Input 39 3 4 3" xfId="19541" xr:uid="{25941FF4-7515-457A-B9D2-0166358A193F}"/>
    <cellStyle name="Input 39 3 4 4" xfId="19542" xr:uid="{6B92F670-0713-4509-9902-69E1704B4B3C}"/>
    <cellStyle name="Input 39 3 5" xfId="19543" xr:uid="{0C112436-8B39-4815-AA70-A739B8E4E5A1}"/>
    <cellStyle name="Input 39 3 5 2" xfId="19544" xr:uid="{0B8A1953-8324-4D6D-81C2-1C81906122EF}"/>
    <cellStyle name="Input 39 3 5 2 2" xfId="19545" xr:uid="{1885EDD8-4D4B-400D-BEAD-530C8DD9EA02}"/>
    <cellStyle name="Input 39 3 5 3" xfId="19546" xr:uid="{41E1E33A-20D4-40A0-89C1-B2D3F87B0B79}"/>
    <cellStyle name="Input 39 3 5 4" xfId="19547" xr:uid="{449A5B55-9FFE-4F39-A17C-521F1962294D}"/>
    <cellStyle name="Input 39 3 6" xfId="19548" xr:uid="{A6737578-6B4A-4D24-8F6A-5EAD7A67D667}"/>
    <cellStyle name="Input 39 3 6 2" xfId="19549" xr:uid="{F57047B5-B5EA-4F70-B9DD-478649521295}"/>
    <cellStyle name="Input 39 3 6 2 2" xfId="19550" xr:uid="{D69A73D5-1866-40DF-BAF5-5F7B0E92E1F1}"/>
    <cellStyle name="Input 39 3 6 3" xfId="19551" xr:uid="{A0BD5674-814A-4A89-9330-9958E7C2D2A1}"/>
    <cellStyle name="Input 39 3 6 4" xfId="19552" xr:uid="{0546A66C-D156-4865-9582-00BCAA9CA68C}"/>
    <cellStyle name="Input 39 3 7" xfId="19553" xr:uid="{81DBD9D4-C4ED-45AA-8EBF-5607ED6D40E7}"/>
    <cellStyle name="Input 39 3 7 2" xfId="19554" xr:uid="{6937D04B-3753-40D1-A1A0-170F9197756C}"/>
    <cellStyle name="Input 39 3 7 2 2" xfId="19555" xr:uid="{7D5E432D-B230-48CD-93F7-5F349199FF0D}"/>
    <cellStyle name="Input 39 3 7 3" xfId="19556" xr:uid="{7400C89A-68AB-4697-8FED-EA2212BC3544}"/>
    <cellStyle name="Input 39 3 7 4" xfId="19557" xr:uid="{3F5656EF-BAAA-4B05-AD40-E6C20A8A2E1B}"/>
    <cellStyle name="Input 39 3 8" xfId="19558" xr:uid="{B5A62404-A050-4E86-B11F-A843E6D05733}"/>
    <cellStyle name="Input 39 3 8 2" xfId="19559" xr:uid="{002A61C7-76F7-4023-855D-5C1A6C61A98E}"/>
    <cellStyle name="Input 39 3 8 3" xfId="19560" xr:uid="{8F8C5292-8A6D-46C4-837F-A9C92352A3F6}"/>
    <cellStyle name="Input 39 3 9" xfId="19561" xr:uid="{7C107E99-E43E-4017-B2B5-BBB61C2DCCEA}"/>
    <cellStyle name="Input 39 3 9 2" xfId="19562" xr:uid="{976D31E0-F2B2-407A-AA09-42680DCE4E70}"/>
    <cellStyle name="Input 39 4" xfId="19563" xr:uid="{A6830708-91B4-4203-BBF1-44D49CDC910D}"/>
    <cellStyle name="Input 4" xfId="19564" xr:uid="{939F898D-8EAD-4CF6-B872-62C7D7A3854D}"/>
    <cellStyle name="Input 4 2" xfId="19565" xr:uid="{103C4551-840C-4155-9368-1DBFDF78268C}"/>
    <cellStyle name="Input 4 2 2" xfId="19566" xr:uid="{42061108-EB4D-4750-A65D-8AB78EEE12C6}"/>
    <cellStyle name="Input 4 3" xfId="19567" xr:uid="{41170A0D-B29D-48C7-8256-8AB209C5FEC5}"/>
    <cellStyle name="Input 4 4" xfId="19568" xr:uid="{13222028-8836-4F1B-8E46-6A7D7E28AAC2}"/>
    <cellStyle name="Input 40" xfId="19569" xr:uid="{58AD81DD-8854-4D58-9C6D-E76212E37B83}"/>
    <cellStyle name="Input 41" xfId="19570" xr:uid="{66D725B1-3F2E-43C1-B2B0-72618700EB33}"/>
    <cellStyle name="Input 5" xfId="19571" xr:uid="{34A6AF2E-7B9D-4B42-B16F-3CA61D2E7C8F}"/>
    <cellStyle name="Input 5 2" xfId="19572" xr:uid="{EBAC3587-2014-44AB-AD71-14856A70121B}"/>
    <cellStyle name="Input 5 2 2" xfId="19573" xr:uid="{00819808-8413-4D6E-B53D-94B140B9DF5B}"/>
    <cellStyle name="Input 5 3" xfId="19574" xr:uid="{7CE004BF-E47B-405E-A263-3C69F24BBEEA}"/>
    <cellStyle name="Input 5 4" xfId="19575" xr:uid="{6A54096A-939D-4433-9982-A76923F11CA6}"/>
    <cellStyle name="Input 6" xfId="19576" xr:uid="{8BF88A64-A226-4717-A94A-430B816986EF}"/>
    <cellStyle name="Input 6 2" xfId="19577" xr:uid="{F70E6F3A-BBCA-4969-B0B0-FE598CB9332B}"/>
    <cellStyle name="Input 6 2 2" xfId="19578" xr:uid="{AE4C13EE-B0ED-4BA0-A0DB-4FAFF89594FD}"/>
    <cellStyle name="Input 6 3" xfId="19579" xr:uid="{94092AF6-B520-44D1-9693-5A9DDDD4085D}"/>
    <cellStyle name="Input 6 4" xfId="19580" xr:uid="{5D38B8C3-216F-48AF-9A8D-88CF137DEA1F}"/>
    <cellStyle name="Input 7" xfId="19581" xr:uid="{4CA154BC-253F-4374-9945-988E37783BB1}"/>
    <cellStyle name="Input 7 2" xfId="19582" xr:uid="{2A8A7CA5-E28F-4B63-871A-E2F8020873BF}"/>
    <cellStyle name="Input 7 2 2" xfId="19583" xr:uid="{26C0FDC8-0805-4B66-B41F-B8F5669E0DC3}"/>
    <cellStyle name="Input 7 3" xfId="19584" xr:uid="{6D947C5D-6F51-457C-8BDA-D9814D721B70}"/>
    <cellStyle name="Input 7 4" xfId="19585" xr:uid="{34DC650C-BBC7-41A8-B5AA-5BA028F91EE2}"/>
    <cellStyle name="Input 8" xfId="19586" xr:uid="{A5C1310C-FAD2-430F-ACA0-1D38C9534351}"/>
    <cellStyle name="Input 8 2" xfId="19587" xr:uid="{24089E26-35F6-42A2-B371-9991173FF207}"/>
    <cellStyle name="Input 8 2 2" xfId="19588" xr:uid="{7359D5EE-9444-42B4-84FA-2CBE39912A59}"/>
    <cellStyle name="Input 8 3" xfId="19589" xr:uid="{96892970-802F-42E4-B119-63B1B7F442E5}"/>
    <cellStyle name="Input 8 4" xfId="19590" xr:uid="{F840AA28-DCB5-4556-8D8E-5DE27E5CB9D8}"/>
    <cellStyle name="Input 9" xfId="19591" xr:uid="{641BAD48-ABEA-4DB4-8405-C78BA1DFF09A}"/>
    <cellStyle name="Input 9 2" xfId="19592" xr:uid="{2F331C64-A5A2-4747-B27A-C670311591EE}"/>
    <cellStyle name="Input 9 2 2" xfId="19593" xr:uid="{D2E17882-2D9D-44A0-828A-10CE652A3076}"/>
    <cellStyle name="Input 9 3" xfId="19594" xr:uid="{039C7BA6-06EB-4704-9D06-82FDA2F070A5}"/>
    <cellStyle name="Input 9 4" xfId="19595" xr:uid="{1A74D910-0284-4296-956E-E806D8D63847}"/>
    <cellStyle name="Input Cells" xfId="19596" xr:uid="{FE7F27A6-A2AB-423C-AF61-36A3B5F4CFED}"/>
    <cellStyle name="isabellabalke" xfId="19597" xr:uid="{BA675AA5-7D60-4348-B735-A91FF66EA940}"/>
    <cellStyle name="KPMG Heading 1" xfId="19598" xr:uid="{3A1DD4C4-2FCB-4DD1-A27A-54164CCFF27E}"/>
    <cellStyle name="KPMG Heading 2" xfId="19599" xr:uid="{1983915C-BE8E-4AF3-BAFC-CA1D4A8A0BE1}"/>
    <cellStyle name="KPMG Heading 3" xfId="19600" xr:uid="{9690BDF0-A946-4944-A1D1-796897E09010}"/>
    <cellStyle name="KPMG Heading 4" xfId="19601" xr:uid="{D5A00FBB-1FED-4983-98FE-3E63EC73F973}"/>
    <cellStyle name="KPMG Normal" xfId="19602" xr:uid="{99972FC5-7290-44B4-8661-F2A87AD2B07B}"/>
    <cellStyle name="KPMG Normal Text" xfId="19603" xr:uid="{70A0656A-C40D-4158-BF39-A27097062D5D}"/>
    <cellStyle name="Lines" xfId="19604" xr:uid="{30D67C82-985B-43E9-AB9C-261A66853A84}"/>
    <cellStyle name="Lines 2" xfId="19605" xr:uid="{79E017F1-4222-4055-B17C-149EC948DA05}"/>
    <cellStyle name="Link Currency (0)" xfId="19606" xr:uid="{62EE03A9-A4FA-49C1-881E-A706910F870F}"/>
    <cellStyle name="Link Currency (0) 2" xfId="19607" xr:uid="{523DA850-D4B8-4304-9E44-F90400C02A67}"/>
    <cellStyle name="Link Currency (0) 3" xfId="19608" xr:uid="{4B465EC9-41FD-4589-AA4A-120F0BABEC26}"/>
    <cellStyle name="Link Currency (2)" xfId="19609" xr:uid="{EB870FD7-D92D-4D74-816B-6323FEE628E6}"/>
    <cellStyle name="Link Currency (2) 2" xfId="19610" xr:uid="{85D87FE0-6D80-48C9-ACDD-BC6FE7F961BF}"/>
    <cellStyle name="Link Currency (2) 3" xfId="19611" xr:uid="{F02018AD-F456-4C78-9374-03DB322F68E4}"/>
    <cellStyle name="Link Units (0)" xfId="19612" xr:uid="{4FBD79BD-B4A6-4F52-BF39-69D8AF737128}"/>
    <cellStyle name="Link Units (0) 2" xfId="19613" xr:uid="{13E2B7CC-6EB6-4C20-A30A-273612D66513}"/>
    <cellStyle name="Link Units (0) 3" xfId="19614" xr:uid="{A576BF7A-04F8-47C9-837A-F3A73F5C56B1}"/>
    <cellStyle name="Link Units (1)" xfId="19615" xr:uid="{B32B84E6-78AC-417B-91E3-5827A15E64FD}"/>
    <cellStyle name="Link Units (1) 2" xfId="19616" xr:uid="{3209C507-BEB1-4E2F-9EEA-4183B409BAFB}"/>
    <cellStyle name="Link Units (1) 3" xfId="19617" xr:uid="{BE0FF825-2F4B-4225-B041-49EDFB1A25AA}"/>
    <cellStyle name="Link Units (2)" xfId="19618" xr:uid="{45FCBF15-8F89-4FCD-8F84-10E55F60B69C}"/>
    <cellStyle name="Link Units (2) 2" xfId="19619" xr:uid="{1DFEB043-FE99-48D8-B125-5C2AF5975999}"/>
    <cellStyle name="Link Units (2) 3" xfId="19620" xr:uid="{DF8985F3-5AC8-4D6D-9112-3B4D0C7B7DBA}"/>
    <cellStyle name="Linked Cell" xfId="46" builtinId="24" customBuiltin="1"/>
    <cellStyle name="Linked Cell 10" xfId="19621" xr:uid="{E21B17DF-0FA6-4B4C-B22C-2DCC123260E9}"/>
    <cellStyle name="Linked Cell 11" xfId="19622" xr:uid="{4212E941-45E7-4BB6-B775-35AFE2A8E419}"/>
    <cellStyle name="Linked Cell 12" xfId="19623" xr:uid="{20B13224-40D7-4878-B0F3-3423998F8935}"/>
    <cellStyle name="Linked Cell 12 2" xfId="19624" xr:uid="{5C22AF53-752D-46FD-B2B7-E11AE5C6C45B}"/>
    <cellStyle name="Linked Cell 13" xfId="19625" xr:uid="{1584B27D-E8B7-4414-9F1E-C6ADAB4244BD}"/>
    <cellStyle name="Linked Cell 13 2" xfId="19626" xr:uid="{3AA46C69-7CCA-4482-A23C-1BFA25D44809}"/>
    <cellStyle name="Linked Cell 14" xfId="19627" xr:uid="{8B80773E-FAC3-4994-860A-F286254E788B}"/>
    <cellStyle name="Linked Cell 14 2" xfId="19628" xr:uid="{84D87F97-64BE-473B-8B66-1BDC700B6AD5}"/>
    <cellStyle name="Linked Cell 15" xfId="19629" xr:uid="{46A5586F-602C-4186-90C0-5BBB735380BA}"/>
    <cellStyle name="Linked Cell 16" xfId="19630" xr:uid="{F1A1C763-7562-49A3-BED0-52FA6AC97C89}"/>
    <cellStyle name="Linked Cell 17" xfId="19631" xr:uid="{3DCAEEF2-9ED9-4DC7-AC39-A936E621968C}"/>
    <cellStyle name="Linked Cell 18" xfId="19632" xr:uid="{9AC4DE78-07C3-4585-B067-5E81AD46583B}"/>
    <cellStyle name="Linked Cell 19" xfId="19633" xr:uid="{340B99B6-DCB4-4D7F-B218-AF524D6CD38A}"/>
    <cellStyle name="Linked Cell 2" xfId="150" xr:uid="{FF2A50A3-42CE-47F5-94B9-BDBEBB48F509}"/>
    <cellStyle name="Linked Cell 2 2" xfId="912" xr:uid="{D1DC849B-4937-43FE-9CEC-81D142ABEDF9}"/>
    <cellStyle name="Linked Cell 2 2 2" xfId="19636" xr:uid="{03A65B5E-1B24-46D7-90CA-91B33CB89E9C}"/>
    <cellStyle name="Linked Cell 2 2 3" xfId="19635" xr:uid="{254C1E22-8A6E-497B-8F62-D8CB726EE45F}"/>
    <cellStyle name="Linked Cell 2 3" xfId="516" xr:uid="{C027181D-0278-412A-8312-A69672FC2672}"/>
    <cellStyle name="Linked Cell 2 3 2" xfId="19637" xr:uid="{EB473CD0-5186-4842-9070-D432F434ACBF}"/>
    <cellStyle name="Linked Cell 2 4" xfId="58670" xr:uid="{A8FFE964-F126-4288-A766-B196D3ACDBAF}"/>
    <cellStyle name="Linked Cell 2 5" xfId="19634" xr:uid="{90F983CC-3176-4B73-A210-D6A78EF285D0}"/>
    <cellStyle name="Linked Cell 20" xfId="19638" xr:uid="{3F5A38E4-06FB-43CB-8216-796E221DAEB3}"/>
    <cellStyle name="Linked Cell 21" xfId="19639" xr:uid="{C3FF499F-7A2D-4027-8902-34A97BA6A5CD}"/>
    <cellStyle name="Linked Cell 3" xfId="721" xr:uid="{34AD1DCD-3E12-430A-901E-C7BA83D16ADE}"/>
    <cellStyle name="Linked Cell 3 2" xfId="19640" xr:uid="{3218F7AD-3CE2-4E40-A382-1C97817D53A8}"/>
    <cellStyle name="Linked Cell 3 3" xfId="19641" xr:uid="{8F24E297-EFA1-450A-B3ED-DD9886015DFB}"/>
    <cellStyle name="Linked Cell 4" xfId="19642" xr:uid="{99BBBB44-5D61-4378-A21A-A97A7C93870E}"/>
    <cellStyle name="Linked Cell 4 2" xfId="19643" xr:uid="{B6C2D3FD-3C9C-43BE-9ED6-9D02D8E3F114}"/>
    <cellStyle name="Linked Cell 4 3" xfId="19644" xr:uid="{D2302699-7C95-4D36-984F-DE1967F1D4D7}"/>
    <cellStyle name="Linked Cell 5" xfId="19645" xr:uid="{9342F5BE-F504-4173-8208-8B8D3F583653}"/>
    <cellStyle name="Linked Cell 5 2" xfId="19646" xr:uid="{323B78B9-1F29-476E-A8ED-D4FFC8888F75}"/>
    <cellStyle name="Linked Cell 6" xfId="19647" xr:uid="{93E1A077-7466-4DE8-BF0A-545AE4C8F41F}"/>
    <cellStyle name="Linked Cell 6 2" xfId="19648" xr:uid="{4CBEDB04-5E7A-49F0-AEBA-8EE833CD3E9F}"/>
    <cellStyle name="Linked Cell 7" xfId="19649" xr:uid="{2542360C-B169-4AA7-BC92-70008138E1D9}"/>
    <cellStyle name="Linked Cell 8" xfId="19650" xr:uid="{80627A0B-EC9F-446A-8874-6AAEC270B039}"/>
    <cellStyle name="Linked Cell 9" xfId="19651" xr:uid="{7E45C368-F41B-4B16-9126-B29B6FCBF900}"/>
    <cellStyle name="Linked Cells" xfId="19652" xr:uid="{5CEAE56B-7689-414C-9DAF-9B97A396F26E}"/>
    <cellStyle name="macroname" xfId="19653" xr:uid="{DBAEFAAD-7060-4926-BE26-A8DCEAF154C6}"/>
    <cellStyle name="Miglia - Stile1" xfId="19654" xr:uid="{003E8602-4D36-4589-B203-65B52EE75D0B}"/>
    <cellStyle name="Miglia - Stile2" xfId="19655" xr:uid="{720AE2DD-3573-410B-8754-0819536CD02E}"/>
    <cellStyle name="Miglia - Stile3" xfId="19656" xr:uid="{C1694FCA-1A11-4B55-B4CE-88284B85C420}"/>
    <cellStyle name="Miglia - Stile4" xfId="19657" xr:uid="{903B6AD7-DFDA-4A6D-B968-32CAB2FE281A}"/>
    <cellStyle name="Miglia - Stile5" xfId="19658" xr:uid="{46F975A3-9622-4D1A-B2EC-C62A227E66D2}"/>
    <cellStyle name="Migliaia (0)_2-2002B-Exhibits-MARKETING" xfId="19659" xr:uid="{EDD0F867-FEE5-4402-AF5F-24EACA876924}"/>
    <cellStyle name="Migliaia_2-2002B-Exhibits-MARKETING" xfId="19660" xr:uid="{4917D853-650D-45EC-958E-1DDB5222BD60}"/>
    <cellStyle name="millar" xfId="19661" xr:uid="{2B3DA8A4-F503-4DEB-BE1C-7698AE732062}"/>
    <cellStyle name="Millares [0]_1" xfId="19662" xr:uid="{513C37DE-A2FA-4079-90C1-F8402715AC5D}"/>
    <cellStyle name="Millares_1" xfId="19663" xr:uid="{69DC7099-F9BD-4AD7-94E7-865C900A7417}"/>
    <cellStyle name="Millie - Style1" xfId="19664" xr:uid="{EE29D13C-ED34-4F5D-A82E-570FF5694EAF}"/>
    <cellStyle name="Millie - Style2" xfId="19665" xr:uid="{4F09C851-D053-4B56-AB38-783E59B38A4D}"/>
    <cellStyle name="Millie - Style3" xfId="19666" xr:uid="{A6C866BA-C254-4BA0-B8CF-05B246044A8C}"/>
    <cellStyle name="Millie - Style4" xfId="19667" xr:uid="{A1864F67-851A-447B-9AC9-1D8031C238F5}"/>
    <cellStyle name="Millie - Style5" xfId="19668" xr:uid="{0E3A3AE6-E459-4692-AAD4-85FAFB16F89B}"/>
    <cellStyle name="Millie - Style6" xfId="19669" xr:uid="{89BC0E6C-D5B9-440F-A2AB-DC5A35712F21}"/>
    <cellStyle name="Millie - Style7" xfId="19670" xr:uid="{AF4EE66C-5062-4AA8-8C4B-83B7F26B2B49}"/>
    <cellStyle name="Millie - Style8" xfId="19671" xr:uid="{5DF3B846-1B19-4E27-BADF-574C69F52513}"/>
    <cellStyle name="Milliers [0]_!!!GO" xfId="19672" xr:uid="{DE95B25A-3736-486D-B42C-3B05AB78EB55}"/>
    <cellStyle name="Milliers_!!!GO" xfId="19673" xr:uid="{43436209-B8D4-44C1-8DBA-FC84BC615A79}"/>
    <cellStyle name="Model" xfId="19674" xr:uid="{6D08240A-10A2-4C70-A202-A6D66EC25051}"/>
    <cellStyle name="Moeda [0]_%MGEC" xfId="19675" xr:uid="{94770C9A-4BC9-4CE9-AAEB-4CB66CA1A380}"/>
    <cellStyle name="Moeda_%MGEC" xfId="19676" xr:uid="{CF222F20-928D-499B-A1C1-76EB9FFBF868}"/>
    <cellStyle name="Mon aire [0]_EXHIBIT A-B" xfId="19677" xr:uid="{93828E57-131F-473E-892B-5E1201A74443}"/>
    <cellStyle name="Mon aire_EXHIBIT A-B" xfId="19678" xr:uid="{CEB1AAB5-621F-4894-95CE-C1A46FAAE0A4}"/>
    <cellStyle name="Mon?aire [0]_EXHIBIT A-B" xfId="19679" xr:uid="{D6B8F9E3-DC34-4037-AE69-149DC5C5BC0E}"/>
    <cellStyle name="Mon?aire_EXHIBIT A-B" xfId="19680" xr:uid="{F120AD5F-A0B6-4687-8D12-B31A1E95689E}"/>
    <cellStyle name="Moneda [0]_1" xfId="19681" xr:uid="{1C1052E2-0F56-4AF8-B742-0F0A9042D624}"/>
    <cellStyle name="Moneda_1" xfId="19682" xr:uid="{232A9716-8880-41B9-AE18-10BAFB441CDB}"/>
    <cellStyle name="Monétaire [0]_!!!GO" xfId="19683" xr:uid="{246CD3EC-694B-4234-B0CA-9BF233D5D243}"/>
    <cellStyle name="Monetaire [0]_EXHIBIT A-B" xfId="19684" xr:uid="{D18B3143-EC3B-4E4B-925C-BD2939C9A995}"/>
    <cellStyle name="Monétaire [0]_EXHIBIT A-B" xfId="19685" xr:uid="{1A678A9C-3C45-491A-AB7A-36A22619AE88}"/>
    <cellStyle name="Monetaire [0]_EXHIBIT C" xfId="19686" xr:uid="{9506B527-D82B-4D6B-BF36-2279F09B15CB}"/>
    <cellStyle name="Monétaire [0]_EXHIBIT C" xfId="19687" xr:uid="{36306B5E-C40B-4783-9D3A-3ECBD718E9A1}"/>
    <cellStyle name="Monetaire [0]_EXHIBIT D" xfId="19688" xr:uid="{CD4035AF-F75A-4EAB-9EF1-1618441B995B}"/>
    <cellStyle name="Monétaire [0]_EXHIBIT D" xfId="19689" xr:uid="{01AC1345-5D99-4E5C-9C41-48EF638CEE64}"/>
    <cellStyle name="Monetaire [0]_EXHIBIT E" xfId="19690" xr:uid="{DEE23712-B17F-47C5-BB8F-C86E58B78DE0}"/>
    <cellStyle name="Monétaire [0]_EXHIBIT E" xfId="19691" xr:uid="{F3ACD7BB-0B49-4F14-A6CC-BD7EB1C5ACA5}"/>
    <cellStyle name="Monetaire [0]_EXHIBIT I" xfId="19692" xr:uid="{9776D1D3-C6D0-40B1-B74F-E87254E214A9}"/>
    <cellStyle name="Monétaire [0]_EXHIBIT I" xfId="19693" xr:uid="{030F3BBA-4BA1-4237-9624-806232FAC951}"/>
    <cellStyle name="Monetaire [0]_EXHIBIT I (2)" xfId="19694" xr:uid="{BBFCA46F-57DA-4672-8822-B165D1D1924A}"/>
    <cellStyle name="Monétaire [0]_EXHIBIT I (2)" xfId="19695" xr:uid="{31146A03-7916-4C27-A750-A586C8A73376}"/>
    <cellStyle name="Monetaire [0]_EXHIBIT K1" xfId="19696" xr:uid="{875962BC-338C-4DF6-BA69-C20EF1D2D0C8}"/>
    <cellStyle name="Monétaire [0]_EXHIBIT K1" xfId="19697" xr:uid="{61D07002-AB74-4633-ACDC-3F2D14C520EC}"/>
    <cellStyle name="Monetaire [0]_EXHIBIT K2" xfId="19698" xr:uid="{7821F377-250A-4422-BA46-0AF6421DDD43}"/>
    <cellStyle name="Monétaire [0]_EXHIBIT K2" xfId="19699" xr:uid="{0CA4561F-C41E-42A1-8B05-FA09C03B43B5}"/>
    <cellStyle name="Monetaire [0]_EXHIBIT KI" xfId="19700" xr:uid="{076CC5A3-85B8-44FD-AAB9-36E641BA00B5}"/>
    <cellStyle name="Monétaire [0]_EXHIBIT KI" xfId="19701" xr:uid="{95D8AFCF-EF60-46EE-B7D1-0382BF62AEC2}"/>
    <cellStyle name="Monetaire [0]_EXHIBIT N1-N2" xfId="19702" xr:uid="{92B6BC1C-B3B1-4B3A-9338-8FF33F50583A}"/>
    <cellStyle name="Monétaire [0]_EXHIBIT N1-N2" xfId="19703" xr:uid="{ABDF2D8B-5B0D-42FE-9E0A-E7B756DDC6A0}"/>
    <cellStyle name="Monetaire [0]_EXHIBITS G" xfId="19704" xr:uid="{63D040AF-5CE4-4452-B15A-42EA9EFF4DD0}"/>
    <cellStyle name="Monétaire [0]_EXHIBITS G" xfId="19705" xr:uid="{2DD570ED-52CA-46F2-AA20-5283091E2FBD}"/>
    <cellStyle name="Monetaire [0]_EXHIBITS G (2)" xfId="19706" xr:uid="{7C3C431F-446C-4EF5-A164-12F3AEF94C52}"/>
    <cellStyle name="Monétaire [0]_EXHIBITS G (2)" xfId="19707" xr:uid="{503D3C99-69C3-42A8-8C90-3325A6760955}"/>
    <cellStyle name="Monetaire [0]_EXHIBITS H" xfId="19708" xr:uid="{16652F23-3015-4E53-ACB8-DD8504D3189F}"/>
    <cellStyle name="Monétaire [0]_EXHIBITS H" xfId="19709" xr:uid="{FFB97B20-C0F9-43DE-9674-C2DA166A4DDA}"/>
    <cellStyle name="Monetaire [0]_EXHIBITS H (2)" xfId="19710" xr:uid="{E1AAB5A3-C7AA-48A0-B259-0980637FB376}"/>
    <cellStyle name="Monétaire [0]_EXHIBITS H (2)" xfId="19711" xr:uid="{A9454764-20D3-4D38-93BD-4D8F1CDE2D97}"/>
    <cellStyle name="Monetaire [0]_EXHIBITS H (3)" xfId="19712" xr:uid="{1986D9F2-85B0-4DFE-BA7F-CEA1B43D4895}"/>
    <cellStyle name="Monétaire [0]_EXHIBITS H (3)" xfId="19713" xr:uid="{BE9BE16D-59B4-4F49-BBEE-B6B75B27B7AA}"/>
    <cellStyle name="Monetaire [0]_EXHIBITS H (4)" xfId="19714" xr:uid="{999A9307-0912-4FDD-A687-A58C5FD90124}"/>
    <cellStyle name="Monétaire [0]_EXHIBITS H (4)" xfId="19715" xr:uid="{41E0F5B2-9EBD-4EFB-A0FD-BF1D4E19F098}"/>
    <cellStyle name="Monetaire [0]_EXHIBITS H (5)" xfId="19716" xr:uid="{14E58CBE-70B3-409E-A203-EABA830F1AB4}"/>
    <cellStyle name="Monétaire [0]_EXHIBITS H (5)" xfId="19717" xr:uid="{05621C64-B6DA-4717-8DC7-6424FBD0EC12}"/>
    <cellStyle name="Monetaire [0]_EXHIBITS H (6)" xfId="19718" xr:uid="{4578D414-3847-48CB-B2C6-A64FC6603ED9}"/>
    <cellStyle name="Monétaire [0]_EXHIBITS H (6)" xfId="19719" xr:uid="{ACD00061-3285-4833-9461-B74B40F53698}"/>
    <cellStyle name="Monétaire_!!!GO" xfId="19720" xr:uid="{E504EE92-8253-4819-8F65-396327692DBD}"/>
    <cellStyle name="Monetaire_EXHIBIT A-B" xfId="19721" xr:uid="{740D9F33-CD93-4C5C-91C9-839D731174CF}"/>
    <cellStyle name="Monétaire_EXHIBIT A-B" xfId="19722" xr:uid="{3E6C1F6D-0BDB-4B7F-A947-023F08852F41}"/>
    <cellStyle name="Monetaire_EXHIBIT C" xfId="19723" xr:uid="{1D8434FC-5F25-4621-92B0-B30EFE4FA90C}"/>
    <cellStyle name="Monétaire_EXHIBIT C" xfId="19724" xr:uid="{7B16EA6A-884A-4C6F-B283-1E0F6DFE0A2C}"/>
    <cellStyle name="Monetaire_EXHIBIT D" xfId="19725" xr:uid="{EDF4DFC9-A034-464D-8B94-D9E0A172FE84}"/>
    <cellStyle name="Monétaire_EXHIBIT D" xfId="19726" xr:uid="{C291040A-BBFE-4B1B-9969-A672C37C66A1}"/>
    <cellStyle name="Monetaire_EXHIBIT E" xfId="19727" xr:uid="{A5D0BE38-9689-4A9E-8780-4F8518CB329D}"/>
    <cellStyle name="Monétaire_EXHIBIT E" xfId="19728" xr:uid="{C2444F7D-1FD6-422B-9B56-2C1C8C97F0D5}"/>
    <cellStyle name="Monetaire_EXHIBIT I" xfId="19729" xr:uid="{793556FB-2DF9-440A-8CC2-5438DAACB21D}"/>
    <cellStyle name="Monétaire_EXHIBIT I" xfId="19730" xr:uid="{12CD5BBF-1984-409D-91F6-E8912E2389F0}"/>
    <cellStyle name="Monetaire_EXHIBIT I (2)" xfId="19731" xr:uid="{7AA8412B-6565-4FD8-AAA3-4534C1B55149}"/>
    <cellStyle name="Monétaire_EXHIBIT I (2)" xfId="19732" xr:uid="{E2F14350-DA19-4E82-9266-4C1F114C4539}"/>
    <cellStyle name="Monetaire_EXHIBIT K1" xfId="19733" xr:uid="{5FE4C4B8-17C7-46A4-B2B3-D0536FF76609}"/>
    <cellStyle name="Monétaire_EXHIBIT K1" xfId="19734" xr:uid="{BE1C0842-36A8-4FDB-AF72-5B801C2353BA}"/>
    <cellStyle name="Monetaire_EXHIBIT K2" xfId="19735" xr:uid="{ED6A3ACA-480F-4462-ACC2-55AD6727B8AA}"/>
    <cellStyle name="Monétaire_EXHIBIT K2" xfId="19736" xr:uid="{8FF60C88-B9A1-4F7D-A6A5-0FFF30066113}"/>
    <cellStyle name="Monetaire_EXHIBIT KI" xfId="19737" xr:uid="{90946DF3-A1BD-4AE4-9D97-897586C1B7B8}"/>
    <cellStyle name="Monétaire_EXHIBIT KI" xfId="19738" xr:uid="{C62EFC16-8775-48EF-B64D-A0D8501D1EEC}"/>
    <cellStyle name="Monetaire_EXHIBIT N1-N2" xfId="19739" xr:uid="{EE3A69B2-A4F2-444E-8A36-00076D9AE69C}"/>
    <cellStyle name="Monétaire_EXHIBIT N1-N2" xfId="19740" xr:uid="{7CF17BE7-052B-4956-94F4-6A9850357EFF}"/>
    <cellStyle name="Monetaire_EXHIBITS G" xfId="19741" xr:uid="{0737E3DB-E880-49AE-BEDB-2545A1E330A4}"/>
    <cellStyle name="Monétaire_EXHIBITS G" xfId="19742" xr:uid="{21157EBB-DCFB-4E42-A2B8-A6BEC995E05C}"/>
    <cellStyle name="Monetaire_EXHIBITS G (2)" xfId="19743" xr:uid="{7210F0B5-7BEE-46D5-A4BC-1450A985DE05}"/>
    <cellStyle name="Monétaire_EXHIBITS G (2)" xfId="19744" xr:uid="{C6B847F6-3DC8-4945-8647-948D45DDA816}"/>
    <cellStyle name="Monetaire_EXHIBITS H" xfId="19745" xr:uid="{067C307D-132C-4991-857B-213763C95231}"/>
    <cellStyle name="Monétaire_EXHIBITS H" xfId="19746" xr:uid="{640F3B5B-5AB0-47FE-92F8-E25924AF78ED}"/>
    <cellStyle name="Monetaire_EXHIBITS H (2)" xfId="19747" xr:uid="{C19CEC75-E71B-4835-919E-9DB7BB905399}"/>
    <cellStyle name="Monétaire_EXHIBITS H (2)" xfId="19748" xr:uid="{194597F5-468B-42AD-BEDE-A05B16DE5655}"/>
    <cellStyle name="Monetaire_EXHIBITS H (3)" xfId="19749" xr:uid="{E43B28E8-BE4A-4DCB-A600-0A8F593A6C9C}"/>
    <cellStyle name="Monétaire_EXHIBITS H (3)" xfId="19750" xr:uid="{F7460716-00DF-4746-98E6-47E00087BA8E}"/>
    <cellStyle name="Monetaire_EXHIBITS H (4)" xfId="19751" xr:uid="{70CEC6F4-1ACA-4C44-AB47-A07CD990FC00}"/>
    <cellStyle name="Monétaire_EXHIBITS H (4)" xfId="19752" xr:uid="{65E0CC45-66AD-4708-936C-9A48768FF734}"/>
    <cellStyle name="Monetaire_EXHIBITS H (5)" xfId="19753" xr:uid="{C571179A-5634-426E-98CD-C7F181CD4118}"/>
    <cellStyle name="Monétaire_EXHIBITS H (5)" xfId="19754" xr:uid="{CA1AB865-4CD1-495A-834A-DA3F573F7AAD}"/>
    <cellStyle name="Monetaire_EXHIBITS H (6)" xfId="19755" xr:uid="{CA1D15F0-AD42-445C-8CF4-1EF595367044}"/>
    <cellStyle name="Monétaire_EXHIBITS H (6)" xfId="19756" xr:uid="{B3F807CF-827A-432B-8F21-C73E6567DBFC}"/>
    <cellStyle name="money" xfId="19757" xr:uid="{B2B9B9B7-B0FB-4103-B455-2E6DB617014F}"/>
    <cellStyle name="money 2" xfId="19758" xr:uid="{0892446F-EC24-45C6-8D5A-E481583F7038}"/>
    <cellStyle name="money 2 2" xfId="19759" xr:uid="{413D132E-BFA4-466B-9979-EA532AC4BD05}"/>
    <cellStyle name="money 3" xfId="19760" xr:uid="{631F497D-B3B8-4CB5-8BD2-0BD1E6F0D8D3}"/>
    <cellStyle name="money 3 2" xfId="19761" xr:uid="{828DC6D9-F009-4E88-941C-B80C1C85CCBE}"/>
    <cellStyle name="money 4" xfId="19762" xr:uid="{A9E8100C-7294-4CA6-B759-57AA0EF5D3FE}"/>
    <cellStyle name="money 4 2" xfId="19763" xr:uid="{293DDF82-4B52-48BA-B12E-DFDA5F3DAE40}"/>
    <cellStyle name="money 5" xfId="19764" xr:uid="{3DF75573-5D1C-435D-A39F-561E56E79749}"/>
    <cellStyle name="money 5 2" xfId="19765" xr:uid="{89182367-EC17-429E-8075-03A981ADBB67}"/>
    <cellStyle name="money 6" xfId="19766" xr:uid="{7265B355-4F08-4ADA-A483-DA8C65AECEF5}"/>
    <cellStyle name="money 7" xfId="19767" xr:uid="{30CA6443-6893-4C4A-9BFE-108BBC354AC5}"/>
    <cellStyle name="Mon閠aire [0]_EXHIBIT A-B" xfId="19768" xr:uid="{0DA9FA81-217C-4125-8161-A973477820B9}"/>
    <cellStyle name="Mon閠aire_EXHIBIT A-B" xfId="19769" xr:uid="{D97BF500-DE17-4584-AD06-8661E3F92557}"/>
    <cellStyle name="MS_COL_STYLE" xfId="19770" xr:uid="{9EFDD2B2-AD17-48C1-827B-C48E33806C21}"/>
    <cellStyle name="NATTIDA" xfId="19771" xr:uid="{4AC504C7-FC2D-49B1-9147-5406523F0291}"/>
    <cellStyle name="NavStyleDefault" xfId="19772" xr:uid="{93643AF1-C780-4AA9-A9D4-8B8F9D369772}"/>
    <cellStyle name="Neutral 10" xfId="19773" xr:uid="{9D74E189-7ADF-4E79-8052-A6FA76E2A875}"/>
    <cellStyle name="Neutral 11" xfId="19774" xr:uid="{335B8714-6490-4E5C-BF47-6C82AEAB06D8}"/>
    <cellStyle name="Neutral 12" xfId="19775" xr:uid="{0D64674D-8484-457F-9682-293A0AC7D525}"/>
    <cellStyle name="Neutral 12 2" xfId="19776" xr:uid="{8B6B0850-30B8-476B-8111-3F28354378A0}"/>
    <cellStyle name="Neutral 13" xfId="19777" xr:uid="{32C09F35-6CC4-46FE-A899-510591E9C894}"/>
    <cellStyle name="Neutral 13 2" xfId="19778" xr:uid="{F16C3E83-8B2C-43A5-A735-CD0F74296028}"/>
    <cellStyle name="Neutral 14" xfId="19779" xr:uid="{7E995954-0FD9-4ADA-A4FA-2AC99AD971C2}"/>
    <cellStyle name="Neutral 14 2" xfId="19780" xr:uid="{C7E9E1DE-2D90-466A-921A-52967D685F52}"/>
    <cellStyle name="Neutral 15" xfId="19781" xr:uid="{BF65B5F2-4414-416B-915C-FDCFD9176895}"/>
    <cellStyle name="Neutral 16" xfId="19782" xr:uid="{B7113D4C-B6C1-4589-8870-2CA8A940EDA1}"/>
    <cellStyle name="Neutral 17" xfId="19783" xr:uid="{14A3DC24-5883-43A6-B05E-26A8E09E85B8}"/>
    <cellStyle name="Neutral 18" xfId="19784" xr:uid="{930DC0FC-AEF8-4090-B3CA-E054DD211BED}"/>
    <cellStyle name="Neutral 19" xfId="19785" xr:uid="{C08E2114-3FA7-4B5C-9E30-9980DC51BAC7}"/>
    <cellStyle name="Neutral 2" xfId="152" xr:uid="{5267384C-8B87-4AB2-95E7-B7F1E5729FE2}"/>
    <cellStyle name="Neutral 2 2" xfId="913" xr:uid="{E5C4F18D-3E77-4DEF-A279-DADD7C9E132C}"/>
    <cellStyle name="Neutral 2 2 2" xfId="19788" xr:uid="{2EFD8CEF-F0FC-4BA5-AEC0-4B94644AC164}"/>
    <cellStyle name="Neutral 2 2 3" xfId="19787" xr:uid="{83F50C89-E4A3-4F8B-A42B-76F81F7A0E88}"/>
    <cellStyle name="Neutral 2 3" xfId="517" xr:uid="{5F4040A3-70D6-4D33-90FC-CCB203A0DA2A}"/>
    <cellStyle name="Neutral 2 3 2" xfId="19789" xr:uid="{B3D867CE-88AB-480A-9B53-BA6167125F16}"/>
    <cellStyle name="Neutral 2 4" xfId="19790" xr:uid="{79F440B4-EE17-4610-B8C1-B9027D7574E4}"/>
    <cellStyle name="Neutral 2 5" xfId="58671" xr:uid="{E8B5176B-F8B9-433D-BA14-3DC110B876C2}"/>
    <cellStyle name="Neutral 2 6" xfId="19786" xr:uid="{CCDE045F-210B-40A3-858C-A8E6D1FEE2A4}"/>
    <cellStyle name="Neutral 20" xfId="19791" xr:uid="{7968EB49-5125-4AE5-B54A-6B10327BA18E}"/>
    <cellStyle name="Neutral 21" xfId="19792" xr:uid="{4D727722-7D8C-4EBD-BE9C-B0F28F9BF354}"/>
    <cellStyle name="Neutral 3" xfId="151" xr:uid="{E127AC33-1BE5-49CC-B095-3996E5BD8CA3}"/>
    <cellStyle name="Neutral 3 2" xfId="19793" xr:uid="{42CD33DD-F007-408D-8D37-CB5CF7FDCC58}"/>
    <cellStyle name="Neutral 3 3" xfId="19794" xr:uid="{63D6FA21-C922-470E-AC66-3BFD9B156AAC}"/>
    <cellStyle name="Neutral 4" xfId="19795" xr:uid="{01218A8D-CD3F-4A52-B406-5D7418D82B48}"/>
    <cellStyle name="Neutral 4 2" xfId="19796" xr:uid="{8E20DC76-9E06-4573-AAE0-F4B13E524E3E}"/>
    <cellStyle name="Neutral 4 3" xfId="19797" xr:uid="{8C0EF6D4-9787-4AE5-854C-075BB9929C6A}"/>
    <cellStyle name="Neutral 5" xfId="19798" xr:uid="{D49C7147-9B4A-4B46-9C97-1F96A668AFCE}"/>
    <cellStyle name="Neutral 5 2" xfId="19799" xr:uid="{742C4C3A-FA2F-4017-9D13-BC122697F91A}"/>
    <cellStyle name="Neutral 6" xfId="19800" xr:uid="{B44A1F54-9722-49F4-B061-78D16927562F}"/>
    <cellStyle name="Neutral 6 2" xfId="19801" xr:uid="{67BF29EC-4866-4632-852A-1498F1A71B55}"/>
    <cellStyle name="Neutral 7" xfId="19802" xr:uid="{63E1E2E6-2043-4DE9-8145-D43B454E0959}"/>
    <cellStyle name="Neutral 8" xfId="19803" xr:uid="{82817A0A-F3F8-49FC-B44C-67FB965A6D4C}"/>
    <cellStyle name="Neutral 9" xfId="19804" xr:uid="{80B7504C-2080-4DD6-8C62-8C37ED7CED74}"/>
    <cellStyle name="New Times Roman" xfId="19805" xr:uid="{D9F6D297-09CC-4CF3-9267-71F75136B5AB}"/>
    <cellStyle name="no dec" xfId="19806" xr:uid="{BF794EB5-AD7F-4D9E-B682-5D7B99533114}"/>
    <cellStyle name="no dec 2" xfId="19807" xr:uid="{26F1D858-258F-4ED6-9B5D-6A32EF0F99BA}"/>
    <cellStyle name="No-definido" xfId="19808" xr:uid="{72281797-3D2F-4B71-8FCF-4E2BD0D23C5E}"/>
    <cellStyle name="Normal" xfId="0" builtinId="0"/>
    <cellStyle name="Normal - Stile6" xfId="19809" xr:uid="{B5FD1E6A-5CB1-45C2-AFB9-EC0FD6B889E6}"/>
    <cellStyle name="Normal - Stile7" xfId="19810" xr:uid="{584DE82A-565A-4647-A4EC-2630446290CD}"/>
    <cellStyle name="Normal - Stile8" xfId="19811" xr:uid="{4C90CD33-1587-4B08-844B-D06B69934B9C}"/>
    <cellStyle name="Normal - Style1" xfId="19812" xr:uid="{79A69E14-1A7B-4A9D-AE80-F82E224341C4}"/>
    <cellStyle name="Normal - Style1 2" xfId="19813" xr:uid="{893A3918-B97D-474A-810C-4DA31C02A739}"/>
    <cellStyle name="Normal - Style1 3" xfId="19814" xr:uid="{E1C64802-14A9-46E3-9101-B3251CE2B6A8}"/>
    <cellStyle name="Normal - Style1_~1933815" xfId="19815" xr:uid="{55A07A11-7E94-476D-A6D0-84B4D6478CB4}"/>
    <cellStyle name="Normal - Style2" xfId="19816" xr:uid="{C258B04F-9109-460D-A2FB-285121FA9722}"/>
    <cellStyle name="Normal - Style3" xfId="19817" xr:uid="{13751EC0-DCC1-4E76-BCD8-1403E643374C}"/>
    <cellStyle name="Normal - Style5" xfId="19818" xr:uid="{2D342E93-01C9-49CA-A8B9-F51ABA8575AD}"/>
    <cellStyle name="Normal 10" xfId="184" xr:uid="{5B504278-6446-46ED-98E2-5D1475A8BCC5}"/>
    <cellStyle name="Normal 10 10" xfId="949" xr:uid="{AC9861E6-A04A-4A0E-B5CE-5B39AC6DD772}"/>
    <cellStyle name="Normal 10 2" xfId="355" xr:uid="{E49EAAED-4173-459E-BAC9-7151DBB18C94}"/>
    <cellStyle name="Normal 10 2 2" xfId="19821" xr:uid="{C94CF7AD-638B-4225-974E-F245C30A9F1E}"/>
    <cellStyle name="Normal 10 2 2 2" xfId="19822" xr:uid="{93EE2482-C6E1-4E12-9C0F-ECF4526153A0}"/>
    <cellStyle name="Normal 10 2 2 2 2" xfId="19823" xr:uid="{0E3FAB0C-4A2F-4B6C-9278-9F49A812415F}"/>
    <cellStyle name="Normal 10 2 2 3" xfId="19824" xr:uid="{0090D319-2D44-4CD0-9C7A-4F40E75FEE82}"/>
    <cellStyle name="Normal 10 2 3" xfId="19825" xr:uid="{360CACDC-2752-46E3-B448-7924FE0E35C3}"/>
    <cellStyle name="Normal 10 2 3 2" xfId="19826" xr:uid="{439BAF94-30A3-4CE2-9356-605466DEDFB2}"/>
    <cellStyle name="Normal 10 2 3 2 2" xfId="19827" xr:uid="{AEC22522-17BD-44DA-9E69-21A3F8F45B85}"/>
    <cellStyle name="Normal 10 2 3 3" xfId="19828" xr:uid="{012ECB26-DE0D-4EA3-8D21-90DA6A050A68}"/>
    <cellStyle name="Normal 10 2 4" xfId="19829" xr:uid="{EE1C5998-DCA6-4068-AA07-13B5AE15841D}"/>
    <cellStyle name="Normal 10 2 4 2" xfId="19830" xr:uid="{022F4E56-E983-4351-9CB1-6AFA473B8CF5}"/>
    <cellStyle name="Normal 10 2 5" xfId="19831" xr:uid="{B66C46D7-5917-46E5-8988-3EEC954B656D}"/>
    <cellStyle name="Normal 10 2 6" xfId="19832" xr:uid="{3B323D84-4D86-4C17-A328-E7E145EDD4BA}"/>
    <cellStyle name="Normal 10 2 7" xfId="19820" xr:uid="{84542980-9291-499C-9E11-EE21DDC9CF65}"/>
    <cellStyle name="Normal 10 2 8" xfId="994" xr:uid="{0C8CA566-E47F-420C-A4DD-86943987E808}"/>
    <cellStyle name="Normal 10 3" xfId="260" xr:uid="{1430620B-36EA-4FF8-9486-EAB678699F02}"/>
    <cellStyle name="Normal 10 3 2" xfId="19833" xr:uid="{873C5710-134F-435B-B37F-5D6E4F3163C9}"/>
    <cellStyle name="Normal 10 3 2 2" xfId="19834" xr:uid="{68466A8F-8F63-4C44-A242-37B53B8AAE48}"/>
    <cellStyle name="Normal 10 3 2 2 2" xfId="19835" xr:uid="{59BE5419-A6A8-46EC-9B88-2310818BFF89}"/>
    <cellStyle name="Normal 10 3 2 3" xfId="19836" xr:uid="{D407BF17-A7F4-45DB-BE4D-294A0E11B0A7}"/>
    <cellStyle name="Normal 10 3 3" xfId="19837" xr:uid="{DBB0BC16-66D7-4B3A-8468-0B47CFFCADE7}"/>
    <cellStyle name="Normal 10 3 3 2" xfId="19838" xr:uid="{A35AB0E0-A70C-402B-9ADC-8240219993A8}"/>
    <cellStyle name="Normal 10 3 3 2 2" xfId="19839" xr:uid="{6914726D-2209-4A28-A8AF-361A05AEB005}"/>
    <cellStyle name="Normal 10 3 3 3" xfId="19840" xr:uid="{CF89E33F-622D-40DB-B29A-AC7148F7F1AF}"/>
    <cellStyle name="Normal 10 3 4" xfId="19841" xr:uid="{6C30650E-11A7-4AA3-A308-549862FBB074}"/>
    <cellStyle name="Normal 10 3 4 2" xfId="19842" xr:uid="{E6DD7BF6-4F0E-41D6-A34B-1C1A622A7FFC}"/>
    <cellStyle name="Normal 10 3 5" xfId="19843" xr:uid="{6DA35A22-107E-4FC7-8D63-CDA262B27813}"/>
    <cellStyle name="Normal 10 4" xfId="430" xr:uid="{9849111F-BABC-44C5-B0A4-751941EC42BC}"/>
    <cellStyle name="Normal 10 4 2" xfId="19845" xr:uid="{D712FDF8-FF49-413A-AC32-83F3EF52F9CF}"/>
    <cellStyle name="Normal 10 4 2 2" xfId="19846" xr:uid="{4E765FAF-96B8-4A8B-B056-930BD1C0F49E}"/>
    <cellStyle name="Normal 10 4 3" xfId="19847" xr:uid="{8F1385F6-A212-43C6-80FF-81956C282460}"/>
    <cellStyle name="Normal 10 4 4" xfId="19844" xr:uid="{A836F34B-C0ED-4B6D-A64D-1B291FA6C800}"/>
    <cellStyle name="Normal 10 5" xfId="616" xr:uid="{14F12CAC-9A22-40ED-B93A-BB63DE266C35}"/>
    <cellStyle name="Normal 10 5 2" xfId="19848" xr:uid="{097ADDC6-FB13-4186-BACE-0334D8628926}"/>
    <cellStyle name="Normal 10 5 2 2" xfId="19849" xr:uid="{63560097-C405-4FEA-A248-B5E85B51D09E}"/>
    <cellStyle name="Normal 10 5 3" xfId="19850" xr:uid="{ADA6BC1B-3EB3-4484-8553-EBD3B1D29712}"/>
    <cellStyle name="Normal 10 6" xfId="292" xr:uid="{3B4AB21D-6E60-4D69-B108-68E59D4C4D73}"/>
    <cellStyle name="Normal 10 6 2" xfId="19851" xr:uid="{4DBD8D50-08FA-4214-8A41-71033ABCA15E}"/>
    <cellStyle name="Normal 10 7" xfId="19852" xr:uid="{01BF7002-68AD-4626-8BEF-B62B024CB85A}"/>
    <cellStyle name="Normal 10 8" xfId="58751" xr:uid="{6093F5DA-43E0-4D7C-8909-6F751758A7EB}"/>
    <cellStyle name="Normal 10 9" xfId="655" xr:uid="{063108FA-E711-4EC1-B688-31E3A68D00A7}"/>
    <cellStyle name="Normal 10 9 2" xfId="19819" xr:uid="{BC871C11-BF2A-4459-BB2F-2CFDB1613AA9}"/>
    <cellStyle name="Normal 100" xfId="19853" xr:uid="{E1013771-9668-4BE8-BEC6-6BFA9137DCCA}"/>
    <cellStyle name="Normal 101" xfId="19854" xr:uid="{0E6C5204-5D37-40ED-97C8-AD6F9A1056A4}"/>
    <cellStyle name="Normal 102" xfId="19855" xr:uid="{A2AC38A7-A7F8-48F2-ACF8-5308495A234B}"/>
    <cellStyle name="Normal 103" xfId="19856" xr:uid="{1361EA34-3AC4-4C7E-9EBF-8565687487FF}"/>
    <cellStyle name="Normal 104" xfId="19857" xr:uid="{B157A2D3-6590-4DFE-8762-84129E77826E}"/>
    <cellStyle name="Normal 105" xfId="19858" xr:uid="{AC37B1F3-5A96-466A-8835-88BE5A399244}"/>
    <cellStyle name="Normal 106" xfId="19859" xr:uid="{10650A53-E020-4271-8D2B-A21AB66351ED}"/>
    <cellStyle name="Normal 107" xfId="19860" xr:uid="{C1F2923F-307F-484D-B99C-A93EE326E4B8}"/>
    <cellStyle name="Normal 108" xfId="19861" xr:uid="{0BE552BE-7E87-4AC6-BCCA-72DF5F46B64F}"/>
    <cellStyle name="Normal 109" xfId="19862" xr:uid="{DA709417-82E0-4C28-BA36-3EC7B1AE97C1}"/>
    <cellStyle name="Normal 11" xfId="185" xr:uid="{44638316-BD99-469B-A0DC-78181B457B62}"/>
    <cellStyle name="Normal 11 2" xfId="191" xr:uid="{0FE4A1E8-9F4D-42F8-8B4D-73C4F1EF3EB8}"/>
    <cellStyle name="Normal 11 2 2" xfId="930" xr:uid="{419D5A9B-AD59-4654-A9E1-16EA4485B6D1}"/>
    <cellStyle name="Normal 11 2 2 2" xfId="19866" xr:uid="{AF68A6D0-2C37-46E0-9BE9-C5C1806C64BA}"/>
    <cellStyle name="Normal 11 2 2 2 2" xfId="19867" xr:uid="{D303729C-A3B8-48DC-8138-7077160DB8C0}"/>
    <cellStyle name="Normal 11 2 2 3" xfId="19868" xr:uid="{9FF3961A-2721-47B4-B41B-253D78752664}"/>
    <cellStyle name="Normal 11 2 2 4" xfId="19865" xr:uid="{200C613A-0CD2-4CF7-927E-A8734D6513B2}"/>
    <cellStyle name="Normal 11 2 3" xfId="431" xr:uid="{C17C6DB7-B8E1-48B6-9E37-0C0A70D2A3C4}"/>
    <cellStyle name="Normal 11 2 3 2" xfId="19870" xr:uid="{08B2766A-2B05-48FA-BC90-5C31FDD80A93}"/>
    <cellStyle name="Normal 11 2 3 2 2" xfId="19871" xr:uid="{0746F57F-02D2-4386-92AB-0B77A6AF695F}"/>
    <cellStyle name="Normal 11 2 3 3" xfId="19872" xr:uid="{E24393D1-2D6E-4376-B145-58A795A95B68}"/>
    <cellStyle name="Normal 11 2 3 4" xfId="19869" xr:uid="{027790AA-5653-40BC-97D6-572FA1666FF1}"/>
    <cellStyle name="Normal 11 2 4" xfId="19873" xr:uid="{711DE7EC-BDFF-4760-9325-2A73146F5283}"/>
    <cellStyle name="Normal 11 2 4 2" xfId="19874" xr:uid="{58132AAC-4150-4B44-81DC-E1C1F2C2F021}"/>
    <cellStyle name="Normal 11 2 5" xfId="19875" xr:uid="{60BD0067-67D7-4D96-9DFC-CE8AEE3A5542}"/>
    <cellStyle name="Normal 11 2 6" xfId="19864" xr:uid="{EC20B214-4600-4EC5-8BA5-CC2B08AE10F5}"/>
    <cellStyle name="Normal 11 3" xfId="317" xr:uid="{AF6BB0A7-39BC-4D08-AC2D-F6FBBA5A6276}"/>
    <cellStyle name="Normal 11 3 2" xfId="19877" xr:uid="{827445EA-938A-4880-89FB-E2CB2634E88D}"/>
    <cellStyle name="Normal 11 3 2 2" xfId="19878" xr:uid="{9E8E32F4-C3A6-43B1-9DBD-E7E60AA3F202}"/>
    <cellStyle name="Normal 11 3 2 2 2" xfId="19879" xr:uid="{2155E0D7-4B45-4C2B-92D8-7D8FDB8F7FF4}"/>
    <cellStyle name="Normal 11 3 2 3" xfId="19880" xr:uid="{47C70DCB-A31F-48FD-BA91-338BE20F2A53}"/>
    <cellStyle name="Normal 11 3 3" xfId="19881" xr:uid="{73F36CE8-2B90-4FBA-9287-0BCA4A9A455A}"/>
    <cellStyle name="Normal 11 3 3 2" xfId="19882" xr:uid="{8F658C12-8CB1-4FBA-9E28-F5BD6AA71A68}"/>
    <cellStyle name="Normal 11 3 3 2 2" xfId="19883" xr:uid="{F0BD1305-0F78-4446-8943-D768D8B9051F}"/>
    <cellStyle name="Normal 11 3 3 3" xfId="19884" xr:uid="{B856FAF4-C46A-4E48-ADEB-9DBC2ECEF5E0}"/>
    <cellStyle name="Normal 11 3 4" xfId="19885" xr:uid="{5D281F66-F37A-4957-A166-48CDFAC6837F}"/>
    <cellStyle name="Normal 11 3 4 2" xfId="19886" xr:uid="{AC927BAA-3A87-40BB-8610-0BD74A54F1CA}"/>
    <cellStyle name="Normal 11 3 5" xfId="19887" xr:uid="{11D1B70C-B3CC-46A7-8991-5D0C3B07468E}"/>
    <cellStyle name="Normal 11 3 6" xfId="19876" xr:uid="{15C77D51-53D6-4C9B-AFA5-6BD6F25360DF}"/>
    <cellStyle name="Normal 11 3 7" xfId="58953" xr:uid="{9C058ACF-BF6B-451C-BBC8-64586CA8DA8C}"/>
    <cellStyle name="Normal 11 4" xfId="925" xr:uid="{72D00F33-2FEC-449C-92AD-95FFE39AA54B}"/>
    <cellStyle name="Normal 11 4 2" xfId="19889" xr:uid="{DAB0CF85-99D3-4886-8DD4-8AF79B57B8E4}"/>
    <cellStyle name="Normal 11 4 2 2" xfId="19890" xr:uid="{116623A0-CA03-45ED-B307-AACBC4D87D34}"/>
    <cellStyle name="Normal 11 4 3" xfId="19891" xr:uid="{F42A9FC2-6015-4A64-8180-1B63675BB841}"/>
    <cellStyle name="Normal 11 4 4" xfId="19888" xr:uid="{3F919BA6-CFFA-41AD-BFA5-E810D88C9DC2}"/>
    <cellStyle name="Normal 11 5" xfId="237" xr:uid="{314E91EA-3655-4074-8A1C-5AE9EEDC7D42}"/>
    <cellStyle name="Normal 11 5 2" xfId="19893" xr:uid="{87C05166-6746-45E8-AAB2-218FAAF22D56}"/>
    <cellStyle name="Normal 11 5 2 2" xfId="19894" xr:uid="{DC407B26-318A-40F5-B86C-6FC84355FB15}"/>
    <cellStyle name="Normal 11 5 3" xfId="19895" xr:uid="{8607C2CC-5028-4CD8-A66D-A55744DE5DED}"/>
    <cellStyle name="Normal 11 5 4" xfId="19892" xr:uid="{3EC061F6-A05E-4DAB-B73E-EB1537BF5871}"/>
    <cellStyle name="Normal 11 6" xfId="19896" xr:uid="{44A803D6-183F-42C6-B40B-468160ACD8B3}"/>
    <cellStyle name="Normal 11 6 2" xfId="19897" xr:uid="{D13F6939-D336-4064-9093-9DA5418CC81B}"/>
    <cellStyle name="Normal 11 7" xfId="19898" xr:uid="{CAD0A02C-40FF-4962-88C0-C6D207C3BDE7}"/>
    <cellStyle name="Normal 11 8" xfId="19863" xr:uid="{C11B9090-04F8-4237-BA8C-95EA5528A4CD}"/>
    <cellStyle name="Normal 11_Copy of Copy of 2250 Other Accrued Expense_update" xfId="19899" xr:uid="{4E6559C4-947C-40E7-8FF1-02A79F3398EC}"/>
    <cellStyle name="Normal 110" xfId="19900" xr:uid="{48DE3673-F33D-4F73-97F4-2D4D35E8FB9F}"/>
    <cellStyle name="Normal 111" xfId="19901" xr:uid="{9199CED4-E1DA-419A-A71D-8A487FA78E14}"/>
    <cellStyle name="Normal 112" xfId="19902" xr:uid="{6BDB1673-E9D8-4C36-AB41-A8C87EB58004}"/>
    <cellStyle name="Normal 113" xfId="19903" xr:uid="{AC1CCB7F-8562-46C5-A019-A4A45452E9A1}"/>
    <cellStyle name="Normal 114" xfId="19904" xr:uid="{29CC85A6-91F7-4524-B3CA-EEC823CBFD5F}"/>
    <cellStyle name="Normal 115" xfId="19905" xr:uid="{E220F761-4F54-4064-95ED-0091BCD75532}"/>
    <cellStyle name="Normal 116" xfId="19906" xr:uid="{FB663E03-46F3-49DC-9D22-B6BC4A3D5F45}"/>
    <cellStyle name="Normal 117" xfId="19907" xr:uid="{CA545AEA-8951-4F87-B06B-7DDBD3AC76C7}"/>
    <cellStyle name="Normal 118" xfId="19908" xr:uid="{6EDD43B6-6100-45AD-80C7-604FCD60C70C}"/>
    <cellStyle name="Normal 119" xfId="19909" xr:uid="{98C2979A-5EF1-4BC3-8CCF-50A6F97798EC}"/>
    <cellStyle name="Normal 12" xfId="21" xr:uid="{04D97CF7-441B-4BEA-B2FF-7ACB49C03CC5}"/>
    <cellStyle name="Normal 12 2" xfId="192" xr:uid="{4A6107E5-91E5-4990-9143-42548365A10A}"/>
    <cellStyle name="Normal 12 2 2" xfId="382" xr:uid="{94DFB355-ADE2-4385-ADF1-4B3D905A8115}"/>
    <cellStyle name="Normal 12 2 2 2" xfId="19912" xr:uid="{34D444C0-ABF6-4FE9-A5BD-C8AEF71327A2}"/>
    <cellStyle name="Normal 12 2 2 2 2" xfId="19913" xr:uid="{D9727FFB-F34A-49BE-AE40-0D6A236761C4}"/>
    <cellStyle name="Normal 12 2 2 3" xfId="19914" xr:uid="{0D4E136D-9CAF-48FA-965E-EA2E0DAADD28}"/>
    <cellStyle name="Normal 12 2 3" xfId="931" xr:uid="{7C137764-1BF6-47BC-94FE-0C520E6C3AFC}"/>
    <cellStyle name="Normal 12 2 3 2" xfId="19916" xr:uid="{3DB63AFC-3BA4-48C2-A96B-C4ED207AFB4E}"/>
    <cellStyle name="Normal 12 2 3 2 2" xfId="19917" xr:uid="{D60FB7D0-5415-4D71-B7B2-FB38197304A9}"/>
    <cellStyle name="Normal 12 2 3 3" xfId="19918" xr:uid="{56D7D2F3-948B-43EC-B161-5FDB59885F8B}"/>
    <cellStyle name="Normal 12 2 3 4" xfId="19915" xr:uid="{692BB517-47CB-411C-AC4E-F8A87F63CFB9}"/>
    <cellStyle name="Normal 12 2 4" xfId="325" xr:uid="{0503112E-5088-4BB4-A0C7-D979B5EA3AFD}"/>
    <cellStyle name="Normal 12 2 4 2" xfId="19919" xr:uid="{8C9F07BD-C9DA-4F3A-89B0-9FE20739506F}"/>
    <cellStyle name="Normal 12 2 5" xfId="19920" xr:uid="{97F7C404-3E99-4760-8D08-20D7F424D848}"/>
    <cellStyle name="Normal 12 2 6" xfId="19911" xr:uid="{2343E80E-2B6F-4C50-86AF-347D3C27A864}"/>
    <cellStyle name="Normal 12 2 7" xfId="1069" xr:uid="{7F94B12A-7200-4FEB-A4C3-9B4DDA1B4227}"/>
    <cellStyle name="Normal 12 3" xfId="376" xr:uid="{3E7C9E51-5963-4CA8-8A55-1F12679471FB}"/>
    <cellStyle name="Normal 12 3 2" xfId="19922" xr:uid="{FC1FCEED-25B3-4454-AB44-41804C763FD1}"/>
    <cellStyle name="Normal 12 3 2 2" xfId="19923" xr:uid="{86D8D295-F632-4316-B5F3-B5FADC017598}"/>
    <cellStyle name="Normal 12 3 2 2 2" xfId="19924" xr:uid="{05203616-5601-42C1-BEB2-836745745BD3}"/>
    <cellStyle name="Normal 12 3 2 3" xfId="19925" xr:uid="{327EA3B0-A030-4C2F-B550-C6725043C878}"/>
    <cellStyle name="Normal 12 3 3" xfId="19926" xr:uid="{44F24D3B-22F2-4E80-B3A5-BB2CA10F12EA}"/>
    <cellStyle name="Normal 12 3 3 2" xfId="19927" xr:uid="{76868E74-7089-4E80-BDE6-8CED81AD65E4}"/>
    <cellStyle name="Normal 12 3 3 2 2" xfId="19928" xr:uid="{77BC3865-FC32-42ED-8760-A02130982D33}"/>
    <cellStyle name="Normal 12 3 3 3" xfId="19929" xr:uid="{1D585510-0AB6-4E28-993C-673B3C2D9CAD}"/>
    <cellStyle name="Normal 12 3 4" xfId="19930" xr:uid="{AC10ED2F-A035-481F-B818-C72FAA85E0C6}"/>
    <cellStyle name="Normal 12 3 4 2" xfId="19931" xr:uid="{45A01AE1-0235-4A60-880A-6A7B23614AF2}"/>
    <cellStyle name="Normal 12 3 5" xfId="19932" xr:uid="{8CDC4089-1ED3-42E0-BD74-364F5077F39A}"/>
    <cellStyle name="Normal 12 3 6" xfId="19921" xr:uid="{CCC07DCC-EC8D-4932-93E0-912190136AD2}"/>
    <cellStyle name="Normal 12 3 7" xfId="1114" xr:uid="{30936CD0-2B0E-44DF-84E4-42B5EF3EC4D8}"/>
    <cellStyle name="Normal 12 3 8" xfId="58954" xr:uid="{C24EF3B0-89A7-46A0-BB81-734200927E4A}"/>
    <cellStyle name="Normal 12 4" xfId="432" xr:uid="{1946489A-B61C-4E59-9D1A-97A352D9A4A6}"/>
    <cellStyle name="Normal 12 4 2" xfId="19934" xr:uid="{3F4DD6D6-436D-445A-9EEA-2C3FC142EB19}"/>
    <cellStyle name="Normal 12 4 2 2" xfId="19935" xr:uid="{C88C0B1B-7BEC-49CA-94E5-AD74F3DA6A59}"/>
    <cellStyle name="Normal 12 4 3" xfId="19936" xr:uid="{8E4C697C-BA3A-41EE-9AAA-F18EED6ACC7E}"/>
    <cellStyle name="Normal 12 4 4" xfId="19933" xr:uid="{9CAA24D2-028D-43CC-B793-7C73EDC3E517}"/>
    <cellStyle name="Normal 12 5" xfId="927" xr:uid="{EA7FFF13-EE92-4C5E-944B-E1F9F90227FB}"/>
    <cellStyle name="Normal 12 5 2" xfId="19938" xr:uid="{E51979DA-895E-4A84-84C7-7345C07CDE98}"/>
    <cellStyle name="Normal 12 5 2 2" xfId="19939" xr:uid="{A03B7A4A-E626-4956-A9A6-740686F30BE7}"/>
    <cellStyle name="Normal 12 5 3" xfId="19940" xr:uid="{E8C3A164-17BB-4883-9120-2016150BC314}"/>
    <cellStyle name="Normal 12 5 4" xfId="19937" xr:uid="{E86C4CE7-0A06-4E39-9F4C-9C84E5CFF128}"/>
    <cellStyle name="Normal 12 6" xfId="319" xr:uid="{12B65C68-8C61-4B3D-AE86-FF9534A2B6D6}"/>
    <cellStyle name="Normal 12 6 2" xfId="19941" xr:uid="{0C33B597-418A-449D-B4D5-51DDF570E3C7}"/>
    <cellStyle name="Normal 12 7" xfId="187" xr:uid="{7CA2B752-DEB3-4FC1-B52B-CCB260519705}"/>
    <cellStyle name="Normal 12 7 2" xfId="19942" xr:uid="{FD9D08B3-3001-4F7D-8303-D0C20D0EB35F}"/>
    <cellStyle name="Normal 12 8" xfId="19910" xr:uid="{9B6D2C7B-27CD-4BA3-A86A-6CDC48090388}"/>
    <cellStyle name="Normal 12 9" xfId="995" xr:uid="{96FE1C8F-9A4D-4918-B047-778D1E1F2E62}"/>
    <cellStyle name="Normal 120" xfId="19943" xr:uid="{D2837795-CAB4-4CFC-9259-B14F287FA555}"/>
    <cellStyle name="Normal 121" xfId="19944" xr:uid="{13EE175A-0DBF-4B76-BFA4-8C35BF9B8B9C}"/>
    <cellStyle name="Normal 122" xfId="19945" xr:uid="{D2D4DC8E-C3E6-45D1-899C-DB7B90E90B8B}"/>
    <cellStyle name="Normal 123" xfId="19946" xr:uid="{71713450-5FB9-4336-9187-4816284407CE}"/>
    <cellStyle name="Normal 124" xfId="19947" xr:uid="{80AFDD0A-A281-46A2-85FC-37560E97B1CC}"/>
    <cellStyle name="Normal 125" xfId="19948" xr:uid="{29A39D58-1C29-4653-84C8-85BC69C2E4FF}"/>
    <cellStyle name="Normal 126" xfId="19949" xr:uid="{D409DD89-B0AD-4442-80E2-D3267A874733}"/>
    <cellStyle name="Normal 127" xfId="19950" xr:uid="{C41895A0-3CE6-435D-8B60-E4427F72EF0D}"/>
    <cellStyle name="Normal 128" xfId="19951" xr:uid="{2D900F49-8C5B-4CE3-AEDB-01F1349B95DD}"/>
    <cellStyle name="Normal 129" xfId="19952" xr:uid="{05FD42D9-9337-44C8-91D3-1DB0FC9B58E1}"/>
    <cellStyle name="Normal 13" xfId="153" xr:uid="{168EB99D-79C5-4864-B578-9B2953F8EA1A}"/>
    <cellStyle name="Normal 13 2" xfId="379" xr:uid="{F6B48B88-AFC2-41BC-A7F3-A85EA8BABC3B}"/>
    <cellStyle name="Normal 13 2 2" xfId="19954" xr:uid="{DB61E2C6-8812-4B9F-A32F-02B847A526FB}"/>
    <cellStyle name="Normal 13 2 2 2" xfId="19955" xr:uid="{C560F8E3-9A4C-44E3-A206-B48BC28D9794}"/>
    <cellStyle name="Normal 13 2 2 2 2" xfId="19956" xr:uid="{61D3224B-DCF3-4F5E-8BF7-E2587B92AC57}"/>
    <cellStyle name="Normal 13 2 2 3" xfId="19957" xr:uid="{59A78BE9-0E9E-4434-A34E-1F7C3F210640}"/>
    <cellStyle name="Normal 13 2 3" xfId="19958" xr:uid="{AB2A010A-50FE-4A73-89BF-6D70C8D6F7E5}"/>
    <cellStyle name="Normal 13 2 3 2" xfId="19959" xr:uid="{E51CA579-EB6A-49AD-84A4-985570343A37}"/>
    <cellStyle name="Normal 13 2 3 2 2" xfId="19960" xr:uid="{FE746341-1A16-41CF-AA83-31DF42AD1922}"/>
    <cellStyle name="Normal 13 2 3 3" xfId="19961" xr:uid="{A82F6D02-B004-4C9F-A809-270821488808}"/>
    <cellStyle name="Normal 13 2 4" xfId="19962" xr:uid="{829AF53D-CE7F-48C4-A3AC-81BB3606E93F}"/>
    <cellStyle name="Normal 13 2 4 2" xfId="19963" xr:uid="{0BCC95AE-C223-4AD1-B720-7FBEF6CEB491}"/>
    <cellStyle name="Normal 13 2 5" xfId="19964" xr:uid="{76171D8B-98B0-4289-A49B-CC5A5679F8F0}"/>
    <cellStyle name="Normal 13 3" xfId="322" xr:uid="{91C1DBBC-284A-4DC1-89A9-5C3CBED91A33}"/>
    <cellStyle name="Normal 13 3 2" xfId="19965" xr:uid="{D71DF2DE-AC74-4758-AB92-4D636E93958D}"/>
    <cellStyle name="Normal 13 3 2 2" xfId="19966" xr:uid="{55FAF74D-AF68-4E26-BAF6-778E42A3199E}"/>
    <cellStyle name="Normal 13 3 2 2 2" xfId="19967" xr:uid="{B8B5705F-E2D2-4D80-A2AA-6B7EB655D2F7}"/>
    <cellStyle name="Normal 13 3 2 3" xfId="19968" xr:uid="{06C6A2E4-5F6F-4FD2-A7DA-BCFE20AE0B64}"/>
    <cellStyle name="Normal 13 3 3" xfId="19969" xr:uid="{989F2E66-91C3-46DF-9FA5-7C9B409A3E0A}"/>
    <cellStyle name="Normal 13 3 3 2" xfId="19970" xr:uid="{6181749E-942C-4BB7-AEA4-A63AF60D4A76}"/>
    <cellStyle name="Normal 13 3 3 2 2" xfId="19971" xr:uid="{AEF37204-D130-4C37-9269-CA406158BE3C}"/>
    <cellStyle name="Normal 13 3 3 3" xfId="19972" xr:uid="{98E7FF30-DA39-422F-BB71-5F2BEE839E86}"/>
    <cellStyle name="Normal 13 3 4" xfId="19973" xr:uid="{82C2B1E6-A387-4D6E-AE05-1B6029E98948}"/>
    <cellStyle name="Normal 13 3 4 2" xfId="19974" xr:uid="{88F18941-237B-4A13-A1DD-6995942061D3}"/>
    <cellStyle name="Normal 13 3 5" xfId="19975" xr:uid="{D1BF564B-8F0E-4066-98FC-2952A3B2B674}"/>
    <cellStyle name="Normal 13 4" xfId="433" xr:uid="{3973D375-170B-456A-98AC-1F40B8D93C1F}"/>
    <cellStyle name="Normal 13 4 2" xfId="19976" xr:uid="{F98E9CBE-FC53-4B8E-A908-AB2335E04E4C}"/>
    <cellStyle name="Normal 13 4 2 2" xfId="19977" xr:uid="{A9FBAE29-A123-4FA9-B35C-3A5F0CFCBAEF}"/>
    <cellStyle name="Normal 13 4 3" xfId="19978" xr:uid="{1946E9F2-4963-42F8-82AB-AAACD4E8F724}"/>
    <cellStyle name="Normal 13 5" xfId="259" xr:uid="{63F973E8-D932-47F3-9DB9-6B864832E657}"/>
    <cellStyle name="Normal 13 5 2" xfId="19980" xr:uid="{E89A8CD0-A42D-49B1-B209-87A178C8EF63}"/>
    <cellStyle name="Normal 13 5 2 2" xfId="19981" xr:uid="{0191270B-4F93-48B4-B77D-A91427D9544D}"/>
    <cellStyle name="Normal 13 5 3" xfId="19982" xr:uid="{1A21045C-BBD6-4689-83D4-DE202F69D5B8}"/>
    <cellStyle name="Normal 13 5 4" xfId="19979" xr:uid="{4569FE19-9AA3-4F11-83AE-6FE381E2AB6A}"/>
    <cellStyle name="Normal 13 6" xfId="238" xr:uid="{5C590C35-029C-410F-B869-A16ADAD505BB}"/>
    <cellStyle name="Normal 13 6 2" xfId="19983" xr:uid="{3A068B6E-E775-4D56-9065-00C80A7D3E12}"/>
    <cellStyle name="Normal 13 7" xfId="19984" xr:uid="{868109D9-99E3-4AFB-BB0C-5F4501429092}"/>
    <cellStyle name="Normal 13 8" xfId="19985" xr:uid="{20342ACD-AF53-473D-992F-94BA23348215}"/>
    <cellStyle name="Normal 13 9" xfId="19953" xr:uid="{A560447F-315B-479B-920A-1DCFAA16EF58}"/>
    <cellStyle name="Normal 130" xfId="19986" xr:uid="{14BCBE1E-9D7E-4033-8E87-893424C09A89}"/>
    <cellStyle name="Normal 131" xfId="19987" xr:uid="{E5B2D7EF-518C-4C53-B39D-2FB8A91046B3}"/>
    <cellStyle name="Normal 132" xfId="19988" xr:uid="{F9DFB672-6240-4C69-8C36-09BFDEC08FFD}"/>
    <cellStyle name="Normal 133" xfId="19989" xr:uid="{36C29AC8-CF69-4E87-ACF2-994CBB7746F4}"/>
    <cellStyle name="Normal 134" xfId="19990" xr:uid="{A8A08B71-79C5-4E98-84CF-895868A37CB7}"/>
    <cellStyle name="Normal 135" xfId="19991" xr:uid="{762E1607-F153-4441-85A6-2741508A85F6}"/>
    <cellStyle name="Normal 136" xfId="19992" xr:uid="{D9FA78CB-4AAD-4D05-8E53-69B3BA5E78D1}"/>
    <cellStyle name="Normal 137" xfId="19993" xr:uid="{71697FA1-05FE-43C7-9FC0-86D6CF09817E}"/>
    <cellStyle name="Normal 138" xfId="19994" xr:uid="{E305D927-CE5C-44DC-AF9D-A96B1B380B86}"/>
    <cellStyle name="Normal 139" xfId="19995" xr:uid="{47EFAD62-ACDA-4AB7-A4CA-BA6E57F5CF46}"/>
    <cellStyle name="Normal 14" xfId="193" xr:uid="{A258830B-4E15-4699-8EBD-E1532F363BDB}"/>
    <cellStyle name="Normal 14 2" xfId="385" xr:uid="{1EAFD006-3F85-44C4-A884-4C1DD33A8842}"/>
    <cellStyle name="Normal 14 2 2" xfId="591" xr:uid="{886D4D77-ED35-4330-8006-7AEF803D6DCE}"/>
    <cellStyle name="Normal 14 2 2 2" xfId="19997" xr:uid="{5659FEAC-B3AD-48D1-958C-A707DDC99A41}"/>
    <cellStyle name="Normal 14 2 3" xfId="19998" xr:uid="{F98A352F-8952-4FCF-9D7E-5C327B5C7291}"/>
    <cellStyle name="Normal 14 2 4" xfId="58897" xr:uid="{624A9B6B-A882-4049-85A3-6D12F2F5E855}"/>
    <cellStyle name="Normal 14 3" xfId="434" xr:uid="{5E627038-F8DB-4697-B979-9D77A6F6144B}"/>
    <cellStyle name="Normal 14 3 2" xfId="19996" xr:uid="{D310FAE8-28C9-4EF9-80CE-C3AE3FF3B474}"/>
    <cellStyle name="Normal 14 3 3" xfId="58956" xr:uid="{BD4C7912-BFD1-4F72-9C37-FEECC4755C4A}"/>
    <cellStyle name="Normal 14 4" xfId="627" xr:uid="{35D86F3D-B048-43A4-8B6C-4A8026C1DC1B}"/>
    <cellStyle name="Normal 14 5" xfId="932" xr:uid="{651CDF64-AD4B-480A-B27F-0E4CEBED9A83}"/>
    <cellStyle name="Normal 14 6" xfId="328" xr:uid="{AE8B95BB-8818-4158-BE16-AD959C815088}"/>
    <cellStyle name="Normal 14 7" xfId="58856" xr:uid="{96BACB22-574D-435B-AE7F-B873C97AB2E9}"/>
    <cellStyle name="Normal 140" xfId="19999" xr:uid="{A16BDACD-3CE6-4FDD-B626-422EFC523770}"/>
    <cellStyle name="Normal 141" xfId="20000" xr:uid="{EDD7E53F-706E-4958-A837-5B560B7E0651}"/>
    <cellStyle name="Normal 142" xfId="20001" xr:uid="{403C2B8B-0A80-4EEE-9BFB-65D6A3C34647}"/>
    <cellStyle name="Normal 143" xfId="20002" xr:uid="{ACAF18F3-8F28-4F96-B91E-F546758E523B}"/>
    <cellStyle name="Normal 143 2" xfId="20003" xr:uid="{F2AC4655-040F-4926-9A2F-F76B10C4F0FE}"/>
    <cellStyle name="Normal 144" xfId="20004" xr:uid="{78159EF1-A3EB-42BC-8732-14CA4E54703D}"/>
    <cellStyle name="Normal 145" xfId="20005" xr:uid="{BDDAF55E-E739-4936-A187-50421026A9C6}"/>
    <cellStyle name="Normal 146" xfId="20006" xr:uid="{DF13BEEC-BBFD-409D-AEC5-E7C32D438446}"/>
    <cellStyle name="Normal 147" xfId="20007" xr:uid="{3CFCE10D-E54C-4654-A0EA-16438023E07E}"/>
    <cellStyle name="Normal 148" xfId="20008" xr:uid="{C7EAE4AD-EE41-4EB7-896B-8AE19D72D756}"/>
    <cellStyle name="Normal 149" xfId="20009" xr:uid="{08702A4A-0BBB-411A-A4FA-EB9DFBED78FA}"/>
    <cellStyle name="Normal 15" xfId="80" xr:uid="{7486AC5A-5BA2-410D-9EB6-EDDEDAF5C21A}"/>
    <cellStyle name="Normal 15 2" xfId="436" xr:uid="{BB2FE448-4722-400B-9F2E-C29DBC4BB94C}"/>
    <cellStyle name="Normal 15 2 2" xfId="20011" xr:uid="{FC7F5D59-3EC8-4B15-B54D-1B95D91CA5C3}"/>
    <cellStyle name="Normal 15 2 2 2" xfId="58960" xr:uid="{5F8B170E-9672-4E08-8ABD-5CCB8EAD7E8E}"/>
    <cellStyle name="Normal 15 2 3" xfId="58898" xr:uid="{30DF8249-0DDF-43E8-9594-E950452E8D05}"/>
    <cellStyle name="Normal 15 3" xfId="435" xr:uid="{231E8ECC-A419-4ADD-A42D-38A951B61A94}"/>
    <cellStyle name="Normal 15 3 2" xfId="20012" xr:uid="{348946D5-988E-44D8-B153-2D14AF4AD597}"/>
    <cellStyle name="Normal 15 3 3" xfId="58971" xr:uid="{FE1D2D97-60F8-4E4E-9764-A7CFEA898A68}"/>
    <cellStyle name="Normal 15 4" xfId="20010" xr:uid="{97DAC4AE-2147-403E-B39F-6B2A13A6C8D0}"/>
    <cellStyle name="Normal 15 4 2" xfId="58978" xr:uid="{B9F8B371-D2A3-4D25-AE8D-983ACFC8ABBE}"/>
    <cellStyle name="Normal 15 5" xfId="58984" xr:uid="{A0AB0236-0F46-4643-B8B5-70BB4D93CB2F}"/>
    <cellStyle name="Normal 15 6" xfId="58931" xr:uid="{799F7542-30FC-477E-BF54-2BFF92DC84F3}"/>
    <cellStyle name="Normal 15 7" xfId="58857" xr:uid="{8F407BCC-9A8B-4135-B856-F167A8A068B9}"/>
    <cellStyle name="Normal 150" xfId="20013" xr:uid="{F4F6B3AC-5FD1-44D5-A51E-6DA0E774C28F}"/>
    <cellStyle name="Normal 151" xfId="20014" xr:uid="{3649464E-764B-4CEB-9BA7-A3FE64E71D5F}"/>
    <cellStyle name="Normal 152" xfId="20015" xr:uid="{D3E34918-C0B0-4B5F-9160-C79D69DD336B}"/>
    <cellStyle name="Normal 153" xfId="20016" xr:uid="{A43BA5AA-D163-4DDA-95D7-B1A9EB2A65C4}"/>
    <cellStyle name="Normal 154" xfId="20017" xr:uid="{42BA546D-2E45-4C38-9DB1-E9B12FB791D0}"/>
    <cellStyle name="Normal 155" xfId="20018" xr:uid="{1E00984E-FAF5-4767-96FD-B2E4DBC8C8EF}"/>
    <cellStyle name="Normal 156" xfId="20019" xr:uid="{F920DE9C-6B53-4214-9AD9-0EA990D306CD}"/>
    <cellStyle name="Normal 157" xfId="20020" xr:uid="{87993F90-EDE1-4323-820E-FA179B194F3A}"/>
    <cellStyle name="Normal 158" xfId="20021" xr:uid="{C2937D3A-9AE1-46F7-893A-AA9D3C0BB567}"/>
    <cellStyle name="Normal 159" xfId="20022" xr:uid="{F4AEE3B8-69AD-446A-AF3E-423F26C6AFCC}"/>
    <cellStyle name="Normal 16" xfId="71" xr:uid="{2F8EFA98-0B60-419F-823D-155F41BCD26B}"/>
    <cellStyle name="Normal 16 10" xfId="654" xr:uid="{B98414E6-70B4-43D9-BA4F-C454B5033FD4}"/>
    <cellStyle name="Normal 16 2" xfId="195" xr:uid="{BEB677DB-6065-4F37-B18D-38323D67C5ED}"/>
    <cellStyle name="Normal 16 2 2" xfId="20024" xr:uid="{FCC32C3C-AF52-431D-A4CE-5A79F2ED0D63}"/>
    <cellStyle name="Normal 16 2 2 2" xfId="58964" xr:uid="{33C5519A-4D85-406E-B5A1-B4057E13E8CC}"/>
    <cellStyle name="Normal 16 2 3" xfId="58899" xr:uid="{6E4D40D9-47DA-4FAA-8B8E-D5ADBF0B7F5E}"/>
    <cellStyle name="Normal 16 3" xfId="864" xr:uid="{B20A786B-77D7-4FF3-A36C-E937F7EC54E1}"/>
    <cellStyle name="Normal 16 3 2" xfId="20025" xr:uid="{22F38CB9-3CDE-44F8-AEA8-0F66298C7739}"/>
    <cellStyle name="Normal 16 3 3" xfId="1119" xr:uid="{3204E76D-24CB-4E5A-96B4-A760C08CA9B6}"/>
    <cellStyle name="Normal 16 4" xfId="388" xr:uid="{07BAC544-70AA-424D-A481-1C268DF4A255}"/>
    <cellStyle name="Normal 16 4 2" xfId="20026" xr:uid="{516C8187-942A-4E69-A5B4-6DDF2F12113F}"/>
    <cellStyle name="Normal 16 4 3" xfId="58981" xr:uid="{63DE0D3B-ED17-4ECA-A1D8-B1CDFAE706C0}"/>
    <cellStyle name="Normal 16 5" xfId="20023" xr:uid="{9A0A3C50-08E9-414F-B69C-29C497381276}"/>
    <cellStyle name="Normal 16 5 2" xfId="58988" xr:uid="{9A25C1A2-41BD-44AB-B7FE-13DB8C9FC5E9}"/>
    <cellStyle name="Normal 16 6" xfId="58813" xr:uid="{F41FA4A0-A9E1-49C3-88F0-ACF82692FA63}"/>
    <cellStyle name="Normal 16 6 2" xfId="58958" xr:uid="{0B31C404-E8B3-4A6A-B567-F84007C9F41B}"/>
    <cellStyle name="Normal 16 7" xfId="58858" xr:uid="{D0F48F63-FE20-4EF5-8992-3CE486A30D38}"/>
    <cellStyle name="Normal 160" xfId="20027" xr:uid="{75981B54-8FAE-434C-9591-6EC81A1886E5}"/>
    <cellStyle name="Normal 161" xfId="20028" xr:uid="{D6C92FD5-80C2-4279-B0A6-ED74D4E6EC22}"/>
    <cellStyle name="Normal 162" xfId="20029" xr:uid="{583D6C00-6670-4A70-8C16-1D432BBDC65C}"/>
    <cellStyle name="Normal 163" xfId="20030" xr:uid="{A6D9CDCA-9B08-4EF0-8599-19BC3496873B}"/>
    <cellStyle name="Normal 164" xfId="20031" xr:uid="{0C580A71-6822-421E-BECB-3BE9C59D0A89}"/>
    <cellStyle name="Normal 165" xfId="20032" xr:uid="{CF4FA264-FB03-4258-A1CF-680C500FEEC1}"/>
    <cellStyle name="Normal 166" xfId="20033" xr:uid="{38F57195-84A6-4DB6-A114-2AAADE85A11B}"/>
    <cellStyle name="Normal 167" xfId="20034" xr:uid="{8B6ED30A-E615-4A1C-ACF6-12F45A300B20}"/>
    <cellStyle name="Normal 168" xfId="20035" xr:uid="{D567036E-86D9-478C-9A7B-DD9616B974A2}"/>
    <cellStyle name="Normal 169" xfId="20036" xr:uid="{018BD690-CCFB-4B76-9E99-C83E404804BD}"/>
    <cellStyle name="Normal 17" xfId="197" xr:uid="{C74679FA-F230-4229-9174-A4051FA0DAA1}"/>
    <cellStyle name="Normal 17 10" xfId="58859" xr:uid="{3C034921-5360-40E3-9A5B-5AC717883245}"/>
    <cellStyle name="Normal 17 2" xfId="583" xr:uid="{553709B3-C456-4490-8565-2D002B1882EE}"/>
    <cellStyle name="Normal 17 2 2" xfId="20038" xr:uid="{C5B9184A-8C7F-436E-8961-270F2F9D06A7}"/>
    <cellStyle name="Normal 17 2 2 2" xfId="58966" xr:uid="{142FB66A-6CA7-4218-B50A-6EABF0BD5CF0}"/>
    <cellStyle name="Normal 17 2 3" xfId="58900" xr:uid="{8182FF69-F16D-4584-8DFB-E611543890E8}"/>
    <cellStyle name="Normal 17 3" xfId="647" xr:uid="{CD05D41D-C335-4304-BB6D-78D6043A0AD2}"/>
    <cellStyle name="Normal 17 4" xfId="20039" xr:uid="{FC27A801-A145-48CF-BE71-9F8A23F4D53C}"/>
    <cellStyle name="Normal 17 5" xfId="20040" xr:uid="{D15097C5-2EB3-485C-8FFA-FD0A0DE7D04B}"/>
    <cellStyle name="Normal 17 6" xfId="20041" xr:uid="{83682122-0E8C-47E6-BAE8-A0D367092477}"/>
    <cellStyle name="Normal 17 7" xfId="20042" xr:uid="{8628F127-AFF0-4178-9DD2-60DEAFF3F9CD}"/>
    <cellStyle name="Normal 17 8" xfId="20043" xr:uid="{9E447D12-3014-4ADF-9DF7-C43F96EDF77E}"/>
    <cellStyle name="Normal 17 9" xfId="20037" xr:uid="{ED16A54D-1C56-489A-9FB3-DEC7F0815C96}"/>
    <cellStyle name="Normal 170" xfId="20044" xr:uid="{3137D877-2402-4CEA-A7E1-7A97D442CDE0}"/>
    <cellStyle name="Normal 171" xfId="20045" xr:uid="{0E46FC9B-5973-45EA-9FCB-EEF5CAE26A9D}"/>
    <cellStyle name="Normal 172" xfId="20046" xr:uid="{82828088-A116-4855-A46A-9E241195E18B}"/>
    <cellStyle name="Normal 173" xfId="20047" xr:uid="{819D5791-CBBF-4902-AA91-B6B2C6EBEA7F}"/>
    <cellStyle name="Normal 174" xfId="20048" xr:uid="{033F2D31-687C-44AF-96C2-920DD120EB88}"/>
    <cellStyle name="Normal 175" xfId="20049" xr:uid="{B517B670-3EE4-47C3-9F23-79FF5EAA3942}"/>
    <cellStyle name="Normal 176" xfId="20050" xr:uid="{6F90D789-7973-47E2-9ABB-DB0BC425D16D}"/>
    <cellStyle name="Normal 177" xfId="20051" xr:uid="{19D72A77-00F3-4933-8210-30D0827D9B83}"/>
    <cellStyle name="Normal 178" xfId="20052" xr:uid="{46E1C926-2D2D-491F-92FF-E7072AB3EAD9}"/>
    <cellStyle name="Normal 179" xfId="20053" xr:uid="{E09F9D88-2564-4E0F-B83F-A82DB8CB1790}"/>
    <cellStyle name="Normal 18" xfId="199" xr:uid="{FCE81559-0438-4CF6-BF10-E70F9B788F30}"/>
    <cellStyle name="Normal 18 2" xfId="20055" xr:uid="{15952CBE-DD19-45A6-AC85-EAB29AB8FC57}"/>
    <cellStyle name="Normal 18 2 2" xfId="20056" xr:uid="{2B74353C-3311-4D88-8778-510C58DAF89B}"/>
    <cellStyle name="Normal 18 2 2 2" xfId="58967" xr:uid="{3AA5C586-7682-4B73-B719-3784DDACF004}"/>
    <cellStyle name="Normal 18 2 3" xfId="58901" xr:uid="{D5819AEF-978D-4D34-85CB-888FC6C67778}"/>
    <cellStyle name="Normal 18 3" xfId="20057" xr:uid="{8E2EBD1C-512E-4473-98C9-B9BD33D26869}"/>
    <cellStyle name="Normal 18 3 2" xfId="58975" xr:uid="{FC22C511-591E-4809-9272-EF330344C653}"/>
    <cellStyle name="Normal 18 4" xfId="20058" xr:uid="{E65A4296-075F-4164-87B7-9CE47E7C4003}"/>
    <cellStyle name="Normal 18 4 2" xfId="58983" xr:uid="{B932798D-744B-4D3E-91B4-7145F8B16B46}"/>
    <cellStyle name="Normal 18 5" xfId="20059" xr:uid="{699D2A5D-6A63-4A93-87C4-A5E243DBA4DA}"/>
    <cellStyle name="Normal 18 5 2" xfId="58990" xr:uid="{1FC7D3ED-C6D0-4965-A941-1085F147D63E}"/>
    <cellStyle name="Normal 18 6" xfId="20054" xr:uid="{6EC11C08-4512-4441-B993-5BC2F3F1CC28}"/>
    <cellStyle name="Normal 18 6 2" xfId="58959" xr:uid="{678BD832-97D1-4870-9DA1-7C4D91B36E38}"/>
    <cellStyle name="Normal 18 7" xfId="1007" xr:uid="{C294D7ED-F0F2-4A5A-9A60-2497FD0C280C}"/>
    <cellStyle name="Normal 18 8" xfId="58860" xr:uid="{1CFE09A8-ABC9-450C-B857-E10B3EDD4CA2}"/>
    <cellStyle name="Normal 180" xfId="20060" xr:uid="{EDA0B296-B96B-4FB1-A584-92A864F5738D}"/>
    <cellStyle name="Normal 181" xfId="20061" xr:uid="{C2E47DD4-2D44-4F84-83FF-6DCDE9C1DB7A}"/>
    <cellStyle name="Normal 182" xfId="20062" xr:uid="{735B6F8C-D322-40FF-AE7C-87EB402BB519}"/>
    <cellStyle name="Normal 183" xfId="20063" xr:uid="{E23E68AD-34D9-4ADA-AF64-CCD3D283E07C}"/>
    <cellStyle name="Normal 184" xfId="20064" xr:uid="{C77B886F-9820-4C0A-AA30-886345031959}"/>
    <cellStyle name="Normal 185" xfId="20065" xr:uid="{C3581E4B-03E2-4528-9985-F5E861D796A0}"/>
    <cellStyle name="Normal 186" xfId="20066" xr:uid="{E716BB40-91CF-4362-80C6-940FD3BF4F82}"/>
    <cellStyle name="Normal 187" xfId="20067" xr:uid="{CD940471-5507-46BB-8D07-B060A2139CAD}"/>
    <cellStyle name="Normal 188" xfId="20068" xr:uid="{B9BFFFDB-FAE8-495A-816B-2502B3CD86F5}"/>
    <cellStyle name="Normal 189" xfId="20069" xr:uid="{00306625-DC29-43E4-B45C-8A9845403AC6}"/>
    <cellStyle name="Normal 19" xfId="201" xr:uid="{D933D4A5-583B-4249-87CF-8DEBA38AFF28}"/>
    <cellStyle name="Normal 19 2" xfId="936" xr:uid="{4C279EC7-03A7-498B-AD0A-C934C4FBEDCF}"/>
    <cellStyle name="Normal 19 2 2" xfId="20070" xr:uid="{D5DA5708-4824-4B99-8E06-7090CE1B4F9A}"/>
    <cellStyle name="Normal 19 2 3" xfId="58903" xr:uid="{BE84F2AD-6840-4135-8ED7-1A3CE410BED1}"/>
    <cellStyle name="Normal 19 3" xfId="645" xr:uid="{69AF8BF1-682C-4EE0-9925-F27BEE2EEDF5}"/>
    <cellStyle name="Normal 19 3 2" xfId="20071" xr:uid="{2885E311-A37D-496F-8798-5A3934B606F9}"/>
    <cellStyle name="Normal 19 3 3" xfId="58929" xr:uid="{A035835E-61E4-475F-8434-AE36727CE8B3}"/>
    <cellStyle name="Normal 19 4" xfId="20072" xr:uid="{61774652-7583-4DE1-9D13-E2157DA4DB5D}"/>
    <cellStyle name="Normal 19 5" xfId="947" xr:uid="{A28A65C4-C8D6-4330-91D7-9D7D33C10C41}"/>
    <cellStyle name="Normal 19 6" xfId="58863" xr:uid="{4876CF33-E99B-490F-9A69-0AEB692AEAE3}"/>
    <cellStyle name="Normal 190" xfId="20073" xr:uid="{FE8678AF-5034-4836-BEC0-602EC08A6FBE}"/>
    <cellStyle name="Normal 191" xfId="20074" xr:uid="{ED475349-2FD2-4866-B8C7-BC2EE2B108EE}"/>
    <cellStyle name="Normal 192" xfId="20075" xr:uid="{C74741C7-5938-4E16-994A-3D2211291BBC}"/>
    <cellStyle name="Normal 193" xfId="20076" xr:uid="{55AB0D71-C300-462C-A5BF-33D5FA27AD6D}"/>
    <cellStyle name="Normal 194" xfId="20077" xr:uid="{C898007F-EF3A-406F-A096-85F162FFE545}"/>
    <cellStyle name="Normal 195" xfId="20078" xr:uid="{4E757452-567F-40EE-82AC-8F48BCEC406B}"/>
    <cellStyle name="Normal 196" xfId="20079" xr:uid="{331818B1-291D-4A86-842C-F60FB6B5A5FD}"/>
    <cellStyle name="Normal 197" xfId="20080" xr:uid="{972ABC49-B05E-425B-8462-BBE13F1C05EE}"/>
    <cellStyle name="Normal 198" xfId="20081" xr:uid="{8298CAF9-4FB6-4456-93ED-6B09A5743ADE}"/>
    <cellStyle name="Normal 199" xfId="20082" xr:uid="{3FA73C0C-4797-40C1-9C8B-05549D70BE87}"/>
    <cellStyle name="Normal 2" xfId="7" xr:uid="{36E3210E-6BB3-499C-A041-F8E7B195867D}"/>
    <cellStyle name="Normal 2 10" xfId="207" xr:uid="{14516B94-9618-4E53-BEA0-5CC1B1FE57C9}"/>
    <cellStyle name="Normal 2 10 2" xfId="20083" xr:uid="{A4B0A485-7E38-4F5F-86B5-C8E56A0355D4}"/>
    <cellStyle name="Normal 2 11" xfId="231" xr:uid="{96F69EDB-3EA8-4FC7-9117-A3488328D3CE}"/>
    <cellStyle name="Normal 2 11 2" xfId="20084" xr:uid="{27255320-E4BE-4EE2-9CD7-FC54E6208745}"/>
    <cellStyle name="Normal 2 12" xfId="20085" xr:uid="{2F214EB9-B1A6-4BFE-B344-AB343F53401D}"/>
    <cellStyle name="Normal 2 13" xfId="58713" xr:uid="{E4C55B02-E182-40A0-96D6-3F37DE571E33}"/>
    <cellStyle name="Normal 2 14" xfId="1132" xr:uid="{0292A62A-0C47-4E52-9C46-7DA7A15920C1}"/>
    <cellStyle name="Normal 2 15" xfId="58777" xr:uid="{FE9386F2-86C0-451D-A589-B4B9CA7C747F}"/>
    <cellStyle name="Normal 2 2" xfId="13" xr:uid="{9818850D-2CE4-464D-94E3-AEABA2EC649B}"/>
    <cellStyle name="Normal 2 2 2" xfId="155" xr:uid="{E32A0E9F-D393-4043-A9C2-1544EBF58CD3}"/>
    <cellStyle name="Normal 2 2 2 2" xfId="518" xr:uid="{19481959-6A8A-48DD-97B7-A623DBF8AF5A}"/>
    <cellStyle name="Normal 2 2 2 2 2" xfId="20088" xr:uid="{9A222FA7-E8C7-4A1B-B7D4-48F63EADC8B3}"/>
    <cellStyle name="Normal 2 2 2 2 2 2" xfId="20089" xr:uid="{5ED1917A-0A82-4029-8F96-97B403044B11}"/>
    <cellStyle name="Normal 2 2 2 2 3" xfId="20090" xr:uid="{540A5B60-9790-42E4-B865-82CF5DD54E18}"/>
    <cellStyle name="Normal 2 2 2 2 4" xfId="20087" xr:uid="{6CCBBA9E-EEA0-424F-AF7D-2AB78CF79615}"/>
    <cellStyle name="Normal 2 2 2 3" xfId="262" xr:uid="{0A976450-C07C-4FF6-8D91-253E33D20E67}"/>
    <cellStyle name="Normal 2 2 2 3 2" xfId="20091" xr:uid="{12E01CB6-01AC-4A98-8124-BBCE4141A3F5}"/>
    <cellStyle name="Normal 2 2 2 4" xfId="20092" xr:uid="{E24FD100-FF6A-4774-93F7-323C5414454B}"/>
    <cellStyle name="Normal 2 2 2 5" xfId="20093" xr:uid="{BFF71A12-0532-454E-A223-242D731A18B3}"/>
    <cellStyle name="Normal 2 2 2 6" xfId="20094" xr:uid="{B6DE64C1-8FAA-4DFA-9C0B-CB2D2C76D353}"/>
    <cellStyle name="Normal 2 2 2 7" xfId="20095" xr:uid="{3A8A3A68-E24A-4B7E-B4C4-EB170BDFBEDA}"/>
    <cellStyle name="Normal 2 2 2 8" xfId="20086" xr:uid="{4F619B8B-0ED6-4B7C-BB22-2E4018A11A2D}"/>
    <cellStyle name="Normal 2 2 3" xfId="154" xr:uid="{185D61BF-87AB-4714-991F-274D213E2D67}"/>
    <cellStyle name="Normal 2 2 3 2" xfId="20097" xr:uid="{80A54652-1321-4991-B5F5-4A0D3A46C5F0}"/>
    <cellStyle name="Normal 2 2 3 3" xfId="20098" xr:uid="{0E7557F6-DED1-47A5-A79C-5DDAD6CF915A}"/>
    <cellStyle name="Normal 2 2 3 4" xfId="20096" xr:uid="{D28AD0B3-8ECB-4DE7-92A4-EE526DD06E56}"/>
    <cellStyle name="Normal 2 2 4" xfId="20099" xr:uid="{421FF117-57FF-4826-ABBE-3661621AB629}"/>
    <cellStyle name="Normal 2 2 4 2" xfId="20100" xr:uid="{943B8819-38CB-4038-8013-5585EEF081B6}"/>
    <cellStyle name="Normal 2 2 4 3" xfId="58924" xr:uid="{6F4C2AD5-BAAB-4556-8F92-BF06E1F21D39}"/>
    <cellStyle name="Normal 2 2 5" xfId="20101" xr:uid="{529E8D64-B45B-4E3F-ACF6-060F2A639405}"/>
    <cellStyle name="Normal 2 2 5 2" xfId="20102" xr:uid="{8C972462-5B8C-4D55-BEDB-59B68F9DB3BA}"/>
    <cellStyle name="Normal 2 2_ACC Reports (for Updating) 21Sep11" xfId="519" xr:uid="{5AAEACA0-540B-404E-AA75-B87D11041038}"/>
    <cellStyle name="Normal 2 3" xfId="226" xr:uid="{49100C72-1A37-4F9F-8440-45F0EFE2AB9D}"/>
    <cellStyle name="Normal 2 3 2" xfId="606" xr:uid="{DA8D3C51-A0F9-4C42-A6CB-647DFC478F96}"/>
    <cellStyle name="Normal 2 3 2 2" xfId="767" xr:uid="{0FDBE962-F0E5-44E4-B538-411809C1E39B}"/>
    <cellStyle name="Normal 2 3 2 2 2" xfId="20104" xr:uid="{9CB96026-2E2E-4CFA-8953-8D966CE9B145}"/>
    <cellStyle name="Normal 2 3 3" xfId="438" xr:uid="{91C1EDDA-9435-4E26-AEB6-C9C42F728042}"/>
    <cellStyle name="Normal 2 3 3 2" xfId="857" xr:uid="{DE4CB4D2-2CD3-4006-8AEE-D872556B0504}"/>
    <cellStyle name="Normal 2 3 4" xfId="623" xr:uid="{363F553D-6C51-4F82-BE2A-463C263AE4B1}"/>
    <cellStyle name="Normal 2 3 4 2" xfId="20105" xr:uid="{99F5404B-F485-4415-AA0C-F3BB70A99757}"/>
    <cellStyle name="Normal 2 3 5" xfId="752" xr:uid="{C42EAE84-8769-4198-A9B9-0F32B8F01844}"/>
    <cellStyle name="Normal 2 3 5 2" xfId="58714" xr:uid="{A23FA42A-F157-4973-A47A-79DCEFD097DD}"/>
    <cellStyle name="Normal 2 3 6" xfId="58784" xr:uid="{CC397AAA-71F6-4491-8300-7CDCE3110BA9}"/>
    <cellStyle name="Normal 2 3 7" xfId="20103" xr:uid="{5F143401-6323-412B-95AE-8318BE35F935}"/>
    <cellStyle name="Normal 2 4" xfId="582" xr:uid="{F5A08480-3471-468E-88D8-7243B5CA53A0}"/>
    <cellStyle name="Normal 2 4 2" xfId="810" xr:uid="{CCF8FFF1-DF8E-4150-9F44-FFEAF8A949A7}"/>
    <cellStyle name="Normal 2 4 2 2" xfId="20108" xr:uid="{63723299-B9CB-41D3-9E9B-1550360C4C30}"/>
    <cellStyle name="Normal 2 4 2 3" xfId="20107" xr:uid="{997F51B9-CDD4-4E55-9595-FFB2ACECA2F5}"/>
    <cellStyle name="Normal 2 4 3" xfId="20109" xr:uid="{9C1828BD-44D4-4CDC-82E0-D0D35754269B}"/>
    <cellStyle name="Normal 2 4 4" xfId="20110" xr:uid="{E982533F-2555-4160-B182-E00DBE585482}"/>
    <cellStyle name="Normal 2 4 5" xfId="20111" xr:uid="{6F67E3DB-8CD7-41D5-8382-79248A386DEB}"/>
    <cellStyle name="Normal 2 4 6" xfId="20106" xr:uid="{3998BCBF-4963-4EC2-AE34-E5F9D9A3706B}"/>
    <cellStyle name="Normal 2 4 7" xfId="58927" xr:uid="{C8B74DF6-8C31-441A-8355-736B1AB1E1B0}"/>
    <cellStyle name="Normal 2 5" xfId="584" xr:uid="{D174C0BA-5D76-43CC-A7D0-CA46ACD0EAC7}"/>
    <cellStyle name="Normal 2 5 2" xfId="20113" xr:uid="{6EECD452-5884-40B9-9D66-E66100401499}"/>
    <cellStyle name="Normal 2 5 3" xfId="20114" xr:uid="{1C9A2BE5-E210-42C0-992B-75D3D157FBF0}"/>
    <cellStyle name="Normal 2 5 4" xfId="58847" xr:uid="{F35B2311-7493-472E-B772-A8EF7345AC06}"/>
    <cellStyle name="Normal 2 5 5" xfId="20112" xr:uid="{7E03CAA4-E77C-4CC9-BB3E-B1A31D4E4024}"/>
    <cellStyle name="Normal 2 6" xfId="617" xr:uid="{DF45903E-A249-44D3-AF52-8D68D12AE70E}"/>
    <cellStyle name="Normal 2 6 2" xfId="20116" xr:uid="{D53BE487-E462-4AA4-A32E-8CA95ACB2BB8}"/>
    <cellStyle name="Normal 2 6 3" xfId="20117" xr:uid="{384A9153-9E25-484C-9640-8A16B053801B}"/>
    <cellStyle name="Normal 2 6 4" xfId="20115" xr:uid="{DE532596-7A9C-40A3-9C87-B796EE27C288}"/>
    <cellStyle name="Normal 2 7" xfId="622" xr:uid="{31909A30-51A5-4154-8693-1865D5FADC1D}"/>
    <cellStyle name="Normal 2 7 2" xfId="20119" xr:uid="{B96DCF29-8CE8-45BF-928E-8E32E9D406DD}"/>
    <cellStyle name="Normal 2 7 3" xfId="20118" xr:uid="{26002CD6-39F3-4127-8D10-F3A447B46BB1}"/>
    <cellStyle name="Normal 2 8" xfId="755" xr:uid="{BBF43CB5-72D5-4A27-9857-16E14BCCBD37}"/>
    <cellStyle name="Normal 2 9" xfId="759" xr:uid="{6BB71794-5280-4BBA-BB11-CC9C92757ABB}"/>
    <cellStyle name="Normal 2 9 2" xfId="20120" xr:uid="{FBA51005-A097-4A1E-85B1-2FBAA69E2C0D}"/>
    <cellStyle name="Normal 2_06.Bank Reconcile_Jun'10" xfId="20121" xr:uid="{2F7BB1D1-00C9-4E8B-89FE-1A98B1274468}"/>
    <cellStyle name="Normal 20" xfId="202" xr:uid="{A8A19FF8-21DC-47D5-B944-5D4712872F2C}"/>
    <cellStyle name="Normal 20 2" xfId="937" xr:uid="{DFD44DDF-4710-4C1C-A814-166F138F879B}"/>
    <cellStyle name="Normal 20 2 2" xfId="58904" xr:uid="{52E1C9D9-F0B0-4897-A11C-071BA3D0382B}"/>
    <cellStyle name="Normal 20 3" xfId="252" xr:uid="{85C43E0E-7CCB-42F6-993B-F6FC9BEA5672}"/>
    <cellStyle name="Normal 20 3 2" xfId="20123" xr:uid="{8B52127A-E754-426F-9FA0-3DA67B138720}"/>
    <cellStyle name="Normal 20 3 3" xfId="58925" xr:uid="{F3124D65-7298-471D-81D4-558D1F0DD582}"/>
    <cellStyle name="Normal 20 4" xfId="20122" xr:uid="{289ED422-8F8C-46B9-8F47-535E41CB5B76}"/>
    <cellStyle name="Normal 20 5" xfId="58864" xr:uid="{03DAA4F7-3E54-4A01-8B75-AA65CD494CB0}"/>
    <cellStyle name="Normal 200" xfId="20124" xr:uid="{59E42D04-8C52-4892-AF49-1756541A528D}"/>
    <cellStyle name="Normal 201" xfId="20125" xr:uid="{0327CF35-D5B0-4D8F-A4A0-7C3401CDDE98}"/>
    <cellStyle name="Normal 202" xfId="20126" xr:uid="{141DAB7A-ABB0-4A0D-BE75-BE04E4F587FF}"/>
    <cellStyle name="Normal 203" xfId="20127" xr:uid="{507C900D-CC0D-4B0A-B336-826FE7C74B65}"/>
    <cellStyle name="Normal 204" xfId="20128" xr:uid="{B54C280D-E50D-4F6E-817C-7B3E0DD28C1C}"/>
    <cellStyle name="Normal 205" xfId="20129" xr:uid="{38DCEEF6-8666-49E9-AFFC-DF738CCF8E34}"/>
    <cellStyle name="Normal 206" xfId="20130" xr:uid="{86CBB3E0-98B8-4FD6-9B6A-582CDC2BC227}"/>
    <cellStyle name="Normal 207" xfId="20131" xr:uid="{E8ABE491-BDCC-4E0E-A2F0-0B71768A414D}"/>
    <cellStyle name="Normal 208" xfId="20132" xr:uid="{492F435B-120F-45C9-BA55-47283B6E0229}"/>
    <cellStyle name="Normal 209" xfId="20133" xr:uid="{AD7F4BAC-0DFD-43DA-A8BB-BE17B09E77DA}"/>
    <cellStyle name="Normal 21" xfId="204" xr:uid="{12BF8BD9-E868-40B0-BBFD-790AEC17CDD0}"/>
    <cellStyle name="Normal 21 10" xfId="20134" xr:uid="{298A8352-AF70-4C44-9FDB-D7A6D5C58C7D}"/>
    <cellStyle name="Normal 21 11" xfId="58865" xr:uid="{44188C59-45BC-47A6-B997-AE73584BCF5B}"/>
    <cellStyle name="Normal 21 2" xfId="703" xr:uid="{C6FD7417-BC62-48E3-877B-39441A0C8473}"/>
    <cellStyle name="Normal 21 2 2" xfId="20136" xr:uid="{08D56E16-8E78-4D00-A4CB-1E06D306CBB3}"/>
    <cellStyle name="Normal 21 2 3" xfId="20135" xr:uid="{BC9871AA-4CB6-48B6-A6F4-32114AE060B3}"/>
    <cellStyle name="Normal 21 2 4" xfId="58905" xr:uid="{B3781987-FBEA-4531-B41D-2279FC3D53B5}"/>
    <cellStyle name="Normal 21 3" xfId="939" xr:uid="{A9C15D41-F579-4878-9E3B-31DD030474B8}"/>
    <cellStyle name="Normal 21 3 2" xfId="20137" xr:uid="{46DB9228-4B89-437B-9945-EFDF50DBC955}"/>
    <cellStyle name="Normal 21 4" xfId="688" xr:uid="{3EDDE69E-08E5-4AF4-9869-A416192527BD}"/>
    <cellStyle name="Normal 21 4 2" xfId="20138" xr:uid="{300C694B-04E5-47A3-9146-277D851C60DB}"/>
    <cellStyle name="Normal 21 5" xfId="20139" xr:uid="{45D3AB16-BAC3-4AE5-95E6-401A6B213AB4}"/>
    <cellStyle name="Normal 21 6" xfId="20140" xr:uid="{5D4D3DE3-6380-4D34-9B99-0B583208E71F}"/>
    <cellStyle name="Normal 21 7" xfId="20141" xr:uid="{7D607CDB-98CF-4748-8113-D96A4A8CEB11}"/>
    <cellStyle name="Normal 21 8" xfId="20142" xr:uid="{8E32C3D2-DDB1-426C-809B-BF6881E8182E}"/>
    <cellStyle name="Normal 21 9" xfId="20143" xr:uid="{287F8CC3-1314-434D-A9F6-94DA2B4A13B9}"/>
    <cellStyle name="Normal 210" xfId="20144" xr:uid="{B971537D-9E34-4798-A08B-2096B3DBBB7F}"/>
    <cellStyle name="Normal 211" xfId="20145" xr:uid="{CC1DAD83-2511-4853-AACC-7AAA4946399E}"/>
    <cellStyle name="Normal 212" xfId="20146" xr:uid="{3B5A7ABD-8045-457F-95A2-A82FCBAA945B}"/>
    <cellStyle name="Normal 213" xfId="20147" xr:uid="{440FC8F5-EFFD-4968-B799-EA68DBE85457}"/>
    <cellStyle name="Normal 214" xfId="20148" xr:uid="{FF53C9C7-3318-4A6C-8613-0EE89DB62721}"/>
    <cellStyle name="Normal 215" xfId="20149" xr:uid="{16EB16AC-CCC2-47B8-9C27-C184278B9930}"/>
    <cellStyle name="Normal 216" xfId="20150" xr:uid="{33F73224-D33D-41B5-AEB1-7A8617F8A4E1}"/>
    <cellStyle name="Normal 217" xfId="20151" xr:uid="{0406E059-88EE-4BC2-A133-AB1B2F0645FB}"/>
    <cellStyle name="Normal 218" xfId="20152" xr:uid="{DA0371E2-84BA-4926-BFB4-D579D7DE503F}"/>
    <cellStyle name="Normal 219" xfId="20153" xr:uid="{E8C0CC38-8BFC-492E-83BF-8B58EB2FEEB8}"/>
    <cellStyle name="Normal 22" xfId="704" xr:uid="{D16B1399-0921-474F-9253-A56ECD8ADDBF}"/>
    <cellStyle name="Normal 22 10" xfId="58867" xr:uid="{1B871F63-F265-43A6-A7DD-0798FB841E51}"/>
    <cellStyle name="Normal 22 2" xfId="20155" xr:uid="{AD401FF1-91B3-4537-8360-26CAA8EE8A95}"/>
    <cellStyle name="Normal 22 2 2" xfId="20156" xr:uid="{2DE2275C-10E6-4DA0-9B8D-AF9A119B2550}"/>
    <cellStyle name="Normal 22 2 3" xfId="58907" xr:uid="{A9C60FA4-A89E-4FCD-979C-F0C3B4F70B03}"/>
    <cellStyle name="Normal 22 3" xfId="20157" xr:uid="{23BEB90C-155B-4DFC-80E0-077F1CF01651}"/>
    <cellStyle name="Normal 22 3 2" xfId="58969" xr:uid="{5546F1F4-432E-4152-AEEC-2A266BF9322F}"/>
    <cellStyle name="Normal 22 4" xfId="20158" xr:uid="{96F590D1-1716-45F5-A4A8-B52AAB3C662A}"/>
    <cellStyle name="Normal 22 5" xfId="20159" xr:uid="{FC0F3D58-715D-4816-8886-534B3093DB36}"/>
    <cellStyle name="Normal 22 6" xfId="20160" xr:uid="{433F8272-168C-4A25-B38A-201237F67C27}"/>
    <cellStyle name="Normal 22 7" xfId="20161" xr:uid="{B2CA0F9A-1EDC-4982-87D9-84421B9964DF}"/>
    <cellStyle name="Normal 22 8" xfId="20162" xr:uid="{84E5341F-F2F6-4999-B6EB-A8D9DFD81625}"/>
    <cellStyle name="Normal 22 9" xfId="20154" xr:uid="{FC8F3EEE-E0D7-408B-BF3B-BCAA1E0F2312}"/>
    <cellStyle name="Normal 220" xfId="20163" xr:uid="{D301CEF9-86F5-4417-BDD0-BEDE2EA5C478}"/>
    <cellStyle name="Normal 221" xfId="20164" xr:uid="{8FACF7F0-6DF5-4817-ACEB-565D5B34452E}"/>
    <cellStyle name="Normal 222" xfId="20165" xr:uid="{3436CBBA-901D-48B7-9A01-38C1C2BB2B58}"/>
    <cellStyle name="Normal 223" xfId="20166" xr:uid="{C9DD9C85-8A46-4BBF-8490-BA3A9AA6860E}"/>
    <cellStyle name="Normal 224" xfId="20167" xr:uid="{1DE0474E-D796-4C98-8303-D5DAF643480B}"/>
    <cellStyle name="Normal 225" xfId="20168" xr:uid="{46705E03-2682-49DB-9CDA-5F5591BAF096}"/>
    <cellStyle name="Normal 226" xfId="20169" xr:uid="{3EF0A39B-079A-4D4B-A3AB-AF3955BA68F4}"/>
    <cellStyle name="Normal 227" xfId="20170" xr:uid="{37C89D55-B49E-4069-B6C7-8B1C0EEC3143}"/>
    <cellStyle name="Normal 228" xfId="58624" xr:uid="{81BC0BAE-4544-4C52-8919-461A3B7BBDB1}"/>
    <cellStyle name="Normal 229" xfId="58672" xr:uid="{0BAE434B-4601-404E-8E82-3808EE374CB2}"/>
    <cellStyle name="Normal 23" xfId="585" xr:uid="{67E23BAC-C536-40AA-992F-2EC7E01637B3}"/>
    <cellStyle name="Normal 23 2" xfId="633" xr:uid="{7AB0C802-FA71-4226-BA4B-BFA9343BA529}"/>
    <cellStyle name="Normal 23 3" xfId="635" xr:uid="{217427BD-D620-40B1-BD85-355DDFA5BFCB}"/>
    <cellStyle name="Normal 23 4" xfId="648" xr:uid="{8A71EFDF-6246-4819-A833-82D2660456B0}"/>
    <cellStyle name="Normal 23 5" xfId="20172" xr:uid="{87DE79F0-2D5C-4145-AF40-78E95443629F}"/>
    <cellStyle name="Normal 23 6" xfId="20173" xr:uid="{2C40D1C6-0544-42DB-8204-50331999F11D}"/>
    <cellStyle name="Normal 23 7" xfId="20174" xr:uid="{0D66827F-0B39-4199-85DC-B37509F84416}"/>
    <cellStyle name="Normal 23 8" xfId="20171" xr:uid="{CE150BBE-2EB7-40D9-9D86-CDD1CCE01DC8}"/>
    <cellStyle name="Normal 23 9" xfId="58868" xr:uid="{AE7C882B-6C9D-421A-95BD-A0C56360AA34}"/>
    <cellStyle name="Normal 230" xfId="58677" xr:uid="{5A1F8C61-C34E-4DF5-848E-08036326D497}"/>
    <cellStyle name="Normal 230 2" xfId="58698" xr:uid="{8B4D844A-56F7-4795-B82C-DBCE10228150}"/>
    <cellStyle name="Normal 231" xfId="58695" xr:uid="{AE625746-BFC5-44F5-AA0E-0B41A62ADB39}"/>
    <cellStyle name="Normal 231 2" xfId="58730" xr:uid="{D1F80AF7-5D34-4E9A-9D3F-0B65BCA00E3A}"/>
    <cellStyle name="Normal 232" xfId="58697" xr:uid="{7B2CDE94-4BB3-4001-A02F-16DD90BF0ED9}"/>
    <cellStyle name="Normal 233" xfId="58731" xr:uid="{944FD062-1E8D-4066-B18C-8A27EE1515EC}"/>
    <cellStyle name="Normal 234" xfId="58732" xr:uid="{18140035-B6F8-423C-A426-42A6A7373D73}"/>
    <cellStyle name="Normal 235" xfId="58734" xr:uid="{5F1CCC43-7FC1-4932-B0E0-433AE6AF7BAB}"/>
    <cellStyle name="Normal 236" xfId="58735" xr:uid="{4E5C67A7-9084-462A-B1FE-7DB7CCC800CC}"/>
    <cellStyle name="Normal 237" xfId="230" xr:uid="{7D4E4B62-8DD2-4BCA-8EB7-EDC4C931BB31}"/>
    <cellStyle name="Normal 238" xfId="58738" xr:uid="{00E9E312-A678-477D-8B97-51C41E4C8550}"/>
    <cellStyle name="Normal 239" xfId="58744" xr:uid="{4A0DDEB5-2A8B-479E-8A68-E90F9F4E026D}"/>
    <cellStyle name="Normal 24" xfId="439" xr:uid="{FC1C9ED4-9F43-4742-B319-96C76893029F}"/>
    <cellStyle name="Normal 24 2" xfId="20175" xr:uid="{DBEABD49-8AC8-4133-8037-B5D51F6197C5}"/>
    <cellStyle name="Normal 24 2 2" xfId="20176" xr:uid="{2F9C1B73-F550-4F9C-BEDF-E792327D2DB2}"/>
    <cellStyle name="Normal 24 2 2 2" xfId="20177" xr:uid="{CE563D21-DC88-4187-8D83-A426635F943B}"/>
    <cellStyle name="Normal 24 2 2 2 2" xfId="20178" xr:uid="{0C236162-3460-43AF-B40C-0F5544AAD4A8}"/>
    <cellStyle name="Normal 24 2 2 3" xfId="20179" xr:uid="{DE9FAE59-11BC-40F5-82DB-B2F6FF6ECB7C}"/>
    <cellStyle name="Normal 24 2 3" xfId="20180" xr:uid="{6027C51E-175D-4687-A6AB-9B751F14069F}"/>
    <cellStyle name="Normal 24 2 3 2" xfId="20181" xr:uid="{0513EFEB-6877-4225-AC55-9A56EEF13543}"/>
    <cellStyle name="Normal 24 2 3 2 2" xfId="20182" xr:uid="{453D7347-12A6-42D6-A0FC-E8E69D473CC7}"/>
    <cellStyle name="Normal 24 2 3 3" xfId="20183" xr:uid="{4AA29233-0012-4BB1-8D1C-FF09029C0F2B}"/>
    <cellStyle name="Normal 24 2 4" xfId="20184" xr:uid="{0ABB3D37-95AC-4584-81D1-BBB0A54C3611}"/>
    <cellStyle name="Normal 24 2 4 2" xfId="20185" xr:uid="{06EC290A-03A1-4B3D-9551-7843448EE7B7}"/>
    <cellStyle name="Normal 24 2 5" xfId="20186" xr:uid="{19828F07-356C-4684-B4EE-2C1DA07F3162}"/>
    <cellStyle name="Normal 24 3" xfId="20187" xr:uid="{08C16923-276B-4142-AD83-509B259E3C03}"/>
    <cellStyle name="Normal 24 3 2" xfId="20188" xr:uid="{4C95FEFB-AFAB-4959-9CD9-FA615A88E5BC}"/>
    <cellStyle name="Normal 24 3 2 2" xfId="20189" xr:uid="{6769E027-8685-47C3-B816-837E26711BC8}"/>
    <cellStyle name="Normal 24 3 2 2 2" xfId="20190" xr:uid="{A4CDD712-E665-4118-830F-E539B78BAB76}"/>
    <cellStyle name="Normal 24 3 2 3" xfId="20191" xr:uid="{BB6FCA2C-C411-4E21-A34E-4EFBAD5876C2}"/>
    <cellStyle name="Normal 24 3 3" xfId="20192" xr:uid="{14489E14-B3AE-4F11-A7DA-357991277080}"/>
    <cellStyle name="Normal 24 3 3 2" xfId="20193" xr:uid="{AE7CD0E7-A9BE-4320-B36A-618B2523E90D}"/>
    <cellStyle name="Normal 24 3 3 2 2" xfId="20194" xr:uid="{C4356B15-8C75-4D67-BE9F-38EC3E21E059}"/>
    <cellStyle name="Normal 24 3 3 3" xfId="20195" xr:uid="{D53B716D-488D-4CC2-BE3E-57FEC6A81F33}"/>
    <cellStyle name="Normal 24 3 4" xfId="20196" xr:uid="{54901BE9-7C9A-4871-A348-2B24C6BD8682}"/>
    <cellStyle name="Normal 24 3 4 2" xfId="20197" xr:uid="{7496BAA5-11B8-4EA8-92D7-17492FC2652B}"/>
    <cellStyle name="Normal 24 3 5" xfId="20198" xr:uid="{E5A22B5A-B695-49B9-A1C8-765F34CED1F1}"/>
    <cellStyle name="Normal 24 4" xfId="20199" xr:uid="{B728D301-0C7A-4F13-A6A9-FBDC5DD4448E}"/>
    <cellStyle name="Normal 24 4 2" xfId="20200" xr:uid="{0DAFEB6F-F643-4723-B1EA-7EDF7D87B27B}"/>
    <cellStyle name="Normal 24 4 2 2" xfId="20201" xr:uid="{FBA3ED91-6FF7-4B8C-9702-AA49B868766A}"/>
    <cellStyle name="Normal 24 4 3" xfId="20202" xr:uid="{D2BA67D6-C782-45C9-9B15-41EFDE64581F}"/>
    <cellStyle name="Normal 24 5" xfId="20203" xr:uid="{E018DE12-6E4F-429F-B7E9-A1BCF37B6636}"/>
    <cellStyle name="Normal 24 5 2" xfId="20204" xr:uid="{25A56B34-F4BB-436D-B7E5-5EEC37F5961F}"/>
    <cellStyle name="Normal 24 5 2 2" xfId="20205" xr:uid="{BA0F530E-804C-4FA8-AD94-72170C177163}"/>
    <cellStyle name="Normal 24 5 3" xfId="20206" xr:uid="{87C41193-125F-47CA-845F-AEDECE38E3F3}"/>
    <cellStyle name="Normal 24 6" xfId="20207" xr:uid="{CB145960-03A8-4659-9779-70E6994D4D35}"/>
    <cellStyle name="Normal 24 6 2" xfId="20208" xr:uid="{1B14409B-DEB8-47E5-A08E-D026084E5D16}"/>
    <cellStyle name="Normal 24 7" xfId="20209" xr:uid="{B8CBC095-498E-401B-B7BF-69F7E638618C}"/>
    <cellStyle name="Normal 240" xfId="58746" xr:uid="{587EC138-187B-402A-A3AF-71C125C8C4BF}"/>
    <cellStyle name="Normal 241" xfId="58748" xr:uid="{138B5254-09C6-43C9-B41F-930B9A14CDD9}"/>
    <cellStyle name="Normal 242" xfId="58755" xr:uid="{07818DFA-E4F6-4B0C-ADDE-5DC7FEE35C43}"/>
    <cellStyle name="Normal 243" xfId="58760" xr:uid="{733068BA-83DF-49B0-886A-B0CCFE5CEC0F}"/>
    <cellStyle name="Normal 244" xfId="58765" xr:uid="{ED93E69A-33A5-40E3-AD80-A306EC176D9B}"/>
    <cellStyle name="Normal 245" xfId="249" xr:uid="{C8F4A837-C657-4E27-9E5D-0C993AE54F4F}"/>
    <cellStyle name="Normal 246" xfId="58775" xr:uid="{CA459194-74AE-4CC2-9E9D-7277068C05AE}"/>
    <cellStyle name="Normal 247" xfId="58788" xr:uid="{4DD90423-B7C1-4B4E-BA42-7A1D39A72F8E}"/>
    <cellStyle name="Normal 248" xfId="58817" xr:uid="{2C7F4372-E5ED-4537-838C-5CA0F0E06283}"/>
    <cellStyle name="Normal 249" xfId="595" xr:uid="{F455D10A-7007-40FD-AA84-A69E8122C6BC}"/>
    <cellStyle name="Normal 249 2" xfId="58823" xr:uid="{16EF9218-A9CD-4B7C-ABF3-E197E17FC764}"/>
    <cellStyle name="Normal 25" xfId="709" xr:uid="{DD0FE8FA-CC52-4AB2-9C6B-EBED27086DE0}"/>
    <cellStyle name="Normal 25 2" xfId="20211" xr:uid="{1D231D9D-EFF1-48BC-952E-2471A0597451}"/>
    <cellStyle name="Normal 25 2 2" xfId="20212" xr:uid="{6F770BDD-0868-4CD3-892F-5AF81EC647FF}"/>
    <cellStyle name="Normal 25 2 2 2" xfId="20213" xr:uid="{9FB94C71-820B-4DAD-855F-193FDC3FE292}"/>
    <cellStyle name="Normal 25 2 2 2 2" xfId="20214" xr:uid="{6FCEDAA7-523D-4D76-8D24-18ECED19E9BC}"/>
    <cellStyle name="Normal 25 2 2 3" xfId="20215" xr:uid="{11F24B37-1A96-4CAE-AD23-56AF538BC7AF}"/>
    <cellStyle name="Normal 25 2 3" xfId="20216" xr:uid="{173C0BFB-4C03-477A-8F02-08148FBCEB17}"/>
    <cellStyle name="Normal 25 2 3 2" xfId="20217" xr:uid="{C040D5D3-6281-4EF2-B0D4-DD2A00438266}"/>
    <cellStyle name="Normal 25 2 3 2 2" xfId="20218" xr:uid="{DA6F1C06-1A49-4656-ABCF-3B81FD0397CE}"/>
    <cellStyle name="Normal 25 2 3 3" xfId="20219" xr:uid="{EF721815-0C1F-4942-B638-05607637DF2D}"/>
    <cellStyle name="Normal 25 2 4" xfId="20220" xr:uid="{410997E9-9235-46EB-A756-99E0C3C19FD5}"/>
    <cellStyle name="Normal 25 2 4 2" xfId="20221" xr:uid="{297E6E6A-4D97-4ADA-8E79-219595DB52D2}"/>
    <cellStyle name="Normal 25 2 5" xfId="20222" xr:uid="{4FF1F0F9-6873-49A0-918F-39379E92DD55}"/>
    <cellStyle name="Normal 25 3" xfId="20223" xr:uid="{253FAF06-A187-4CEB-ABC0-68BB3771F880}"/>
    <cellStyle name="Normal 25 3 2" xfId="20224" xr:uid="{3355428B-6B02-480B-8DF4-08AF00BD74DA}"/>
    <cellStyle name="Normal 25 3 2 2" xfId="20225" xr:uid="{1695087A-23E7-4A75-AF22-05AD8D17E3BC}"/>
    <cellStyle name="Normal 25 3 2 2 2" xfId="20226" xr:uid="{9F59E185-F5F4-486C-BDB0-72A8E1720DAA}"/>
    <cellStyle name="Normal 25 3 2 3" xfId="20227" xr:uid="{1A8DBCF1-89DF-4855-A32B-05D5057F7878}"/>
    <cellStyle name="Normal 25 3 3" xfId="20228" xr:uid="{174D7C02-CA3B-43C7-B394-CA96400FF15E}"/>
    <cellStyle name="Normal 25 3 3 2" xfId="20229" xr:uid="{9B65F918-E39D-4997-B7D5-57FA1F0D4AB7}"/>
    <cellStyle name="Normal 25 3 3 2 2" xfId="20230" xr:uid="{3334F2C6-0BB0-40E1-802A-09D121F38F04}"/>
    <cellStyle name="Normal 25 3 3 3" xfId="20231" xr:uid="{89A5472E-298A-46A2-9CE4-E6669CB4CC45}"/>
    <cellStyle name="Normal 25 3 4" xfId="20232" xr:uid="{62EAC51D-EA4D-4E24-AC2D-BF04290B36EB}"/>
    <cellStyle name="Normal 25 3 4 2" xfId="20233" xr:uid="{FD0236DC-4D3A-4DE5-BA65-7904D1F91AD0}"/>
    <cellStyle name="Normal 25 3 5" xfId="20234" xr:uid="{76A8FA50-C507-4C7B-8035-54878B955082}"/>
    <cellStyle name="Normal 25 4" xfId="20235" xr:uid="{CA86426C-9081-4B7B-A967-AFD5BB7E3BFD}"/>
    <cellStyle name="Normal 25 4 2" xfId="20236" xr:uid="{6B4D0E6A-A202-474B-8DF4-237CA2B5C48F}"/>
    <cellStyle name="Normal 25 4 2 2" xfId="20237" xr:uid="{6AF73FEE-E247-4C17-B9D3-04823A1524AD}"/>
    <cellStyle name="Normal 25 4 3" xfId="20238" xr:uid="{D890A2C2-92A7-45F9-AE7B-7484A3D1B47B}"/>
    <cellStyle name="Normal 25 5" xfId="20239" xr:uid="{D973EE5C-9535-4217-B55A-E0EC481CFD80}"/>
    <cellStyle name="Normal 25 5 2" xfId="20240" xr:uid="{8C919CD4-1683-4244-B5DB-9C9B91BF1FD4}"/>
    <cellStyle name="Normal 25 5 2 2" xfId="20241" xr:uid="{927B2A6D-FC7A-40CB-92B8-9E6FA89A0E04}"/>
    <cellStyle name="Normal 25 5 3" xfId="20242" xr:uid="{AA60ACBF-FCE7-4DBC-9ABC-F92EC90836D5}"/>
    <cellStyle name="Normal 25 6" xfId="20243" xr:uid="{403C456A-724F-4B6E-A8A5-31664B6E1EAD}"/>
    <cellStyle name="Normal 25 6 2" xfId="20244" xr:uid="{4E8820F3-E114-4D1D-A537-E80501DF0C4E}"/>
    <cellStyle name="Normal 25 7" xfId="20245" xr:uid="{ABD4763B-F963-4D66-A2F7-DE318B4FE588}"/>
    <cellStyle name="Normal 25 8" xfId="20210" xr:uid="{BB2C87DD-A2C1-48BD-85ED-A4A387816047}"/>
    <cellStyle name="Normal 250" xfId="58825" xr:uid="{577ECF58-AFE0-4E98-8803-B4F9A7D540C4}"/>
    <cellStyle name="Normal 251" xfId="58829" xr:uid="{4B4FD4F1-A700-4102-96DE-C845B6BA26ED}"/>
    <cellStyle name="Normal 252" xfId="58831" xr:uid="{AF67CDEC-A08F-46A7-B9E9-D40912F0DD74}"/>
    <cellStyle name="Normal 253" xfId="58833" xr:uid="{C3CBAE09-1123-4230-8CED-A256D5AB95F4}"/>
    <cellStyle name="Normal 254" xfId="58836" xr:uid="{E47DC7B4-BFCC-4E85-AE8C-63E1097F0973}"/>
    <cellStyle name="Normal 255" xfId="58838" xr:uid="{70725377-A9A0-49F3-B5FC-7B8578985648}"/>
    <cellStyle name="Normal 256" xfId="58843" xr:uid="{BD37F83F-998D-4104-A60C-F8F5FEDFBEDC}"/>
    <cellStyle name="Normal 257" xfId="58846" xr:uid="{EACE59EA-131B-40A5-85F4-2F1B56154489}"/>
    <cellStyle name="Normal 258" xfId="58992" xr:uid="{025A2613-ABFC-4E4E-9159-CF12FD3393B6}"/>
    <cellStyle name="Normal 259" xfId="58994" xr:uid="{52FAEE61-B922-4E3F-B423-F3182E5A0206}"/>
    <cellStyle name="Normal 26" xfId="708" xr:uid="{99110C48-B1A3-481B-BAC4-8BFE2660F0E2}"/>
    <cellStyle name="Normal 26 2" xfId="20247" xr:uid="{6BAFBF42-EE07-412C-9B68-BCAE42814C4B}"/>
    <cellStyle name="Normal 26 2 2" xfId="20248" xr:uid="{19FCCA42-A1CE-4718-B7C7-A708EEAE698F}"/>
    <cellStyle name="Normal 26 2 2 2" xfId="20249" xr:uid="{E4A93ED5-0B3E-4C3A-A541-F182AB4043E1}"/>
    <cellStyle name="Normal 26 2 2 2 2" xfId="20250" xr:uid="{B9D182DE-C2D7-44E1-ACD1-F08CF5B99FDE}"/>
    <cellStyle name="Normal 26 2 2 3" xfId="20251" xr:uid="{4C61217F-3F36-4B1F-A780-CE28AB50FE13}"/>
    <cellStyle name="Normal 26 2 3" xfId="20252" xr:uid="{7D68892D-7C3A-491A-9EA1-A4C70D0760F0}"/>
    <cellStyle name="Normal 26 2 3 2" xfId="20253" xr:uid="{A50310D7-4144-46CC-A120-85D466FA124B}"/>
    <cellStyle name="Normal 26 2 3 2 2" xfId="20254" xr:uid="{E5C6F810-91E7-46B4-8D8C-D5D37F8AA3FC}"/>
    <cellStyle name="Normal 26 2 3 3" xfId="20255" xr:uid="{0842513F-CA74-483D-8F39-7DEB3A71DB0B}"/>
    <cellStyle name="Normal 26 2 4" xfId="20256" xr:uid="{CED2EEE2-2B45-482C-A6EA-9F753DA96308}"/>
    <cellStyle name="Normal 26 2 4 2" xfId="20257" xr:uid="{ABBDE51D-C9F4-4016-9D3B-FFFB424BA140}"/>
    <cellStyle name="Normal 26 2 5" xfId="20258" xr:uid="{8B56B63B-A91A-4013-9D86-5A08CF37A0F5}"/>
    <cellStyle name="Normal 26 3" xfId="20259" xr:uid="{717015C6-DBBC-4685-8FAD-B9D0472FF1A6}"/>
    <cellStyle name="Normal 26 3 2" xfId="20260" xr:uid="{4CABDDDA-E132-4258-8D00-EF0E86AAB546}"/>
    <cellStyle name="Normal 26 3 2 2" xfId="20261" xr:uid="{D0F073CF-1A95-4620-9BE7-781DBF021B17}"/>
    <cellStyle name="Normal 26 3 2 2 2" xfId="20262" xr:uid="{236FDD6D-FF07-4A01-B7F0-190ABD0D3D2D}"/>
    <cellStyle name="Normal 26 3 2 3" xfId="20263" xr:uid="{2B84BCFA-BCAF-4E1A-9DC4-4D3D5F8250C6}"/>
    <cellStyle name="Normal 26 3 3" xfId="20264" xr:uid="{24D295A4-75A8-4FC9-93D7-F93D6D575CB8}"/>
    <cellStyle name="Normal 26 3 3 2" xfId="20265" xr:uid="{29F03E5A-CBB9-44BD-B38C-F153A60A7A2D}"/>
    <cellStyle name="Normal 26 3 3 2 2" xfId="20266" xr:uid="{8625A3EA-43DF-4ADA-907B-5177775C2881}"/>
    <cellStyle name="Normal 26 3 3 3" xfId="20267" xr:uid="{7445C010-06BF-460C-8728-8560F18D72CD}"/>
    <cellStyle name="Normal 26 3 4" xfId="20268" xr:uid="{C01DDDCE-B423-4DF8-B713-1C4FBFB0BC48}"/>
    <cellStyle name="Normal 26 3 4 2" xfId="20269" xr:uid="{D877CE9F-A4F1-4EBE-9E92-3D39A67EFD27}"/>
    <cellStyle name="Normal 26 3 5" xfId="20270" xr:uid="{DED2ACDF-956E-4EB4-ADA0-76C1930F19AA}"/>
    <cellStyle name="Normal 26 4" xfId="20271" xr:uid="{4B34FF4A-ED47-4FF5-9B0F-A29D216EBF05}"/>
    <cellStyle name="Normal 26 4 2" xfId="20272" xr:uid="{A00D589E-C053-4EEE-87D0-94025AC06E3E}"/>
    <cellStyle name="Normal 26 4 2 2" xfId="20273" xr:uid="{5EDF752F-F7E6-4C44-B089-3ABCCBED86F4}"/>
    <cellStyle name="Normal 26 4 3" xfId="20274" xr:uid="{CF40152C-B3A4-421B-8C11-8E11C660AE99}"/>
    <cellStyle name="Normal 26 5" xfId="20275" xr:uid="{EA92197E-78C2-429C-84E9-40D4F9082C7D}"/>
    <cellStyle name="Normal 26 5 2" xfId="20276" xr:uid="{41091D44-19CB-4448-BDD8-17924470A5FD}"/>
    <cellStyle name="Normal 26 5 2 2" xfId="20277" xr:uid="{088B74ED-B0BD-4593-8BEE-3CCBD583D0E7}"/>
    <cellStyle name="Normal 26 5 3" xfId="20278" xr:uid="{624BD14C-3234-48D6-A874-F922B090435B}"/>
    <cellStyle name="Normal 26 6" xfId="20279" xr:uid="{B8995C29-68F9-4F65-9E45-CC902F1650E6}"/>
    <cellStyle name="Normal 26 6 2" xfId="20280" xr:uid="{D41E3956-3BDA-4A08-ABB3-9F127BD90B16}"/>
    <cellStyle name="Normal 26 7" xfId="20281" xr:uid="{E8E35F12-C3FD-4EF7-86F9-697CB34D18E1}"/>
    <cellStyle name="Normal 26 8" xfId="58688" xr:uid="{F67871CA-0E1B-42A5-B5CC-FEDE0A626E5B}"/>
    <cellStyle name="Normal 26 9" xfId="20246" xr:uid="{4306EB60-15D6-4420-B998-5305020C3173}"/>
    <cellStyle name="Normal 260" xfId="58996" xr:uid="{FEC93F82-861B-4998-857A-8136413CA059}"/>
    <cellStyle name="Normal 261" xfId="58998" xr:uid="{F614458A-24A0-4267-8F56-F78D233A20A0}"/>
    <cellStyle name="Normal 262" xfId="59000" xr:uid="{98E6AF66-680A-4A83-A491-02B41B5710BC}"/>
    <cellStyle name="Normal 263" xfId="59002" xr:uid="{280AA7BD-75BC-4E30-9FEA-28E389B1C1FF}"/>
    <cellStyle name="Normal 264" xfId="59004" xr:uid="{1AEBE5E0-0207-419B-9827-CD460A081693}"/>
    <cellStyle name="Normal 265" xfId="59006" xr:uid="{B832E317-0AD4-45C2-ADE1-2BB42FDC663D}"/>
    <cellStyle name="Normal 27" xfId="707" xr:uid="{6BDB4508-5BB4-440E-90DA-C98D007783F4}"/>
    <cellStyle name="Normal 27 2" xfId="20283" xr:uid="{27234777-0C10-4916-9041-8DA2C4C52A1F}"/>
    <cellStyle name="Normal 27 2 2" xfId="20284" xr:uid="{1B732D7B-71F0-4FBE-8425-F87311B41A0F}"/>
    <cellStyle name="Normal 27 2 2 2" xfId="20285" xr:uid="{A71FEFB7-FB0E-4924-ACBC-0881543A6186}"/>
    <cellStyle name="Normal 27 2 2 2 2" xfId="20286" xr:uid="{E733CEC2-30B6-4D2B-90D3-F45E18388EE1}"/>
    <cellStyle name="Normal 27 2 2 3" xfId="20287" xr:uid="{51D507C9-C84B-40F2-9895-0E10F3839363}"/>
    <cellStyle name="Normal 27 2 3" xfId="20288" xr:uid="{A609F92E-762C-45F3-ACD2-6FCCC588F7F9}"/>
    <cellStyle name="Normal 27 2 3 2" xfId="20289" xr:uid="{FA4CAA65-4D68-4B11-90F4-917A7248915E}"/>
    <cellStyle name="Normal 27 2 3 2 2" xfId="20290" xr:uid="{9F208EE0-9C20-4FE6-B05F-1492DB3C0562}"/>
    <cellStyle name="Normal 27 2 3 3" xfId="20291" xr:uid="{8FF3BC77-EE12-4C41-920A-95CD93CA4C05}"/>
    <cellStyle name="Normal 27 2 4" xfId="20292" xr:uid="{24E73F66-4328-428E-98C0-BE6C5F6C49D1}"/>
    <cellStyle name="Normal 27 2 4 2" xfId="20293" xr:uid="{6B28CB69-50CB-479C-8AFD-DFF09D66409C}"/>
    <cellStyle name="Normal 27 2 5" xfId="20294" xr:uid="{F1F37AEE-B02A-4B5B-85B3-FC8B9227BE1C}"/>
    <cellStyle name="Normal 27 3" xfId="20295" xr:uid="{825E47AB-C5FD-421A-9C51-085B3508BFBB}"/>
    <cellStyle name="Normal 27 3 2" xfId="20296" xr:uid="{94893433-AB8A-415B-8BCE-27599399B9F0}"/>
    <cellStyle name="Normal 27 3 2 2" xfId="20297" xr:uid="{16EF31A6-685B-4326-98E3-D3EAAFFD6CFB}"/>
    <cellStyle name="Normal 27 3 2 2 2" xfId="20298" xr:uid="{3536E32A-A403-42FA-A40C-797864568A96}"/>
    <cellStyle name="Normal 27 3 2 3" xfId="20299" xr:uid="{BB084FCC-0750-47FD-82D4-1A232516E3D4}"/>
    <cellStyle name="Normal 27 3 3" xfId="20300" xr:uid="{0E9310AE-1030-49FC-82A9-48B287F2B1D6}"/>
    <cellStyle name="Normal 27 3 3 2" xfId="20301" xr:uid="{33323A77-5922-4CD1-B4E2-4953FA08E5B1}"/>
    <cellStyle name="Normal 27 3 3 2 2" xfId="20302" xr:uid="{59FE2376-7949-4523-9AEF-6087706C729D}"/>
    <cellStyle name="Normal 27 3 3 3" xfId="20303" xr:uid="{7AA1A445-E4B1-45B6-B770-AA65032C5C52}"/>
    <cellStyle name="Normal 27 3 4" xfId="20304" xr:uid="{1E730EEB-7B9F-4B30-B4D4-690EEADE07B6}"/>
    <cellStyle name="Normal 27 3 4 2" xfId="20305" xr:uid="{55C7F1DA-3D62-4BD1-BD54-2F8979641F6B}"/>
    <cellStyle name="Normal 27 3 5" xfId="20306" xr:uid="{1BA0590F-B8EA-4976-AA48-63F024E27DF5}"/>
    <cellStyle name="Normal 27 4" xfId="20307" xr:uid="{2A9BB488-6423-46EC-B780-36DFADBAA8D5}"/>
    <cellStyle name="Normal 27 4 2" xfId="20308" xr:uid="{DDFDFAD1-1AEE-4D40-B3FD-3641097DA699}"/>
    <cellStyle name="Normal 27 4 2 2" xfId="20309" xr:uid="{E277F3A8-B175-453D-8AC5-06F4B460E97D}"/>
    <cellStyle name="Normal 27 4 3" xfId="20310" xr:uid="{CC8626BE-3CF3-4C48-BF21-448D5C2D9564}"/>
    <cellStyle name="Normal 27 5" xfId="20311" xr:uid="{BDCC3066-9D14-4D43-9AA2-E74C8B4BE4C5}"/>
    <cellStyle name="Normal 27 5 2" xfId="20312" xr:uid="{41E1E22D-4588-4528-AB2E-A0BA4C92F7F4}"/>
    <cellStyle name="Normal 27 5 2 2" xfId="20313" xr:uid="{76F502F9-07C6-4E80-96E6-861CD9B894C6}"/>
    <cellStyle name="Normal 27 5 3" xfId="20314" xr:uid="{41CFAC5D-F367-483D-8EC0-F1BEFF850397}"/>
    <cellStyle name="Normal 27 6" xfId="20315" xr:uid="{977EEEC6-8037-46A6-B9FB-5E7F315CF2E5}"/>
    <cellStyle name="Normal 27 6 2" xfId="20316" xr:uid="{41D803C1-DAC2-4BFC-A730-289BDCAB2E5B}"/>
    <cellStyle name="Normal 27 7" xfId="20317" xr:uid="{67EA3D8E-878F-4ED3-B89B-D9ACC99A37D6}"/>
    <cellStyle name="Normal 27 8" xfId="20282" xr:uid="{3E22053B-5EBC-4507-B60D-1DB612211DDF}"/>
    <cellStyle name="Normal 28" xfId="156" xr:uid="{23A65EDA-39EB-439F-9676-3E9ADB48DFD2}"/>
    <cellStyle name="Normal 28 2" xfId="915" xr:uid="{2448AA6B-140D-4E45-8FCC-C8A1C9FFB94D}"/>
    <cellStyle name="Normal 28 2 2" xfId="20320" xr:uid="{239CB3D6-AA7F-4FB1-8EED-4BAC5B95EC38}"/>
    <cellStyle name="Normal 28 2 2 2" xfId="20321" xr:uid="{C028DA29-598A-4290-B596-1E037D35C42E}"/>
    <cellStyle name="Normal 28 2 2 2 2" xfId="20322" xr:uid="{611D6ED9-49F3-4849-917C-65A4E7532C70}"/>
    <cellStyle name="Normal 28 2 2 3" xfId="20323" xr:uid="{D1C727C3-F6F5-4C2C-A5E8-8CB8E6845266}"/>
    <cellStyle name="Normal 28 2 3" xfId="20324" xr:uid="{57DF8A01-6178-4C4A-A178-D412FFEC2FAC}"/>
    <cellStyle name="Normal 28 2 3 2" xfId="20325" xr:uid="{1444CC8E-9C90-4E5E-A57A-FC8A70FF905E}"/>
    <cellStyle name="Normal 28 2 3 2 2" xfId="20326" xr:uid="{318AEE08-D459-4512-8CF2-977BD7C24BE6}"/>
    <cellStyle name="Normal 28 2 3 3" xfId="20327" xr:uid="{39A3E18E-FE35-4E5E-B841-5DF3F5BAAF58}"/>
    <cellStyle name="Normal 28 2 4" xfId="20328" xr:uid="{D6E19ADD-195B-4B81-820D-BAC5DDE48549}"/>
    <cellStyle name="Normal 28 2 4 2" xfId="20329" xr:uid="{77840801-D562-4B70-B3A7-CD49BFB3BFC7}"/>
    <cellStyle name="Normal 28 2 5" xfId="20330" xr:uid="{90F9B049-A909-47F3-8968-C6E3D504E38F}"/>
    <cellStyle name="Normal 28 2 6" xfId="20319" xr:uid="{4C49695E-020C-4868-951A-360585EBC007}"/>
    <cellStyle name="Normal 28 3" xfId="706" xr:uid="{F70B9319-905C-49D9-8481-03CCBB2C812F}"/>
    <cellStyle name="Normal 28 3 2" xfId="20332" xr:uid="{D4851A2E-DECD-4B63-97D0-A4D8ABCF78EE}"/>
    <cellStyle name="Normal 28 3 2 2" xfId="20333" xr:uid="{232BB928-8FE0-4FD8-8E70-C5AC9364CE61}"/>
    <cellStyle name="Normal 28 3 2 2 2" xfId="20334" xr:uid="{7DFBA34C-B7DC-4353-8077-4CEAFF839A9D}"/>
    <cellStyle name="Normal 28 3 2 3" xfId="20335" xr:uid="{76E07310-A9C0-4883-8435-557DA977CFDD}"/>
    <cellStyle name="Normal 28 3 3" xfId="20336" xr:uid="{8E97E9B2-D3E0-4F8D-B75F-EB10C2457BC7}"/>
    <cellStyle name="Normal 28 3 3 2" xfId="20337" xr:uid="{4B2DF194-79AF-4B54-9E4D-BC0D420732CC}"/>
    <cellStyle name="Normal 28 3 3 2 2" xfId="20338" xr:uid="{EC8036FD-2318-48FB-9BF5-1991D4ACB9BA}"/>
    <cellStyle name="Normal 28 3 3 3" xfId="20339" xr:uid="{01DB05C5-608B-41AA-A237-F04E24396A30}"/>
    <cellStyle name="Normal 28 3 4" xfId="20340" xr:uid="{CDD77B00-5E23-458F-A5F7-774FA0C4DF0B}"/>
    <cellStyle name="Normal 28 3 4 2" xfId="20341" xr:uid="{BDF7CD54-6554-4848-8127-EC38D0EC80B1}"/>
    <cellStyle name="Normal 28 3 5" xfId="20342" xr:uid="{FFE26675-E48C-4BDA-8C6D-E3BAFDFBAC84}"/>
    <cellStyle name="Normal 28 3 6" xfId="20331" xr:uid="{66525E3E-EB6B-4835-8B6F-8F5DAAC31BFB}"/>
    <cellStyle name="Normal 28 4" xfId="20343" xr:uid="{79DAC671-9EF4-4AE7-A4D2-E5720E562202}"/>
    <cellStyle name="Normal 28 4 2" xfId="20344" xr:uid="{0A87F183-6906-4640-AE0F-F1A7779EA9E1}"/>
    <cellStyle name="Normal 28 4 2 2" xfId="20345" xr:uid="{9281520D-C170-4DF0-8D6D-B589B7844843}"/>
    <cellStyle name="Normal 28 4 3" xfId="20346" xr:uid="{6B6242BE-E2FD-42D6-91E5-415048D630A3}"/>
    <cellStyle name="Normal 28 5" xfId="20347" xr:uid="{851DD6A0-DCC8-43C9-B967-E72598BA137C}"/>
    <cellStyle name="Normal 28 5 2" xfId="20348" xr:uid="{3AB34433-2340-441D-AE8F-792CC4C8283D}"/>
    <cellStyle name="Normal 28 5 2 2" xfId="20349" xr:uid="{3D689528-0E30-455B-AE54-8552D6F9AE25}"/>
    <cellStyle name="Normal 28 5 3" xfId="20350" xr:uid="{2F039AA9-4D6D-425E-8E0B-F079B88D16F0}"/>
    <cellStyle name="Normal 28 6" xfId="20351" xr:uid="{EC8EF61A-926A-4F45-A278-8EBE80DAC4FF}"/>
    <cellStyle name="Normal 28 6 2" xfId="20352" xr:uid="{7F6F8950-DFD4-4E0E-9084-C390187B659B}"/>
    <cellStyle name="Normal 28 7" xfId="20353" xr:uid="{3D45569C-22F0-4B09-B84D-5629804C0674}"/>
    <cellStyle name="Normal 28 8" xfId="20318" xr:uid="{F225DECB-E587-43AF-8D5F-959A2D938F50}"/>
    <cellStyle name="Normal 29" xfId="705" xr:uid="{F177254B-E81C-4AAA-A66B-D3D671CD8568}"/>
    <cellStyle name="Normal 29 2" xfId="20355" xr:uid="{CF1F0AA8-D1D3-4A2A-A6F2-69293B473D8A}"/>
    <cellStyle name="Normal 29 2 2" xfId="20356" xr:uid="{E500A084-3484-466E-9086-FC015D068F66}"/>
    <cellStyle name="Normal 29 2 2 2" xfId="20357" xr:uid="{BB308A1A-3292-49AE-824C-7C37ADBFCFC2}"/>
    <cellStyle name="Normal 29 2 2 2 2" xfId="20358" xr:uid="{38CB323E-2C94-4CA4-9CE5-4AAC9F70EF7F}"/>
    <cellStyle name="Normal 29 2 2 3" xfId="20359" xr:uid="{8047E2D1-6D50-402C-B6AC-79489249EF76}"/>
    <cellStyle name="Normal 29 2 3" xfId="20360" xr:uid="{2FAE2FAD-41BE-4609-AF21-9877F32A7CAB}"/>
    <cellStyle name="Normal 29 2 3 2" xfId="20361" xr:uid="{1BBA52BC-A2F6-4DB6-8B23-217CA5C6FA20}"/>
    <cellStyle name="Normal 29 2 3 2 2" xfId="20362" xr:uid="{94809B86-4AD8-450D-B78D-B9BB3E48119B}"/>
    <cellStyle name="Normal 29 2 3 3" xfId="20363" xr:uid="{1BC6BFA7-57DF-45B7-B176-6DBB6F2B30CE}"/>
    <cellStyle name="Normal 29 2 4" xfId="20364" xr:uid="{C5C1CEDA-997B-41BB-85C2-21D3FF29F2E0}"/>
    <cellStyle name="Normal 29 2 4 2" xfId="20365" xr:uid="{F2C703B3-3D59-4BF3-BFB8-D4D61F2B7DF1}"/>
    <cellStyle name="Normal 29 2 5" xfId="20366" xr:uid="{50F1BE2B-2024-4E4E-A2F4-AB75F0360197}"/>
    <cellStyle name="Normal 29 3" xfId="20367" xr:uid="{5B8010F8-90DD-4A43-8486-03480458A8E1}"/>
    <cellStyle name="Normal 29 3 2" xfId="20368" xr:uid="{EF058066-D78E-487C-913F-81CBCDF6C212}"/>
    <cellStyle name="Normal 29 3 2 2" xfId="20369" xr:uid="{2E5D6C93-E414-469F-89FA-E4914624BD96}"/>
    <cellStyle name="Normal 29 3 2 2 2" xfId="20370" xr:uid="{FB2CB462-21F5-4E12-A975-DB6D4C7E9E83}"/>
    <cellStyle name="Normal 29 3 2 3" xfId="20371" xr:uid="{2383D6BF-6408-4B67-B968-A3DEFF897ABE}"/>
    <cellStyle name="Normal 29 3 3" xfId="20372" xr:uid="{13C16344-A145-4E8C-9CDB-4985881D772A}"/>
    <cellStyle name="Normal 29 3 3 2" xfId="20373" xr:uid="{4A717E1F-B089-4AF9-91A3-7B5226BD8212}"/>
    <cellStyle name="Normal 29 3 3 2 2" xfId="20374" xr:uid="{3CC145FA-2A7F-4AA1-85A4-4CDEC070B7B8}"/>
    <cellStyle name="Normal 29 3 3 3" xfId="20375" xr:uid="{9D0B10C9-3A86-4B15-97CD-3B920A9FDCB3}"/>
    <cellStyle name="Normal 29 3 4" xfId="20376" xr:uid="{A3880DC5-AB10-4B5E-BECB-3660B64CC57F}"/>
    <cellStyle name="Normal 29 3 4 2" xfId="20377" xr:uid="{B25C61AE-7BB3-4E69-9EC0-DEA3EED9C988}"/>
    <cellStyle name="Normal 29 3 5" xfId="20378" xr:uid="{FD7E9C9A-93FB-4AB5-9125-E938A0EE72D9}"/>
    <cellStyle name="Normal 29 4" xfId="20379" xr:uid="{BAF66751-F093-4C0A-A1F0-F1E9642E5F40}"/>
    <cellStyle name="Normal 29 4 2" xfId="20380" xr:uid="{5E11538E-E262-4BC3-94B0-EFC60A015CEF}"/>
    <cellStyle name="Normal 29 4 2 2" xfId="20381" xr:uid="{A714D19E-25F4-4087-B1A0-CD49F9F93803}"/>
    <cellStyle name="Normal 29 4 3" xfId="20382" xr:uid="{D04D1DC1-E1D8-406A-B478-3EB094FEDC87}"/>
    <cellStyle name="Normal 29 5" xfId="20383" xr:uid="{2339C061-58C5-4B72-A4D1-67E48F8CC047}"/>
    <cellStyle name="Normal 29 5 2" xfId="20384" xr:uid="{EF6093E8-66FD-49C1-B64A-4E45B6EB68F0}"/>
    <cellStyle name="Normal 29 5 2 2" xfId="20385" xr:uid="{6F23164A-DA5F-458B-B8DA-B7AE72B81395}"/>
    <cellStyle name="Normal 29 5 3" xfId="20386" xr:uid="{F29F5058-F532-45A4-80A1-7079635F50A4}"/>
    <cellStyle name="Normal 29 6" xfId="20387" xr:uid="{D5FD9A0E-A00F-48AA-A1EB-FBC0C2EA854F}"/>
    <cellStyle name="Normal 29 6 2" xfId="20388" xr:uid="{B89E3D96-EF40-4D23-89B6-EB6C34A5100A}"/>
    <cellStyle name="Normal 29 7" xfId="20389" xr:uid="{91C998D5-03E2-49FE-94EF-22A354608D49}"/>
    <cellStyle name="Normal 29 8" xfId="20354" xr:uid="{BD1829EF-B2B0-4FCA-8549-8FCA3BFDF88C}"/>
    <cellStyle name="Normal 3" xfId="8" xr:uid="{86C3421F-C25E-4FB7-8C7D-401D83B65693}"/>
    <cellStyle name="Normal 3 10" xfId="20390" xr:uid="{20E1D47F-0F77-43CE-A749-E74C4B1D253B}"/>
    <cellStyle name="Normal 3 11" xfId="20391" xr:uid="{7ACB21B7-6E70-4707-B74B-4D6946BED417}"/>
    <cellStyle name="Normal 3 12" xfId="20392" xr:uid="{4BA5BB58-0B28-462D-BABE-18BEBDE330D3}"/>
    <cellStyle name="Normal 3 13" xfId="58715" xr:uid="{27A471B5-E9F0-4F91-9E75-9302CECB2E63}"/>
    <cellStyle name="Normal 3 14" xfId="58716" xr:uid="{3C536663-BD13-4751-83F5-663115C18551}"/>
    <cellStyle name="Normal 3 14 2" xfId="58848" xr:uid="{738299F9-7F3A-4F19-8BA6-7D9B169CC903}"/>
    <cellStyle name="Normal 3 14 3" xfId="58851" xr:uid="{34AC8F9D-38EF-4074-9EE5-A2A0648430B4}"/>
    <cellStyle name="Normal 3 14 4" xfId="58853" xr:uid="{10D65AD2-71FE-4343-A6DC-0BF11E3F1F78}"/>
    <cellStyle name="Normal 3 15" xfId="970" xr:uid="{D0865ED0-69A2-4598-944E-DC996A690248}"/>
    <cellStyle name="Normal 3 16" xfId="1133" xr:uid="{66D88AD1-9D0D-4CAD-AB07-3001528FCE11}"/>
    <cellStyle name="Normal 3 17" xfId="58845" xr:uid="{736EEF8F-9C5C-4A61-84E7-70538CF79CFB}"/>
    <cellStyle name="Normal 3 2" xfId="4" xr:uid="{00000000-0005-0000-0000-000004000000}"/>
    <cellStyle name="Normal 3 2 2" xfId="9" xr:uid="{04CD867F-48CB-4884-A144-33BF84C30A74}"/>
    <cellStyle name="Normal 3 2 2 2" xfId="362" xr:uid="{ECEF0ADA-A8DC-4C47-82B2-8B14410BC6A0}"/>
    <cellStyle name="Normal 3 2 2 2 2" xfId="20395" xr:uid="{6525A381-A483-471A-81A3-13775C2E7F0D}"/>
    <cellStyle name="Normal 3 2 2 2 2 4" xfId="212" xr:uid="{F09B5E57-A292-4DC3-807A-B3220770432C}"/>
    <cellStyle name="Normal 3 2 2 2 8" xfId="208" xr:uid="{55B01211-B40A-424A-A201-7744DCC5AB13}"/>
    <cellStyle name="Normal 3 2 2 3" xfId="916" xr:uid="{C075687D-1118-4382-B844-403D835F37BD}"/>
    <cellStyle name="Normal 3 2 2 4" xfId="304" xr:uid="{A31832BD-2F08-40D6-BEFE-C8399E269AB0}"/>
    <cellStyle name="Normal 3 2 2 5" xfId="158" xr:uid="{7B35763F-B5F1-4E08-98D4-E482BD7DF4B3}"/>
    <cellStyle name="Normal 3 2 2 6" xfId="20394" xr:uid="{CA5A433D-CDF6-422A-8A0E-970EC36AF6DF}"/>
    <cellStyle name="Normal 3 2 3" xfId="323" xr:uid="{AA662ABB-35FE-48B5-A573-2CAB03029B9A}"/>
    <cellStyle name="Normal 3 2 3 2" xfId="380" xr:uid="{86563170-1E44-4426-A7AA-21106E3E3B38}"/>
    <cellStyle name="Normal 3 2 3 3" xfId="58855" xr:uid="{13E22F53-3E4D-488C-BCDD-473725A33986}"/>
    <cellStyle name="Normal 3 2 4" xfId="342" xr:uid="{3DC71BED-98C0-4C41-9919-3D14AF4A3BA4}"/>
    <cellStyle name="Normal 3 2 4 2" xfId="20396" xr:uid="{D54FE3A1-B77B-4F91-986C-858692E482A0}"/>
    <cellStyle name="Normal 3 2 4 3" xfId="58880" xr:uid="{BEE0A272-FF49-49B4-96FC-D16A190701F8}"/>
    <cellStyle name="Normal 3 2 5" xfId="440" xr:uid="{3991E360-CFDB-42DE-945B-9982DAD1079A}"/>
    <cellStyle name="Normal 3 2 5 2" xfId="20397" xr:uid="{EA33B71A-4A59-4EED-A9CF-45B3117F214F}"/>
    <cellStyle name="Normal 3 2 6" xfId="581" xr:uid="{4D58CAD5-0FBB-488E-9E9D-A9B0E23D8BC9}"/>
    <cellStyle name="Normal 3 2 6 2" xfId="20398" xr:uid="{2EDDFA48-30AD-4BA0-A15F-C1C7236F2DE9}"/>
    <cellStyle name="Normal 3 2 7" xfId="278" xr:uid="{29D7D65A-D587-4E13-898B-41F3CB1B854C}"/>
    <cellStyle name="Normal 3 2 7 2" xfId="58673" xr:uid="{8A0BA0F7-5607-4542-9B7A-98314C6714BB}"/>
    <cellStyle name="Normal 3 2 8" xfId="20393" xr:uid="{9781EE7F-DBBD-4F53-96DD-3FEFD716558D}"/>
    <cellStyle name="Normal 3 2 9" xfId="58769" xr:uid="{0A8A77D6-23A1-4EA4-940E-1D39A96C0776}"/>
    <cellStyle name="Normal 3 3" xfId="157" xr:uid="{36F8AE22-5AEE-4BA7-B748-829124FD20E2}"/>
    <cellStyle name="Normal 3 3 10" xfId="58869" xr:uid="{2FA1F96B-9F19-4842-A5CF-6952D4FEF389}"/>
    <cellStyle name="Normal 3 3 2" xfId="306" xr:uid="{8CD588AE-9F40-4759-AB0F-4E1C15A49097}"/>
    <cellStyle name="Normal 3 3 2 2" xfId="364" xr:uid="{4A7205A2-003E-4B29-8810-D3440E0A2918}"/>
    <cellStyle name="Normal 3 3 2 3" xfId="783" xr:uid="{261A7295-5A1A-4E63-ABE4-142F56CE586C}"/>
    <cellStyle name="Normal 3 3 2 4" xfId="1005" xr:uid="{E68A05E7-C4B1-4DB4-9367-5531563AFA1E}"/>
    <cellStyle name="Normal 3 3 3" xfId="159" xr:uid="{C0BBFC25-2832-4805-AB56-C29142677B8A}"/>
    <cellStyle name="Normal 3 3 3 2" xfId="442" xr:uid="{3AF28C6E-FE13-4BF8-AF79-B1DE1832831E}"/>
    <cellStyle name="Normal 3 3 3 2 2" xfId="984" xr:uid="{43A40186-256D-490C-A4FE-5F69FECA38B0}"/>
    <cellStyle name="Normal 3 3 3 3" xfId="344" xr:uid="{FBE7E0AF-D100-48C9-B90B-39508554DAB3}"/>
    <cellStyle name="Normal 3 3 4" xfId="441" xr:uid="{4ACC103D-83D3-4664-BFB9-9EA4FFDD8446}"/>
    <cellStyle name="Normal 3 3 4 2" xfId="20400" xr:uid="{E2EF42E1-C8A4-45F8-B6FF-FF5A5D3D168D}"/>
    <cellStyle name="Normal 3 3 5" xfId="279" xr:uid="{3713D6BA-B358-4D1E-9963-E0D8477B1BFA}"/>
    <cellStyle name="Normal 3 3 5 2" xfId="20401" xr:uid="{40E6C8C0-1F99-4BEA-9A91-C8CED4BE5A7D}"/>
    <cellStyle name="Normal 3 3 6" xfId="20402" xr:uid="{93D5C783-3E4F-4D96-8AD6-F302EB5E1CE2}"/>
    <cellStyle name="Normal 3 3 7" xfId="58717" xr:uid="{2417312E-2DE4-48D0-A6F9-60D6DDF20DEC}"/>
    <cellStyle name="Normal 3 3 8" xfId="20399" xr:uid="{AB7E3269-00AB-4A55-A548-AE7690FA0009}"/>
    <cellStyle name="Normal 3 3 9" xfId="996" xr:uid="{1939727E-9223-4904-A5A0-40F0E115162A}"/>
    <cellStyle name="Normal 3 4" xfId="78" xr:uid="{BFC7ECF2-EFA4-472B-95B0-C967A2905A9F}"/>
    <cellStyle name="Normal 3 4 2" xfId="443" xr:uid="{8293586B-28BA-4DC5-9C6C-2D95F09F2D76}"/>
    <cellStyle name="Normal 3 4 2 2" xfId="651" xr:uid="{E200659C-407F-4B0D-92AB-5EC33C2915FD}"/>
    <cellStyle name="Normal 3 4 2 3" xfId="20404" xr:uid="{4B942FE2-FE27-4489-AD87-CFE9B6F57EC4}"/>
    <cellStyle name="Normal 3 4 2 4" xfId="58930" xr:uid="{7F442C87-DAD5-4BEA-9FD8-A1F787D59DDE}"/>
    <cellStyle name="Normal 3 4 3" xfId="779" xr:uid="{86AEB8CB-D0AA-4640-B39E-BE076CAD4D92}"/>
    <cellStyle name="Normal 3 4 3 2" xfId="20406" xr:uid="{AD0A5764-16CD-4B23-B9F2-E6433912A0CD}"/>
    <cellStyle name="Normal 3 4 3 2 2" xfId="20407" xr:uid="{212EC4E4-C81F-462D-BD91-6688127042FA}"/>
    <cellStyle name="Normal 3 4 3 2 2 2" xfId="20408" xr:uid="{90469B1A-78BD-41E5-80BE-7CBD4FB52DFA}"/>
    <cellStyle name="Normal 3 4 3 2 3" xfId="20409" xr:uid="{1139901F-DCCA-4828-BCEB-D142A50997F7}"/>
    <cellStyle name="Normal 3 4 3 3" xfId="20410" xr:uid="{B21A81BD-4A95-4543-8970-F841829A0985}"/>
    <cellStyle name="Normal 3 4 3 3 2" xfId="20411" xr:uid="{64DE726D-B5DC-4A97-ACFC-C94496C0897B}"/>
    <cellStyle name="Normal 3 4 3 3 2 2" xfId="20412" xr:uid="{2DA225A2-C0D3-40A7-9AA7-5AC2BE8A0917}"/>
    <cellStyle name="Normal 3 4 3 3 3" xfId="20413" xr:uid="{5649E459-86DB-421B-9E9A-C4D7855EE7F1}"/>
    <cellStyle name="Normal 3 4 3 4" xfId="20414" xr:uid="{1A22CD2B-A617-4D66-A688-1272F164B177}"/>
    <cellStyle name="Normal 3 4 3 4 2" xfId="20415" xr:uid="{6E4E6267-50C9-48C9-8854-6CD12FD48606}"/>
    <cellStyle name="Normal 3 4 3 5" xfId="20416" xr:uid="{8CFB3E26-3410-4C2F-BB06-41A6AC64208A}"/>
    <cellStyle name="Normal 3 4 3 6" xfId="20405" xr:uid="{DABEFE07-96B7-43E6-BB68-85D513F01893}"/>
    <cellStyle name="Normal 3 4 4" xfId="869" xr:uid="{37B088F1-A329-4AB5-A1CC-52D52864AE49}"/>
    <cellStyle name="Normal 3 4 4 2" xfId="20417" xr:uid="{3B553457-39C4-4465-A862-6F0D35407673}"/>
    <cellStyle name="Normal 3 4 5" xfId="285" xr:uid="{6C651D2D-74E4-4360-8E2A-E46BC0DDB6CC}"/>
    <cellStyle name="Normal 3 4 5 2" xfId="58814" xr:uid="{31445F03-520B-403B-BC2F-345A3C352703}"/>
    <cellStyle name="Normal 3 4 6" xfId="20403" xr:uid="{42367F05-8A41-4B3B-940A-211D6252C585}"/>
    <cellStyle name="Normal 3 5" xfId="298" xr:uid="{5138EAAE-2859-4C2C-9B9B-F6B1E96FE127}"/>
    <cellStyle name="Normal 3 5 2" xfId="20419" xr:uid="{1C54409F-2E91-404F-92FA-EED28D01E92D}"/>
    <cellStyle name="Normal 3 5 2 2" xfId="20420" xr:uid="{0CAC0D91-0D14-489F-99E8-EBA5C3C1F34B}"/>
    <cellStyle name="Normal 3 5 2 3" xfId="58928" xr:uid="{047623B0-A182-4D5A-9E2E-4A169C96C3CE}"/>
    <cellStyle name="Normal 3 5 3" xfId="20421" xr:uid="{DDD58935-184A-464B-82D6-8A775D345469}"/>
    <cellStyle name="Normal 3 5 4" xfId="20418" xr:uid="{19585437-02C3-4FD0-A5FF-77E6634092A5}"/>
    <cellStyle name="Normal 3 5 5" xfId="58879" xr:uid="{CB925C7B-FA86-4865-B4C3-E5F088A63463}"/>
    <cellStyle name="Normal 3 6" xfId="253" xr:uid="{567FB65E-F0E1-4AFE-B7E3-154EB10C7686}"/>
    <cellStyle name="Normal 3 6 2" xfId="20423" xr:uid="{42DAC70A-ECCC-48F0-9382-DEFB0594CA6B}"/>
    <cellStyle name="Normal 3 6 2 2" xfId="20424" xr:uid="{37AEF4D9-F70A-47BD-9CB4-6160CB4BE143}"/>
    <cellStyle name="Normal 3 6 3" xfId="20425" xr:uid="{DA7F4251-D712-4510-BDDC-C82D00479242}"/>
    <cellStyle name="Normal 3 6 4" xfId="20422" xr:uid="{B17506AA-7F0D-48F3-983D-B97E1D1EFFA0}"/>
    <cellStyle name="Normal 3 6 5" xfId="58917" xr:uid="{BBED1C1D-11C2-4651-BFD2-E29972258319}"/>
    <cellStyle name="Normal 3 7" xfId="20426" xr:uid="{B18CB607-A348-41A2-88E3-4907FBC2CC0C}"/>
    <cellStyle name="Normal 3 7 2" xfId="20427" xr:uid="{C4551C54-FBD4-45A3-AD1D-82B03D9EBC9D}"/>
    <cellStyle name="Normal 3 8" xfId="20428" xr:uid="{9D5CF729-1D24-4FA9-AB4B-866DFC62F517}"/>
    <cellStyle name="Normal 3 9" xfId="20429" xr:uid="{463E1AB8-93FA-4407-8B82-7593439BA67F}"/>
    <cellStyle name="Normal 3_Copy of Copy of 2250 Other Accrued Expense_update" xfId="20430" xr:uid="{049C2D90-B8B7-4E33-AB9C-05777EA0473E}"/>
    <cellStyle name="Normal 30" xfId="710" xr:uid="{AEAF2B08-B3C7-4DF2-A816-5488D0605022}"/>
    <cellStyle name="Normal 30 2" xfId="20432" xr:uid="{356EC4C1-80AF-4EEE-9A3F-856030B4B224}"/>
    <cellStyle name="Normal 30 2 2" xfId="20433" xr:uid="{6D271D41-55BD-441E-BC86-7AD9E33E1F6D}"/>
    <cellStyle name="Normal 30 2 2 2" xfId="20434" xr:uid="{5A627C41-5CBA-4F59-B89B-D804A45FB4A0}"/>
    <cellStyle name="Normal 30 2 2 2 2" xfId="20435" xr:uid="{E6B33031-4171-4BC5-B81D-EFDAD8523E72}"/>
    <cellStyle name="Normal 30 2 2 3" xfId="20436" xr:uid="{08CD373A-563C-4E91-9C35-454053DECD90}"/>
    <cellStyle name="Normal 30 2 3" xfId="20437" xr:uid="{46F47286-F448-4D95-93B2-65A6F873ACF3}"/>
    <cellStyle name="Normal 30 2 3 2" xfId="20438" xr:uid="{6A854630-A597-4693-81A0-ECD9DA426D0E}"/>
    <cellStyle name="Normal 30 2 3 2 2" xfId="20439" xr:uid="{B93AE9F1-2ABD-414A-A695-6F56AA2A5EF4}"/>
    <cellStyle name="Normal 30 2 3 3" xfId="20440" xr:uid="{56EC0605-487B-4D14-8BC4-CA1BC8AC2132}"/>
    <cellStyle name="Normal 30 2 4" xfId="20441" xr:uid="{BCBA94FC-8681-41CB-85DA-2A901F065C76}"/>
    <cellStyle name="Normal 30 2 4 2" xfId="20442" xr:uid="{BBD39648-CD8F-41CC-8F8B-BB1E99B665E2}"/>
    <cellStyle name="Normal 30 2 5" xfId="20443" xr:uid="{7D6AC9A6-F73C-4E8B-B955-6FA92AB46737}"/>
    <cellStyle name="Normal 30 3" xfId="20444" xr:uid="{71E6703C-BB2C-47CB-BE54-DD1A45CD997B}"/>
    <cellStyle name="Normal 30 3 2" xfId="20445" xr:uid="{8F50AB98-E29C-4AFF-A926-52D60B27808A}"/>
    <cellStyle name="Normal 30 3 2 2" xfId="20446" xr:uid="{82E73CAD-FEAE-4711-88A0-ECA9423EAD0D}"/>
    <cellStyle name="Normal 30 3 2 2 2" xfId="20447" xr:uid="{BE39198D-BD78-46D0-8988-FDC1DB1395A0}"/>
    <cellStyle name="Normal 30 3 2 3" xfId="20448" xr:uid="{A5252C09-ABDE-4689-AF45-2C112F2167E4}"/>
    <cellStyle name="Normal 30 3 3" xfId="20449" xr:uid="{30D32D55-EA3F-4FFB-82BC-6C1F51EA745D}"/>
    <cellStyle name="Normal 30 3 3 2" xfId="20450" xr:uid="{11DF9BCD-2571-4E3E-B088-0FECCCB85A88}"/>
    <cellStyle name="Normal 30 3 3 2 2" xfId="20451" xr:uid="{54266750-E7FE-4B28-8B23-077B6B743D00}"/>
    <cellStyle name="Normal 30 3 3 3" xfId="20452" xr:uid="{91FC8D37-9E6A-4888-8E09-0C7B9EAE66A8}"/>
    <cellStyle name="Normal 30 3 4" xfId="20453" xr:uid="{5A25805E-472B-4A68-A3E1-3CA309670B61}"/>
    <cellStyle name="Normal 30 3 4 2" xfId="20454" xr:uid="{66376D54-D415-4933-BE79-D9436858B4A3}"/>
    <cellStyle name="Normal 30 3 5" xfId="20455" xr:uid="{A903B890-4BA6-4440-B064-6B8EA87D48A9}"/>
    <cellStyle name="Normal 30 4" xfId="20456" xr:uid="{3148D846-DB7D-44B6-BFDF-A1C1ABD05E29}"/>
    <cellStyle name="Normal 30 4 2" xfId="20457" xr:uid="{BE54D0A3-805C-4BFC-A576-3A511588B0BF}"/>
    <cellStyle name="Normal 30 4 2 2" xfId="20458" xr:uid="{DA21D7D5-3D7D-4960-9A5D-BF39107E91B5}"/>
    <cellStyle name="Normal 30 4 3" xfId="20459" xr:uid="{4002FEEB-A73F-42E3-9515-B96FD65E4C1D}"/>
    <cellStyle name="Normal 30 5" xfId="20460" xr:uid="{079F830F-2319-4ADA-8F0E-90DFE7B6295A}"/>
    <cellStyle name="Normal 30 5 2" xfId="20461" xr:uid="{A9D4411A-413E-4BBA-A154-3E8F4D3CE475}"/>
    <cellStyle name="Normal 30 5 2 2" xfId="20462" xr:uid="{D5DACCA9-52D3-4856-A564-5B8336FE1A3C}"/>
    <cellStyle name="Normal 30 5 3" xfId="20463" xr:uid="{F7E767DD-60F7-42ED-838F-308480512A37}"/>
    <cellStyle name="Normal 30 6" xfId="20464" xr:uid="{1ED6E7BD-FD56-405A-B39F-62E21CBC31AA}"/>
    <cellStyle name="Normal 30 6 2" xfId="20465" xr:uid="{D11536DA-DB68-4917-8C15-9A125AEDE267}"/>
    <cellStyle name="Normal 30 7" xfId="20466" xr:uid="{4C643593-46F5-436B-934D-B3C344A22800}"/>
    <cellStyle name="Normal 30 8" xfId="20431" xr:uid="{C6311DA0-92F0-4492-A391-FEEE86E96B39}"/>
    <cellStyle name="Normal 31" xfId="20467" xr:uid="{7E90F186-4177-46A2-A3CC-EF996EF2EB72}"/>
    <cellStyle name="Normal 31 2" xfId="20468" xr:uid="{BDF97387-254B-46F5-AB5F-DF91207EE6A2}"/>
    <cellStyle name="Normal 31 2 2" xfId="20469" xr:uid="{509DA6FE-E6C0-4EC9-9AA0-ABE58C0C142C}"/>
    <cellStyle name="Normal 31 2 2 2" xfId="20470" xr:uid="{15C0F097-E5D8-4A8C-9F3B-0228A55E7BF9}"/>
    <cellStyle name="Normal 31 2 2 2 2" xfId="20471" xr:uid="{72A242BD-0744-4F36-BDFC-1EE586D85DA4}"/>
    <cellStyle name="Normal 31 2 2 3" xfId="20472" xr:uid="{3AD6373E-1AF3-4246-8158-09462E478653}"/>
    <cellStyle name="Normal 31 2 3" xfId="20473" xr:uid="{F481C101-2A6E-4F20-9920-EA050ED43AFC}"/>
    <cellStyle name="Normal 31 2 3 2" xfId="20474" xr:uid="{DDEE3112-E6A3-4F78-B53B-F2B9E1D2AFC2}"/>
    <cellStyle name="Normal 31 2 3 2 2" xfId="20475" xr:uid="{86108DC5-7C27-47F8-B763-E937A7B9E76C}"/>
    <cellStyle name="Normal 31 2 3 3" xfId="20476" xr:uid="{39053603-3708-4FD5-AAAC-28B8E9DD73A1}"/>
    <cellStyle name="Normal 31 2 4" xfId="20477" xr:uid="{F5094CFA-5505-4F87-9B9D-D31E60AA7379}"/>
    <cellStyle name="Normal 31 2 4 2" xfId="20478" xr:uid="{110227B3-278E-454B-812C-B3E637C29A99}"/>
    <cellStyle name="Normal 31 2 5" xfId="20479" xr:uid="{236C77E7-9086-4D54-8F86-92EBCC565DC3}"/>
    <cellStyle name="Normal 31 3" xfId="20480" xr:uid="{4A484061-77E1-4E91-8A4B-001676102552}"/>
    <cellStyle name="Normal 31 3 2" xfId="20481" xr:uid="{15C53455-C78B-4B04-B218-ED7C3D3308A4}"/>
    <cellStyle name="Normal 31 3 2 2" xfId="20482" xr:uid="{6C11A1CC-7D13-456B-8661-6E55DC108DAC}"/>
    <cellStyle name="Normal 31 3 2 2 2" xfId="20483" xr:uid="{434977B7-CCC1-4FB2-8E29-DB78DEEB701C}"/>
    <cellStyle name="Normal 31 3 2 3" xfId="20484" xr:uid="{CA5401C3-240F-4814-AF5C-2916CFA73AD1}"/>
    <cellStyle name="Normal 31 3 3" xfId="20485" xr:uid="{437936DA-AB0C-4A63-B054-1C074FA888D4}"/>
    <cellStyle name="Normal 31 3 3 2" xfId="20486" xr:uid="{95B3D3AB-7DFC-4026-8809-51C830CB2674}"/>
    <cellStyle name="Normal 31 3 3 2 2" xfId="20487" xr:uid="{64BBED24-2C5E-47B0-B149-53F8A1AFB58E}"/>
    <cellStyle name="Normal 31 3 3 3" xfId="20488" xr:uid="{75572285-F103-4614-B36C-C5DB844F4B96}"/>
    <cellStyle name="Normal 31 3 4" xfId="20489" xr:uid="{BBB1DB95-23FD-4D51-B9EE-B9F652C922DB}"/>
    <cellStyle name="Normal 31 3 4 2" xfId="20490" xr:uid="{AE7C88B4-07BF-4B7A-8E4C-5171A625F76F}"/>
    <cellStyle name="Normal 31 3 5" xfId="20491" xr:uid="{E2D78DF2-A9A6-46F5-A564-328A3BB7C2ED}"/>
    <cellStyle name="Normal 31 4" xfId="20492" xr:uid="{05E71A8D-6A66-41F7-913E-53839826D5FC}"/>
    <cellStyle name="Normal 31 4 2" xfId="20493" xr:uid="{31746D0B-FF02-4D95-AF47-C9B5C78F5642}"/>
    <cellStyle name="Normal 31 4 2 2" xfId="20494" xr:uid="{65C8803D-0D18-4409-B3D9-B372E45F0C19}"/>
    <cellStyle name="Normal 31 4 3" xfId="20495" xr:uid="{D047CC4D-0457-48E6-9AC1-1C852963EE11}"/>
    <cellStyle name="Normal 31 5" xfId="20496" xr:uid="{64338680-31EE-4E1F-B32D-4F049EE7987C}"/>
    <cellStyle name="Normal 31 5 2" xfId="20497" xr:uid="{1DD46825-F862-4A5B-8BF4-86D3FF697AD9}"/>
    <cellStyle name="Normal 31 5 2 2" xfId="20498" xr:uid="{3560FB6E-98FE-40F9-A16F-95C4E77809C8}"/>
    <cellStyle name="Normal 31 5 3" xfId="20499" xr:uid="{DABDAAD4-A8D5-4529-A07A-8731CA77283C}"/>
    <cellStyle name="Normal 31 6" xfId="20500" xr:uid="{F9F21FFF-8D17-47F9-811D-F390AD9287EB}"/>
    <cellStyle name="Normal 31 6 2" xfId="20501" xr:uid="{89D56329-F3CC-4C32-AA19-516E512CACA3}"/>
    <cellStyle name="Normal 31 7" xfId="20502" xr:uid="{9B97E9DB-E13C-44C5-B6E7-1044856BEED1}"/>
    <cellStyle name="Normal 32" xfId="20503" xr:uid="{A461F74F-0F04-461D-AC25-2139B4ADD757}"/>
    <cellStyle name="Normal 32 2" xfId="20504" xr:uid="{FBD342B1-AD02-44D1-A07D-1DD2702D5FAD}"/>
    <cellStyle name="Normal 32 2 2" xfId="20505" xr:uid="{6C691ACE-10FA-48A6-B063-07E8F49AB8C5}"/>
    <cellStyle name="Normal 32 2 2 2" xfId="20506" xr:uid="{50217C0A-71FA-4BE6-9D62-CB1B3FAADC0E}"/>
    <cellStyle name="Normal 32 2 2 2 2" xfId="20507" xr:uid="{8B706863-F235-4DAD-9FCF-B33E7FB9FCA3}"/>
    <cellStyle name="Normal 32 2 2 3" xfId="20508" xr:uid="{F73351FE-26DE-4802-9DC9-AB63F472B207}"/>
    <cellStyle name="Normal 32 2 3" xfId="20509" xr:uid="{C6279433-0367-4500-8839-984D3B85E169}"/>
    <cellStyle name="Normal 32 2 3 2" xfId="20510" xr:uid="{8ED83F9D-1248-4823-ADD2-74F541EA5CD9}"/>
    <cellStyle name="Normal 32 2 3 2 2" xfId="20511" xr:uid="{A964DBD6-6765-4917-BCC3-5D47210C7D66}"/>
    <cellStyle name="Normal 32 2 3 3" xfId="20512" xr:uid="{6DB107BA-E7BB-413E-AD12-A3C63300D75F}"/>
    <cellStyle name="Normal 32 2 4" xfId="20513" xr:uid="{894B1433-4280-4391-A0CC-00A58FA4B06B}"/>
    <cellStyle name="Normal 32 2 4 2" xfId="20514" xr:uid="{DABE003A-3D6A-4AC7-B2E9-B6A1E1CB4BA3}"/>
    <cellStyle name="Normal 32 2 5" xfId="20515" xr:uid="{03AAE979-90F1-4B19-ADB3-8D514599D82D}"/>
    <cellStyle name="Normal 32 3" xfId="20516" xr:uid="{213A6879-56DD-4C6A-8136-05681D0B4A59}"/>
    <cellStyle name="Normal 32 3 2" xfId="20517" xr:uid="{BFE2ADB9-D499-4E6B-B27D-C7B7E55CB805}"/>
    <cellStyle name="Normal 32 3 2 2" xfId="20518" xr:uid="{9C1842FB-9C0B-4723-9D63-046EA8FBA4D5}"/>
    <cellStyle name="Normal 32 3 2 2 2" xfId="20519" xr:uid="{ACB2F455-B1B1-4F08-B252-9C69889DFB51}"/>
    <cellStyle name="Normal 32 3 2 3" xfId="20520" xr:uid="{DFDAD1BC-3527-4482-9ADD-07AE706E28FD}"/>
    <cellStyle name="Normal 32 3 3" xfId="20521" xr:uid="{5E16A534-31FF-4857-A9C5-F9A21971D332}"/>
    <cellStyle name="Normal 32 3 3 2" xfId="20522" xr:uid="{54F9E348-7FDE-4E65-96A6-138AA3A94D53}"/>
    <cellStyle name="Normal 32 3 3 2 2" xfId="20523" xr:uid="{8DB59637-D73B-4436-A40A-37804BFEB7E5}"/>
    <cellStyle name="Normal 32 3 3 3" xfId="20524" xr:uid="{C0856369-6A68-4D0C-A67C-5B70B320FBD2}"/>
    <cellStyle name="Normal 32 3 4" xfId="20525" xr:uid="{16805344-AA9B-495C-B87B-7AB36DDBF113}"/>
    <cellStyle name="Normal 32 3 4 2" xfId="20526" xr:uid="{92FB8C0D-C644-4DCE-B24D-407A00728723}"/>
    <cellStyle name="Normal 32 3 5" xfId="20527" xr:uid="{5A7FCF1A-9BD5-4947-8725-1DDF77A45BB3}"/>
    <cellStyle name="Normal 32 4" xfId="20528" xr:uid="{6D645977-6DD3-4D92-A3E5-50C5A8CC7447}"/>
    <cellStyle name="Normal 32 4 2" xfId="20529" xr:uid="{2643FEB7-6B03-47F8-8001-1F9AEF1192FC}"/>
    <cellStyle name="Normal 32 4 2 2" xfId="20530" xr:uid="{88EAA044-5708-4C5F-9F2A-58F0C7C96AF6}"/>
    <cellStyle name="Normal 32 4 3" xfId="20531" xr:uid="{474E88D9-E518-4254-A603-C3C2727E428A}"/>
    <cellStyle name="Normal 32 5" xfId="20532" xr:uid="{76A7062E-3131-4461-BAB4-CF13588CF2A5}"/>
    <cellStyle name="Normal 32 5 2" xfId="20533" xr:uid="{B9BB4FF4-C688-4BE4-ABC6-A0F5AA133FC9}"/>
    <cellStyle name="Normal 32 5 2 2" xfId="20534" xr:uid="{BA3F08E2-72CE-4119-AA0E-6469248DBDF5}"/>
    <cellStyle name="Normal 32 5 3" xfId="20535" xr:uid="{3858B393-72DD-474B-81F8-27DD3C8FEEAE}"/>
    <cellStyle name="Normal 32 6" xfId="20536" xr:uid="{A0D7C271-FA88-4956-92E8-9DE0A621DF2C}"/>
    <cellStyle name="Normal 32 6 2" xfId="20537" xr:uid="{A1C057B4-1E59-478D-B1D9-F80B3060E89C}"/>
    <cellStyle name="Normal 32 7" xfId="20538" xr:uid="{C1E662FC-8C7B-4771-A391-DA4F04202FE2}"/>
    <cellStyle name="Normal 32 8" xfId="20539" xr:uid="{62E8DFA4-B021-4D0C-AB07-FBB0EA8BA9A7}"/>
    <cellStyle name="Normal 32 9" xfId="20540" xr:uid="{6B480667-6557-4DF4-AEF5-9C343FC31347}"/>
    <cellStyle name="Normal 33" xfId="20541" xr:uid="{1F0BFA17-19B4-4372-9A0A-48EC6A0AAF3A}"/>
    <cellStyle name="Normal 33 2" xfId="20542" xr:uid="{4DF80FC2-910A-4E57-B37F-A88A4A1BE703}"/>
    <cellStyle name="Normal 33 2 2" xfId="20543" xr:uid="{F4398746-DDA0-4A99-9AC8-E3C2BFBEFA80}"/>
    <cellStyle name="Normal 33 2 2 2" xfId="20544" xr:uid="{A4A43529-2345-4581-823A-0992C88F27A5}"/>
    <cellStyle name="Normal 33 2 2 2 2" xfId="20545" xr:uid="{C2BE2C1C-AFC3-4DB9-B837-7029986A85BD}"/>
    <cellStyle name="Normal 33 2 2 3" xfId="20546" xr:uid="{9E072494-8B4A-45CA-A74A-D2D68BE0D146}"/>
    <cellStyle name="Normal 33 2 3" xfId="20547" xr:uid="{7646FC1E-5743-4F46-91E2-DC60E0BEDDD1}"/>
    <cellStyle name="Normal 33 2 3 2" xfId="20548" xr:uid="{B7DDEB29-6B7F-4262-AEFC-0437B4138CD1}"/>
    <cellStyle name="Normal 33 2 3 2 2" xfId="20549" xr:uid="{D8E2CD63-2D7E-401C-AB17-08D046422706}"/>
    <cellStyle name="Normal 33 2 3 3" xfId="20550" xr:uid="{769065F6-4B2B-4186-B493-05F3B3A030F8}"/>
    <cellStyle name="Normal 33 2 4" xfId="20551" xr:uid="{D9E28946-CC11-4212-A852-B9A6852450A8}"/>
    <cellStyle name="Normal 33 2 4 2" xfId="20552" xr:uid="{6FCB6CF1-D685-402C-BA9E-8490D1316221}"/>
    <cellStyle name="Normal 33 2 5" xfId="20553" xr:uid="{79C76C73-CF6C-487F-BF9B-03A82E0CB0A2}"/>
    <cellStyle name="Normal 33 3" xfId="20554" xr:uid="{723C7A72-6E56-4EAF-8FDB-E9A2B498E707}"/>
    <cellStyle name="Normal 33 3 2" xfId="20555" xr:uid="{ADF31227-5E60-4C40-81E4-D74B993C2508}"/>
    <cellStyle name="Normal 33 3 2 2" xfId="20556" xr:uid="{C3326058-C581-45CE-86C8-70529EE53330}"/>
    <cellStyle name="Normal 33 3 2 2 2" xfId="20557" xr:uid="{5E54EE38-F55C-4001-AFAE-93EAF7B47847}"/>
    <cellStyle name="Normal 33 3 2 3" xfId="20558" xr:uid="{28D226E8-C1DB-4E7A-A47E-7FD35D28550A}"/>
    <cellStyle name="Normal 33 3 3" xfId="20559" xr:uid="{A5498E3F-DD8B-46D9-87C9-32E8147F8C43}"/>
    <cellStyle name="Normal 33 3 3 2" xfId="20560" xr:uid="{E8F410CA-B3B4-48EA-9B72-14BB37872B7C}"/>
    <cellStyle name="Normal 33 3 3 2 2" xfId="20561" xr:uid="{E728481E-5D18-46B3-B662-BA482650C717}"/>
    <cellStyle name="Normal 33 3 3 3" xfId="20562" xr:uid="{F1A03554-42E7-42CB-A001-48FCCC9A2DB4}"/>
    <cellStyle name="Normal 33 3 4" xfId="20563" xr:uid="{64A744D0-C025-423D-BF5E-E586FCACA644}"/>
    <cellStyle name="Normal 33 3 4 2" xfId="20564" xr:uid="{80BD3DC0-CAC1-4DA6-B589-174F20DEF700}"/>
    <cellStyle name="Normal 33 3 5" xfId="20565" xr:uid="{263A5010-4C02-45B9-BD4C-3341EE2E197A}"/>
    <cellStyle name="Normal 33 4" xfId="20566" xr:uid="{085DA449-95A2-4A27-9037-ED310BFA20CD}"/>
    <cellStyle name="Normal 33 4 2" xfId="20567" xr:uid="{ABC40677-C5A0-4562-B033-6A9A8C5E51F5}"/>
    <cellStyle name="Normal 33 4 2 2" xfId="20568" xr:uid="{8BABAC06-D464-428C-B9A0-66838F3AE218}"/>
    <cellStyle name="Normal 33 4 3" xfId="20569" xr:uid="{ABBD7F05-8952-434E-BEE9-5ABD861C13E4}"/>
    <cellStyle name="Normal 33 5" xfId="20570" xr:uid="{C8882A2F-F42A-41B3-9F93-AF160EB415DF}"/>
    <cellStyle name="Normal 33 5 2" xfId="20571" xr:uid="{40B09B1D-27A6-408D-B2DE-4002287A8DC0}"/>
    <cellStyle name="Normal 33 5 2 2" xfId="20572" xr:uid="{CEDCFABD-FFAC-4480-BDD8-7831DD332955}"/>
    <cellStyle name="Normal 33 5 3" xfId="20573" xr:uid="{C5D0A550-F8C3-49D1-9935-C28292A2EF8B}"/>
    <cellStyle name="Normal 33 6" xfId="20574" xr:uid="{A15390E1-2563-4C5D-B146-079ED4D7E802}"/>
    <cellStyle name="Normal 33 6 2" xfId="20575" xr:uid="{9AD08222-B559-46BD-85A5-CDEB6E3882F5}"/>
    <cellStyle name="Normal 33 7" xfId="20576" xr:uid="{11742ECC-7100-45BF-A962-64A4F0918636}"/>
    <cellStyle name="Normal 33 8" xfId="20577" xr:uid="{D2BBFF13-0D81-4E04-8F21-97B81CE75D54}"/>
    <cellStyle name="Normal 33 9" xfId="20578" xr:uid="{6A7ED462-F128-45FB-B19D-F70ACDB19684}"/>
    <cellStyle name="Normal 34" xfId="20579" xr:uid="{61A533D2-FA52-40F5-BBCC-D1D15832B304}"/>
    <cellStyle name="Normal 34 2" xfId="20580" xr:uid="{B3DF1F76-D52A-4749-98CE-51DE5667109F}"/>
    <cellStyle name="Normal 34 2 2" xfId="20581" xr:uid="{36779AFF-A109-4EE6-BE35-33714D1B7E85}"/>
    <cellStyle name="Normal 34 2 2 2" xfId="20582" xr:uid="{AFFFD00D-AEC6-4BF8-B816-86FB845AF09E}"/>
    <cellStyle name="Normal 34 2 2 2 2" xfId="20583" xr:uid="{82021C7D-FAF2-4E1C-9E4E-3514165FE554}"/>
    <cellStyle name="Normal 34 2 2 3" xfId="20584" xr:uid="{F3DA3777-9255-4E8F-BC5D-6501934B4A75}"/>
    <cellStyle name="Normal 34 2 3" xfId="20585" xr:uid="{2A71E07D-A4E0-430B-A45E-FC8A98A7D931}"/>
    <cellStyle name="Normal 34 2 3 2" xfId="20586" xr:uid="{F8ED9EAC-220E-413A-97A8-2D437D9ACC52}"/>
    <cellStyle name="Normal 34 2 3 2 2" xfId="20587" xr:uid="{794003DB-DAD2-4E04-AC38-E73093D047E0}"/>
    <cellStyle name="Normal 34 2 3 3" xfId="20588" xr:uid="{04420A4B-4C59-4CF4-B9FD-85913C78F2B4}"/>
    <cellStyle name="Normal 34 2 4" xfId="20589" xr:uid="{98E2BD81-D632-42BE-B99F-6685C31AA733}"/>
    <cellStyle name="Normal 34 2 4 2" xfId="20590" xr:uid="{E3110838-0CFC-4925-A1E1-E2D01586A862}"/>
    <cellStyle name="Normal 34 2 5" xfId="20591" xr:uid="{64F4B10B-38A8-4D62-AD90-99B275C3A37B}"/>
    <cellStyle name="Normal 34 3" xfId="20592" xr:uid="{41E57FE0-6F0D-4794-9E34-555FCB1F0D47}"/>
    <cellStyle name="Normal 34 3 2" xfId="20593" xr:uid="{FD58BD8D-2E5F-4FB3-9840-8AC4C7952B49}"/>
    <cellStyle name="Normal 34 3 2 2" xfId="20594" xr:uid="{282E7E57-A68D-43B7-977F-3D9C154828AD}"/>
    <cellStyle name="Normal 34 3 2 2 2" xfId="20595" xr:uid="{EBA67410-E2EA-44E6-B97E-4AE401FD0E05}"/>
    <cellStyle name="Normal 34 3 2 3" xfId="20596" xr:uid="{BE537F77-0C3F-4D4E-916A-B696D870157D}"/>
    <cellStyle name="Normal 34 3 3" xfId="20597" xr:uid="{F102BB5F-3C4D-4829-AEF6-A99FB0C7F0F1}"/>
    <cellStyle name="Normal 34 3 3 2" xfId="20598" xr:uid="{A8F4FDAE-088E-4C9E-B7EF-DD16BC0D623E}"/>
    <cellStyle name="Normal 34 3 3 2 2" xfId="20599" xr:uid="{FE36A651-82B3-4616-BFBB-C82E6F21729F}"/>
    <cellStyle name="Normal 34 3 3 3" xfId="20600" xr:uid="{76E9ED88-1885-4C38-91EE-C280BA5E4B0C}"/>
    <cellStyle name="Normal 34 3 4" xfId="20601" xr:uid="{D26854C0-ABB0-4C41-AB85-0129F6DAAA72}"/>
    <cellStyle name="Normal 34 3 4 2" xfId="20602" xr:uid="{5A41D8B0-4008-4483-965B-F2ECFAE9F023}"/>
    <cellStyle name="Normal 34 3 5" xfId="20603" xr:uid="{472C762D-BEDE-46E1-BB8D-CEAEB937A2BE}"/>
    <cellStyle name="Normal 34 4" xfId="20604" xr:uid="{D9B5376B-A09D-406F-B1EE-E8528F13C9B2}"/>
    <cellStyle name="Normal 34 4 2" xfId="20605" xr:uid="{B20FEFC9-74B8-47F5-B310-AE734881B6A7}"/>
    <cellStyle name="Normal 34 4 2 2" xfId="20606" xr:uid="{8CD0BE0F-85B9-4117-A74A-B2DE7567F549}"/>
    <cellStyle name="Normal 34 4 3" xfId="20607" xr:uid="{CCB251E7-B5F3-4CB8-805F-2B699A17D712}"/>
    <cellStyle name="Normal 34 5" xfId="20608" xr:uid="{7075894E-A2CD-4392-9F11-F087E0C92856}"/>
    <cellStyle name="Normal 34 5 2" xfId="20609" xr:uid="{3E05A48C-3FE9-4759-AB82-CF8E09A652B3}"/>
    <cellStyle name="Normal 34 5 2 2" xfId="20610" xr:uid="{5FBC4BB2-7398-4408-A3ED-576D24A39456}"/>
    <cellStyle name="Normal 34 5 3" xfId="20611" xr:uid="{D7D36F63-1846-4AD9-87DC-163BEFCFDBFB}"/>
    <cellStyle name="Normal 34 6" xfId="20612" xr:uid="{37F721FE-E048-402A-8085-C0E7FBD865DF}"/>
    <cellStyle name="Normal 34 6 2" xfId="20613" xr:uid="{AD3049F2-20AA-4CD2-AAAC-DE8A8A3BE0AF}"/>
    <cellStyle name="Normal 34 7" xfId="20614" xr:uid="{6CE74324-C253-46D2-B285-C0B2996DB896}"/>
    <cellStyle name="Normal 34 8" xfId="20615" xr:uid="{8DE1A1AC-92C3-49B6-BCE3-ECFF367692E8}"/>
    <cellStyle name="Normal 34 9" xfId="20616" xr:uid="{E797EFAC-BFE3-475E-852B-7E6F5696A283}"/>
    <cellStyle name="Normal 35" xfId="20617" xr:uid="{A0A29E64-48DF-4092-9D08-4C27A83BE170}"/>
    <cellStyle name="Normal 35 2" xfId="20618" xr:uid="{75A7A3A8-0A7C-4ED8-B48A-F70E6473BDA3}"/>
    <cellStyle name="Normal 35 2 2" xfId="20619" xr:uid="{BAD62490-757D-4C3C-82D9-88EF49F2AD1A}"/>
    <cellStyle name="Normal 35 2 2 2" xfId="20620" xr:uid="{025BA368-556A-4069-9904-CC27FF70D7AD}"/>
    <cellStyle name="Normal 35 2 2 2 2" xfId="20621" xr:uid="{4FB03330-2BB9-4E9E-9CD2-183C2FEE2DFA}"/>
    <cellStyle name="Normal 35 2 2 3" xfId="20622" xr:uid="{29679EC4-B78B-47FD-8811-FCF30297837B}"/>
    <cellStyle name="Normal 35 2 3" xfId="20623" xr:uid="{9FAF2FD4-EA87-463B-AEF4-33FA693B160D}"/>
    <cellStyle name="Normal 35 2 3 2" xfId="20624" xr:uid="{807E8DC7-C1E1-452A-932F-D7EDD38CBA15}"/>
    <cellStyle name="Normal 35 2 3 2 2" xfId="20625" xr:uid="{0ADF53DE-0C46-48A4-95D5-6B0E1AFC4298}"/>
    <cellStyle name="Normal 35 2 3 3" xfId="20626" xr:uid="{CAAA2645-09C5-4F05-87B4-7729C009776B}"/>
    <cellStyle name="Normal 35 2 4" xfId="20627" xr:uid="{FF6624B9-0DDD-4928-80CF-4BFE8C8AF668}"/>
    <cellStyle name="Normal 35 2 4 2" xfId="20628" xr:uid="{472A00CD-E4CA-42BB-BBD9-6D4DE87A9FA2}"/>
    <cellStyle name="Normal 35 2 5" xfId="20629" xr:uid="{DCF3C623-5C93-49FE-9818-1152F19C013B}"/>
    <cellStyle name="Normal 35 3" xfId="20630" xr:uid="{54579CE7-BE32-4D1E-AB32-41256D97F8DE}"/>
    <cellStyle name="Normal 35 3 2" xfId="20631" xr:uid="{BEF0820F-57E9-4F7F-985B-13FF22E173B7}"/>
    <cellStyle name="Normal 35 3 2 2" xfId="20632" xr:uid="{ECC35274-8E64-44A3-B057-D812943E1D8D}"/>
    <cellStyle name="Normal 35 3 2 2 2" xfId="20633" xr:uid="{3A7A364F-C285-4C2F-B7DE-231C5A86000D}"/>
    <cellStyle name="Normal 35 3 2 3" xfId="20634" xr:uid="{D5AC65B6-E13F-4AD0-B48C-ABC3C97C83A8}"/>
    <cellStyle name="Normal 35 3 3" xfId="20635" xr:uid="{2AD3743B-8EB0-4340-995E-EB2E50FCF77D}"/>
    <cellStyle name="Normal 35 3 3 2" xfId="20636" xr:uid="{7B9FF1B4-E633-4ABD-8021-380FA0A74C61}"/>
    <cellStyle name="Normal 35 3 3 2 2" xfId="20637" xr:uid="{372B019D-1C13-400F-AB1B-671DC562387D}"/>
    <cellStyle name="Normal 35 3 3 3" xfId="20638" xr:uid="{9ADCD67F-567F-4F38-B8E0-F3863D01B0CB}"/>
    <cellStyle name="Normal 35 3 4" xfId="20639" xr:uid="{15DC304B-5F9F-4DDE-8D12-A1F98D9724CF}"/>
    <cellStyle name="Normal 35 3 4 2" xfId="20640" xr:uid="{152995B6-00DA-41B5-8C7A-DB3267178C88}"/>
    <cellStyle name="Normal 35 3 5" xfId="20641" xr:uid="{72AF2E9A-CE56-4B0C-8B93-6AD5134DED50}"/>
    <cellStyle name="Normal 35 4" xfId="20642" xr:uid="{1A1C4356-602C-476D-BAAC-1FE21012A173}"/>
    <cellStyle name="Normal 35 4 2" xfId="20643" xr:uid="{54083C6C-7DB9-408E-BC02-84C6DFA07EC0}"/>
    <cellStyle name="Normal 35 4 2 2" xfId="20644" xr:uid="{2769E029-4B5B-4DEE-80BF-38FE33FE5EC0}"/>
    <cellStyle name="Normal 35 4 3" xfId="20645" xr:uid="{63421746-746E-4694-AAD7-2DA777FDE51D}"/>
    <cellStyle name="Normal 35 5" xfId="20646" xr:uid="{A5E7F411-FBC2-4961-95F9-A209C98C908F}"/>
    <cellStyle name="Normal 35 5 2" xfId="20647" xr:uid="{B2EBA24F-64E0-412F-AB9F-E99B03065FF5}"/>
    <cellStyle name="Normal 35 5 2 2" xfId="20648" xr:uid="{F43D3D39-A378-4059-928B-BC489D9EB924}"/>
    <cellStyle name="Normal 35 5 3" xfId="20649" xr:uid="{34AB90C4-6C0B-4145-9EF7-F1C6FFEFB91A}"/>
    <cellStyle name="Normal 35 6" xfId="20650" xr:uid="{E39E62F9-E4CE-4C19-9184-E6E759AB495B}"/>
    <cellStyle name="Normal 35 6 2" xfId="20651" xr:uid="{B7EA5D4D-0EEF-48D1-87B0-2E4A9BD4DD59}"/>
    <cellStyle name="Normal 35 7" xfId="20652" xr:uid="{FCC7986C-E5FD-46E8-9E45-707C77333AE3}"/>
    <cellStyle name="Normal 36" xfId="20653" xr:uid="{CE3725E0-73E9-4588-A5E8-2294E5AE6A74}"/>
    <cellStyle name="Normal 36 2" xfId="20654" xr:uid="{D1BFB651-E76D-4F1B-A88D-AFE7E86C6175}"/>
    <cellStyle name="Normal 36 2 2" xfId="20655" xr:uid="{BDD1460F-9BEA-490B-A17C-9FA2DCD3B112}"/>
    <cellStyle name="Normal 36 2 2 2" xfId="20656" xr:uid="{9EAC1274-E40F-41A8-BCB8-E75D33D7581C}"/>
    <cellStyle name="Normal 36 2 2 2 2" xfId="20657" xr:uid="{3B31342A-01D5-4171-814E-3AE8FCDC7828}"/>
    <cellStyle name="Normal 36 2 2 3" xfId="20658" xr:uid="{77EA4618-79B5-4D40-A32D-58AEF91252F0}"/>
    <cellStyle name="Normal 36 2 3" xfId="20659" xr:uid="{DA7C852A-82BF-4A3E-AD7A-2CED14FCA775}"/>
    <cellStyle name="Normal 36 2 3 2" xfId="20660" xr:uid="{58FCDEF1-1C56-44DF-8722-8C745CBE5FB6}"/>
    <cellStyle name="Normal 36 2 3 2 2" xfId="20661" xr:uid="{A5E1977B-D27C-4E53-BC65-B330BDB59875}"/>
    <cellStyle name="Normal 36 2 3 3" xfId="20662" xr:uid="{8C58ED9D-F3F9-4542-80DE-1D29383DBEA6}"/>
    <cellStyle name="Normal 36 2 4" xfId="20663" xr:uid="{E15C0228-D4CC-442F-9511-9D4524955521}"/>
    <cellStyle name="Normal 36 2 4 2" xfId="20664" xr:uid="{6C912ECC-F3A0-437B-8B60-C6B668FB4AA9}"/>
    <cellStyle name="Normal 36 2 5" xfId="20665" xr:uid="{845915B3-1214-474F-847C-5BF0A342B009}"/>
    <cellStyle name="Normal 36 3" xfId="20666" xr:uid="{C75DB7B4-F413-4436-B1EA-8A92D0100CAF}"/>
    <cellStyle name="Normal 36 3 2" xfId="20667" xr:uid="{0A123A14-3804-4F1A-98C4-C933362DCFDB}"/>
    <cellStyle name="Normal 36 3 2 2" xfId="20668" xr:uid="{83D53A38-98FA-4C00-8A9F-67D148BAA32E}"/>
    <cellStyle name="Normal 36 3 2 2 2" xfId="20669" xr:uid="{21C21A48-8548-4F7B-98D4-A4CB1CAD3E1A}"/>
    <cellStyle name="Normal 36 3 2 3" xfId="20670" xr:uid="{1074CEF5-B562-41EC-88F0-73F4E75136E3}"/>
    <cellStyle name="Normal 36 3 3" xfId="20671" xr:uid="{AC1E9C2D-3458-4127-98F4-3E11171F1908}"/>
    <cellStyle name="Normal 36 3 3 2" xfId="20672" xr:uid="{9BBA8866-B832-4437-8AEB-6E270CCFCDEA}"/>
    <cellStyle name="Normal 36 3 3 2 2" xfId="20673" xr:uid="{EB3E5B53-4F11-4A4D-8B19-2CDABD0A85D3}"/>
    <cellStyle name="Normal 36 3 3 3" xfId="20674" xr:uid="{F181F6FA-B7A7-4600-9874-1AD6B5C68D26}"/>
    <cellStyle name="Normal 36 3 4" xfId="20675" xr:uid="{2457E76C-A30B-42A0-A512-6566FBC849FD}"/>
    <cellStyle name="Normal 36 3 4 2" xfId="20676" xr:uid="{05463EFF-B8DE-458A-B779-3C47DBC64CDF}"/>
    <cellStyle name="Normal 36 3 5" xfId="20677" xr:uid="{2FE9F087-C8FF-4CCC-A1D3-902FEA33A1B6}"/>
    <cellStyle name="Normal 36 4" xfId="20678" xr:uid="{3CDB63F1-C512-4876-9D7C-2A38E1F3325C}"/>
    <cellStyle name="Normal 36 4 2" xfId="20679" xr:uid="{F92F2848-B587-44E9-B93B-20D1A5653C75}"/>
    <cellStyle name="Normal 36 4 2 2" xfId="20680" xr:uid="{6A4C68F1-C1FA-40C0-9978-4BD0EC84D1D9}"/>
    <cellStyle name="Normal 36 4 3" xfId="20681" xr:uid="{153A37D0-CA46-4899-8F17-F74F20BD58D8}"/>
    <cellStyle name="Normal 36 5" xfId="20682" xr:uid="{1AFCF777-A90A-4AB3-851B-9D80C7A6825E}"/>
    <cellStyle name="Normal 36 5 2" xfId="20683" xr:uid="{90FBC833-EC8D-49DA-BB50-7F66A3651355}"/>
    <cellStyle name="Normal 36 5 2 2" xfId="20684" xr:uid="{98FA3055-534C-470B-9372-74D14D9E2D79}"/>
    <cellStyle name="Normal 36 5 3" xfId="20685" xr:uid="{C60A33D0-4C97-4F5A-A184-9C630E51F9E3}"/>
    <cellStyle name="Normal 36 6" xfId="20686" xr:uid="{C84D9D55-164F-47E8-80F1-F144B390597A}"/>
    <cellStyle name="Normal 36 6 2" xfId="20687" xr:uid="{E6D3C4D0-FB95-4A17-88FB-E430AD42BAEC}"/>
    <cellStyle name="Normal 36 7" xfId="20688" xr:uid="{2A4DEB76-6833-4F4A-888E-86FF0DE7B263}"/>
    <cellStyle name="Normal 37" xfId="20689" xr:uid="{10D0A19C-5B3B-4AD8-AA83-3C8BA8D36B1C}"/>
    <cellStyle name="Normal 37 2" xfId="20690" xr:uid="{189233C4-856E-4663-B993-DED3548DCE7D}"/>
    <cellStyle name="Normal 37 2 2" xfId="20691" xr:uid="{E8E2B81E-9EBE-4A55-931A-678F9E78F30A}"/>
    <cellStyle name="Normal 37 2 2 2" xfId="20692" xr:uid="{57268052-3011-4BA9-868E-62EBDB5A4D5A}"/>
    <cellStyle name="Normal 37 2 2 2 2" xfId="20693" xr:uid="{A985E792-8BD2-4064-B337-0B6EB86067AB}"/>
    <cellStyle name="Normal 37 2 2 3" xfId="20694" xr:uid="{CD943CD0-FEEC-4B90-9604-70401F9EAB23}"/>
    <cellStyle name="Normal 37 2 3" xfId="20695" xr:uid="{4901985A-EBC2-434A-B3A2-8D19938ADAEC}"/>
    <cellStyle name="Normal 37 2 3 2" xfId="20696" xr:uid="{EAEA0082-3EE8-4AEC-8A64-F58A20AC979C}"/>
    <cellStyle name="Normal 37 2 3 2 2" xfId="20697" xr:uid="{93D0C833-5BC1-4A95-8109-484AF9B91C38}"/>
    <cellStyle name="Normal 37 2 3 3" xfId="20698" xr:uid="{2BE55679-8B86-4C6B-9FD6-B1A9E963B73E}"/>
    <cellStyle name="Normal 37 2 4" xfId="20699" xr:uid="{76793E5B-CC10-4DE4-AB5E-70FB2BD4204F}"/>
    <cellStyle name="Normal 37 2 4 2" xfId="20700" xr:uid="{426D2C66-412D-4C94-892A-351556E6224E}"/>
    <cellStyle name="Normal 37 2 5" xfId="20701" xr:uid="{3F9E0A31-318D-4068-AE15-A311B1501026}"/>
    <cellStyle name="Normal 37 3" xfId="20702" xr:uid="{3D4E4D3E-B3CD-4F70-B0A9-BA3989DCB192}"/>
    <cellStyle name="Normal 37 3 2" xfId="20703" xr:uid="{CB6A4B3F-06F2-48F2-BE9F-C9CEEF1AB2AB}"/>
    <cellStyle name="Normal 37 3 2 2" xfId="20704" xr:uid="{5F153880-E43C-4FA7-9FBE-24F42CE4F438}"/>
    <cellStyle name="Normal 37 3 2 2 2" xfId="20705" xr:uid="{05FE8679-5870-496E-9358-B463085126A3}"/>
    <cellStyle name="Normal 37 3 2 3" xfId="20706" xr:uid="{CDAB7285-8FC7-4F70-A7C4-556E4E28BF01}"/>
    <cellStyle name="Normal 37 3 3" xfId="20707" xr:uid="{BC0E9288-69E8-40BF-853E-56508634F050}"/>
    <cellStyle name="Normal 37 3 3 2" xfId="20708" xr:uid="{C5D99674-AAE0-46AB-8EE3-E5DEFD08597A}"/>
    <cellStyle name="Normal 37 3 3 2 2" xfId="20709" xr:uid="{DB47C6ED-1D90-4FC1-B582-F55FE9367F39}"/>
    <cellStyle name="Normal 37 3 3 3" xfId="20710" xr:uid="{AF14FE7E-25F3-4E22-913F-7E52AEA02400}"/>
    <cellStyle name="Normal 37 3 4" xfId="20711" xr:uid="{6B29D0AB-FB9E-4F52-9579-5304BF3B1D23}"/>
    <cellStyle name="Normal 37 3 4 2" xfId="20712" xr:uid="{6B0F539E-C5B1-46E2-882F-0444605EF4DE}"/>
    <cellStyle name="Normal 37 3 5" xfId="20713" xr:uid="{2541C2DD-E3CE-4824-8C0A-EF0A9E2B42DA}"/>
    <cellStyle name="Normal 37 4" xfId="20714" xr:uid="{BA57CADD-8B51-4D99-AF23-967F7DD0106E}"/>
    <cellStyle name="Normal 37 4 2" xfId="20715" xr:uid="{21978E87-8157-4D77-A651-0B953C616668}"/>
    <cellStyle name="Normal 37 4 2 2" xfId="20716" xr:uid="{51DC1677-D87A-46D5-98EC-78050A1ABA66}"/>
    <cellStyle name="Normal 37 4 3" xfId="20717" xr:uid="{D50336B9-5BB4-4E42-B917-98F7378CA28B}"/>
    <cellStyle name="Normal 37 5" xfId="20718" xr:uid="{A57772CE-A2B4-475A-B5F4-CB7AF43B7AF8}"/>
    <cellStyle name="Normal 37 5 2" xfId="20719" xr:uid="{75F95839-3C95-459E-8497-6BE586CFEB98}"/>
    <cellStyle name="Normal 37 5 2 2" xfId="20720" xr:uid="{9C0E5319-CD92-4423-8006-0019BF482741}"/>
    <cellStyle name="Normal 37 5 3" xfId="20721" xr:uid="{35751245-29D3-4061-BE17-395687C75E97}"/>
    <cellStyle name="Normal 37 6" xfId="20722" xr:uid="{F61D16AD-2050-41C4-A1E7-CC725432DEBA}"/>
    <cellStyle name="Normal 37 6 2" xfId="20723" xr:uid="{DC89E8C3-D2F0-4685-92D0-F3C5168C1E5F}"/>
    <cellStyle name="Normal 37 7" xfId="20724" xr:uid="{9F10CDC7-0F06-4EAD-8384-17AB19E93020}"/>
    <cellStyle name="Normal 38" xfId="20725" xr:uid="{7815F309-35F0-4740-9F6B-97497CB5899B}"/>
    <cellStyle name="Normal 38 2" xfId="20726" xr:uid="{7225818E-74D7-4889-8FA6-581DDF0C12DE}"/>
    <cellStyle name="Normal 38 2 2" xfId="20727" xr:uid="{F2C4EDA3-F616-4B4B-A971-A6FE5AFEFE42}"/>
    <cellStyle name="Normal 38 2 2 2" xfId="20728" xr:uid="{3E4469CD-3C4B-428F-8666-88E8EC599712}"/>
    <cellStyle name="Normal 38 2 2 2 2" xfId="20729" xr:uid="{A6955843-6228-4DD8-A2E0-4F0CBC384C52}"/>
    <cellStyle name="Normal 38 2 2 3" xfId="20730" xr:uid="{5E1B6E5F-018A-4166-A39E-EC1D4A7CE441}"/>
    <cellStyle name="Normal 38 2 3" xfId="20731" xr:uid="{CF3907BC-D781-4FD7-BEB6-782B3BAC7E6C}"/>
    <cellStyle name="Normal 38 2 3 2" xfId="20732" xr:uid="{CEF322E5-A72D-4D5F-B7CC-4181B87BAB02}"/>
    <cellStyle name="Normal 38 2 3 2 2" xfId="20733" xr:uid="{29D96FC0-F0D0-4D42-ABCF-F29CA1A67533}"/>
    <cellStyle name="Normal 38 2 3 3" xfId="20734" xr:uid="{36D91EE2-BCF1-4B2F-858B-5C42F4AE70A6}"/>
    <cellStyle name="Normal 38 2 4" xfId="20735" xr:uid="{C1F64D57-F99B-49F8-82FB-14A6600E6358}"/>
    <cellStyle name="Normal 38 2 4 2" xfId="20736" xr:uid="{28038714-1401-441C-9387-E4B92B03FAD0}"/>
    <cellStyle name="Normal 38 2 5" xfId="20737" xr:uid="{F48CA8AA-498D-4616-AEEC-3F1ADDC1D9EB}"/>
    <cellStyle name="Normal 38 3" xfId="20738" xr:uid="{1002E47F-E90C-4F9F-938A-3DF14A66E3FE}"/>
    <cellStyle name="Normal 38 3 2" xfId="20739" xr:uid="{CBFDD2A8-A494-4822-8C89-CFE4B669E1AA}"/>
    <cellStyle name="Normal 38 3 2 2" xfId="20740" xr:uid="{2FDF9306-58CB-4252-B1E2-1C8A3AD05220}"/>
    <cellStyle name="Normal 38 3 2 2 2" xfId="20741" xr:uid="{A85BB515-CA55-447C-AF14-9D20AD9950B1}"/>
    <cellStyle name="Normal 38 3 2 3" xfId="20742" xr:uid="{09091CED-1FE5-4986-B397-F07B5EAEE1CE}"/>
    <cellStyle name="Normal 38 3 3" xfId="20743" xr:uid="{BC767698-A9B3-4AB0-8238-2F3F02CDD2A3}"/>
    <cellStyle name="Normal 38 3 3 2" xfId="20744" xr:uid="{5B8A3374-D91B-413A-A75D-F4785338BAE9}"/>
    <cellStyle name="Normal 38 3 3 2 2" xfId="20745" xr:uid="{A0222A18-E04A-4D44-995C-40F4B72BEAEF}"/>
    <cellStyle name="Normal 38 3 3 3" xfId="20746" xr:uid="{AD3644E1-949E-41A7-93A6-8381ACB9F85A}"/>
    <cellStyle name="Normal 38 3 4" xfId="20747" xr:uid="{54C83A36-8669-4E75-88ED-1E7BD89E4553}"/>
    <cellStyle name="Normal 38 3 4 2" xfId="20748" xr:uid="{4F5820F4-5ACA-462C-B205-B6BAC0B565F4}"/>
    <cellStyle name="Normal 38 3 5" xfId="20749" xr:uid="{33D9100A-07E6-4A36-A7CA-005C28EB3C23}"/>
    <cellStyle name="Normal 38 4" xfId="20750" xr:uid="{45BD695E-CD7F-4430-BD55-A06FA54D2FA6}"/>
    <cellStyle name="Normal 38 4 2" xfId="20751" xr:uid="{55AEAD15-683F-4D73-B0FC-EA648CB39A5F}"/>
    <cellStyle name="Normal 38 4 2 2" xfId="20752" xr:uid="{4F7A811A-F295-490B-9216-F43511D2A72D}"/>
    <cellStyle name="Normal 38 4 3" xfId="20753" xr:uid="{659F20CD-7609-456C-9949-8DD046D6D65E}"/>
    <cellStyle name="Normal 38 5" xfId="20754" xr:uid="{09C27FFF-9E98-41A0-B96F-4D99F7BA3923}"/>
    <cellStyle name="Normal 38 5 2" xfId="20755" xr:uid="{9DB9A147-D553-4A3A-8C70-A67B4B37416B}"/>
    <cellStyle name="Normal 38 5 2 2" xfId="20756" xr:uid="{5DB8F34D-61AA-4531-BE16-2A29027E7340}"/>
    <cellStyle name="Normal 38 5 3" xfId="20757" xr:uid="{22B667BC-2F57-48EF-9C53-D0DE9823399F}"/>
    <cellStyle name="Normal 38 6" xfId="20758" xr:uid="{98C26B08-0B80-4871-9FEB-08293E5AA72C}"/>
    <cellStyle name="Normal 38 6 2" xfId="20759" xr:uid="{5416CA6F-7897-42A6-85C9-444C460CDF8E}"/>
    <cellStyle name="Normal 38 7" xfId="20760" xr:uid="{3E49DF74-0449-4296-A2B7-3F7C58E80533}"/>
    <cellStyle name="Normal 39" xfId="20761" xr:uid="{C865BEAE-634D-4683-BD3A-4F19C01D7585}"/>
    <cellStyle name="Normal 39 2" xfId="20762" xr:uid="{ADC5E201-DF34-4C50-8935-DE83E74C1E60}"/>
    <cellStyle name="Normal 39 2 2" xfId="20763" xr:uid="{43A8A085-4C3C-4A21-9D07-121BD6EF296A}"/>
    <cellStyle name="Normal 39 2 2 2" xfId="20764" xr:uid="{4C145D8F-DE61-4A8E-AE3D-384128D0B460}"/>
    <cellStyle name="Normal 39 2 2 2 2" xfId="20765" xr:uid="{37FBEA9C-7453-4952-AB6E-524D4C87A041}"/>
    <cellStyle name="Normal 39 2 2 3" xfId="20766" xr:uid="{017F8AE6-56E1-4C54-BC79-70E996CEDF09}"/>
    <cellStyle name="Normal 39 2 3" xfId="20767" xr:uid="{C06C8A08-AE1B-4A62-A33E-D9F11CFA1054}"/>
    <cellStyle name="Normal 39 2 3 2" xfId="20768" xr:uid="{76CCDD5E-0F04-4BAB-AD0E-59DF8B7E1EFA}"/>
    <cellStyle name="Normal 39 2 3 2 2" xfId="20769" xr:uid="{27551CE2-111E-411D-BFA7-1B4B03DCEB68}"/>
    <cellStyle name="Normal 39 2 3 3" xfId="20770" xr:uid="{A0ABE8A8-9F48-4CD2-90F9-CC5E8C92527D}"/>
    <cellStyle name="Normal 39 2 4" xfId="20771" xr:uid="{DAB98EAE-DDB1-463F-9837-F40B09AA00A6}"/>
    <cellStyle name="Normal 39 2 4 2" xfId="20772" xr:uid="{CA885DB3-6FC3-4BC7-A7FF-B04896FBE101}"/>
    <cellStyle name="Normal 39 2 5" xfId="20773" xr:uid="{627E04CC-DD89-4DE5-8F11-E54693359925}"/>
    <cellStyle name="Normal 39 3" xfId="20774" xr:uid="{A505DC9D-ADE2-4EE0-B849-C2F14AE81307}"/>
    <cellStyle name="Normal 39 3 2" xfId="20775" xr:uid="{8B0973A0-2FAA-4F51-A0F2-53D9A15D88B7}"/>
    <cellStyle name="Normal 39 3 2 2" xfId="20776" xr:uid="{B2940218-6029-4272-A358-BA47A1429ADD}"/>
    <cellStyle name="Normal 39 3 2 2 2" xfId="20777" xr:uid="{54A2DDCE-F1A8-481A-8286-98A00E1B546A}"/>
    <cellStyle name="Normal 39 3 2 3" xfId="20778" xr:uid="{3480B463-1A0F-4C66-8223-AFFA6CB35B1D}"/>
    <cellStyle name="Normal 39 3 3" xfId="20779" xr:uid="{1B624CAA-9F0E-4BEF-B9E9-0DD6FA66CD6D}"/>
    <cellStyle name="Normal 39 3 3 2" xfId="20780" xr:uid="{DC905F5C-5389-4264-904E-FA1AE11521F5}"/>
    <cellStyle name="Normal 39 3 3 2 2" xfId="20781" xr:uid="{767FCDD5-4544-4C2A-A9D4-05577B5C03F3}"/>
    <cellStyle name="Normal 39 3 3 3" xfId="20782" xr:uid="{F2D9ACA4-D963-4816-AC4B-93AB2051CEED}"/>
    <cellStyle name="Normal 39 3 4" xfId="20783" xr:uid="{C85C2926-5E54-44CF-A887-E4A7E3303B0D}"/>
    <cellStyle name="Normal 39 3 4 2" xfId="20784" xr:uid="{6E8892F6-96B4-4BDD-B5DC-3E2E77E8F52B}"/>
    <cellStyle name="Normal 39 3 5" xfId="20785" xr:uid="{8C2716C2-CD57-4E3B-AF07-3703FE8366AD}"/>
    <cellStyle name="Normal 39 4" xfId="20786" xr:uid="{D33D6EAB-15D6-4284-9E37-9092B32AC786}"/>
    <cellStyle name="Normal 39 4 2" xfId="20787" xr:uid="{E90EBCDA-A924-4BB5-BF5C-C3017C3B0101}"/>
    <cellStyle name="Normal 39 4 2 2" xfId="20788" xr:uid="{62E9915A-D804-4F2B-B999-A361074510E9}"/>
    <cellStyle name="Normal 39 4 3" xfId="20789" xr:uid="{1FAD9F15-3523-4ED2-BE41-43B5DC3DFB83}"/>
    <cellStyle name="Normal 39 5" xfId="20790" xr:uid="{C362B5CF-32F2-4FEB-ABCA-4FF957944F27}"/>
    <cellStyle name="Normal 39 5 2" xfId="20791" xr:uid="{2E835158-E355-4F24-8367-FF1933B9F6CF}"/>
    <cellStyle name="Normal 39 5 2 2" xfId="20792" xr:uid="{EC4C4799-1096-476E-A378-9E179159AE44}"/>
    <cellStyle name="Normal 39 5 3" xfId="20793" xr:uid="{A6CB0EC1-7FA3-4AA7-B25C-283D68796671}"/>
    <cellStyle name="Normal 39 6" xfId="20794" xr:uid="{DC776532-18F5-4E6E-B7A3-E524AB69229D}"/>
    <cellStyle name="Normal 39 6 2" xfId="20795" xr:uid="{513DD83B-D79A-4B69-B66C-0CFAD4D11619}"/>
    <cellStyle name="Normal 39 7" xfId="20796" xr:uid="{B21E6380-4A71-4711-B8C8-111117AAC057}"/>
    <cellStyle name="Normal 4" xfId="22" xr:uid="{BEE6D126-49D7-45D4-BB41-17157A368EC6}"/>
    <cellStyle name="Normal 4 10" xfId="587" xr:uid="{E472FBA6-368F-4611-846B-10A394C6E1D9}"/>
    <cellStyle name="Normal 4 10 2" xfId="20797" xr:uid="{E9C3C13F-B733-4774-8544-5B31BD872AC8}"/>
    <cellStyle name="Normal 4 10 2 2" xfId="209" xr:uid="{273649A1-596B-47D7-86D5-BF8826C7DAD8}"/>
    <cellStyle name="Normal 4 10 2 2 2 2" xfId="792" xr:uid="{846E84CB-9826-4B1F-8048-4D87B179A0ED}"/>
    <cellStyle name="Normal 4 10 2 2 2 2 2" xfId="748" xr:uid="{8AC59FDD-8842-45AE-ADC4-9915D878A04A}"/>
    <cellStyle name="Normal 4 11" xfId="598" xr:uid="{622C5144-509F-42E3-8A39-972D1ACCFB1C}"/>
    <cellStyle name="Normal 4 11 2" xfId="20798" xr:uid="{D6A557E2-4685-4CD8-B1A9-955EB3CA2537}"/>
    <cellStyle name="Normal 4 12" xfId="73" xr:uid="{E5617C81-7816-4D54-862B-E1BB0D53E9CF}"/>
    <cellStyle name="Normal 4 12 2" xfId="20799" xr:uid="{8F279325-3CB1-4315-A2DF-4CD721F9C9D5}"/>
    <cellStyle name="Normal 4 13" xfId="20800" xr:uid="{211F3DBA-0F9F-4FC3-A631-F57AD5846BF8}"/>
    <cellStyle name="Normal 4 14" xfId="58674" xr:uid="{74F3EDC4-F447-4378-B0AA-E5ABB0687849}"/>
    <cellStyle name="Normal 4 15" xfId="58718" xr:uid="{5475191E-C675-4E01-96D4-1404AF49AA75}"/>
    <cellStyle name="Normal 4 16" xfId="58759" xr:uid="{C69F2BBC-E6F8-4589-853B-4865CAB932E3}"/>
    <cellStyle name="Normal 4 17" xfId="1135" xr:uid="{F06328C3-8DC7-463E-959A-59ACBB2C526B}"/>
    <cellStyle name="Normal 4 18" xfId="58780" xr:uid="{206BD631-6CE6-4D97-B01C-F72E46D6F345}"/>
    <cellStyle name="Normal 4 2" xfId="161" xr:uid="{F8ACD031-45BA-4A4C-BB4E-9AD3BB8CCF29}"/>
    <cellStyle name="Normal 4 2 2" xfId="300" xr:uid="{E14B6BAA-9FCC-4A13-9DF0-9EEA0BD4F15F}"/>
    <cellStyle name="Normal 4 2 2 2" xfId="445" xr:uid="{4A5B64F7-C838-4D92-B791-3C2097986902}"/>
    <cellStyle name="Normal 4 2 2 2 2" xfId="20803" xr:uid="{BFF61EF7-CE9E-45D4-B69C-C9E8E7470B4C}"/>
    <cellStyle name="Normal 4 2 2 2 2 2" xfId="20804" xr:uid="{93BDCF93-76FD-488B-8B87-E46A69CC2569}"/>
    <cellStyle name="Normal 4 2 2 2 2 2 2" xfId="20805" xr:uid="{89E751D4-134B-4E33-9570-0C79448768C3}"/>
    <cellStyle name="Normal 4 2 2 2 2 2 2 2" xfId="20806" xr:uid="{CF660545-E0B4-442A-AEBF-647422BA8CF5}"/>
    <cellStyle name="Normal 4 2 2 2 2 2 2 2 2" xfId="20807" xr:uid="{41FBA5C8-0E88-41A4-8DE1-114012B0C89D}"/>
    <cellStyle name="Normal 4 2 2 2 2 2 2 3" xfId="20808" xr:uid="{87374A32-AF3F-418F-8DDD-6B4E6E0ECCA2}"/>
    <cellStyle name="Normal 4 2 2 2 2 2 3" xfId="20809" xr:uid="{EAE56BE5-095A-4E61-ABE6-FF43BC903737}"/>
    <cellStyle name="Normal 4 2 2 2 2 2 3 2" xfId="20810" xr:uid="{4BB1C126-92F1-4A25-8DF5-93FE1265CAAF}"/>
    <cellStyle name="Normal 4 2 2 2 2 2 3 2 2" xfId="20811" xr:uid="{B15DB7DC-5AD7-49EA-A45F-7D4E88933718}"/>
    <cellStyle name="Normal 4 2 2 2 2 2 3 3" xfId="20812" xr:uid="{0B09A6A9-7179-46B3-A3AB-FDFD19E67D0A}"/>
    <cellStyle name="Normal 4 2 2 2 2 2 4" xfId="20813" xr:uid="{A047B4EB-1161-400C-AFA0-6C26B46D171E}"/>
    <cellStyle name="Normal 4 2 2 2 2 2 4 2" xfId="20814" xr:uid="{4F1CA913-C358-42A6-85FC-4F023AF73A54}"/>
    <cellStyle name="Normal 4 2 2 2 2 2 5" xfId="20815" xr:uid="{04481CB3-654A-4080-A3A0-A56C3C14BF54}"/>
    <cellStyle name="Normal 4 2 2 2 2 3" xfId="20816" xr:uid="{8F19EF39-BD78-4386-8BBC-A0B417695AE6}"/>
    <cellStyle name="Normal 4 2 2 2 2 3 2" xfId="20817" xr:uid="{5792EB6C-E3C0-4288-BCC3-0C6A23605BE5}"/>
    <cellStyle name="Normal 4 2 2 2 2 3 2 2" xfId="20818" xr:uid="{1A36F0C6-5BF6-43BC-B5C3-252A83782643}"/>
    <cellStyle name="Normal 4 2 2 2 2 3 2 2 2" xfId="20819" xr:uid="{0E06277E-9C31-453B-A101-D4B837A1CCF7}"/>
    <cellStyle name="Normal 4 2 2 2 2 3 2 3" xfId="20820" xr:uid="{55CA045C-8BEF-4560-BADE-AA055FDE434B}"/>
    <cellStyle name="Normal 4 2 2 2 2 3 3" xfId="20821" xr:uid="{0234800F-938C-4140-A702-C87E43C63A71}"/>
    <cellStyle name="Normal 4 2 2 2 2 3 3 2" xfId="20822" xr:uid="{F8AEF92C-B422-46CF-949A-89061BD798A6}"/>
    <cellStyle name="Normal 4 2 2 2 2 3 3 2 2" xfId="20823" xr:uid="{05376A76-2290-477A-8CFD-E7D1DD499B58}"/>
    <cellStyle name="Normal 4 2 2 2 2 3 3 3" xfId="20824" xr:uid="{FD895A9A-0257-4BAC-8AC7-2A62A18EA4C5}"/>
    <cellStyle name="Normal 4 2 2 2 2 3 4" xfId="20825" xr:uid="{747B7DCB-004E-4617-9957-F2A52B31E643}"/>
    <cellStyle name="Normal 4 2 2 2 2 3 4 2" xfId="20826" xr:uid="{7CA944AC-DB06-47A0-83E3-B67F68C3E395}"/>
    <cellStyle name="Normal 4 2 2 2 2 3 5" xfId="20827" xr:uid="{617BBEF7-D891-4D29-B30B-B5E449D2E10C}"/>
    <cellStyle name="Normal 4 2 2 2 2 4" xfId="20828" xr:uid="{E23F8EE4-EFA6-4AAE-83AD-62449399B2DC}"/>
    <cellStyle name="Normal 4 2 2 2 2 4 2" xfId="20829" xr:uid="{2EFD1A13-447A-44FC-BB58-7E55C5292385}"/>
    <cellStyle name="Normal 4 2 2 2 2 4 2 2" xfId="20830" xr:uid="{E856B98B-DD53-42CB-BD88-2BAA6D4AA3EF}"/>
    <cellStyle name="Normal 4 2 2 2 2 4 3" xfId="20831" xr:uid="{B7E0F7C8-F64E-47E6-8888-AE9865B8AFBF}"/>
    <cellStyle name="Normal 4 2 2 2 2 5" xfId="20832" xr:uid="{49E472FF-85FB-4547-904D-4CC7FE282307}"/>
    <cellStyle name="Normal 4 2 2 2 2 5 2" xfId="20833" xr:uid="{3C2595C9-F876-4583-A884-43F1CC749AAA}"/>
    <cellStyle name="Normal 4 2 2 2 2 5 2 2" xfId="20834" xr:uid="{5F6B9DA2-1891-41B5-9FB5-CDDFC8F6EBEB}"/>
    <cellStyle name="Normal 4 2 2 2 2 5 3" xfId="20835" xr:uid="{AFA770FF-5BFE-416D-9F9A-2EFB75872E1A}"/>
    <cellStyle name="Normal 4 2 2 2 2 6" xfId="20836" xr:uid="{13884B53-D810-45A4-BBA3-EB4D3E606671}"/>
    <cellStyle name="Normal 4 2 2 2 2 6 2" xfId="20837" xr:uid="{56F75E89-1AB1-4811-B883-CC4FA7C8A0EB}"/>
    <cellStyle name="Normal 4 2 2 2 2 7" xfId="20838" xr:uid="{A55C4124-0F6B-4D5C-9656-93385ED0A120}"/>
    <cellStyle name="Normal 4 2 2 2 3" xfId="20839" xr:uid="{0EC380F3-6100-4A4E-A94D-0129B26FBD3A}"/>
    <cellStyle name="Normal 4 2 2 2 3 2" xfId="20840" xr:uid="{1FCCD0CA-CCAE-4BE0-96FD-A6104638331C}"/>
    <cellStyle name="Normal 4 2 2 2 3 2 2" xfId="20841" xr:uid="{CF6E9616-D826-402C-A828-3B4DE0D61BC0}"/>
    <cellStyle name="Normal 4 2 2 2 3 2 2 2" xfId="20842" xr:uid="{B57CF770-11B7-4046-A8EA-D1E033D51905}"/>
    <cellStyle name="Normal 4 2 2 2 3 2 3" xfId="20843" xr:uid="{9D7DC9D2-476E-49F6-8FFA-1C0339A7F1A2}"/>
    <cellStyle name="Normal 4 2 2 2 3 3" xfId="20844" xr:uid="{E8CCE999-528B-470B-968F-4E611416C4AE}"/>
    <cellStyle name="Normal 4 2 2 2 3 3 2" xfId="20845" xr:uid="{C5768214-5920-4F22-BC49-8D23244168F1}"/>
    <cellStyle name="Normal 4 2 2 2 3 3 2 2" xfId="20846" xr:uid="{05135132-D0F8-42D3-8C3B-AF01D8E9DEE4}"/>
    <cellStyle name="Normal 4 2 2 2 3 3 3" xfId="20847" xr:uid="{BB0DCD2C-6EBB-41F7-82AF-C69526D288AA}"/>
    <cellStyle name="Normal 4 2 2 2 3 4" xfId="20848" xr:uid="{43A201FF-7871-4EAB-8C75-54403D45F4A7}"/>
    <cellStyle name="Normal 4 2 2 2 3 4 2" xfId="20849" xr:uid="{4D356DD6-8072-4F4B-907A-E5040AA44CC0}"/>
    <cellStyle name="Normal 4 2 2 2 3 5" xfId="20850" xr:uid="{91A4D2D5-C23B-474E-BBA1-3B809CE02DAD}"/>
    <cellStyle name="Normal 4 2 2 2 4" xfId="20851" xr:uid="{3855D208-451B-4E4F-80FD-0F6C0A33C690}"/>
    <cellStyle name="Normal 4 2 2 2 4 2" xfId="20852" xr:uid="{264008E7-46C5-406B-AAB0-E7735C703F61}"/>
    <cellStyle name="Normal 4 2 2 2 4 2 2" xfId="20853" xr:uid="{9F59EFB8-B614-4438-A6FC-586172A6221D}"/>
    <cellStyle name="Normal 4 2 2 2 4 2 2 2" xfId="20854" xr:uid="{ABF2AC15-7100-45DB-8C3A-2C40A524BF92}"/>
    <cellStyle name="Normal 4 2 2 2 4 2 3" xfId="20855" xr:uid="{687AD872-04C8-4A45-B411-A3B9FF535843}"/>
    <cellStyle name="Normal 4 2 2 2 4 3" xfId="20856" xr:uid="{0C9B134D-B784-4CEB-8747-83D5BD519972}"/>
    <cellStyle name="Normal 4 2 2 2 4 3 2" xfId="20857" xr:uid="{FB931AA3-6BE5-42B7-B692-4D6669C7D22A}"/>
    <cellStyle name="Normal 4 2 2 2 4 3 2 2" xfId="20858" xr:uid="{DE5C56A8-35CE-459B-BDD8-8583D5E4DBE5}"/>
    <cellStyle name="Normal 4 2 2 2 4 3 3" xfId="20859" xr:uid="{0B1C09ED-66C8-4DE9-AEA8-3BE58BEEDD62}"/>
    <cellStyle name="Normal 4 2 2 2 4 4" xfId="20860" xr:uid="{64A71D2F-3489-491A-9EC6-C1F2DA28787A}"/>
    <cellStyle name="Normal 4 2 2 2 4 4 2" xfId="20861" xr:uid="{C696C915-9FB0-40D8-B635-EC36BA84C586}"/>
    <cellStyle name="Normal 4 2 2 2 4 5" xfId="20862" xr:uid="{57295886-247D-4277-AB46-112CF36406FD}"/>
    <cellStyle name="Normal 4 2 2 2 5" xfId="20863" xr:uid="{F70EC36A-6AEC-4D2E-A641-E4DA8A0F5A46}"/>
    <cellStyle name="Normal 4 2 2 2 5 2" xfId="20864" xr:uid="{BDD0F82B-BAD7-4CE4-B18B-43968D37640B}"/>
    <cellStyle name="Normal 4 2 2 2 5 2 2" xfId="20865" xr:uid="{6753E0C6-DC7A-4EF8-95D9-5E9FE626916A}"/>
    <cellStyle name="Normal 4 2 2 2 5 3" xfId="20866" xr:uid="{CFB9F2F6-B82E-41FF-A806-B97CEB7B8922}"/>
    <cellStyle name="Normal 4 2 2 2 6" xfId="20867" xr:uid="{31F39105-30E1-4C93-90D1-5F3934F29C93}"/>
    <cellStyle name="Normal 4 2 2 2 6 2" xfId="20868" xr:uid="{FF7D0046-AC55-4D37-BF03-C78E07D41D19}"/>
    <cellStyle name="Normal 4 2 2 2 6 2 2" xfId="20869" xr:uid="{676FE731-A9BB-43BF-8371-E05452558558}"/>
    <cellStyle name="Normal 4 2 2 2 6 3" xfId="20870" xr:uid="{3C172685-3EEA-4584-9612-5F21B932B10B}"/>
    <cellStyle name="Normal 4 2 2 2 7" xfId="20871" xr:uid="{4565D532-0881-403D-9E4E-B0B998C7C81D}"/>
    <cellStyle name="Normal 4 2 2 2 7 2" xfId="20872" xr:uid="{F8D7D812-6334-4408-BBF0-977A4AFB0650}"/>
    <cellStyle name="Normal 4 2 2 2 8" xfId="20873" xr:uid="{1BABBF3B-587C-444A-93B3-14C4D65C0617}"/>
    <cellStyle name="Normal 4 2 2 2 9" xfId="20802" xr:uid="{FFBE0183-BC5A-4AC1-9E11-72BB72B56A92}"/>
    <cellStyle name="Normal 4 2 2 3" xfId="58862" xr:uid="{AE84A667-19FF-405E-8351-A3558CE5BF30}"/>
    <cellStyle name="Normal 4 2 3" xfId="444" xr:uid="{6CA7BF5C-7C11-40F1-B26D-9990996C44C8}"/>
    <cellStyle name="Normal 4 2 3 2" xfId="825" xr:uid="{DD7A8BB8-4FB5-43B7-92BD-5D028D021CA8}"/>
    <cellStyle name="Normal 4 2 3 3" xfId="20874" xr:uid="{6F640714-50AC-4F5C-B1C8-E5B91320BEAF}"/>
    <cellStyle name="Normal 4 2 4" xfId="267" xr:uid="{5DD8A79C-6385-4CCC-B598-A06AD38FB161}"/>
    <cellStyle name="Normal 4 2 4 2" xfId="20875" xr:uid="{FC4394FE-572D-4F9B-9923-35E37C31FEB9}"/>
    <cellStyle name="Normal 4 2 5" xfId="20876" xr:uid="{F06F8DFF-C92F-4EE7-9ED2-D546BF93D145}"/>
    <cellStyle name="Normal 4 2 6" xfId="20877" xr:uid="{E1E98067-FE5F-417F-B686-CCF541CBE3B6}"/>
    <cellStyle name="Normal 4 2 7" xfId="20878" xr:uid="{3C4934C6-3330-434D-953C-2DDD058F451F}"/>
    <cellStyle name="Normal 4 2 8" xfId="20801" xr:uid="{9BA5AB0B-4DE3-4131-82DD-6CDCC770BEE6}"/>
    <cellStyle name="Normal 4 3" xfId="160" xr:uid="{F08583DA-2E95-46A7-A43E-75499CC7AB2B}"/>
    <cellStyle name="Normal 4 3 2" xfId="799" xr:uid="{F644BACC-33F7-491B-95DE-C25CAE4039DC}"/>
    <cellStyle name="Normal 4 3 2 2" xfId="20880" xr:uid="{C8AA9105-C6CC-49D7-BB7E-F18FD0E05301}"/>
    <cellStyle name="Normal 4 3 2 3" xfId="20879" xr:uid="{78A2BC15-B823-40DD-9028-6121097506B3}"/>
    <cellStyle name="Normal 4 3 3" xfId="20881" xr:uid="{B60A081B-DAD5-4DAB-95C9-A7965E4394A8}"/>
    <cellStyle name="Normal 4 3 4" xfId="20882" xr:uid="{207C6777-FB5D-49BB-8310-274B41F080B8}"/>
    <cellStyle name="Normal 4 4" xfId="76" xr:uid="{F53CAFCA-FBC2-4ED4-963D-FF75C100107A}"/>
    <cellStyle name="Normal 4 4 2" xfId="858" xr:uid="{7B0647B0-8FD0-43C2-A5A1-1911950C0606}"/>
    <cellStyle name="Normal 4 4 2 2" xfId="20885" xr:uid="{F8A1F89A-7277-4245-9B2A-58C73149781E}"/>
    <cellStyle name="Normal 4 4 2 2 2" xfId="20886" xr:uid="{A81995B0-A3B7-434F-B55C-4F320B87B946}"/>
    <cellStyle name="Normal 4 4 2 3" xfId="20887" xr:uid="{A3CA3AC5-2A10-478A-BFA7-2AE34A6A9721}"/>
    <cellStyle name="Normal 4 4 2 4" xfId="20884" xr:uid="{EB6CF126-3234-4103-87D8-19A5C7588A7D}"/>
    <cellStyle name="Normal 4 4 3" xfId="867" xr:uid="{C756AA90-5DC4-40E9-B245-3F5AE9BD9B2E}"/>
    <cellStyle name="Normal 4 4 3 2" xfId="20889" xr:uid="{E7C07DA8-265D-4771-8F06-9BE20A183391}"/>
    <cellStyle name="Normal 4 4 3 2 2" xfId="20890" xr:uid="{95612D21-BFF1-4080-AEAD-6698D0B8D159}"/>
    <cellStyle name="Normal 4 4 3 3" xfId="20891" xr:uid="{85E7A13E-3782-4DAD-BBAB-1138573E42B8}"/>
    <cellStyle name="Normal 4 4 3 4" xfId="20888" xr:uid="{7A58A166-4D96-4F05-8549-8437D43CBCD4}"/>
    <cellStyle name="Normal 4 4 4" xfId="271" xr:uid="{A7932815-9D11-4C18-B49D-9A28002F2454}"/>
    <cellStyle name="Normal 4 4 4 2" xfId="20893" xr:uid="{DAF33372-B47E-4E7F-BE20-B34660F5414F}"/>
    <cellStyle name="Normal 4 4 4 3" xfId="20892" xr:uid="{32BAC08B-1CCE-4A13-8FA8-20162C554713}"/>
    <cellStyle name="Normal 4 4 5" xfId="20894" xr:uid="{13566F10-C102-49A1-9AF8-D44A7C28C876}"/>
    <cellStyle name="Normal 4 4 6" xfId="20883" xr:uid="{5B56AADE-9B40-4F26-B123-7B231E7DA4D7}"/>
    <cellStyle name="Normal 4 5" xfId="520" xr:uid="{092FDE2A-7628-4994-A639-1D031A39AA1E}"/>
    <cellStyle name="Normal 4 5 2" xfId="20896" xr:uid="{75C86B7F-B1C9-4A38-AF80-91246BC92F04}"/>
    <cellStyle name="Normal 4 5 2 2" xfId="20897" xr:uid="{F6B55ED8-EAC4-45B7-B7A9-5129D64D3574}"/>
    <cellStyle name="Normal 4 5 3" xfId="20898" xr:uid="{1FAEC3CA-8415-4094-9118-BBE6BBC1B358}"/>
    <cellStyle name="Normal 4 5 4" xfId="20895" xr:uid="{A8D22211-BF92-42D5-87BB-B160BE76D23D}"/>
    <cellStyle name="Normal 4 6" xfId="580" xr:uid="{5618112A-1B22-44D5-9E03-21DCA084DEDC}"/>
    <cellStyle name="Normal 4 6 2" xfId="20899" xr:uid="{44B03896-114D-48FC-8F08-5E3DBEBA91F1}"/>
    <cellStyle name="Normal 4 6 2 2" xfId="20900" xr:uid="{C33FAC2A-971A-4C34-9DA9-0370A31C9FB0}"/>
    <cellStyle name="Normal 4 6 3" xfId="20901" xr:uid="{45F65536-46D1-4FD8-B483-A1280E7F3020}"/>
    <cellStyle name="Normal 4 7" xfId="646" xr:uid="{27ECDF45-6AEC-44DC-AF8D-B56D6EF4AF96}"/>
    <cellStyle name="Normal 4 7 2" xfId="20902" xr:uid="{7E066409-DAD0-4350-B69F-F25FCEB97605}"/>
    <cellStyle name="Normal 4 7 3" xfId="20903" xr:uid="{CAE92D03-D2E1-4C32-852E-1490B197ACE4}"/>
    <cellStyle name="Normal 4 8" xfId="256" xr:uid="{2861B1F0-A0B9-4927-8217-F9C0B1322F03}"/>
    <cellStyle name="Normal 4 9" xfId="286" xr:uid="{F9A1696B-B346-493A-BF2C-1589548F4857}"/>
    <cellStyle name="Normal 4 9 2" xfId="20904" xr:uid="{6D99589A-6C1D-41B7-9E8A-41243AFAA47E}"/>
    <cellStyle name="Normal 4_11.Detail AP Demestics_NOV'12 for payment" xfId="20905" xr:uid="{48E0B6B0-8067-4059-A994-2B078A6103AF}"/>
    <cellStyle name="Normal 40" xfId="20906" xr:uid="{FFFAD0E4-F9A0-4C6E-90C4-696248372B12}"/>
    <cellStyle name="Normal 40 2" xfId="20907" xr:uid="{0ADE8BB3-592E-4F8A-BE09-DE0117D0B3A8}"/>
    <cellStyle name="Normal 40 2 2" xfId="20908" xr:uid="{AB0A6EE5-65CA-489D-BADD-4DBDFFA3413C}"/>
    <cellStyle name="Normal 40 2 2 2" xfId="20909" xr:uid="{952FE353-8FB1-44FA-8D35-F34731E725E6}"/>
    <cellStyle name="Normal 40 2 2 2 2" xfId="20910" xr:uid="{CD866E7C-0A6A-44E5-99C3-B9E90FF8369F}"/>
    <cellStyle name="Normal 40 2 2 3" xfId="20911" xr:uid="{0278A219-DFCD-4DF7-811D-D2BE8F780D48}"/>
    <cellStyle name="Normal 40 2 3" xfId="20912" xr:uid="{45D498AF-838E-469E-A9AF-5B66E597F7EF}"/>
    <cellStyle name="Normal 40 2 3 2" xfId="20913" xr:uid="{F772C6CC-C303-4E37-B2BE-8753F226EC89}"/>
    <cellStyle name="Normal 40 2 3 2 2" xfId="20914" xr:uid="{21837DE7-C1DE-4D10-9AE5-CB96ED6EB493}"/>
    <cellStyle name="Normal 40 2 3 3" xfId="20915" xr:uid="{DE53570B-36E3-4F22-B7C8-E1AC81C29CC5}"/>
    <cellStyle name="Normal 40 2 4" xfId="20916" xr:uid="{C71778D7-5A7B-4C26-B698-8A0DD1106385}"/>
    <cellStyle name="Normal 40 2 4 2" xfId="20917" xr:uid="{E1E943D2-6FC5-49AD-8633-66B1EF5BA795}"/>
    <cellStyle name="Normal 40 2 5" xfId="20918" xr:uid="{12CB4359-B9E0-436E-90AF-DDB0AA767873}"/>
    <cellStyle name="Normal 40 3" xfId="20919" xr:uid="{5BEB2D2A-70D8-49AF-96EE-F02704310487}"/>
    <cellStyle name="Normal 40 3 2" xfId="20920" xr:uid="{856A55BE-0C51-4C4D-BB04-B47739962E1C}"/>
    <cellStyle name="Normal 40 3 2 2" xfId="20921" xr:uid="{2E775917-5670-45F1-9287-13A7F7C2B521}"/>
    <cellStyle name="Normal 40 3 2 2 2" xfId="20922" xr:uid="{4C9FE371-F8A8-49F8-8C42-A767F1D039E2}"/>
    <cellStyle name="Normal 40 3 2 3" xfId="20923" xr:uid="{10939990-2ACC-4D9A-8431-91802F785CDA}"/>
    <cellStyle name="Normal 40 3 3" xfId="20924" xr:uid="{DD919284-11D1-42D3-98F0-91E6E1784F94}"/>
    <cellStyle name="Normal 40 3 3 2" xfId="20925" xr:uid="{4C162713-695D-4202-A883-06B93EBD8D2C}"/>
    <cellStyle name="Normal 40 3 3 2 2" xfId="20926" xr:uid="{71D7DF1B-4C3C-4708-A48E-2FCF42D38D8F}"/>
    <cellStyle name="Normal 40 3 3 3" xfId="20927" xr:uid="{ADB4094B-5060-47E8-9F83-2403D87CE4C9}"/>
    <cellStyle name="Normal 40 3 4" xfId="20928" xr:uid="{A0BBD104-4BC3-47A1-BC1F-B064A663BA0E}"/>
    <cellStyle name="Normal 40 3 4 2" xfId="20929" xr:uid="{E440FB84-2219-41DC-B053-F35DBB844D94}"/>
    <cellStyle name="Normal 40 3 5" xfId="20930" xr:uid="{194EE169-C096-45E7-8CDF-D482E61F829B}"/>
    <cellStyle name="Normal 40 4" xfId="20931" xr:uid="{ED4A3C09-B5D0-4889-9D3C-20F3DD482415}"/>
    <cellStyle name="Normal 40 4 2" xfId="20932" xr:uid="{6BB1672B-C54E-42B1-80AC-C6511EAD43AC}"/>
    <cellStyle name="Normal 40 4 2 2" xfId="20933" xr:uid="{B4656C99-502B-4CF5-9665-A3A393843DBF}"/>
    <cellStyle name="Normal 40 4 3" xfId="20934" xr:uid="{A2611DAE-0EE7-4285-B0B1-5522755BE002}"/>
    <cellStyle name="Normal 40 5" xfId="20935" xr:uid="{BD3CC577-B2C8-4A6B-A0C6-BA86ED4B6172}"/>
    <cellStyle name="Normal 40 5 2" xfId="20936" xr:uid="{CF86AE57-88A1-45B2-A281-AA1188D46DBF}"/>
    <cellStyle name="Normal 40 5 2 2" xfId="20937" xr:uid="{39B09FD2-FC8A-4661-82B5-BE66E093740E}"/>
    <cellStyle name="Normal 40 5 3" xfId="20938" xr:uid="{995243E2-2F8B-4956-9D4B-DA16AA57A75F}"/>
    <cellStyle name="Normal 40 6" xfId="20939" xr:uid="{962A5A07-25CD-4415-B9BE-1D3119912DFD}"/>
    <cellStyle name="Normal 40 6 2" xfId="20940" xr:uid="{88653B2D-3547-4B0D-9956-A7F707D549B7}"/>
    <cellStyle name="Normal 40 7" xfId="20941" xr:uid="{0DBC7314-1702-4C98-9271-140F4C4DA640}"/>
    <cellStyle name="Normal 41" xfId="20942" xr:uid="{374970EF-CDB3-4C88-96FD-BE383EBAE0D4}"/>
    <cellStyle name="Normal 41 2" xfId="20943" xr:uid="{956ABFC9-1B61-4C50-89B0-CFBD3B46F380}"/>
    <cellStyle name="Normal 41 2 2" xfId="20944" xr:uid="{47128B34-0BD4-4E3E-8CF9-7AEAF8811D9F}"/>
    <cellStyle name="Normal 41 2 2 2" xfId="20945" xr:uid="{EC45E92E-039A-4129-A85E-48DDF87A47F0}"/>
    <cellStyle name="Normal 41 2 2 2 2" xfId="20946" xr:uid="{BFE27942-7A50-4F49-A387-8C4D76866E21}"/>
    <cellStyle name="Normal 41 2 2 3" xfId="20947" xr:uid="{6BC966B0-A70C-403C-8AF6-70FADC67F779}"/>
    <cellStyle name="Normal 41 2 3" xfId="20948" xr:uid="{184D7961-5E40-4AA0-81E1-47FB15603DEA}"/>
    <cellStyle name="Normal 41 2 3 2" xfId="20949" xr:uid="{CD0B6EED-E0E9-4266-982A-9B710D40ECE7}"/>
    <cellStyle name="Normal 41 2 3 2 2" xfId="20950" xr:uid="{ECD65EC0-0581-4CC4-8A8D-236F81993C1B}"/>
    <cellStyle name="Normal 41 2 3 3" xfId="20951" xr:uid="{04F4136D-62ED-498A-A3E4-E9488E53A2BC}"/>
    <cellStyle name="Normal 41 2 4" xfId="20952" xr:uid="{EC051AD2-FEA4-4551-945F-952B52EFBB68}"/>
    <cellStyle name="Normal 41 2 4 2" xfId="20953" xr:uid="{1E46A344-8262-4852-9061-73C2F316B745}"/>
    <cellStyle name="Normal 41 2 5" xfId="20954" xr:uid="{BE6AF6C4-E97B-4281-B1F7-8BD05A2F3E20}"/>
    <cellStyle name="Normal 41 3" xfId="20955" xr:uid="{0F04484B-E2BF-4AB3-8D50-0AB46390409F}"/>
    <cellStyle name="Normal 41 3 2" xfId="20956" xr:uid="{E68BFD3A-FB63-4643-84D6-29D7DD2E641C}"/>
    <cellStyle name="Normal 41 3 2 2" xfId="20957" xr:uid="{D5C48E06-0D5F-4B2F-BA11-9AAFDF659DD9}"/>
    <cellStyle name="Normal 41 3 2 2 2" xfId="20958" xr:uid="{9BA97032-AB8A-417A-BC97-E4F27E7E81F4}"/>
    <cellStyle name="Normal 41 3 2 3" xfId="20959" xr:uid="{7A762390-74C3-44CC-83AB-CED50B2FC504}"/>
    <cellStyle name="Normal 41 3 3" xfId="20960" xr:uid="{40CAB3F4-EBB0-43F9-A053-A96FF45E8915}"/>
    <cellStyle name="Normal 41 3 3 2" xfId="20961" xr:uid="{7FBB8C2C-CF72-4630-9380-4C5F03B36667}"/>
    <cellStyle name="Normal 41 3 3 2 2" xfId="20962" xr:uid="{54628584-D911-45AE-A6C1-2DE7DBD73E42}"/>
    <cellStyle name="Normal 41 3 3 3" xfId="20963" xr:uid="{14CC4769-4B34-4F8F-BE57-AA1F0189CB7D}"/>
    <cellStyle name="Normal 41 3 4" xfId="20964" xr:uid="{98E41798-E3E7-4F67-8A95-04CE9A19AF59}"/>
    <cellStyle name="Normal 41 3 4 2" xfId="20965" xr:uid="{A282C959-AFDD-4ECC-A415-7DE743DB001B}"/>
    <cellStyle name="Normal 41 3 5" xfId="20966" xr:uid="{C67A3175-7CE7-4E44-B7FA-FEA804B1BEBE}"/>
    <cellStyle name="Normal 41 4" xfId="20967" xr:uid="{1790B6FC-A6B8-4E6C-A75D-05EF03883CA5}"/>
    <cellStyle name="Normal 41 4 2" xfId="20968" xr:uid="{CCE9C6F0-30EA-47C5-96C1-E045910277A6}"/>
    <cellStyle name="Normal 41 4 2 2" xfId="20969" xr:uid="{FDE7546A-EE60-4B6C-BF69-7D676C750313}"/>
    <cellStyle name="Normal 41 4 3" xfId="20970" xr:uid="{2FF81033-7329-4B56-B5E2-6D641BBCE552}"/>
    <cellStyle name="Normal 41 5" xfId="20971" xr:uid="{74C3C058-8FEC-4476-AAAC-04A1D7EBB179}"/>
    <cellStyle name="Normal 41 5 2" xfId="20972" xr:uid="{C4EA0DFC-3B65-4DE2-AB4A-8D42FBAA952E}"/>
    <cellStyle name="Normal 41 5 2 2" xfId="20973" xr:uid="{F07ABB05-C518-45F5-A713-85DED50113F9}"/>
    <cellStyle name="Normal 41 5 3" xfId="20974" xr:uid="{78777854-7F5F-4AE5-A5D4-3573B1E70764}"/>
    <cellStyle name="Normal 41 6" xfId="20975" xr:uid="{4D1F2D2A-CC21-4263-917E-B186C92BEE36}"/>
    <cellStyle name="Normal 41 6 2" xfId="20976" xr:uid="{145A3F47-47EF-4805-9BEC-AD82574AFD5A}"/>
    <cellStyle name="Normal 41 7" xfId="20977" xr:uid="{485D7C8A-A5E2-4321-B2BD-9C73745E7C6F}"/>
    <cellStyle name="Normal 42" xfId="20978" xr:uid="{2783B5CB-50A5-4221-B639-F5428DA09ADE}"/>
    <cellStyle name="Normal 42 2" xfId="20979" xr:uid="{7E43864E-EA22-4853-A70D-8A20D3616D13}"/>
    <cellStyle name="Normal 42 2 2" xfId="20980" xr:uid="{AABF432D-C640-4BE7-85E4-C584E6551DEF}"/>
    <cellStyle name="Normal 42 2 2 2" xfId="20981" xr:uid="{9A684BC1-D490-4E12-8108-C140AE8B5FFE}"/>
    <cellStyle name="Normal 42 2 2 2 2" xfId="20982" xr:uid="{85D6743E-C7FE-4267-8E01-8F1DEA36635C}"/>
    <cellStyle name="Normal 42 2 2 3" xfId="20983" xr:uid="{E37ACD48-3464-4FFE-868E-76543F092063}"/>
    <cellStyle name="Normal 42 2 3" xfId="20984" xr:uid="{A389E9D3-BEB2-44D7-8F46-2653CDAF6E27}"/>
    <cellStyle name="Normal 42 2 3 2" xfId="20985" xr:uid="{1CBAA8B8-5366-43E4-8297-5EA9F4C6190F}"/>
    <cellStyle name="Normal 42 2 3 2 2" xfId="20986" xr:uid="{8E0817E8-0A6F-4A42-AB1D-1B3BF54FF7FA}"/>
    <cellStyle name="Normal 42 2 3 3" xfId="20987" xr:uid="{A4A36782-63F2-4E54-B5B9-19A981F7453C}"/>
    <cellStyle name="Normal 42 2 4" xfId="20988" xr:uid="{4700EB64-CB73-46F8-8E40-DB606EE0DB26}"/>
    <cellStyle name="Normal 42 2 4 2" xfId="20989" xr:uid="{8CF3DA33-E4E3-4BB1-AA10-1CB4B88C4C13}"/>
    <cellStyle name="Normal 42 2 5" xfId="20990" xr:uid="{7FB7834B-A0B8-44B2-8F9E-F3AFCC84CBAF}"/>
    <cellStyle name="Normal 42 3" xfId="20991" xr:uid="{E511003F-D7B9-4A1F-9955-1D36AEAE43D4}"/>
    <cellStyle name="Normal 42 3 2" xfId="20992" xr:uid="{F6EDA5AE-520D-450E-BDE4-03C34EA63CDD}"/>
    <cellStyle name="Normal 42 3 2 2" xfId="20993" xr:uid="{ADD50D1B-6B49-4DFE-A473-77A7CDBE9E73}"/>
    <cellStyle name="Normal 42 3 2 2 2" xfId="20994" xr:uid="{25CFE8E0-BEDD-46ED-A3B8-9240530E38B3}"/>
    <cellStyle name="Normal 42 3 2 3" xfId="20995" xr:uid="{F0C70B05-4645-492C-A11D-50DE634299A6}"/>
    <cellStyle name="Normal 42 3 3" xfId="20996" xr:uid="{D69C32AC-D124-4E4E-91FA-2312F3ED9933}"/>
    <cellStyle name="Normal 42 3 3 2" xfId="20997" xr:uid="{61443F40-086B-4F43-A718-C18B825A46F6}"/>
    <cellStyle name="Normal 42 3 3 2 2" xfId="20998" xr:uid="{E680989D-3A00-4B74-927A-604AFE73FF94}"/>
    <cellStyle name="Normal 42 3 3 3" xfId="20999" xr:uid="{AB617072-6E0E-42A9-97BF-583B40927907}"/>
    <cellStyle name="Normal 42 3 4" xfId="21000" xr:uid="{B3CAE0B5-7BF8-44E6-83B7-521183383368}"/>
    <cellStyle name="Normal 42 3 4 2" xfId="21001" xr:uid="{49C0C997-496E-425D-86AB-D989F760A026}"/>
    <cellStyle name="Normal 42 3 5" xfId="21002" xr:uid="{946FF330-67C9-48F0-B813-7F1742682E70}"/>
    <cellStyle name="Normal 42 4" xfId="21003" xr:uid="{A0CA3296-0696-4E77-AEDF-ED1C78BF4AE1}"/>
    <cellStyle name="Normal 42 4 2" xfId="21004" xr:uid="{174EA71D-6E38-4A86-9AE1-B71310BA91D2}"/>
    <cellStyle name="Normal 42 4 2 2" xfId="21005" xr:uid="{ED484D77-C7B5-41C5-8521-695D95FB566A}"/>
    <cellStyle name="Normal 42 4 3" xfId="21006" xr:uid="{A43F4405-E4F4-46EB-9057-AF967FB9EECA}"/>
    <cellStyle name="Normal 42 5" xfId="21007" xr:uid="{7365AB57-8190-4DB7-8191-622FE7D03ACC}"/>
    <cellStyle name="Normal 42 5 2" xfId="21008" xr:uid="{48032B0A-6095-40EF-AB62-AA5D7B6013D2}"/>
    <cellStyle name="Normal 42 5 2 2" xfId="21009" xr:uid="{EA150FFD-6D78-47C2-91B1-747D9CC0912C}"/>
    <cellStyle name="Normal 42 5 3" xfId="21010" xr:uid="{A4C8CCE4-1D1D-4FF1-8FBE-7BF2B0F84059}"/>
    <cellStyle name="Normal 42 6" xfId="21011" xr:uid="{7E4B666E-7321-42EF-8A50-5D796BB19FBB}"/>
    <cellStyle name="Normal 42 6 2" xfId="21012" xr:uid="{B27BF506-256B-4D17-A513-5DF15F4B9CDE}"/>
    <cellStyle name="Normal 42 7" xfId="21013" xr:uid="{3A64495B-B937-4005-92E1-0C9BA8C90E06}"/>
    <cellStyle name="Normal 43" xfId="21014" xr:uid="{B6E8C568-32CF-4D5C-AA94-42F4925DF833}"/>
    <cellStyle name="Normal 43 2" xfId="21015" xr:uid="{626BBA5F-AF25-498C-A414-7FCC1A8CD5D9}"/>
    <cellStyle name="Normal 43 2 2" xfId="21016" xr:uid="{19DB6D98-3CB7-4762-97C4-94FF98667ACC}"/>
    <cellStyle name="Normal 43 2 2 2" xfId="21017" xr:uid="{B2EC07FB-5E41-4FD0-AA4A-D1DDF97C8BB4}"/>
    <cellStyle name="Normal 43 2 2 2 2" xfId="21018" xr:uid="{AFD09C19-0F47-4A68-A7F0-FF9E36DA4D0D}"/>
    <cellStyle name="Normal 43 2 2 3" xfId="21019" xr:uid="{CB81C7B5-1736-4093-BC82-BE6122824FCC}"/>
    <cellStyle name="Normal 43 2 3" xfId="21020" xr:uid="{D1834513-A106-4CB8-8C2F-7047149EC705}"/>
    <cellStyle name="Normal 43 2 3 2" xfId="21021" xr:uid="{A6C4D794-7847-40FF-B60A-968EC54C9707}"/>
    <cellStyle name="Normal 43 2 3 2 2" xfId="21022" xr:uid="{511F7FF2-0784-48FE-927C-26A60DD96BA1}"/>
    <cellStyle name="Normal 43 2 3 3" xfId="21023" xr:uid="{F4308FE9-94EA-46C8-9427-B1630B2DE898}"/>
    <cellStyle name="Normal 43 2 4" xfId="21024" xr:uid="{82785C6F-A502-424D-B9AD-F53694D5A3A0}"/>
    <cellStyle name="Normal 43 2 4 2" xfId="21025" xr:uid="{5EA557E9-80EC-45AF-A6B0-3C70D8A10805}"/>
    <cellStyle name="Normal 43 2 5" xfId="21026" xr:uid="{9BF26150-4B91-4E88-86DA-227DA66E900E}"/>
    <cellStyle name="Normal 43 3" xfId="21027" xr:uid="{D4479830-C93B-4758-9B7C-D22DEEF88CA8}"/>
    <cellStyle name="Normal 43 3 2" xfId="21028" xr:uid="{B8919A09-0859-413C-9467-1BE700040C9C}"/>
    <cellStyle name="Normal 43 3 2 2" xfId="21029" xr:uid="{8558DED7-5C45-46E9-9857-128359C9D5F4}"/>
    <cellStyle name="Normal 43 3 2 2 2" xfId="21030" xr:uid="{FD831032-F12E-48BB-AAF8-C6567E512541}"/>
    <cellStyle name="Normal 43 3 2 3" xfId="21031" xr:uid="{A57A332E-4A42-475A-B145-AEC5BF1A68E5}"/>
    <cellStyle name="Normal 43 3 3" xfId="21032" xr:uid="{D1729225-87B8-48C7-8777-B45A76CE3663}"/>
    <cellStyle name="Normal 43 3 3 2" xfId="21033" xr:uid="{A16A10DD-0B24-4E8E-AF8B-B88EFA3A049E}"/>
    <cellStyle name="Normal 43 3 3 2 2" xfId="21034" xr:uid="{290CD950-67CF-47D8-97AD-950BA0877591}"/>
    <cellStyle name="Normal 43 3 3 3" xfId="21035" xr:uid="{AD20B927-2466-467E-90A7-BD016CF4EC5A}"/>
    <cellStyle name="Normal 43 3 4" xfId="21036" xr:uid="{67FD5656-CF88-41E9-B4A3-225973626B22}"/>
    <cellStyle name="Normal 43 3 4 2" xfId="21037" xr:uid="{D692612E-55AA-4709-99F5-28B75319A732}"/>
    <cellStyle name="Normal 43 3 5" xfId="21038" xr:uid="{C78A4851-AEA6-4DFC-946A-0457ACFBB321}"/>
    <cellStyle name="Normal 43 4" xfId="21039" xr:uid="{BBDF87BC-914D-43F8-99E0-8669AAF47B04}"/>
    <cellStyle name="Normal 43 4 2" xfId="21040" xr:uid="{AB98B3BC-03D4-488B-B5C4-518337D4E909}"/>
    <cellStyle name="Normal 43 4 2 2" xfId="21041" xr:uid="{21608418-CF90-4110-B792-5B8E7586DD21}"/>
    <cellStyle name="Normal 43 4 3" xfId="21042" xr:uid="{1E5BE1DD-861C-45B3-AD14-A4013F44980A}"/>
    <cellStyle name="Normal 43 5" xfId="21043" xr:uid="{E27C9D5F-E212-49BB-BA46-01D38D595F74}"/>
    <cellStyle name="Normal 43 5 2" xfId="21044" xr:uid="{1F77C0B4-D750-48CD-863F-9F545EC5F68A}"/>
    <cellStyle name="Normal 43 5 2 2" xfId="21045" xr:uid="{BA31DABD-7D2C-46E6-987E-B3A78B2B61B5}"/>
    <cellStyle name="Normal 43 5 3" xfId="21046" xr:uid="{EE88B28C-402C-42F6-B0B5-439934235935}"/>
    <cellStyle name="Normal 43 6" xfId="21047" xr:uid="{DBCE0454-752A-4DA5-9D8A-40A03FA2CC45}"/>
    <cellStyle name="Normal 43 6 2" xfId="21048" xr:uid="{C0FBB9D9-088B-40B1-84FD-04FC66C8B2FA}"/>
    <cellStyle name="Normal 43 7" xfId="21049" xr:uid="{C91B237D-AF3D-4F16-9C9D-0C17C53BFBA1}"/>
    <cellStyle name="Normal 44" xfId="21050" xr:uid="{62E09A23-3020-470E-8897-FF9D0639C7AE}"/>
    <cellStyle name="Normal 44 2" xfId="21051" xr:uid="{A9321305-B257-4825-B948-3ED7134E3032}"/>
    <cellStyle name="Normal 44 2 2" xfId="21052" xr:uid="{33B4B465-6F61-4B1A-B3E5-A8C2FE187DEE}"/>
    <cellStyle name="Normal 44 2 2 2" xfId="21053" xr:uid="{C2517E88-9616-45F6-AAB1-F5205A899BA2}"/>
    <cellStyle name="Normal 44 2 2 2 2" xfId="21054" xr:uid="{B2951E18-77A4-4139-B352-990A67056D80}"/>
    <cellStyle name="Normal 44 2 2 3" xfId="21055" xr:uid="{48EFC10E-7FED-4A1B-97FF-5B80F809FF49}"/>
    <cellStyle name="Normal 44 2 3" xfId="21056" xr:uid="{421932E4-695B-408C-B0E1-8D084A76FB21}"/>
    <cellStyle name="Normal 44 2 3 2" xfId="21057" xr:uid="{6F1C8DDD-79CB-4340-B168-910E2E43B501}"/>
    <cellStyle name="Normal 44 2 3 2 2" xfId="21058" xr:uid="{3FE2A10A-29D2-4B66-9D73-06E5341F10B7}"/>
    <cellStyle name="Normal 44 2 3 3" xfId="21059" xr:uid="{D9AE3180-1420-4769-BC64-F80443C748D5}"/>
    <cellStyle name="Normal 44 2 4" xfId="21060" xr:uid="{F0E38B7E-3216-4C46-80F8-E26EF01EF7E0}"/>
    <cellStyle name="Normal 44 2 4 2" xfId="21061" xr:uid="{C429A8DA-39AE-453B-954B-92AF5402B2D8}"/>
    <cellStyle name="Normal 44 2 5" xfId="21062" xr:uid="{607CCB1D-6C93-4D7D-BCAF-25AC92589650}"/>
    <cellStyle name="Normal 44 3" xfId="21063" xr:uid="{25AED122-B66D-4BB1-B356-4BC80C9D9066}"/>
    <cellStyle name="Normal 44 3 2" xfId="21064" xr:uid="{D0E3C279-61AA-4B47-B7FA-C80A498FA1FB}"/>
    <cellStyle name="Normal 44 3 2 2" xfId="21065" xr:uid="{B2EACE43-EE0D-476A-BE6E-B97254B5B5FA}"/>
    <cellStyle name="Normal 44 3 2 2 2" xfId="21066" xr:uid="{8D827AC4-29D3-4169-9696-96A74FE93655}"/>
    <cellStyle name="Normal 44 3 2 3" xfId="21067" xr:uid="{08B30604-BE84-4263-9106-1202BEC4B06E}"/>
    <cellStyle name="Normal 44 3 3" xfId="21068" xr:uid="{AEA0C3C1-D4AD-45C6-9E05-0E1A23DBB80B}"/>
    <cellStyle name="Normal 44 3 3 2" xfId="21069" xr:uid="{DBC5D8A4-72FA-4C81-9A42-F7284FDCBEE9}"/>
    <cellStyle name="Normal 44 3 3 2 2" xfId="21070" xr:uid="{4B03CA7D-CE18-45E5-A098-C757207C1777}"/>
    <cellStyle name="Normal 44 3 3 3" xfId="21071" xr:uid="{67A1158E-F80F-4B3F-AE42-1D463389943F}"/>
    <cellStyle name="Normal 44 3 4" xfId="21072" xr:uid="{5AD4108C-225C-4444-85A0-B1FBE817F8E2}"/>
    <cellStyle name="Normal 44 3 4 2" xfId="21073" xr:uid="{973D6FB4-9DFD-44BB-98F6-BF1FA0E18FD1}"/>
    <cellStyle name="Normal 44 3 5" xfId="21074" xr:uid="{EBC9F1BE-6491-4B90-AD3E-70541662BD54}"/>
    <cellStyle name="Normal 44 4" xfId="21075" xr:uid="{5E397D6B-2687-4B07-85EC-4B2558A049A4}"/>
    <cellStyle name="Normal 44 4 2" xfId="21076" xr:uid="{B598CD89-EC14-46AC-97F8-6BD767661D62}"/>
    <cellStyle name="Normal 44 4 2 2" xfId="21077" xr:uid="{B3FF50E2-0247-4EE0-A688-07BE3A6B1A56}"/>
    <cellStyle name="Normal 44 4 3" xfId="21078" xr:uid="{05AF1FBB-8411-42F4-A8CE-C9AEF4C13ED9}"/>
    <cellStyle name="Normal 44 5" xfId="21079" xr:uid="{19522784-08B3-4E1D-A4DD-3AC8134D7CFF}"/>
    <cellStyle name="Normal 44 5 2" xfId="21080" xr:uid="{57E3A597-2F0E-4740-B1A8-1B424420313C}"/>
    <cellStyle name="Normal 44 5 2 2" xfId="21081" xr:uid="{1081C996-2E5E-4476-AA6D-803F6B13A409}"/>
    <cellStyle name="Normal 44 5 3" xfId="21082" xr:uid="{B8C5BB01-5457-4938-AE94-6C3D8E6CD370}"/>
    <cellStyle name="Normal 44 6" xfId="21083" xr:uid="{C94D89D8-14F3-4593-88B3-22861A73710A}"/>
    <cellStyle name="Normal 44 6 2" xfId="21084" xr:uid="{C280559B-A8A9-4947-91C7-B913944D025B}"/>
    <cellStyle name="Normal 44 7" xfId="21085" xr:uid="{EAEF9F59-AFA3-46F0-99E2-C7B791A486D3}"/>
    <cellStyle name="Normal 44 8" xfId="58690" xr:uid="{47EC9242-1947-4133-AA2C-679ACF8B864A}"/>
    <cellStyle name="Normal 45" xfId="21086" xr:uid="{E7807A9B-E664-4F2B-B3F6-696B8957F324}"/>
    <cellStyle name="Normal 45 2" xfId="21087" xr:uid="{6573923B-65CA-4E4A-990A-1088142C9344}"/>
    <cellStyle name="Normal 45 3" xfId="21088" xr:uid="{7FB7830E-579F-43B7-AD93-85A9C0463885}"/>
    <cellStyle name="Normal 45 4" xfId="21089" xr:uid="{4755552D-E909-418C-AEB8-9D029EE43FFC}"/>
    <cellStyle name="Normal 45 5" xfId="58691" xr:uid="{779B10A3-D32A-4609-AFD5-C1BD2DFF4154}"/>
    <cellStyle name="Normal 46" xfId="21090" xr:uid="{1A0C5917-E0DD-4543-8677-924D1D639731}"/>
    <cellStyle name="Normal 46 2" xfId="21091" xr:uid="{C8BD14B0-CE2F-48A9-8CE9-820D99D66F4C}"/>
    <cellStyle name="Normal 46 3" xfId="21092" xr:uid="{9EFAB6B4-93E8-4764-8172-FA3BF0F36415}"/>
    <cellStyle name="Normal 46 3 2" xfId="21093" xr:uid="{917A8DFE-80AA-4C65-AD10-4B20678BE52F}"/>
    <cellStyle name="Normal 46 3 2 2" xfId="21094" xr:uid="{F8D1027B-33DC-462E-B816-F8A97A20B60F}"/>
    <cellStyle name="Normal 46 3 2 2 2" xfId="21095" xr:uid="{70756EA4-9B5D-40E6-AB20-45F39785D8D7}"/>
    <cellStyle name="Normal 46 3 2 3" xfId="21096" xr:uid="{656BFEDD-C5BB-403A-83AB-B07503486F50}"/>
    <cellStyle name="Normal 46 3 3" xfId="21097" xr:uid="{782D3328-F13E-419C-8757-EE4284DAAEF8}"/>
    <cellStyle name="Normal 46 3 3 2" xfId="21098" xr:uid="{ACEE3C82-79D3-4B3D-8783-12373BD5D8F1}"/>
    <cellStyle name="Normal 46 3 3 2 2" xfId="21099" xr:uid="{FA2E6483-8823-4572-B9DB-732162554DC9}"/>
    <cellStyle name="Normal 46 3 3 3" xfId="21100" xr:uid="{DB4A7350-E8C5-4A55-A7B2-4A4CCB81E230}"/>
    <cellStyle name="Normal 46 3 4" xfId="21101" xr:uid="{FF707B1B-D87A-4829-B35C-6052034A469C}"/>
    <cellStyle name="Normal 46 3 4 2" xfId="21102" xr:uid="{B2D4B507-A130-4900-950C-FBB576BD46B6}"/>
    <cellStyle name="Normal 46 3 5" xfId="21103" xr:uid="{190F6D7C-3702-4898-810D-20B0BA204508}"/>
    <cellStyle name="Normal 46 4" xfId="21104" xr:uid="{D09D6B79-E6A3-4E4F-B8A7-928F79498CF7}"/>
    <cellStyle name="Normal 46 4 2" xfId="21105" xr:uid="{649DD67B-D09C-42CA-B4A1-8DE1B987B522}"/>
    <cellStyle name="Normal 46 4 2 2" xfId="21106" xr:uid="{7A875BEC-6360-4B97-A308-D23A085F5053}"/>
    <cellStyle name="Normal 46 4 3" xfId="21107" xr:uid="{29BDB120-799A-48FC-8B1D-3BDCC299BC5F}"/>
    <cellStyle name="Normal 46 5" xfId="21108" xr:uid="{B3F8C0E4-C496-46DE-9D4A-04A66257746B}"/>
    <cellStyle name="Normal 46 5 2" xfId="21109" xr:uid="{402487B3-50E4-4D5E-8832-98C4B3449050}"/>
    <cellStyle name="Normal 46 5 2 2" xfId="21110" xr:uid="{2887C637-8122-4B14-9ADD-A77EF4228A29}"/>
    <cellStyle name="Normal 46 5 3" xfId="21111" xr:uid="{3B5267B1-B27F-47C8-A510-6EC84C5B9D79}"/>
    <cellStyle name="Normal 46 6" xfId="21112" xr:uid="{3B050DBC-8847-485C-A93D-6C8DEC8D8220}"/>
    <cellStyle name="Normal 46 6 2" xfId="21113" xr:uid="{FA8431C9-FDED-45A5-99BF-7533DEF698DD}"/>
    <cellStyle name="Normal 46 7" xfId="21114" xr:uid="{A555654D-81C4-4A2E-B83D-16E17AFE24A7}"/>
    <cellStyle name="Normal 47" xfId="21115" xr:uid="{C88CDFC7-CCED-40C4-BE8E-7167D222FA5F}"/>
    <cellStyle name="Normal 47 2" xfId="21116" xr:uid="{01527F15-5A5A-4DBA-B6E5-359CBE8239C3}"/>
    <cellStyle name="Normal 47 2 2" xfId="21117" xr:uid="{5E983C27-EC30-45A2-BFE6-8C125B2718FF}"/>
    <cellStyle name="Normal 47 2 2 2" xfId="21118" xr:uid="{F21D5A97-A28B-45FE-BAD9-504D3210B8D6}"/>
    <cellStyle name="Normal 47 2 2 2 2" xfId="21119" xr:uid="{00DD1779-CAD6-46DE-9B7F-968D4312EF1D}"/>
    <cellStyle name="Normal 47 2 2 3" xfId="21120" xr:uid="{74B1ABB4-8096-4E57-83E1-CCC7D7B33D93}"/>
    <cellStyle name="Normal 47 2 3" xfId="21121" xr:uid="{479B9A93-3AAB-4C03-A743-BB79CFDEBC84}"/>
    <cellStyle name="Normal 47 2 3 2" xfId="21122" xr:uid="{809D85EA-B851-4193-B7EA-1B5F1D0214EF}"/>
    <cellStyle name="Normal 47 2 3 2 2" xfId="21123" xr:uid="{729967C2-2A7A-4049-BFCA-BCE97A50A0DD}"/>
    <cellStyle name="Normal 47 2 3 3" xfId="21124" xr:uid="{A8E4C4D9-AA98-4A85-B3F2-DBAC6E5CB9B2}"/>
    <cellStyle name="Normal 47 2 4" xfId="21125" xr:uid="{11D63167-9110-4DE7-B509-65F0F1136FFC}"/>
    <cellStyle name="Normal 47 2 4 2" xfId="21126" xr:uid="{F187F083-6ED9-4184-8524-60B2DFF500B8}"/>
    <cellStyle name="Normal 47 2 5" xfId="21127" xr:uid="{6BAAAE5B-6F86-43AB-AE30-E7909D9E9253}"/>
    <cellStyle name="Normal 47 3" xfId="21128" xr:uid="{9873F343-CD0E-4013-9E1C-93B90E2BC9B9}"/>
    <cellStyle name="Normal 47 4" xfId="58692" xr:uid="{E2AB4FCE-925B-4B80-A3BC-2684DE1DB65A}"/>
    <cellStyle name="Normal 48" xfId="21129" xr:uid="{AE94A61F-8855-4315-9602-36712AE90B0F}"/>
    <cellStyle name="Normal 48 2" xfId="21130" xr:uid="{96EEB344-CAFD-419B-A3C8-65CF3B858ED7}"/>
    <cellStyle name="Normal 49" xfId="21131" xr:uid="{9431467C-3CAF-456F-B8E0-CE15226668C3}"/>
    <cellStyle name="Normal 49 2" xfId="21132" xr:uid="{F78E3752-8F2C-4E57-9AAA-CB7674EEE3F8}"/>
    <cellStyle name="Normal 49 3" xfId="21133" xr:uid="{397F31DC-B4AA-4888-A207-FFDFEC1B3186}"/>
    <cellStyle name="Normal 49 4" xfId="21134" xr:uid="{281E526E-03D5-4CC8-861F-CB29361E7ED6}"/>
    <cellStyle name="Normal 5" xfId="18" xr:uid="{8887A74D-508C-418A-9A5E-4F803E9448C2}"/>
    <cellStyle name="Normal 5 10" xfId="257" xr:uid="{6EC0C4A8-D3AC-4678-8FA2-5FBB6F89BFA5}"/>
    <cellStyle name="Normal 5 11" xfId="862" xr:uid="{7567E274-53E9-435C-B56B-CC1170AB8D83}"/>
    <cellStyle name="Normal 5 2" xfId="163" xr:uid="{0F05E0DC-57CF-4DCC-AB30-8608B3202C05}"/>
    <cellStyle name="Normal 5 2 2" xfId="369" xr:uid="{7DF13C87-8481-4893-8F09-0554FA132691}"/>
    <cellStyle name="Normal 5 2 2 2" xfId="21137" xr:uid="{495EBB9D-C044-4A15-8353-A2F22EE3B07E}"/>
    <cellStyle name="Normal 5 2 3" xfId="691" xr:uid="{D746F1CC-68D8-4217-AA21-092EBB625A29}"/>
    <cellStyle name="Normal 5 2 3 2" xfId="21138" xr:uid="{5DB0B8E4-3D08-42CD-A3AA-101522822B9A}"/>
    <cellStyle name="Normal 5 2 4" xfId="311" xr:uid="{885EC171-7D15-480D-82C0-40A2D0312F20}"/>
    <cellStyle name="Normal 5 2 4 2" xfId="21139" xr:uid="{289FF1AD-2030-41BA-A8C7-877F6F57157C}"/>
    <cellStyle name="Normal 5 2 5" xfId="21140" xr:uid="{D0B22EAD-2DCC-41A8-B46F-A8F083AD304C}"/>
    <cellStyle name="Normal 5 2 6" xfId="58693" xr:uid="{3E6277CF-8A8A-4FF3-9DC2-672AEFC678C5}"/>
    <cellStyle name="Normal 5 2 7" xfId="58840" xr:uid="{6450D8C7-C177-43F4-B6F4-BFF6BC592C35}"/>
    <cellStyle name="Normal 5 2 8" xfId="21136" xr:uid="{A75041C2-7CCC-42D8-AC66-5BAE5580F040}"/>
    <cellStyle name="Normal 5 3" xfId="164" xr:uid="{C4DB5676-8A54-4FA4-818B-C10CAB8FFCBF}"/>
    <cellStyle name="Normal 5 3 10 2" xfId="594" xr:uid="{6DAA0FAE-B4E6-4F10-8948-366B9F6D86B6}"/>
    <cellStyle name="Normal 5 3 10 2 2" xfId="660" xr:uid="{37A0D03E-8902-458B-95F5-C755F10B90D0}"/>
    <cellStyle name="Normal 5 3 2" xfId="447" xr:uid="{039F9C00-B2B8-4085-8876-08100472969B}"/>
    <cellStyle name="Normal 5 3 2 2" xfId="21142" xr:uid="{B82AB305-DDAB-42F1-8C16-38025821AE09}"/>
    <cellStyle name="Normal 5 3 2 2 2" xfId="21143" xr:uid="{DAE36A1C-39FB-48B4-9117-61E08E323EC3}"/>
    <cellStyle name="Normal 5 3 2 3" xfId="21144" xr:uid="{FF2F3C1E-E861-4FC0-AE70-B3CD237EC5A8}"/>
    <cellStyle name="Normal 5 3 2 4" xfId="21141" xr:uid="{99DE92AD-D18B-4DD2-8C63-8235723D050A}"/>
    <cellStyle name="Normal 5 3 3" xfId="349" xr:uid="{5C72C2CB-74B2-47C1-B7C2-DB7ED21077E8}"/>
    <cellStyle name="Normal 5 3 3 2" xfId="21145" xr:uid="{AD55A459-9950-40C8-889E-2FE91EBAA4DC}"/>
    <cellStyle name="Normal 5 3 3 2 2" xfId="21146" xr:uid="{D2FECDDA-4CFC-4E81-8530-C3B5099DFF97}"/>
    <cellStyle name="Normal 5 3 3 3" xfId="21147" xr:uid="{3FCAB0E3-3EE1-4475-AEA4-62F30683FA80}"/>
    <cellStyle name="Normal 5 3 4" xfId="21148" xr:uid="{81C85F05-693A-4464-9C14-95C9D649CF56}"/>
    <cellStyle name="Normal 5 3 4 2" xfId="21149" xr:uid="{8E43ED22-923B-4DB2-9A1E-6521CCBD67C9}"/>
    <cellStyle name="Normal 5 3 5" xfId="21150" xr:uid="{80D2F83A-F6F8-4D7C-B940-FD325ECA637C}"/>
    <cellStyle name="Normal 5 3 6" xfId="58694" xr:uid="{327882AA-E6D0-42F4-B6E3-C21876F13B6A}"/>
    <cellStyle name="Normal 5 3 7" xfId="58766" xr:uid="{0B86431A-51D9-47B1-B54B-96A981C03DBD}"/>
    <cellStyle name="Normal 5 4" xfId="214" xr:uid="{72D2ED21-3DAA-48A1-BFCA-C155E7E6536B}"/>
    <cellStyle name="Normal 5 4 2" xfId="602" xr:uid="{DABBD22E-0630-4D26-9B78-EB75620A9069}"/>
    <cellStyle name="Normal 5 4 2 2" xfId="58947" xr:uid="{FC2DA334-E0CF-4416-A25E-B9A611BC1F3B}"/>
    <cellStyle name="Normal 5 4 3" xfId="663" xr:uid="{2D63E648-918E-4DDC-A3FB-47CB242D2790}"/>
    <cellStyle name="Normal 5 4 4" xfId="21151" xr:uid="{6D59D920-B25D-4095-A4F7-84F88860064E}"/>
    <cellStyle name="Normal 5 4 5" xfId="58872" xr:uid="{E08ACE01-DDA9-43EE-A5CA-9C21B2424B10}"/>
    <cellStyle name="Normal 5 5" xfId="162" xr:uid="{63260EF6-8C85-4F84-BC5B-866627DAFBD3}"/>
    <cellStyle name="Normal 5 5 2" xfId="917" xr:uid="{DE19E14C-ECE9-4A58-9C4C-45F13050D04F}"/>
    <cellStyle name="Normal 5 5 2 2" xfId="21152" xr:uid="{8B4152B7-9084-4A75-96B2-9CD6F1221EB1}"/>
    <cellStyle name="Normal 5 5 3" xfId="446" xr:uid="{D73FD81D-DBF6-4650-8CFA-4190000061EF}"/>
    <cellStyle name="Normal 5 6" xfId="521" xr:uid="{26F74F2F-DD87-41B0-B333-8F6C1CA1A4D1}"/>
    <cellStyle name="Normal 5 6 2" xfId="21153" xr:uid="{C6CD96A0-19C7-417B-B17F-663BFD96852D}"/>
    <cellStyle name="Normal 5 6 3" xfId="58884" xr:uid="{7F8A0CC3-150F-4C70-86AB-AA6E19F6FFEB}"/>
    <cellStyle name="Normal 5 7" xfId="570" xr:uid="{2864E905-3DAF-4996-BFA4-31AE87E2E658}"/>
    <cellStyle name="Normal 5 7 2" xfId="58763" xr:uid="{7A68D293-3F85-4BD1-B26A-FA8461F9A973}"/>
    <cellStyle name="Normal 5 8" xfId="600" xr:uid="{76C24039-AA59-4E4C-A617-6451661882EF}"/>
    <cellStyle name="Normal 5 8 2" xfId="21135" xr:uid="{E20AF4CD-3AA2-46B5-A92D-5E131D6AA73B}"/>
    <cellStyle name="Normal 5 9" xfId="612" xr:uid="{F43777EB-45B6-43CE-8589-14E1C69360C1}"/>
    <cellStyle name="Normal 5_11701 Prepaid Land Rental 2" xfId="21154" xr:uid="{2B17F784-52E3-43B3-BD5E-B2B5D8936F1D}"/>
    <cellStyle name="Normal 50" xfId="21155" xr:uid="{6E79610E-33C3-45BF-AB74-3EED115C71C1}"/>
    <cellStyle name="Normal 50 2" xfId="21156" xr:uid="{DCC9EA90-84A4-4E80-B6AF-1F73BF03FFE5}"/>
    <cellStyle name="Normal 50 3" xfId="21157" xr:uid="{63450170-ACD1-4330-8A3B-9758273AAD98}"/>
    <cellStyle name="Normal 50 4" xfId="21158" xr:uid="{04DED2A3-90A0-48F0-8AE4-5FB94E5BAF1B}"/>
    <cellStyle name="Normal 51" xfId="21159" xr:uid="{DE618972-4302-4BC7-8987-E07D4C082F7E}"/>
    <cellStyle name="Normal 51 2" xfId="21160" xr:uid="{E3F741CB-BEDC-4652-B16D-1439E98E85DC}"/>
    <cellStyle name="Normal 52" xfId="21161" xr:uid="{CE5E4DBC-2F26-4EDC-B31D-FC74167C01AF}"/>
    <cellStyle name="Normal 53" xfId="21162" xr:uid="{5EDBAFCB-0F1E-4A0F-AA33-77920B80789E}"/>
    <cellStyle name="Normal 53 2" xfId="21163" xr:uid="{4A1C33BC-F050-4F07-80B8-7D1E64D3C6EC}"/>
    <cellStyle name="Normal 54" xfId="21164" xr:uid="{AE495B65-92A0-4658-BD3E-FF09B1845701}"/>
    <cellStyle name="Normal 54 2" xfId="21165" xr:uid="{076CC253-44A7-41FC-B680-EB7D5C9C7304}"/>
    <cellStyle name="Normal 55" xfId="21166" xr:uid="{7F3DE35E-6AE2-4BAD-8F2D-54972D31FD09}"/>
    <cellStyle name="Normal 56" xfId="21167" xr:uid="{84B87EDD-679B-417E-9EEB-4CFE4F56FE55}"/>
    <cellStyle name="Normal 56 2" xfId="21168" xr:uid="{4A805F15-8999-4AF9-8DFC-4C1F5937423A}"/>
    <cellStyle name="Normal 57" xfId="21169" xr:uid="{386D35FC-67D0-4957-9B2D-2D7FD7256ED8}"/>
    <cellStyle name="Normal 57 2" xfId="21170" xr:uid="{1D7FD5BF-6574-45C1-B98D-FFBBD8C72827}"/>
    <cellStyle name="Normal 58" xfId="21171" xr:uid="{0F9F8C11-E373-4329-BBB6-9F4392D52CB4}"/>
    <cellStyle name="Normal 58 2" xfId="21172" xr:uid="{F9E252D4-505F-446B-9FB6-F458CB9BF0ED}"/>
    <cellStyle name="Normal 59" xfId="21173" xr:uid="{837546E6-A8A4-4E7C-95EE-9142729025BA}"/>
    <cellStyle name="Normal 6" xfId="23" xr:uid="{716C593E-A186-47A3-A9F2-EEC67ED479CB}"/>
    <cellStyle name="Normal 6 2" xfId="166" xr:uid="{2023E549-906B-4462-8359-576DFBB9F124}"/>
    <cellStyle name="Normal 6 2 2" xfId="372" xr:uid="{1E2DDCC8-CD85-4394-A361-79FB6FA5CAE8}"/>
    <cellStyle name="Normal 6 2 2 2" xfId="21177" xr:uid="{C358DF4F-7919-4A71-B177-37BF0AFF5F6A}"/>
    <cellStyle name="Normal 6 2 2 3" xfId="21176" xr:uid="{F7F0BB06-56B0-42EE-8EE1-074BC757DC51}"/>
    <cellStyle name="Normal 6 2 3" xfId="449" xr:uid="{E44180B3-A89E-47D0-BB3D-226D80D54F46}"/>
    <cellStyle name="Normal 6 2 3 2" xfId="21178" xr:uid="{E7EDA7A5-44E3-4FF4-81F5-EB33035319F8}"/>
    <cellStyle name="Normal 6 2 4" xfId="314" xr:uid="{897DD877-F55A-43A7-999F-B0CF355FDCDC}"/>
    <cellStyle name="Normal 6 2 4 2" xfId="21179" xr:uid="{8CE7D793-8778-41BD-AB7C-59AEEF73659F}"/>
    <cellStyle name="Normal 6 2 5" xfId="21180" xr:uid="{4CAB8139-CAA3-45C0-832D-D8CC1DFE0BC8}"/>
    <cellStyle name="Normal 6 2 6" xfId="21175" xr:uid="{EE90CA4C-D307-437F-8B53-BB2107DAADC0}"/>
    <cellStyle name="Normal 6 3" xfId="352" xr:uid="{7189FE45-9F4C-458A-B2D4-6B8E64892129}"/>
    <cellStyle name="Normal 6 3 2" xfId="450" xr:uid="{906C2C57-B25F-47EC-B93F-82F178B342ED}"/>
    <cellStyle name="Normal 6 3 3" xfId="58948" xr:uid="{44B930C6-6452-4F73-AD2D-EBF7288DFBD9}"/>
    <cellStyle name="Normal 6 4" xfId="448" xr:uid="{575CF975-2B2F-410C-8EE7-4615AE12E6A5}"/>
    <cellStyle name="Normal 6 4 2" xfId="58920" xr:uid="{A70D4165-D184-4416-8B99-C674BA672236}"/>
    <cellStyle name="Normal 6 5" xfId="615" xr:uid="{389056C0-96F6-49CE-AD71-970709404CDE}"/>
    <cellStyle name="Normal 6 5 2" xfId="21181" xr:uid="{47425538-C0ED-490D-93EA-E4C2381549A2}"/>
    <cellStyle name="Normal 6 6" xfId="289" xr:uid="{9B95C0F6-739C-47C4-A7E2-B3D0E0F71136}"/>
    <cellStyle name="Normal 6 6 2" xfId="58719" xr:uid="{329E7F0F-9690-48FB-AE47-540CFD88395C}"/>
    <cellStyle name="Normal 6 7" xfId="227" xr:uid="{7AC8F976-AD4A-4981-B263-12E54475804D}"/>
    <cellStyle name="Normal 6 7 2" xfId="58741" xr:uid="{07A64D45-AEDA-49B9-9689-214D05498DE2}"/>
    <cellStyle name="Normal 6 8" xfId="165" xr:uid="{BA013424-7599-4234-AD92-184C8C68A988}"/>
    <cellStyle name="Normal 6 8 2" xfId="21174" xr:uid="{C6E92036-C73E-46D8-963D-BE5D66B21B4A}"/>
    <cellStyle name="Normal 6 9" xfId="58783" xr:uid="{8C34D3A0-72BB-4A89-8C1C-9DB0965BAE6C}"/>
    <cellStyle name="Normal 60" xfId="21182" xr:uid="{28752E1C-F46D-417B-BBB3-3E24A8ECC21A}"/>
    <cellStyle name="Normal 61" xfId="21183" xr:uid="{F8B30512-D270-42FC-B39F-43A940AA20AA}"/>
    <cellStyle name="Normal 62" xfId="21184" xr:uid="{B51D89E7-13B3-49E2-A962-19EFE62A2516}"/>
    <cellStyle name="Normal 63" xfId="21185" xr:uid="{B7CF3505-6EEB-45CE-8B3D-6B80AE849A09}"/>
    <cellStyle name="Normal 64" xfId="21186" xr:uid="{13478FBF-2DF4-4041-BC6F-3FF42E0B2F4C}"/>
    <cellStyle name="Normal 65" xfId="21187" xr:uid="{06E5EE93-2B5F-4D83-8D7E-7EEE49FEA288}"/>
    <cellStyle name="Normal 66" xfId="21188" xr:uid="{106874CD-F8B7-410B-84C9-DA846C99B8FD}"/>
    <cellStyle name="Normal 67" xfId="21189" xr:uid="{ECF4AFE0-A8F3-4758-AA6D-73038BC8822E}"/>
    <cellStyle name="Normal 68" xfId="21190" xr:uid="{07C49DFA-10CB-461D-BF89-B7A4DE36C756}"/>
    <cellStyle name="Normal 69" xfId="21191" xr:uid="{27331A47-61A1-4187-82E9-6DA1BA5035FB}"/>
    <cellStyle name="Normal 7" xfId="167" xr:uid="{AB10E245-80F4-45C1-913B-1F4FBBB0B64C}"/>
    <cellStyle name="Normal 7 2" xfId="452" xr:uid="{460215B5-3A98-46EC-ABF7-09EB1B0851C8}"/>
    <cellStyle name="Normal 7 2 2" xfId="21194" xr:uid="{0641449A-9980-4795-8AA6-0B6D1B17BCF0}"/>
    <cellStyle name="Normal 7 2 3" xfId="21195" xr:uid="{18EB9055-8E53-4813-8C39-EE6B5FA46FE2}"/>
    <cellStyle name="Normal 7 2 4" xfId="21193" xr:uid="{75F89A3E-8B88-4973-A8BB-F3A5F8A2C47F}"/>
    <cellStyle name="Normal 7 2 5" xfId="58815" xr:uid="{722FBE24-75C9-472C-82A2-414F2B95E779}"/>
    <cellStyle name="Normal 7 2 6" xfId="979" xr:uid="{1F8777EC-C4C9-4C88-B669-56A877D5E0CE}"/>
    <cellStyle name="Normal 7 3" xfId="451" xr:uid="{6CE15C2D-355D-42AF-9ED1-B83831C9A7C9}"/>
    <cellStyle name="Normal 7 3 2" xfId="21197" xr:uid="{2E349296-54CD-4C35-B1AB-4B54721318D9}"/>
    <cellStyle name="Normal 7 3 3" xfId="21196" xr:uid="{B5B15EEC-BA17-4511-884C-22709696AA42}"/>
    <cellStyle name="Normal 7 3 4" xfId="1003" xr:uid="{8E929F14-E37C-4624-AEF0-00E0C9A978BB}"/>
    <cellStyle name="Normal 7 4" xfId="588" xr:uid="{68A7F2C7-3144-4633-84CD-804BA4A47406}"/>
    <cellStyle name="Normal 7 4 2" xfId="21198" xr:uid="{3542F482-07E5-401C-B077-7DE96BDF1067}"/>
    <cellStyle name="Normal 7 5" xfId="686" xr:uid="{47E17813-EBB8-4164-A0AD-230B2C99D3C1}"/>
    <cellStyle name="Normal 7 5 2" xfId="21199" xr:uid="{E9DD3FF8-9942-4CF4-A181-2672F97AB14C}"/>
    <cellStyle name="Normal 7 6" xfId="918" xr:uid="{F9948CE0-3C7D-460F-B09B-AFA1B6FF6431}"/>
    <cellStyle name="Normal 7 6 2" xfId="21200" xr:uid="{DF96B43C-17B4-4D68-B3B5-0E7006356E82}"/>
    <cellStyle name="Normal 7 7" xfId="283" xr:uid="{7C4D7F9C-DEC4-4CC4-95DB-F84DC968B919}"/>
    <cellStyle name="Normal 7 7 2" xfId="58720" xr:uid="{5049E132-A5D8-4876-9C01-DB59CDD1D977}"/>
    <cellStyle name="Normal 7 8" xfId="21192" xr:uid="{56B71997-7A66-412A-9FE9-3F5625972936}"/>
    <cellStyle name="Normal 70" xfId="21201" xr:uid="{FAB98BD2-9488-4E18-9812-DE722BE5A375}"/>
    <cellStyle name="Normal 71" xfId="21202" xr:uid="{BF42CBB3-0D77-4CF1-91F2-457E2450ECB6}"/>
    <cellStyle name="Normal 72" xfId="21203" xr:uid="{B8B9B543-E172-45E7-9DD3-7BE468F14141}"/>
    <cellStyle name="Normal 73" xfId="21204" xr:uid="{9BF14E11-317B-43B3-B3BF-80819F68AACA}"/>
    <cellStyle name="Normal 74" xfId="21205" xr:uid="{AFAE601E-1552-4319-80FF-7FD305968983}"/>
    <cellStyle name="Normal 75" xfId="21206" xr:uid="{FAA889E5-D7E8-4004-82D5-8FBC873DF6AC}"/>
    <cellStyle name="Normal 76" xfId="21207" xr:uid="{B5AFD5D1-E1D9-4763-9D36-6AD94E3A6985}"/>
    <cellStyle name="Normal 77" xfId="21208" xr:uid="{EAB0F2FB-8636-46A1-8F9B-EC281D920BB2}"/>
    <cellStyle name="Normal 78" xfId="620" xr:uid="{12020A98-1AB7-478A-A652-FF62FB227A36}"/>
    <cellStyle name="Normal 78 2" xfId="21209" xr:uid="{FB925D15-3BA1-4397-87CB-95EC80F877C2}"/>
    <cellStyle name="Normal 79" xfId="21210" xr:uid="{F86ECCB9-18F0-4BE5-8B1A-A749EDD989C9}"/>
    <cellStyle name="Normal 8" xfId="168" xr:uid="{068A30CA-998F-42EE-8F07-587C1E4C4FFB}"/>
    <cellStyle name="Normal 8 10" xfId="971" xr:uid="{6B66F33C-3272-4630-A3A6-97FD9CCFB7EA}"/>
    <cellStyle name="Normal 8 11" xfId="21211" xr:uid="{1214624D-6ABE-4F82-8D49-C56186335D02}"/>
    <cellStyle name="Normal 8 2" xfId="169" xr:uid="{86667E60-B94B-4470-8250-6F3130CEC1B8}"/>
    <cellStyle name="Normal 8 2 2" xfId="21213" xr:uid="{BF6F6CD7-6ACE-4F4D-9F8D-8FD6D2E306BF}"/>
    <cellStyle name="Normal 8 2 3" xfId="21214" xr:uid="{8598FE1E-8B33-4CB2-96D2-91C84CC08350}"/>
    <cellStyle name="Normal 8 2 4" xfId="21212" xr:uid="{336141A3-C9B7-4A78-9C92-9C0DC17DE1B7}"/>
    <cellStyle name="Normal 8 3" xfId="640" xr:uid="{ECA7A897-5CBB-4626-A11C-8DE7F2F8CE43}"/>
    <cellStyle name="Normal 8 3 2" xfId="21215" xr:uid="{A9D2141B-30D1-4E1B-82E0-D122F16EBDA3}"/>
    <cellStyle name="Normal 8 3 2 2" xfId="21216" xr:uid="{973E779D-AA66-4AB2-AF60-329B858A450F}"/>
    <cellStyle name="Normal 8 3 2 2 2" xfId="21217" xr:uid="{D632B444-778E-463B-89A1-7E785C4E3323}"/>
    <cellStyle name="Normal 8 3 2 3" xfId="21218" xr:uid="{C34C6053-361E-42E6-BA7E-CFEB09C7D309}"/>
    <cellStyle name="Normal 8 3 3" xfId="21219" xr:uid="{9E4D4FDE-882A-4B6D-8DBB-55CB4111034E}"/>
    <cellStyle name="Normal 8 3 3 2" xfId="21220" xr:uid="{99225FF8-0A1D-4419-8C4F-0E519990E76E}"/>
    <cellStyle name="Normal 8 3 3 2 2" xfId="21221" xr:uid="{EC21C439-B075-4656-B02F-C4CD9C30A9B4}"/>
    <cellStyle name="Normal 8 3 3 3" xfId="21222" xr:uid="{2E2FD6FF-9CAD-4B35-B967-EF02D4AE5D01}"/>
    <cellStyle name="Normal 8 3 4" xfId="21223" xr:uid="{69A74660-C158-4B82-91EA-40871AD9C4D1}"/>
    <cellStyle name="Normal 8 3 4 2" xfId="21224" xr:uid="{C4C0A3DB-4073-4C3A-B5C3-1D5320213553}"/>
    <cellStyle name="Normal 8 3 5" xfId="21225" xr:uid="{C38F3D99-7F78-4A9F-A59E-F09A47FD00BF}"/>
    <cellStyle name="Normal 8 3 6" xfId="58949" xr:uid="{A87CE1EA-E0D8-4750-A140-96818F6714E0}"/>
    <cellStyle name="Normal 8 4" xfId="296" xr:uid="{8138E039-0AE9-4098-B5AC-3417E226047E}"/>
    <cellStyle name="Normal 8 4 2" xfId="21227" xr:uid="{698321FA-CEF8-48CA-8AFA-E57FFF0045C7}"/>
    <cellStyle name="Normal 8 4 2 2" xfId="21228" xr:uid="{7095E1B7-D822-4816-AA46-4C58DDA09545}"/>
    <cellStyle name="Normal 8 4 2 2 2" xfId="21229" xr:uid="{87B58A76-E8FA-4B82-BB51-E0983CF1E6BF}"/>
    <cellStyle name="Normal 8 4 2 3" xfId="21230" xr:uid="{098E05AA-ED13-47F4-9412-402A5008BD04}"/>
    <cellStyle name="Normal 8 4 3" xfId="21231" xr:uid="{F8EF70F8-EBA9-478C-A047-04E795E8D736}"/>
    <cellStyle name="Normal 8 4 3 2" xfId="21232" xr:uid="{D7B85F8A-C296-4478-AF1C-74C92B6E51B1}"/>
    <cellStyle name="Normal 8 4 3 2 2" xfId="21233" xr:uid="{5DD472CB-D741-4700-8442-9514DECC50BD}"/>
    <cellStyle name="Normal 8 4 3 3" xfId="21234" xr:uid="{83F86CCE-97A6-4EA3-8236-5C0511D5620D}"/>
    <cellStyle name="Normal 8 4 4" xfId="21235" xr:uid="{1337B840-C93F-4FB7-8AD7-FBB9A7B75039}"/>
    <cellStyle name="Normal 8 4 4 2" xfId="21236" xr:uid="{3729A706-094A-4AD3-97F3-6C7C8584B932}"/>
    <cellStyle name="Normal 8 4 5" xfId="21237" xr:uid="{2CCBF79F-6242-488F-A45A-8B4FC52C25F2}"/>
    <cellStyle name="Normal 8 4 6" xfId="21226" xr:uid="{03547DE8-0C57-4FFF-9692-8A5BCCBDC4C2}"/>
    <cellStyle name="Normal 8 5" xfId="21238" xr:uid="{F6DB0568-1E55-4E06-9ECF-A9A0C0F0071C}"/>
    <cellStyle name="Normal 8 5 2" xfId="21239" xr:uid="{D404BCAC-D5CD-4F79-8E1F-6FDB3926E333}"/>
    <cellStyle name="Normal 8 5 2 2" xfId="21240" xr:uid="{C05F6894-C572-40C2-8F88-90453613B42B}"/>
    <cellStyle name="Normal 8 5 3" xfId="21241" xr:uid="{C053BFC0-DEC3-4A12-B6A5-E4AC1AE9D145}"/>
    <cellStyle name="Normal 8 6" xfId="21242" xr:uid="{5D86CD0E-D5D9-4F4E-AD57-4056ACB79071}"/>
    <cellStyle name="Normal 8 6 2" xfId="21243" xr:uid="{F791DBEE-EA3D-4874-80AB-2780D7B7D5AD}"/>
    <cellStyle name="Normal 8 6 2 2" xfId="21244" xr:uid="{51343766-A4BA-48A9-9CC2-08C5C008739D}"/>
    <cellStyle name="Normal 8 6 3" xfId="21245" xr:uid="{6145F4EA-FB2C-478E-8940-772ED68C78BC}"/>
    <cellStyle name="Normal 8 7" xfId="21246" xr:uid="{91639C0D-5DE6-4433-B76D-FB9E68F5176B}"/>
    <cellStyle name="Normal 8 7 2" xfId="21247" xr:uid="{61A96329-6936-4802-B2AA-95546C3CA358}"/>
    <cellStyle name="Normal 8 8" xfId="21248" xr:uid="{42DF1DBD-FF15-4C0A-80B9-3B6FB3E75B40}"/>
    <cellStyle name="Normal 8 9" xfId="58721" xr:uid="{0A884ECB-FAF1-4005-9CCF-C9987D443A50}"/>
    <cellStyle name="Normal 8_HO Account" xfId="522" xr:uid="{E68E14B0-94BF-4D82-A899-502CC551D6A6}"/>
    <cellStyle name="Normal 80" xfId="21249" xr:uid="{64CF18E0-F1DB-4D70-8036-3569A1021D97}"/>
    <cellStyle name="Normal 81" xfId="21250" xr:uid="{A6978260-21E8-4FCD-8CE7-E31E2DDA47C8}"/>
    <cellStyle name="Normal 82" xfId="21251" xr:uid="{699FD104-993B-4AB6-8BFE-82817E7B26DE}"/>
    <cellStyle name="Normal 83" xfId="21252" xr:uid="{0AF7C7C3-70AA-42AF-8699-FB8C31E772F9}"/>
    <cellStyle name="Normal 84" xfId="21253" xr:uid="{3A5771FA-1D5D-4788-A398-A6507F50E86A}"/>
    <cellStyle name="Normal 85" xfId="21254" xr:uid="{4BF7F852-94AA-415A-9F2D-F739E8E01AA8}"/>
    <cellStyle name="Normal 86" xfId="21255" xr:uid="{F7595757-CFFC-49E4-9597-323B056490D4}"/>
    <cellStyle name="Normal 87" xfId="21256" xr:uid="{53923C97-BEF8-4DE9-85B8-C067EB086B73}"/>
    <cellStyle name="Normal 88" xfId="21257" xr:uid="{3B8DB3E0-92A3-4C02-97CC-7760D06D8626}"/>
    <cellStyle name="Normal 89" xfId="21258" xr:uid="{91CD8670-707A-49BD-8D27-B71FF92C2F40}"/>
    <cellStyle name="Normal 9" xfId="170" xr:uid="{D64A1758-1A08-4139-8F6F-07DC5DBE04CA}"/>
    <cellStyle name="Normal 9 2" xfId="190" xr:uid="{80BC68CD-9C60-49F0-B6F9-6F172322471B}"/>
    <cellStyle name="Normal 9 2 2" xfId="21261" xr:uid="{66EA7653-7707-4939-894F-5AFF84398B20}"/>
    <cellStyle name="Normal 9 2 2 2" xfId="21262" xr:uid="{21DA9029-6492-4556-A96C-C04737CEBAF9}"/>
    <cellStyle name="Normal 9 2 2 2 2" xfId="21263" xr:uid="{A7492666-435C-44BC-A526-AFE0598DACBD}"/>
    <cellStyle name="Normal 9 2 2 3" xfId="21264" xr:uid="{E16EDF83-3D73-40C7-823C-5A2F719237B0}"/>
    <cellStyle name="Normal 9 2 3" xfId="21265" xr:uid="{45C568DF-6D61-4F1F-9EB5-3C3CE9E8F259}"/>
    <cellStyle name="Normal 9 2 3 2" xfId="21266" xr:uid="{658EC6AE-9455-410A-A4D2-1BDE3CC3E6FD}"/>
    <cellStyle name="Normal 9 2 3 2 2" xfId="21267" xr:uid="{F9EEBDC1-2B75-475C-9175-521DE6FBD38D}"/>
    <cellStyle name="Normal 9 2 3 3" xfId="21268" xr:uid="{B730442F-7DBA-4AAD-ABB0-E2533D84747C}"/>
    <cellStyle name="Normal 9 2 4" xfId="21269" xr:uid="{30979674-5AA7-415E-A917-21FBA643D4B7}"/>
    <cellStyle name="Normal 9 2 4 2" xfId="21270" xr:uid="{64C365E1-EAFC-4916-8438-AAF29033FE45}"/>
    <cellStyle name="Normal 9 2 5" xfId="21271" xr:uid="{278066AE-7483-48C9-84F5-9AB709363E01}"/>
    <cellStyle name="Normal 9 2 6" xfId="21260" xr:uid="{080C8894-C880-4FFC-85E4-223ECE9A5CAE}"/>
    <cellStyle name="Normal 9 3" xfId="601" xr:uid="{D778C688-A3F5-4E8C-BCEC-751C4C0CD1D3}"/>
    <cellStyle name="Normal 9 3 2" xfId="21273" xr:uid="{A6A80271-0549-4CCE-BCBC-5071E7B1B54E}"/>
    <cellStyle name="Normal 9 3 2 2" xfId="21274" xr:uid="{49618C70-CD96-402F-8719-E30B73CD34CB}"/>
    <cellStyle name="Normal 9 3 2 2 2" xfId="21275" xr:uid="{974CD7EA-51CC-4454-B5C5-CFD1785DDFB8}"/>
    <cellStyle name="Normal 9 3 2 3" xfId="21276" xr:uid="{B2F73482-6C3A-4E40-A91C-1F7E358D0409}"/>
    <cellStyle name="Normal 9 3 3" xfId="21277" xr:uid="{016FAA38-21D7-486C-A246-38FCA2C0C2CB}"/>
    <cellStyle name="Normal 9 3 3 2" xfId="21278" xr:uid="{87D6C0F5-F940-4D64-9DD7-7CA1907F1F58}"/>
    <cellStyle name="Normal 9 3 3 2 2" xfId="21279" xr:uid="{CA92017A-971B-4811-A8AE-2CD1A0A1C0AA}"/>
    <cellStyle name="Normal 9 3 3 3" xfId="21280" xr:uid="{9C56C5EC-404A-4869-A6B8-95C762AD980E}"/>
    <cellStyle name="Normal 9 3 4" xfId="21281" xr:uid="{0A6E1DCF-EA28-45BC-8241-5F496FCFB97A}"/>
    <cellStyle name="Normal 9 3 4 2" xfId="21282" xr:uid="{7EB6BCCF-1C6E-4E59-9B1B-D79EA8A235AA}"/>
    <cellStyle name="Normal 9 3 5" xfId="21283" xr:uid="{509C8D88-8F87-4EED-84A8-5DED912ED712}"/>
    <cellStyle name="Normal 9 3 6" xfId="21272" xr:uid="{BE24A272-A270-4C7C-BCA3-25EA45771B9B}"/>
    <cellStyle name="Normal 9 3 7" xfId="58950" xr:uid="{1C37BDE6-8BD5-485E-8FC8-06E637F95484}"/>
    <cellStyle name="Normal 9 4" xfId="747" xr:uid="{E623106E-D86E-4ED5-A452-94167D966F02}"/>
    <cellStyle name="Normal 9 4 2" xfId="21284" xr:uid="{061762D5-D16D-4237-B629-6B90A77C677B}"/>
    <cellStyle name="Normal 9 4 2 2" xfId="21285" xr:uid="{87532106-F77A-4BFD-AA58-25EEF32C3EBB}"/>
    <cellStyle name="Normal 9 4 3" xfId="21286" xr:uid="{3284000B-23F6-4768-8EC8-21C1DE41ED66}"/>
    <cellStyle name="Normal 9 5" xfId="275" xr:uid="{4E92BD4F-AD90-45A5-AE3E-FE876BE0DED0}"/>
    <cellStyle name="Normal 9 5 2" xfId="21288" xr:uid="{DB0603C7-DE72-434B-A44F-187FD02C4BFD}"/>
    <cellStyle name="Normal 9 5 2 2" xfId="21289" xr:uid="{A4E82111-7558-4643-BCE0-7D3C7D9C6B04}"/>
    <cellStyle name="Normal 9 5 3" xfId="21290" xr:uid="{48F29072-62C0-4CDD-B80E-C81766C66346}"/>
    <cellStyle name="Normal 9 5 4" xfId="21287" xr:uid="{ADDBBCA6-1858-4EEE-B513-1F374F40498B}"/>
    <cellStyle name="Normal 9 6" xfId="21291" xr:uid="{8650D845-2416-402B-92F4-B72978EA8D96}"/>
    <cellStyle name="Normal 9 6 2" xfId="21292" xr:uid="{B732C1F3-5550-49D7-9139-302F6D2BA3F2}"/>
    <cellStyle name="Normal 9 7" xfId="21293" xr:uid="{084D5F55-20E8-4E47-B20A-2AF0CDDFBE4A}"/>
    <cellStyle name="Normal 9 8" xfId="58722" xr:uid="{8793DDBB-2FD4-439D-B461-73F245FFACD6}"/>
    <cellStyle name="Normal 9 9" xfId="21259" xr:uid="{2C777B15-F5A9-4D28-8417-74C062D5F067}"/>
    <cellStyle name="Normal 9_2010 Intracompany Payable_Aug11" xfId="21294" xr:uid="{D11414A6-494B-4929-9B5C-897DBA926C99}"/>
    <cellStyle name="Normal 90" xfId="21295" xr:uid="{A6D59207-1425-4E7E-AF3B-566DB4F5AC1A}"/>
    <cellStyle name="Normal 91" xfId="21296" xr:uid="{D8EE2D7B-37FE-4CB9-874A-72DAECB470F9}"/>
    <cellStyle name="Normal 92" xfId="21297" xr:uid="{91583EE5-03F5-4EA2-8F14-95D27E4615F8}"/>
    <cellStyle name="Normal 93" xfId="21298" xr:uid="{C89FB753-F17D-4CB2-901B-491A90AF9490}"/>
    <cellStyle name="Normal 94" xfId="21299" xr:uid="{78938609-66A1-4363-9A3F-59DDF5838499}"/>
    <cellStyle name="Normal 95" xfId="21300" xr:uid="{9482106B-8A52-4D7C-9C3B-2276592CAD96}"/>
    <cellStyle name="Normal 96" xfId="21301" xr:uid="{4198D0B0-1798-481F-9D12-1F08D79163DC}"/>
    <cellStyle name="Normal 97" xfId="21302" xr:uid="{F21D079D-DD3B-4A76-AEB6-9B3AA240A600}"/>
    <cellStyle name="Normal 98" xfId="387" xr:uid="{00F14950-2FAA-48CD-9BDF-F161F847C775}"/>
    <cellStyle name="Normal 98 2" xfId="21303" xr:uid="{6A3D6347-6BCB-4499-8376-ABA5A434291E}"/>
    <cellStyle name="Normal 99" xfId="21304" xr:uid="{94EE02AE-02B4-436B-BABA-D06E6740FB76}"/>
    <cellStyle name="Normale_2-2002B-Exhibits-MARKETING" xfId="21305" xr:uid="{9291CD47-CD14-4095-852D-EF2AC0EBA364}"/>
    <cellStyle name="NormalGB" xfId="21306" xr:uid="{66740728-0D1B-4A51-85AA-2F07244420F8}"/>
    <cellStyle name="Normalny_Arkusz1" xfId="21307" xr:uid="{EFBEB69C-C41F-488F-912E-8A026380A2F1}"/>
    <cellStyle name="Note" xfId="49" builtinId="10" customBuiltin="1"/>
    <cellStyle name="Note 10" xfId="21308" xr:uid="{CC427B01-F2D8-418D-B04A-36F3478C8E87}"/>
    <cellStyle name="Note 10 2" xfId="21309" xr:uid="{90694C5D-6C22-4741-B151-E3244A70C34E}"/>
    <cellStyle name="Note 10 2 2" xfId="21310" xr:uid="{56CECECB-A3BF-41C9-B911-7E1F4924D461}"/>
    <cellStyle name="Note 10 3" xfId="21311" xr:uid="{1106F938-0795-4807-AB2D-6E75CCB6BA82}"/>
    <cellStyle name="Note 10 4" xfId="21312" xr:uid="{481316B7-6925-491D-B5EB-CF20C952DF83}"/>
    <cellStyle name="Note 10 5" xfId="21313" xr:uid="{24ECF21B-3B65-4958-886E-EE903CD9B9E9}"/>
    <cellStyle name="Note 10 6" xfId="21314" xr:uid="{8C3B271A-B1D5-4E7A-9564-33DAB032AEE0}"/>
    <cellStyle name="Note 10 7" xfId="21315" xr:uid="{19F9F1C4-8A71-4962-990E-24AFDF669A61}"/>
    <cellStyle name="Note 11" xfId="21316" xr:uid="{8E156A3F-8940-499A-99D0-01FAB0830869}"/>
    <cellStyle name="Note 11 2" xfId="21317" xr:uid="{9BD977AD-6588-47D4-AD24-B35F3663C086}"/>
    <cellStyle name="Note 11 2 2" xfId="21318" xr:uid="{CE7DD52F-0999-4BAE-9DD5-701642F5E941}"/>
    <cellStyle name="Note 11 3" xfId="21319" xr:uid="{ABAE0FEB-F844-4C1F-931C-37F0D574FD86}"/>
    <cellStyle name="Note 11 4" xfId="21320" xr:uid="{7FC046B9-30E3-4FC2-BD98-C1C50AD9DD43}"/>
    <cellStyle name="Note 11 5" xfId="21321" xr:uid="{CD27386F-AFA3-4720-B343-D294C1071A87}"/>
    <cellStyle name="Note 11 6" xfId="21322" xr:uid="{4FB2071F-27DD-463F-B8C3-32AE8D4BB495}"/>
    <cellStyle name="Note 11 7" xfId="21323" xr:uid="{A296348C-3AB9-4127-B676-91895375337D}"/>
    <cellStyle name="Note 12" xfId="21324" xr:uid="{EE90E904-D045-4814-BABF-C816FCC66315}"/>
    <cellStyle name="Note 12 2" xfId="21325" xr:uid="{4CDFD149-66D5-4933-B9AC-D479D6F62991}"/>
    <cellStyle name="Note 12 2 2" xfId="21326" xr:uid="{AB8503F1-52BE-4461-BDE0-1DC92D55288F}"/>
    <cellStyle name="Note 12 3" xfId="21327" xr:uid="{5293DBC4-ABC9-4977-9EE9-22AF21610BAF}"/>
    <cellStyle name="Note 12 4" xfId="21328" xr:uid="{144617C5-07F8-4D7A-A4C5-31C52F5344E0}"/>
    <cellStyle name="Note 12 5" xfId="21329" xr:uid="{0276EC4D-CEEA-4E1E-8B47-969C2811A67F}"/>
    <cellStyle name="Note 12 6" xfId="21330" xr:uid="{34DCB410-730C-414A-90F5-7AA0D78F19E7}"/>
    <cellStyle name="Note 12 7" xfId="21331" xr:uid="{F6845B58-9E85-4033-AFD5-4E0734F3F81B}"/>
    <cellStyle name="Note 12 8" xfId="21332" xr:uid="{D3A720F6-5E9B-45F5-B945-C2C43163BA1C}"/>
    <cellStyle name="Note 12 8 2" xfId="21333" xr:uid="{0C2CD9F5-56AB-475A-881A-7C26E40B1A84}"/>
    <cellStyle name="Note 12 8 2 10" xfId="21334" xr:uid="{187F26CD-7A30-43DA-A985-0EB41C467730}"/>
    <cellStyle name="Note 12 8 2 10 2" xfId="21335" xr:uid="{485C07F4-A3F4-481B-B989-EF34CE05BC97}"/>
    <cellStyle name="Note 12 8 2 11" xfId="21336" xr:uid="{144BC4A4-1BBE-474A-AC8A-20B05CA1D695}"/>
    <cellStyle name="Note 12 8 2 12" xfId="21337" xr:uid="{F1D47467-D77F-4604-91AA-74F5193731F8}"/>
    <cellStyle name="Note 12 8 2 2" xfId="21338" xr:uid="{D6754744-EF5B-408D-BA43-394027D22EB2}"/>
    <cellStyle name="Note 12 8 2 2 10" xfId="21339" xr:uid="{853A41AC-9B75-460C-8EA0-B642220C6CB0}"/>
    <cellStyle name="Note 12 8 2 2 2" xfId="21340" xr:uid="{51D7AD22-54D4-485B-9B82-50AE94F9F2AE}"/>
    <cellStyle name="Note 12 8 2 2 2 2" xfId="21341" xr:uid="{32318C1A-BED3-4C82-A292-A67CD6B4A650}"/>
    <cellStyle name="Note 12 8 2 2 2 2 2" xfId="21342" xr:uid="{FB6AD950-ADCD-4ABE-B79F-C30CCA05A794}"/>
    <cellStyle name="Note 12 8 2 2 2 2 2 2" xfId="21343" xr:uid="{CCF0AB8C-433E-40A3-9D0F-C46D661D36B3}"/>
    <cellStyle name="Note 12 8 2 2 2 2 3" xfId="21344" xr:uid="{DE6575AF-4497-477A-A7B7-E7795B24302E}"/>
    <cellStyle name="Note 12 8 2 2 2 2 4" xfId="21345" xr:uid="{16A72BC8-D518-4D7F-A004-217DD660F317}"/>
    <cellStyle name="Note 12 8 2 2 2 3" xfId="21346" xr:uid="{BC9F52A3-F057-4713-8E93-FE084A8B983D}"/>
    <cellStyle name="Note 12 8 2 2 2 3 2" xfId="21347" xr:uid="{F6DB9BDD-CD80-458F-B0F4-D838F33024CC}"/>
    <cellStyle name="Note 12 8 2 2 2 3 2 2" xfId="21348" xr:uid="{D1110032-BA1F-4B4E-AC2A-670DC0C9FA61}"/>
    <cellStyle name="Note 12 8 2 2 2 3 3" xfId="21349" xr:uid="{A1B6A632-193E-401B-BB56-EDAD88440C0C}"/>
    <cellStyle name="Note 12 8 2 2 2 3 4" xfId="21350" xr:uid="{8EACB395-2862-4C51-BC7B-4D7A7949EA5A}"/>
    <cellStyle name="Note 12 8 2 2 2 4" xfId="21351" xr:uid="{DB49A7DE-3A0D-42E3-82A8-68F66785C18B}"/>
    <cellStyle name="Note 12 8 2 2 2 4 2" xfId="21352" xr:uid="{3B24D279-0B16-45D5-A2F1-EAD785C72A97}"/>
    <cellStyle name="Note 12 8 2 2 2 4 2 2" xfId="21353" xr:uid="{25FC6DD8-8273-40D3-B183-9C11E316A1F3}"/>
    <cellStyle name="Note 12 8 2 2 2 4 3" xfId="21354" xr:uid="{61D7BC89-0790-45FC-86B4-9F65E1BE4956}"/>
    <cellStyle name="Note 12 8 2 2 2 4 4" xfId="21355" xr:uid="{39A2ACDD-93F6-474B-8A1C-CA9CCD758BD4}"/>
    <cellStyle name="Note 12 8 2 2 2 5" xfId="21356" xr:uid="{3A766C32-DB8D-44B1-B831-2453AACF3A0F}"/>
    <cellStyle name="Note 12 8 2 2 2 5 2" xfId="21357" xr:uid="{C487927D-D9AD-4253-90FF-129C2BE7864D}"/>
    <cellStyle name="Note 12 8 2 2 2 5 3" xfId="21358" xr:uid="{B509E1C0-8E5D-4E39-8355-0C6CDBA8DE81}"/>
    <cellStyle name="Note 12 8 2 2 2 6" xfId="21359" xr:uid="{8EB83025-A336-4DF6-B410-9C27A696C8BD}"/>
    <cellStyle name="Note 12 8 2 2 2 6 2" xfId="21360" xr:uid="{0F204484-5A4D-4C19-B74F-724FF21976AD}"/>
    <cellStyle name="Note 12 8 2 2 2 7" xfId="21361" xr:uid="{186DF852-E721-46FE-A3B4-B2B8555BD4F3}"/>
    <cellStyle name="Note 12 8 2 2 2 8" xfId="21362" xr:uid="{0C0E34E1-5E62-4B5B-99CD-9117153A0099}"/>
    <cellStyle name="Note 12 8 2 2 3" xfId="21363" xr:uid="{1F739E26-301B-4BFB-B976-74ACEDA3A4AF}"/>
    <cellStyle name="Note 12 8 2 2 3 2" xfId="21364" xr:uid="{42A6AECB-550E-4484-BE8D-0F1057198F3B}"/>
    <cellStyle name="Note 12 8 2 2 3 2 2" xfId="21365" xr:uid="{70AB869B-A91D-465C-BEC8-42627789CA49}"/>
    <cellStyle name="Note 12 8 2 2 3 3" xfId="21366" xr:uid="{13E3D426-3643-4973-9CD2-684FA85ECF7D}"/>
    <cellStyle name="Note 12 8 2 2 3 4" xfId="21367" xr:uid="{542679A8-C690-4FBB-98D3-E1D935B33A7A}"/>
    <cellStyle name="Note 12 8 2 2 4" xfId="21368" xr:uid="{1500F7F8-BBB1-4824-8C77-D3A0FAA7A9B7}"/>
    <cellStyle name="Note 12 8 2 2 4 2" xfId="21369" xr:uid="{358A4633-FF34-4DCE-AFB0-CBF8490491F3}"/>
    <cellStyle name="Note 12 8 2 2 4 2 2" xfId="21370" xr:uid="{97ECE4D4-F4B9-411B-B063-1EA1AB6C558E}"/>
    <cellStyle name="Note 12 8 2 2 4 3" xfId="21371" xr:uid="{98A62179-D3EE-40ED-BE75-D9984DC9BAC5}"/>
    <cellStyle name="Note 12 8 2 2 4 4" xfId="21372" xr:uid="{B2844C1F-A2AA-4CBC-9736-4006599E68A7}"/>
    <cellStyle name="Note 12 8 2 2 5" xfId="21373" xr:uid="{447CCB1D-94CA-42D8-89BF-F72089CCF063}"/>
    <cellStyle name="Note 12 8 2 2 5 2" xfId="21374" xr:uid="{BBD7E8BA-CBCE-4A4A-9017-9ACDEEBF7D67}"/>
    <cellStyle name="Note 12 8 2 2 5 2 2" xfId="21375" xr:uid="{A452CE57-821B-4E50-B6D2-B21E6E8669E2}"/>
    <cellStyle name="Note 12 8 2 2 5 3" xfId="21376" xr:uid="{39223AA6-3A11-4D6C-80BF-5E3EE63C339F}"/>
    <cellStyle name="Note 12 8 2 2 5 4" xfId="21377" xr:uid="{AA7FB6E8-96E2-4A18-A7D3-351E6129E914}"/>
    <cellStyle name="Note 12 8 2 2 6" xfId="21378" xr:uid="{1F2EE1CE-8130-4A87-B414-855C596EFD41}"/>
    <cellStyle name="Note 12 8 2 2 6 2" xfId="21379" xr:uid="{0849BD93-B12F-4BC2-8D20-3F1369EF6742}"/>
    <cellStyle name="Note 12 8 2 2 6 2 2" xfId="21380" xr:uid="{749240F9-8426-486E-A355-1D10252951D7}"/>
    <cellStyle name="Note 12 8 2 2 6 3" xfId="21381" xr:uid="{513204F1-221A-48B1-9D9C-25E1A1C8A237}"/>
    <cellStyle name="Note 12 8 2 2 6 4" xfId="21382" xr:uid="{C92F8BC4-5D85-4382-B585-5A9DB1A40DDD}"/>
    <cellStyle name="Note 12 8 2 2 7" xfId="21383" xr:uid="{9C586ADF-A3E8-45BA-A964-EE782DE4683E}"/>
    <cellStyle name="Note 12 8 2 2 7 2" xfId="21384" xr:uid="{F425015E-10C0-4E12-8FDB-72B485073766}"/>
    <cellStyle name="Note 12 8 2 2 7 3" xfId="21385" xr:uid="{65867BF8-C0C1-4752-85D3-D029E39838ED}"/>
    <cellStyle name="Note 12 8 2 2 8" xfId="21386" xr:uid="{19C2E50A-D729-4408-87E5-D1E9C6AC45E8}"/>
    <cellStyle name="Note 12 8 2 2 8 2" xfId="21387" xr:uid="{F8D914B5-EA59-45CE-953F-130D9B7F4749}"/>
    <cellStyle name="Note 12 8 2 2 9" xfId="21388" xr:uid="{DBB49A46-35E4-4AAE-988A-3ECC0F09EB6D}"/>
    <cellStyle name="Note 12 8 2 3" xfId="21389" xr:uid="{5886EF2B-6158-4375-8443-10F76D321A6A}"/>
    <cellStyle name="Note 12 8 2 3 2" xfId="21390" xr:uid="{38872969-DC10-4839-8B34-3F9D094F9859}"/>
    <cellStyle name="Note 12 8 2 3 2 2" xfId="21391" xr:uid="{693F4D8E-66AB-4970-93FF-2DCAE6DD5095}"/>
    <cellStyle name="Note 12 8 2 3 2 2 2" xfId="21392" xr:uid="{8EE8A4FD-E166-4532-8E9A-F0A122C1DE97}"/>
    <cellStyle name="Note 12 8 2 3 2 3" xfId="21393" xr:uid="{91A6509C-A5DD-4278-B1AB-C715CC8B1732}"/>
    <cellStyle name="Note 12 8 2 3 2 4" xfId="21394" xr:uid="{18FD3DDC-A45F-4635-A84F-1520269F87D8}"/>
    <cellStyle name="Note 12 8 2 3 3" xfId="21395" xr:uid="{E4F2072B-563D-41A9-942A-757BD5E86574}"/>
    <cellStyle name="Note 12 8 2 3 3 2" xfId="21396" xr:uid="{F30F9B25-6813-4396-A78E-0917D17FE70B}"/>
    <cellStyle name="Note 12 8 2 3 3 2 2" xfId="21397" xr:uid="{114C4765-055F-441E-A9BA-C56CAD24E06B}"/>
    <cellStyle name="Note 12 8 2 3 3 3" xfId="21398" xr:uid="{08ABE472-8A56-4EBA-9F32-A185FF0F8DBC}"/>
    <cellStyle name="Note 12 8 2 3 3 4" xfId="21399" xr:uid="{F44D6C44-62D4-45D8-9B18-6698E468BCF4}"/>
    <cellStyle name="Note 12 8 2 3 4" xfId="21400" xr:uid="{31F01FBA-2F19-428F-868A-5F1A304C87AC}"/>
    <cellStyle name="Note 12 8 2 3 4 2" xfId="21401" xr:uid="{15894D44-4624-4076-A9BF-5AC1EF154A25}"/>
    <cellStyle name="Note 12 8 2 3 4 2 2" xfId="21402" xr:uid="{66AAC54A-56AF-4B25-A9AD-E87F4C19002B}"/>
    <cellStyle name="Note 12 8 2 3 4 3" xfId="21403" xr:uid="{BBDDA6FF-597B-4C1F-A5A1-A1678D8E7886}"/>
    <cellStyle name="Note 12 8 2 3 4 4" xfId="21404" xr:uid="{A82B0F19-D161-408F-86C9-A4954F17236D}"/>
    <cellStyle name="Note 12 8 2 3 5" xfId="21405" xr:uid="{A041212F-4D2F-44E5-B1DD-C8F38D910FC8}"/>
    <cellStyle name="Note 12 8 2 3 5 2" xfId="21406" xr:uid="{C7326BDE-70AA-4D0A-A4B8-35F75A4CFB82}"/>
    <cellStyle name="Note 12 8 2 3 5 2 2" xfId="21407" xr:uid="{0FB51DC0-3F9F-476C-88BC-AF06E7387D75}"/>
    <cellStyle name="Note 12 8 2 3 5 3" xfId="21408" xr:uid="{5EEE5421-350D-4EBC-A6F7-D3066280CFE9}"/>
    <cellStyle name="Note 12 8 2 3 5 4" xfId="21409" xr:uid="{A445E4B8-341F-425E-A35E-832EB8A05A5F}"/>
    <cellStyle name="Note 12 8 2 3 6" xfId="21410" xr:uid="{4CD1D6C3-2D55-42A6-A9EE-3102DE1DD5C6}"/>
    <cellStyle name="Note 12 8 2 3 6 2" xfId="21411" xr:uid="{DC959267-CF7F-46A7-AC43-095F2E7F47E7}"/>
    <cellStyle name="Note 12 8 2 3 6 3" xfId="21412" xr:uid="{09268615-0B8F-457C-9AF5-CE5BDDD9DBB5}"/>
    <cellStyle name="Note 12 8 2 3 7" xfId="21413" xr:uid="{CE8E46BB-7CFE-4CBB-84CE-23EBCEE00BE5}"/>
    <cellStyle name="Note 12 8 2 3 7 2" xfId="21414" xr:uid="{17AAC96C-645F-4191-86A3-98CC5F1143D1}"/>
    <cellStyle name="Note 12 8 2 3 8" xfId="21415" xr:uid="{6F0D094A-9450-4314-968D-AC100F03CED6}"/>
    <cellStyle name="Note 12 8 2 3 9" xfId="21416" xr:uid="{69EAB64D-8A8E-4729-92AB-00879226FB75}"/>
    <cellStyle name="Note 12 8 2 4" xfId="21417" xr:uid="{46D5F54F-BD48-4C4D-8B58-1E28D580B4C4}"/>
    <cellStyle name="Note 12 8 2 4 2" xfId="21418" xr:uid="{82B3F6CA-1711-4B74-9B86-007B16FA1890}"/>
    <cellStyle name="Note 12 8 2 4 2 2" xfId="21419" xr:uid="{09150A84-BD70-4A5E-B201-E0F73D20BC97}"/>
    <cellStyle name="Note 12 8 2 4 2 2 2" xfId="21420" xr:uid="{829A2A0E-71BD-48CF-80E9-4336B6FAFB32}"/>
    <cellStyle name="Note 12 8 2 4 2 3" xfId="21421" xr:uid="{370D66EB-638F-4846-80D6-F9C89162653B}"/>
    <cellStyle name="Note 12 8 2 4 2 4" xfId="21422" xr:uid="{7CC4237A-F7C8-4A8B-8BEE-C0541BD74F12}"/>
    <cellStyle name="Note 12 8 2 4 3" xfId="21423" xr:uid="{0968B443-EB10-4034-9788-46E9206D24D1}"/>
    <cellStyle name="Note 12 8 2 4 3 2" xfId="21424" xr:uid="{62538774-925A-40A0-B9BC-9A419459AFA0}"/>
    <cellStyle name="Note 12 8 2 4 3 2 2" xfId="21425" xr:uid="{F9AE19E3-9E85-4A96-B3C1-83C7ABFB9C18}"/>
    <cellStyle name="Note 12 8 2 4 3 3" xfId="21426" xr:uid="{FA93EBC3-3CAC-4625-A9DF-0110260148FF}"/>
    <cellStyle name="Note 12 8 2 4 3 4" xfId="21427" xr:uid="{23F543E4-39AD-431E-9099-7A2F3D30ED7E}"/>
    <cellStyle name="Note 12 8 2 4 4" xfId="21428" xr:uid="{23F52CC5-603D-468B-97D4-A77D2BAB2132}"/>
    <cellStyle name="Note 12 8 2 4 4 2" xfId="21429" xr:uid="{672B4019-ECCC-4D41-85DC-3912A5B7409F}"/>
    <cellStyle name="Note 12 8 2 4 4 2 2" xfId="21430" xr:uid="{81A438B7-802A-407E-B2FC-341A1BDBAA88}"/>
    <cellStyle name="Note 12 8 2 4 4 3" xfId="21431" xr:uid="{933A2B96-2110-43D4-9ECA-4593588019E6}"/>
    <cellStyle name="Note 12 8 2 4 4 4" xfId="21432" xr:uid="{0655C56B-5198-404B-94C6-99D00A02BCEF}"/>
    <cellStyle name="Note 12 8 2 4 5" xfId="21433" xr:uid="{61E674A2-A3EA-4ED4-A005-AC1D9DC84A0C}"/>
    <cellStyle name="Note 12 8 2 4 5 2" xfId="21434" xr:uid="{5A780D53-474C-4D81-8E57-01FBFEDA37AF}"/>
    <cellStyle name="Note 12 8 2 4 5 3" xfId="21435" xr:uid="{3EFEF564-7A91-4413-A584-24FCC567E079}"/>
    <cellStyle name="Note 12 8 2 4 6" xfId="21436" xr:uid="{60799AC9-3D56-44FB-ACF4-87A3BA4819F5}"/>
    <cellStyle name="Note 12 8 2 4 6 2" xfId="21437" xr:uid="{922B285F-AA14-4737-9C96-BD415CD7752C}"/>
    <cellStyle name="Note 12 8 2 4 7" xfId="21438" xr:uid="{C1BC269C-EBFC-4BE9-B9D5-2AA37B7A4098}"/>
    <cellStyle name="Note 12 8 2 4 8" xfId="21439" xr:uid="{C9546F28-8C2B-4E6F-B9FF-E6D43AA9A3E9}"/>
    <cellStyle name="Note 12 8 2 5" xfId="21440" xr:uid="{F1BEC91A-5F18-4856-BFD6-36AA126C8CD1}"/>
    <cellStyle name="Note 12 8 2 5 2" xfId="21441" xr:uid="{8A3D1415-E691-4000-8C59-57EE0F9B79F6}"/>
    <cellStyle name="Note 12 8 2 5 2 2" xfId="21442" xr:uid="{7035C4EA-94D8-43DB-8C80-8DF07AB95EEF}"/>
    <cellStyle name="Note 12 8 2 5 3" xfId="21443" xr:uid="{297354E1-C2D6-4063-B601-4C93D761B7D4}"/>
    <cellStyle name="Note 12 8 2 5 4" xfId="21444" xr:uid="{44C114DF-C335-4107-831F-274C2EEDCE23}"/>
    <cellStyle name="Note 12 8 2 6" xfId="21445" xr:uid="{F352ED46-7C00-43D8-8F37-F457A2D5CA10}"/>
    <cellStyle name="Note 12 8 2 6 2" xfId="21446" xr:uid="{0266DF5D-4661-4A5A-8FDB-29CD7DE85D9F}"/>
    <cellStyle name="Note 12 8 2 6 2 2" xfId="21447" xr:uid="{3383FBEA-26FB-4362-8AC2-EBD4858B5F70}"/>
    <cellStyle name="Note 12 8 2 6 3" xfId="21448" xr:uid="{E601EE9E-11A4-442C-9BD0-4C32D1D57AE0}"/>
    <cellStyle name="Note 12 8 2 6 4" xfId="21449" xr:uid="{64808C58-FCE3-4D65-ADBB-6F1EE31002AA}"/>
    <cellStyle name="Note 12 8 2 7" xfId="21450" xr:uid="{C212B2D4-3750-4979-8BBE-D8EB664925FE}"/>
    <cellStyle name="Note 12 8 2 7 2" xfId="21451" xr:uid="{E474702B-4AED-4AA6-9185-7423C612BAF7}"/>
    <cellStyle name="Note 12 8 2 7 2 2" xfId="21452" xr:uid="{58DEF84A-9C5D-4736-873B-38FC21C431C8}"/>
    <cellStyle name="Note 12 8 2 7 3" xfId="21453" xr:uid="{510FE995-A958-4ADC-9CE6-416B87DAB59C}"/>
    <cellStyle name="Note 12 8 2 7 4" xfId="21454" xr:uid="{AFE383D7-C3A0-4A9A-942F-2C265C7592FC}"/>
    <cellStyle name="Note 12 8 2 8" xfId="21455" xr:uid="{30F0E307-5320-43D2-A82B-C7EE74325C68}"/>
    <cellStyle name="Note 12 8 2 8 2" xfId="21456" xr:uid="{9A80CC81-56AC-40B2-8A42-35B8A42C703E}"/>
    <cellStyle name="Note 12 8 2 8 2 2" xfId="21457" xr:uid="{DCEC99C2-163C-4BE4-B8FE-BF7496D5D2F2}"/>
    <cellStyle name="Note 12 8 2 8 3" xfId="21458" xr:uid="{07A48DE8-8B1D-46AD-A9E1-90B1AE28B967}"/>
    <cellStyle name="Note 12 8 2 8 4" xfId="21459" xr:uid="{977D6D48-5B7D-49F5-AAEA-67DBB75577C9}"/>
    <cellStyle name="Note 12 8 2 9" xfId="21460" xr:uid="{10673D78-4A44-4DAE-A126-14C297C2EFE4}"/>
    <cellStyle name="Note 12 8 2 9 2" xfId="21461" xr:uid="{C2BF4263-D93D-4C18-94DF-1D222342E32C}"/>
    <cellStyle name="Note 12 8 2 9 3" xfId="21462" xr:uid="{C5FF0972-F626-4B69-8F7C-F2194F6EEEA6}"/>
    <cellStyle name="Note 12 8 3" xfId="21463" xr:uid="{E8AC8349-8C13-4595-9699-8AE4A553DA97}"/>
    <cellStyle name="Note 12 8 3 10" xfId="21464" xr:uid="{D659E0C5-6CE0-4E54-BE36-D88338648E4E}"/>
    <cellStyle name="Note 12 8 3 11" xfId="21465" xr:uid="{5DB1DC10-04E3-4D95-A2C6-DBA392638A85}"/>
    <cellStyle name="Note 12 8 3 2" xfId="21466" xr:uid="{B4E2EA4B-A44F-44D3-A0A0-01A879B33ED9}"/>
    <cellStyle name="Note 12 8 3 2 2" xfId="21467" xr:uid="{1EE4AC09-7B4C-4064-AB91-CF9693A9B61A}"/>
    <cellStyle name="Note 12 8 3 2 2 2" xfId="21468" xr:uid="{5371E7A9-6821-4F07-9B02-5A4EDD54B9CF}"/>
    <cellStyle name="Note 12 8 3 2 2 2 2" xfId="21469" xr:uid="{46064D9B-3540-4B50-A0EF-11610C34462A}"/>
    <cellStyle name="Note 12 8 3 2 2 3" xfId="21470" xr:uid="{E17BC506-C1E1-4E0B-8776-E76528F3E61A}"/>
    <cellStyle name="Note 12 8 3 2 2 4" xfId="21471" xr:uid="{880C81B3-C712-408C-B0F6-F3FC9E7B027C}"/>
    <cellStyle name="Note 12 8 3 2 3" xfId="21472" xr:uid="{594085C7-130D-4512-93B7-F8A4295DABDE}"/>
    <cellStyle name="Note 12 8 3 2 3 2" xfId="21473" xr:uid="{48879DF9-8EA3-4451-871B-7F08B756C6AE}"/>
    <cellStyle name="Note 12 8 3 2 3 2 2" xfId="21474" xr:uid="{2207ED5A-FC09-4018-BC3E-5CF19AB4628D}"/>
    <cellStyle name="Note 12 8 3 2 3 3" xfId="21475" xr:uid="{4FABD64B-02A6-4F77-A774-0F6E32F53647}"/>
    <cellStyle name="Note 12 8 3 2 3 4" xfId="21476" xr:uid="{B18F06ED-B0F2-4833-89B9-D3D11A5F9ADE}"/>
    <cellStyle name="Note 12 8 3 2 4" xfId="21477" xr:uid="{53E66734-FA77-43AE-BC94-A365242C3500}"/>
    <cellStyle name="Note 12 8 3 2 4 2" xfId="21478" xr:uid="{9B019461-1BC2-42E2-9CA4-2EC5A286F0E1}"/>
    <cellStyle name="Note 12 8 3 2 4 2 2" xfId="21479" xr:uid="{555E7DB8-CCCC-4EFB-B864-CB344CC07639}"/>
    <cellStyle name="Note 12 8 3 2 4 3" xfId="21480" xr:uid="{34BC8080-078A-440F-8C64-BEB295E22A93}"/>
    <cellStyle name="Note 12 8 3 2 4 4" xfId="21481" xr:uid="{8AD141F2-38A8-4088-BEF0-46277D5EA43F}"/>
    <cellStyle name="Note 12 8 3 2 5" xfId="21482" xr:uid="{81579539-A0F0-4DEF-B3F3-62C0FB0CB555}"/>
    <cellStyle name="Note 12 8 3 2 5 2" xfId="21483" xr:uid="{746CC6D2-B96C-4903-825C-D4E02A47D608}"/>
    <cellStyle name="Note 12 8 3 2 5 2 2" xfId="21484" xr:uid="{532E454F-041F-4DC7-B924-139875D80D51}"/>
    <cellStyle name="Note 12 8 3 2 5 3" xfId="21485" xr:uid="{FEF4E1B1-F358-4921-B4AF-18472955AE85}"/>
    <cellStyle name="Note 12 8 3 2 5 4" xfId="21486" xr:uid="{F3E15A63-8C8D-4300-87A5-8A404D84CE26}"/>
    <cellStyle name="Note 12 8 3 2 6" xfId="21487" xr:uid="{079B725D-A200-485A-81B8-CC18DDE29DF8}"/>
    <cellStyle name="Note 12 8 3 2 6 2" xfId="21488" xr:uid="{0D98F38C-F05F-4448-9A9B-E25A6958F561}"/>
    <cellStyle name="Note 12 8 3 2 6 3" xfId="21489" xr:uid="{CBA47624-19F4-42F2-ACB8-8A2E0EE8C47E}"/>
    <cellStyle name="Note 12 8 3 2 7" xfId="21490" xr:uid="{A468EA01-20EF-430E-9B2A-961942F69CA2}"/>
    <cellStyle name="Note 12 8 3 2 7 2" xfId="21491" xr:uid="{671815C7-DDC4-4D07-B6FA-93FB8C4690DA}"/>
    <cellStyle name="Note 12 8 3 2 8" xfId="21492" xr:uid="{1080D93C-0E2B-4211-8527-A425B9100BA9}"/>
    <cellStyle name="Note 12 8 3 2 9" xfId="21493" xr:uid="{9FA3CA49-29EE-43D6-9A52-512D230FDB9B}"/>
    <cellStyle name="Note 12 8 3 3" xfId="21494" xr:uid="{91B5543F-3C52-4751-BF6D-42D55699A4BF}"/>
    <cellStyle name="Note 12 8 3 3 2" xfId="21495" xr:uid="{E5119948-5C1F-41B3-97A9-2BA0373F3FF5}"/>
    <cellStyle name="Note 12 8 3 3 2 2" xfId="21496" xr:uid="{33D356D7-517A-4356-8B52-9DA52040AF96}"/>
    <cellStyle name="Note 12 8 3 3 2 2 2" xfId="21497" xr:uid="{C885389E-3B44-4D59-ADB1-92AA890C2EE6}"/>
    <cellStyle name="Note 12 8 3 3 2 3" xfId="21498" xr:uid="{A5F6605A-BDF1-43F5-AA88-D82AB9A5F402}"/>
    <cellStyle name="Note 12 8 3 3 2 4" xfId="21499" xr:uid="{89087F2F-7E76-4805-9E6C-1168F84D6374}"/>
    <cellStyle name="Note 12 8 3 3 3" xfId="21500" xr:uid="{0E789A4C-A3D1-4AA3-BB05-56F7E4DF6AFF}"/>
    <cellStyle name="Note 12 8 3 3 3 2" xfId="21501" xr:uid="{12F5F9B4-A2AA-4474-BD0B-958BF3643743}"/>
    <cellStyle name="Note 12 8 3 3 3 2 2" xfId="21502" xr:uid="{82830C7E-7F91-4621-BDC5-47B41F73C66F}"/>
    <cellStyle name="Note 12 8 3 3 3 3" xfId="21503" xr:uid="{D50DECF9-5E48-4F5C-AA31-7465E8081E75}"/>
    <cellStyle name="Note 12 8 3 3 3 4" xfId="21504" xr:uid="{099EF550-838C-452E-AAEA-8D1F61017092}"/>
    <cellStyle name="Note 12 8 3 3 4" xfId="21505" xr:uid="{1BD52481-2456-4F58-8F86-02021812279B}"/>
    <cellStyle name="Note 12 8 3 3 4 2" xfId="21506" xr:uid="{3D03F210-877C-4276-84E3-CD39C2062B3E}"/>
    <cellStyle name="Note 12 8 3 3 4 2 2" xfId="21507" xr:uid="{BD8DE790-550C-426E-8182-8B132882308E}"/>
    <cellStyle name="Note 12 8 3 3 4 3" xfId="21508" xr:uid="{1CE58A83-5DD3-4B64-A89E-BFEECC28DB3D}"/>
    <cellStyle name="Note 12 8 3 3 4 4" xfId="21509" xr:uid="{A3673739-47EB-44A5-A4FA-7F5520605790}"/>
    <cellStyle name="Note 12 8 3 3 5" xfId="21510" xr:uid="{F9C89055-1185-4899-92C5-BAEC35CDDF5D}"/>
    <cellStyle name="Note 12 8 3 3 5 2" xfId="21511" xr:uid="{5A1279B2-79E4-4B93-B688-E8B7E34BAD1E}"/>
    <cellStyle name="Note 12 8 3 3 5 3" xfId="21512" xr:uid="{8E600776-7DE5-4B6E-9F2A-0B9DFCB0CA16}"/>
    <cellStyle name="Note 12 8 3 3 6" xfId="21513" xr:uid="{F3D6DEEC-6392-4A88-97FB-1BFF2870D236}"/>
    <cellStyle name="Note 12 8 3 3 6 2" xfId="21514" xr:uid="{A2362AC3-DE68-41F2-A65D-491EE1E35104}"/>
    <cellStyle name="Note 12 8 3 3 7" xfId="21515" xr:uid="{89509471-C3FF-40E9-82B9-BDA7C2B5547E}"/>
    <cellStyle name="Note 12 8 3 3 8" xfId="21516" xr:uid="{D9B1DD52-62C4-4F77-9788-8C43D2D7F10E}"/>
    <cellStyle name="Note 12 8 3 4" xfId="21517" xr:uid="{E2496D49-257C-4D62-8B49-DF99ECDD06BF}"/>
    <cellStyle name="Note 12 8 3 4 2" xfId="21518" xr:uid="{80A80769-8270-4B47-A86A-7C35A261FD09}"/>
    <cellStyle name="Note 12 8 3 4 2 2" xfId="21519" xr:uid="{065E6944-986B-4975-82BC-3EF79F3184E3}"/>
    <cellStyle name="Note 12 8 3 4 3" xfId="21520" xr:uid="{CCACC025-9FC3-43DE-A9C8-195E8702BE31}"/>
    <cellStyle name="Note 12 8 3 4 4" xfId="21521" xr:uid="{68D82A80-3025-4CD2-94D7-9BEA8BBA7715}"/>
    <cellStyle name="Note 12 8 3 5" xfId="21522" xr:uid="{675D88BA-FA6B-4A0B-B1EB-6497670F6DFA}"/>
    <cellStyle name="Note 12 8 3 5 2" xfId="21523" xr:uid="{458922E4-5DA6-4065-91B3-9924E014D5E3}"/>
    <cellStyle name="Note 12 8 3 5 2 2" xfId="21524" xr:uid="{C2C51255-7276-448B-94CA-6B901541441D}"/>
    <cellStyle name="Note 12 8 3 5 3" xfId="21525" xr:uid="{31289817-DB05-4216-AB56-273FA25A899C}"/>
    <cellStyle name="Note 12 8 3 5 4" xfId="21526" xr:uid="{572F774A-6B09-4051-A007-0A7B46005C33}"/>
    <cellStyle name="Note 12 8 3 6" xfId="21527" xr:uid="{C32CAD87-1E10-47F8-AE25-9199DA59778E}"/>
    <cellStyle name="Note 12 8 3 6 2" xfId="21528" xr:uid="{5590BE52-AF0F-42B9-8235-639DC10143B3}"/>
    <cellStyle name="Note 12 8 3 6 2 2" xfId="21529" xr:uid="{2AD26E23-3294-45C5-8BB7-FDB5DA9FABA1}"/>
    <cellStyle name="Note 12 8 3 6 3" xfId="21530" xr:uid="{386CCBE3-AC15-45F3-A381-43E68ACC2FA3}"/>
    <cellStyle name="Note 12 8 3 6 4" xfId="21531" xr:uid="{9C1A82BC-396D-40A8-BB1E-5049B267DD2E}"/>
    <cellStyle name="Note 12 8 3 7" xfId="21532" xr:uid="{0DB93264-5D16-46AE-854C-B52B8FBC03A2}"/>
    <cellStyle name="Note 12 8 3 7 2" xfId="21533" xr:uid="{C995FA44-4BE4-4EED-BC8A-B989A4A18CBD}"/>
    <cellStyle name="Note 12 8 3 7 2 2" xfId="21534" xr:uid="{6ACB1463-F5F0-4447-87C5-7683FFD82278}"/>
    <cellStyle name="Note 12 8 3 7 3" xfId="21535" xr:uid="{3A747E27-77C5-4ACB-869E-C1B75EEC1E93}"/>
    <cellStyle name="Note 12 8 3 7 4" xfId="21536" xr:uid="{C1CB1F2C-DD2F-495C-985F-4A75C153E6D2}"/>
    <cellStyle name="Note 12 8 3 8" xfId="21537" xr:uid="{C33D8525-9D65-410F-99DB-732C7627F322}"/>
    <cellStyle name="Note 12 8 3 8 2" xfId="21538" xr:uid="{AB3C89EF-BCAE-46E9-8B32-7EF9C1A692FF}"/>
    <cellStyle name="Note 12 8 3 8 3" xfId="21539" xr:uid="{81C7B940-EFA8-4DE5-AD34-C7D9FE64AF23}"/>
    <cellStyle name="Note 12 8 3 9" xfId="21540" xr:uid="{B5065D58-5299-45EF-86B6-06A51EC4184D}"/>
    <cellStyle name="Note 12 8 3 9 2" xfId="21541" xr:uid="{63F87173-038E-4A95-8F0D-E6E41F559AC6}"/>
    <cellStyle name="Note 12 8 4" xfId="21542" xr:uid="{BFCC5DF5-19F4-4FA7-875C-EF6BE7947981}"/>
    <cellStyle name="Note 13" xfId="21543" xr:uid="{6361E89C-5E7D-489B-B3BA-1C9B10ADB256}"/>
    <cellStyle name="Note 13 2" xfId="21544" xr:uid="{8BC6674E-BC01-4F52-A478-34F4DB6D4234}"/>
    <cellStyle name="Note 13 2 2" xfId="21545" xr:uid="{A3B883AF-D40F-4AAE-A441-583DC8FB626F}"/>
    <cellStyle name="Note 13 3" xfId="21546" xr:uid="{F05ADCB0-AF41-4A73-A5FB-138472953569}"/>
    <cellStyle name="Note 13 4" xfId="21547" xr:uid="{9481B4A4-B20E-4AF6-97AE-99126BEC47CB}"/>
    <cellStyle name="Note 13 5" xfId="21548" xr:uid="{935D736B-B595-45BE-9A79-7278052AC8AD}"/>
    <cellStyle name="Note 13 6" xfId="21549" xr:uid="{51826B8E-BCF7-429F-98BC-7E31E9FE4EF5}"/>
    <cellStyle name="Note 13 7" xfId="21550" xr:uid="{79994EE5-D78F-47C4-85DC-0A82BA2BBDEB}"/>
    <cellStyle name="Note 14" xfId="21551" xr:uid="{109320C3-C1A6-49FE-A278-15486D4B425D}"/>
    <cellStyle name="Note 14 2" xfId="21552" xr:uid="{37544C12-B1D0-480F-841A-87F0376819D0}"/>
    <cellStyle name="Note 14 2 2" xfId="21553" xr:uid="{A0079136-FE78-4204-A37A-AED74B97BAE2}"/>
    <cellStyle name="Note 14 3" xfId="21554" xr:uid="{F008C7FD-C745-40BD-B8F5-714E4A8639E7}"/>
    <cellStyle name="Note 14 4" xfId="21555" xr:uid="{EF4CF943-D3FB-4332-82A2-1B7E8B7592E9}"/>
    <cellStyle name="Note 14 5" xfId="21556" xr:uid="{506B05B1-3262-4CDF-BF85-B6EA1710E214}"/>
    <cellStyle name="Note 14 6" xfId="21557" xr:uid="{F5D97920-DBBD-4223-995D-E4BBDC086C1E}"/>
    <cellStyle name="Note 14 7" xfId="21558" xr:uid="{AC84E78A-25F3-4847-9CE8-6591AF8AA772}"/>
    <cellStyle name="Note 15" xfId="21559" xr:uid="{04FC2EBE-44E2-46E5-A7F1-65F611A9486F}"/>
    <cellStyle name="Note 15 2" xfId="21560" xr:uid="{524DB896-74AD-41C7-AAFE-1DB78532E004}"/>
    <cellStyle name="Note 15 2 2" xfId="21561" xr:uid="{742BBE7C-F1A7-4937-B420-02F0B97E822D}"/>
    <cellStyle name="Note 15 3" xfId="21562" xr:uid="{78C0AE05-0C95-429F-A389-297C007F83EA}"/>
    <cellStyle name="Note 15 4" xfId="21563" xr:uid="{FC5E4345-2DCF-4D76-81EA-9A690FDD08BF}"/>
    <cellStyle name="Note 15 5" xfId="21564" xr:uid="{8B6667EE-8CE4-48A3-9C1D-FBDAD524114D}"/>
    <cellStyle name="Note 15 6" xfId="21565" xr:uid="{1FF844E8-2D83-4090-854B-98FF34B88CF4}"/>
    <cellStyle name="Note 15 7" xfId="21566" xr:uid="{C2110196-4BC4-489F-B0D0-66F2C776AF08}"/>
    <cellStyle name="Note 16" xfId="21567" xr:uid="{FE8D253A-7A0D-4E15-B35E-6C21347E7FF7}"/>
    <cellStyle name="Note 16 2" xfId="21568" xr:uid="{FA1C3766-430A-448A-87EA-4BDF2893646B}"/>
    <cellStyle name="Note 16 2 2" xfId="21569" xr:uid="{2A94B938-3CF8-4202-A9A4-FD644AF3CFD0}"/>
    <cellStyle name="Note 16 3" xfId="21570" xr:uid="{40FD6AD5-2566-4DBB-A40D-5F173F7EC285}"/>
    <cellStyle name="Note 16 4" xfId="21571" xr:uid="{9D164C1B-2E15-4CA6-ADEF-419E4FBDA5F1}"/>
    <cellStyle name="Note 16 5" xfId="21572" xr:uid="{7784D15F-325F-432D-83A2-CBC619D6B9DC}"/>
    <cellStyle name="Note 16 6" xfId="21573" xr:uid="{6A654940-245D-4EC1-A94E-8EADB8B33467}"/>
    <cellStyle name="Note 16 7" xfId="21574" xr:uid="{81C6E996-73F4-4644-8E60-15345F889E5E}"/>
    <cellStyle name="Note 17" xfId="21575" xr:uid="{ED40529E-B09D-479E-B155-970B1A4AA99B}"/>
    <cellStyle name="Note 17 2" xfId="21576" xr:uid="{F8B54769-A6DB-4A03-AC27-BACCFFE8650E}"/>
    <cellStyle name="Note 17 3" xfId="21577" xr:uid="{915FB522-E7DF-481F-8C11-D51E11AD5356}"/>
    <cellStyle name="Note 17 4" xfId="21578" xr:uid="{D387B759-1C68-4427-9CB4-96A4BF866F7B}"/>
    <cellStyle name="Note 17 5" xfId="21579" xr:uid="{3E350830-4756-4F64-82FE-FCA8E8161BB7}"/>
    <cellStyle name="Note 17 6" xfId="21580" xr:uid="{1C89F4DC-660F-4804-86DE-FDD2CDF258EF}"/>
    <cellStyle name="Note 17 7" xfId="21581" xr:uid="{AC9DBA05-C3C5-4A3A-8123-14A669206842}"/>
    <cellStyle name="Note 18" xfId="21582" xr:uid="{1D4C73D6-798D-40AF-8DAB-37FF60D80B21}"/>
    <cellStyle name="Note 18 2" xfId="21583" xr:uid="{DB9EAB70-1850-4123-9E57-312E2D9348AB}"/>
    <cellStyle name="Note 18 3" xfId="21584" xr:uid="{392DB9EC-7C38-463C-87CD-20397E94F1C6}"/>
    <cellStyle name="Note 18 4" xfId="21585" xr:uid="{9ED83FB9-0232-4DFA-B3AA-2677CC365EC0}"/>
    <cellStyle name="Note 18 5" xfId="21586" xr:uid="{B461587A-C850-4AC9-802C-C875396F2F80}"/>
    <cellStyle name="Note 18 6" xfId="21587" xr:uid="{9931FA5F-B8EE-448D-941E-DD539B516CC6}"/>
    <cellStyle name="Note 18 7" xfId="21588" xr:uid="{1ED9A351-FFA2-4680-B816-79CFD1A2FD37}"/>
    <cellStyle name="Note 19" xfId="21589" xr:uid="{09520D72-492F-4295-9632-AE91E4F540FC}"/>
    <cellStyle name="Note 19 2" xfId="21590" xr:uid="{5AC19EE7-CB39-4384-B536-4B43BB63CBAB}"/>
    <cellStyle name="Note 19 3" xfId="21591" xr:uid="{D8952A44-1881-43EE-8117-69B1560E8014}"/>
    <cellStyle name="Note 19 4" xfId="21592" xr:uid="{C411819E-DA6B-4CE0-AAB7-8529559BD32C}"/>
    <cellStyle name="Note 19 5" xfId="21593" xr:uid="{37BF1111-4808-4600-86C5-CE75A16AC33D}"/>
    <cellStyle name="Note 19 6" xfId="21594" xr:uid="{1B341968-F078-4056-8353-466BA0FA89FD}"/>
    <cellStyle name="Note 19 7" xfId="21595" xr:uid="{F43A8381-585E-4762-8ABF-3D3843C215AD}"/>
    <cellStyle name="Note 2" xfId="172" xr:uid="{0D2A9AB0-D500-408D-AB34-16038BFE7753}"/>
    <cellStyle name="Note 2 10" xfId="21597" xr:uid="{358873FA-73EB-40E7-9441-B02573915D1C}"/>
    <cellStyle name="Note 2 10 2" xfId="21598" xr:uid="{5FEC9B3D-7ECC-444E-AE41-2F172865EE8C}"/>
    <cellStyle name="Note 2 10 2 10" xfId="21599" xr:uid="{271831C8-CF8E-41E2-8E83-E793319B4259}"/>
    <cellStyle name="Note 2 10 2 10 2" xfId="21600" xr:uid="{C750912A-3E0F-4554-9F1E-4A8BFA8B6EBB}"/>
    <cellStyle name="Note 2 10 2 11" xfId="21601" xr:uid="{B67563BF-0187-42DF-B51F-8750F283BC19}"/>
    <cellStyle name="Note 2 10 2 12" xfId="21602" xr:uid="{A69E25B6-0B9B-4708-A22D-7053BF64C1F3}"/>
    <cellStyle name="Note 2 10 2 2" xfId="21603" xr:uid="{95422FDD-A699-42B4-96FA-5665F6B1962D}"/>
    <cellStyle name="Note 2 10 2 2 10" xfId="21604" xr:uid="{95DEEEB1-DECE-4EAE-9E0B-6514594370D0}"/>
    <cellStyle name="Note 2 10 2 2 2" xfId="21605" xr:uid="{43B680D4-B805-438A-AD85-5923AA00F382}"/>
    <cellStyle name="Note 2 10 2 2 2 2" xfId="21606" xr:uid="{6953E47C-E5F8-4B34-9DD1-C431D7166B19}"/>
    <cellStyle name="Note 2 10 2 2 2 2 2" xfId="21607" xr:uid="{0E7A4626-6507-4572-B5AE-5DAE688DF46A}"/>
    <cellStyle name="Note 2 10 2 2 2 2 2 2" xfId="21608" xr:uid="{4EDF5C8B-26ED-4C40-9CC9-DBF3BDC9210C}"/>
    <cellStyle name="Note 2 10 2 2 2 2 3" xfId="21609" xr:uid="{F73051D9-AAB5-4F37-B7B8-2B7726FE67D5}"/>
    <cellStyle name="Note 2 10 2 2 2 2 4" xfId="21610" xr:uid="{B05F1FE6-6849-41FC-8071-89DF6BF7B78E}"/>
    <cellStyle name="Note 2 10 2 2 2 3" xfId="21611" xr:uid="{16738443-C29A-409A-976C-95BBF77CFB69}"/>
    <cellStyle name="Note 2 10 2 2 2 3 2" xfId="21612" xr:uid="{4D0BB717-E784-4DCB-AA80-D5D9F2DD3C0F}"/>
    <cellStyle name="Note 2 10 2 2 2 3 2 2" xfId="21613" xr:uid="{549519D4-90E7-441D-9A1F-7DD16E78B051}"/>
    <cellStyle name="Note 2 10 2 2 2 3 3" xfId="21614" xr:uid="{A2670DDE-C352-4B8E-AE5C-BC2826216158}"/>
    <cellStyle name="Note 2 10 2 2 2 3 4" xfId="21615" xr:uid="{C70BE79F-CD3F-4602-A1CB-434645FD097E}"/>
    <cellStyle name="Note 2 10 2 2 2 4" xfId="21616" xr:uid="{2B4D75DB-32AC-4B74-8145-65791936BFEB}"/>
    <cellStyle name="Note 2 10 2 2 2 4 2" xfId="21617" xr:uid="{3376770F-6A08-42CA-8D0B-1B58781B0174}"/>
    <cellStyle name="Note 2 10 2 2 2 4 2 2" xfId="21618" xr:uid="{6685851A-2E8E-4517-9BA4-0614713C3F61}"/>
    <cellStyle name="Note 2 10 2 2 2 4 3" xfId="21619" xr:uid="{9B7B8DC2-E55B-4729-92B4-5E41096F5EA3}"/>
    <cellStyle name="Note 2 10 2 2 2 4 4" xfId="21620" xr:uid="{F3479F9C-6E15-47DA-8B7B-DE479C138B40}"/>
    <cellStyle name="Note 2 10 2 2 2 5" xfId="21621" xr:uid="{B5423C8F-D360-47F2-95E3-9F6D7A2584D2}"/>
    <cellStyle name="Note 2 10 2 2 2 5 2" xfId="21622" xr:uid="{5904246E-13BD-4604-AF66-0D3D44FF3354}"/>
    <cellStyle name="Note 2 10 2 2 2 5 3" xfId="21623" xr:uid="{9F949238-C094-4B3A-A58B-4E11A1C1A695}"/>
    <cellStyle name="Note 2 10 2 2 2 6" xfId="21624" xr:uid="{A1D4258F-9A8C-4EFC-8B1D-D3C02C8978BE}"/>
    <cellStyle name="Note 2 10 2 2 2 6 2" xfId="21625" xr:uid="{BB6FC1FC-04C5-4111-8898-E45279BAF9CD}"/>
    <cellStyle name="Note 2 10 2 2 2 7" xfId="21626" xr:uid="{58F054F7-AE6C-4DB1-9D2A-91E491C8BD43}"/>
    <cellStyle name="Note 2 10 2 2 2 8" xfId="21627" xr:uid="{36850B70-AF58-4EA5-84FE-9C79ABD6309E}"/>
    <cellStyle name="Note 2 10 2 2 3" xfId="21628" xr:uid="{3DF47CC5-0E00-4A31-A4FE-9FA35DE4011E}"/>
    <cellStyle name="Note 2 10 2 2 3 2" xfId="21629" xr:uid="{B965677E-75EB-41FF-AEA7-0B18B3EBEDF4}"/>
    <cellStyle name="Note 2 10 2 2 3 2 2" xfId="21630" xr:uid="{EEF5EB5E-B8BD-4D0F-9DE5-7901F0ACA970}"/>
    <cellStyle name="Note 2 10 2 2 3 3" xfId="21631" xr:uid="{A8AE4999-240D-4610-88BF-24293CA4A801}"/>
    <cellStyle name="Note 2 10 2 2 3 4" xfId="21632" xr:uid="{985F133A-C767-4003-BB15-39F26D039C8D}"/>
    <cellStyle name="Note 2 10 2 2 4" xfId="21633" xr:uid="{81DC6B88-23CC-45EA-AA0C-628E1116F232}"/>
    <cellStyle name="Note 2 10 2 2 4 2" xfId="21634" xr:uid="{B731E24D-DC38-4E92-AD6E-3281BBBBFF55}"/>
    <cellStyle name="Note 2 10 2 2 4 2 2" xfId="21635" xr:uid="{A35EB755-AE7C-4456-A3F0-08A43D4B0527}"/>
    <cellStyle name="Note 2 10 2 2 4 3" xfId="21636" xr:uid="{E952491C-16D6-441E-89AD-71B4E1E7DB8A}"/>
    <cellStyle name="Note 2 10 2 2 4 4" xfId="21637" xr:uid="{6E5C6458-F4DC-4F9A-B795-17E5CE4712FC}"/>
    <cellStyle name="Note 2 10 2 2 5" xfId="21638" xr:uid="{C3B78388-23CF-414D-84D8-08E729E817D8}"/>
    <cellStyle name="Note 2 10 2 2 5 2" xfId="21639" xr:uid="{FEA34E2C-E1BD-4F68-AE3E-46BBE0D187E0}"/>
    <cellStyle name="Note 2 10 2 2 5 2 2" xfId="21640" xr:uid="{92842676-E8C0-47BA-ADF1-3FAEA21B4D76}"/>
    <cellStyle name="Note 2 10 2 2 5 3" xfId="21641" xr:uid="{215DF24F-D21B-45E9-92A8-3AF7391B6A53}"/>
    <cellStyle name="Note 2 10 2 2 5 4" xfId="21642" xr:uid="{D991C447-BF19-47AE-B1C1-7128DB0D7F14}"/>
    <cellStyle name="Note 2 10 2 2 6" xfId="21643" xr:uid="{57B33DDC-7298-4AAA-B122-59896DA9197A}"/>
    <cellStyle name="Note 2 10 2 2 6 2" xfId="21644" xr:uid="{82E853B6-0772-4CA9-976F-3C12F9C15147}"/>
    <cellStyle name="Note 2 10 2 2 6 2 2" xfId="21645" xr:uid="{DB82F32D-4373-407F-B4B7-DA3E63056557}"/>
    <cellStyle name="Note 2 10 2 2 6 3" xfId="21646" xr:uid="{DD22E511-3DCD-4FFB-849E-5E8266B1CF97}"/>
    <cellStyle name="Note 2 10 2 2 6 4" xfId="21647" xr:uid="{D0164F41-6F96-405F-9E9A-252A9BF6379D}"/>
    <cellStyle name="Note 2 10 2 2 7" xfId="21648" xr:uid="{CFD2B7FE-AABE-487B-A6CE-4A8B2163AC96}"/>
    <cellStyle name="Note 2 10 2 2 7 2" xfId="21649" xr:uid="{8C5C02FA-5D64-456B-A973-9181C53351B6}"/>
    <cellStyle name="Note 2 10 2 2 7 3" xfId="21650" xr:uid="{8D04C575-7801-439A-8218-43B8E5B0FA55}"/>
    <cellStyle name="Note 2 10 2 2 8" xfId="21651" xr:uid="{D840D8DE-D095-471C-8466-A4971043AF02}"/>
    <cellStyle name="Note 2 10 2 2 8 2" xfId="21652" xr:uid="{A0B730EB-5EAE-459F-BFEC-68CE0C075E06}"/>
    <cellStyle name="Note 2 10 2 2 9" xfId="21653" xr:uid="{CFA5C025-93DB-484E-B6EE-B86A94F4BEBE}"/>
    <cellStyle name="Note 2 10 2 3" xfId="21654" xr:uid="{C68EFE87-F724-4895-A744-766CF8B109DF}"/>
    <cellStyle name="Note 2 10 2 3 2" xfId="21655" xr:uid="{45CF1AF7-E552-440E-B492-8D31EFA91BFE}"/>
    <cellStyle name="Note 2 10 2 3 2 2" xfId="21656" xr:uid="{E10C3DFB-9144-4937-95D5-9A436164A54D}"/>
    <cellStyle name="Note 2 10 2 3 2 2 2" xfId="21657" xr:uid="{94271EA9-F677-4F12-A460-4F2F727CE6E5}"/>
    <cellStyle name="Note 2 10 2 3 2 3" xfId="21658" xr:uid="{E93984A2-F18F-40E3-B05B-2391E8FF02A6}"/>
    <cellStyle name="Note 2 10 2 3 2 4" xfId="21659" xr:uid="{A51C0276-192B-4ECC-AFA9-CF7122A2E675}"/>
    <cellStyle name="Note 2 10 2 3 3" xfId="21660" xr:uid="{51FF748F-DC2F-403A-A882-0E2ADF36DB15}"/>
    <cellStyle name="Note 2 10 2 3 3 2" xfId="21661" xr:uid="{52321631-38C1-40A7-9033-CD0AC8972A91}"/>
    <cellStyle name="Note 2 10 2 3 3 2 2" xfId="21662" xr:uid="{470C0286-2A0A-4DF3-BB53-7BCEFB98DA77}"/>
    <cellStyle name="Note 2 10 2 3 3 3" xfId="21663" xr:uid="{99FB0EC3-E14E-4A83-8950-92DAF8C3E3F4}"/>
    <cellStyle name="Note 2 10 2 3 3 4" xfId="21664" xr:uid="{947D90E6-4313-4B41-A2AD-B3893F89754A}"/>
    <cellStyle name="Note 2 10 2 3 4" xfId="21665" xr:uid="{5A07A1B8-C5CC-44A0-B0C8-9E49FDE99D21}"/>
    <cellStyle name="Note 2 10 2 3 4 2" xfId="21666" xr:uid="{5CE143AC-1292-4326-BA95-322CB2539C01}"/>
    <cellStyle name="Note 2 10 2 3 4 2 2" xfId="21667" xr:uid="{96A1FB6D-C7FE-4F0B-B327-29BAE5A60754}"/>
    <cellStyle name="Note 2 10 2 3 4 3" xfId="21668" xr:uid="{3D38C12A-CB4C-4DDA-86CC-559FC1E2EBF7}"/>
    <cellStyle name="Note 2 10 2 3 4 4" xfId="21669" xr:uid="{94230325-008D-4136-81CC-3C7FAE168112}"/>
    <cellStyle name="Note 2 10 2 3 5" xfId="21670" xr:uid="{638ADFBC-A013-4220-BA94-2D833A5A72DC}"/>
    <cellStyle name="Note 2 10 2 3 5 2" xfId="21671" xr:uid="{F11C65DD-350F-452F-8169-1D74A29AF130}"/>
    <cellStyle name="Note 2 10 2 3 5 2 2" xfId="21672" xr:uid="{3C274CDF-62FE-442C-84CF-BFC8CC83D249}"/>
    <cellStyle name="Note 2 10 2 3 5 3" xfId="21673" xr:uid="{AD4556C1-44A4-40B6-8AA8-C15033A86065}"/>
    <cellStyle name="Note 2 10 2 3 5 4" xfId="21674" xr:uid="{A7F23600-FC84-4853-A565-E7E9B19CFF4A}"/>
    <cellStyle name="Note 2 10 2 3 6" xfId="21675" xr:uid="{D0A8F22A-22AC-4F14-BCEF-6369D5C15E82}"/>
    <cellStyle name="Note 2 10 2 3 6 2" xfId="21676" xr:uid="{6859DD0F-B897-4142-9D51-2AB84257ECFF}"/>
    <cellStyle name="Note 2 10 2 3 6 3" xfId="21677" xr:uid="{7A5E1CF4-2109-4747-8D62-C3BB804CC432}"/>
    <cellStyle name="Note 2 10 2 3 7" xfId="21678" xr:uid="{2BD66379-26D7-4A8A-B36D-EE0B68D13BAE}"/>
    <cellStyle name="Note 2 10 2 3 7 2" xfId="21679" xr:uid="{D3663266-BDE7-4518-A52D-FBD821665B4A}"/>
    <cellStyle name="Note 2 10 2 3 8" xfId="21680" xr:uid="{6DAA3F03-7C12-41C0-AE27-630D38567FCB}"/>
    <cellStyle name="Note 2 10 2 3 9" xfId="21681" xr:uid="{A3DB6DFC-F2D0-42C8-82AB-56CB7F9C1C2C}"/>
    <cellStyle name="Note 2 10 2 4" xfId="21682" xr:uid="{E7FA04E7-B3BA-4309-848C-19D3CC1A7164}"/>
    <cellStyle name="Note 2 10 2 4 2" xfId="21683" xr:uid="{A003AF9C-CB5C-436C-BAAE-5DDEF1EF9D66}"/>
    <cellStyle name="Note 2 10 2 4 2 2" xfId="21684" xr:uid="{EC668E59-81B2-428E-9E18-386591C9294C}"/>
    <cellStyle name="Note 2 10 2 4 2 2 2" xfId="21685" xr:uid="{732A9FCA-AAFF-45F6-9979-11B4085B96F9}"/>
    <cellStyle name="Note 2 10 2 4 2 3" xfId="21686" xr:uid="{6CE639FD-0215-424B-87E5-8E2052890845}"/>
    <cellStyle name="Note 2 10 2 4 2 4" xfId="21687" xr:uid="{8B48BE03-5345-4E56-B10D-11002ADA5223}"/>
    <cellStyle name="Note 2 10 2 4 3" xfId="21688" xr:uid="{8D98881E-A471-4C31-A5F9-0807B3316244}"/>
    <cellStyle name="Note 2 10 2 4 3 2" xfId="21689" xr:uid="{292E889C-A98D-4C95-A272-521028DB5F89}"/>
    <cellStyle name="Note 2 10 2 4 3 2 2" xfId="21690" xr:uid="{C21562B9-4863-423C-B356-F47DBE9B72B1}"/>
    <cellStyle name="Note 2 10 2 4 3 3" xfId="21691" xr:uid="{05543E66-B435-4D33-82A8-5106899AB0CD}"/>
    <cellStyle name="Note 2 10 2 4 3 4" xfId="21692" xr:uid="{16C7DD06-2D75-40E6-BC0A-63020679A4DE}"/>
    <cellStyle name="Note 2 10 2 4 4" xfId="21693" xr:uid="{F03965F8-9B64-4081-B78F-684C8474B344}"/>
    <cellStyle name="Note 2 10 2 4 4 2" xfId="21694" xr:uid="{2DA092DA-BCEB-45CB-BCBD-8580040C0EF2}"/>
    <cellStyle name="Note 2 10 2 4 4 2 2" xfId="21695" xr:uid="{9DC47C57-8955-4F9D-AB5F-9E536AC51A15}"/>
    <cellStyle name="Note 2 10 2 4 4 3" xfId="21696" xr:uid="{FEFD70DD-DE70-4253-B4AA-03E7CE77F4CC}"/>
    <cellStyle name="Note 2 10 2 4 4 4" xfId="21697" xr:uid="{98C6C22A-95BA-4DBA-AD9B-8950AEDB9444}"/>
    <cellStyle name="Note 2 10 2 4 5" xfId="21698" xr:uid="{8EE67F8A-EE04-4218-B53F-14DBDEE99959}"/>
    <cellStyle name="Note 2 10 2 4 5 2" xfId="21699" xr:uid="{7B7C2675-E0C1-45C0-9B4C-6A22DB3DBE18}"/>
    <cellStyle name="Note 2 10 2 4 5 3" xfId="21700" xr:uid="{885B11BC-864A-4500-BD0E-A30179D013F8}"/>
    <cellStyle name="Note 2 10 2 4 6" xfId="21701" xr:uid="{DDFD00CE-326C-4687-BFB4-9925A435396A}"/>
    <cellStyle name="Note 2 10 2 4 6 2" xfId="21702" xr:uid="{5BB452C1-D81A-4D76-B90A-41C2F61C5EA9}"/>
    <cellStyle name="Note 2 10 2 4 7" xfId="21703" xr:uid="{9BD3E024-7B9E-4DDE-9DA0-CB6B75A8B098}"/>
    <cellStyle name="Note 2 10 2 4 8" xfId="21704" xr:uid="{F96E5D97-AFED-45F9-9495-661CC51B4731}"/>
    <cellStyle name="Note 2 10 2 5" xfId="21705" xr:uid="{F1E290EF-518C-43C1-9589-B6373C3BD3E9}"/>
    <cellStyle name="Note 2 10 2 5 2" xfId="21706" xr:uid="{6FF0166E-6815-4830-8299-8DC3B8C6FD1B}"/>
    <cellStyle name="Note 2 10 2 5 2 2" xfId="21707" xr:uid="{59B9220F-DFB0-4256-9769-F7109B6B2EEA}"/>
    <cellStyle name="Note 2 10 2 5 3" xfId="21708" xr:uid="{8A590A77-BB48-4E32-A660-FFBF2A0F4B71}"/>
    <cellStyle name="Note 2 10 2 5 4" xfId="21709" xr:uid="{D7F482FC-E585-4D2B-AC65-E975FDEC1398}"/>
    <cellStyle name="Note 2 10 2 6" xfId="21710" xr:uid="{EFE6147A-8E36-4523-91DA-B5DBD41ECB13}"/>
    <cellStyle name="Note 2 10 2 6 2" xfId="21711" xr:uid="{0ED52845-2AEF-4FE5-BD60-D614E5B3AB64}"/>
    <cellStyle name="Note 2 10 2 6 2 2" xfId="21712" xr:uid="{63E1C728-FAC6-406A-83D6-B93D3388476F}"/>
    <cellStyle name="Note 2 10 2 6 3" xfId="21713" xr:uid="{C842600F-02A9-4804-B18A-0354DC86527F}"/>
    <cellStyle name="Note 2 10 2 6 4" xfId="21714" xr:uid="{5D5B8C29-A80C-4DC7-98AD-43D2D5DC38D4}"/>
    <cellStyle name="Note 2 10 2 7" xfId="21715" xr:uid="{3EFBC606-6E48-4037-8768-A295144A5986}"/>
    <cellStyle name="Note 2 10 2 7 2" xfId="21716" xr:uid="{3F974885-2B7C-46A4-BB6B-2890EA2F6759}"/>
    <cellStyle name="Note 2 10 2 7 2 2" xfId="21717" xr:uid="{07799F73-693C-464B-9E05-39734D8CAD52}"/>
    <cellStyle name="Note 2 10 2 7 3" xfId="21718" xr:uid="{827A6F4E-9EC3-41D6-A20D-C263CFE32400}"/>
    <cellStyle name="Note 2 10 2 7 4" xfId="21719" xr:uid="{D8F49FAA-305F-42E8-97D2-1F96136DEE33}"/>
    <cellStyle name="Note 2 10 2 8" xfId="21720" xr:uid="{CB8251CA-182E-4A52-A200-AFCFBCAC2675}"/>
    <cellStyle name="Note 2 10 2 8 2" xfId="21721" xr:uid="{FA1D06B2-22CA-4531-9AA5-8197FAF36E83}"/>
    <cellStyle name="Note 2 10 2 8 2 2" xfId="21722" xr:uid="{17429FE3-DAC2-40B2-B0C4-7121448796E6}"/>
    <cellStyle name="Note 2 10 2 8 3" xfId="21723" xr:uid="{D0BB7B54-962E-4A72-9280-0559FE57022A}"/>
    <cellStyle name="Note 2 10 2 8 4" xfId="21724" xr:uid="{851E3E7B-8296-48EF-96F6-8045D8671759}"/>
    <cellStyle name="Note 2 10 2 9" xfId="21725" xr:uid="{AE70EDE7-E001-4441-ADA3-251647CDCA8C}"/>
    <cellStyle name="Note 2 10 2 9 2" xfId="21726" xr:uid="{301B3752-88CD-468A-ABC2-19846BB7AF9E}"/>
    <cellStyle name="Note 2 10 2 9 3" xfId="21727" xr:uid="{EEA8D906-56FE-42CE-9EC1-0A5B72D0051C}"/>
    <cellStyle name="Note 2 10 3" xfId="21728" xr:uid="{1C96AC33-DE0E-4A7F-8777-CFFB0E2EAE85}"/>
    <cellStyle name="Note 2 10 3 10" xfId="21729" xr:uid="{302974A4-40D0-4CB6-91A9-B2ECC3740A27}"/>
    <cellStyle name="Note 2 10 3 11" xfId="21730" xr:uid="{3D068F8B-5BB3-40DB-B48E-D1A7E0BFB9AA}"/>
    <cellStyle name="Note 2 10 3 2" xfId="21731" xr:uid="{8158FCC1-9140-4900-8666-41FF3536FF3B}"/>
    <cellStyle name="Note 2 10 3 2 2" xfId="21732" xr:uid="{F2BF8E82-8E2B-48D4-A1AE-50E1AF3EA3DD}"/>
    <cellStyle name="Note 2 10 3 2 2 2" xfId="21733" xr:uid="{727EB16E-E749-42D6-A15B-21641ECCAFE3}"/>
    <cellStyle name="Note 2 10 3 2 2 2 2" xfId="21734" xr:uid="{F26E236B-6BFF-4165-8F32-5A8EC64BBC21}"/>
    <cellStyle name="Note 2 10 3 2 2 3" xfId="21735" xr:uid="{76497B94-2152-42BA-83D3-CCE0B1DB1292}"/>
    <cellStyle name="Note 2 10 3 2 2 4" xfId="21736" xr:uid="{24E33806-05B5-46F9-B242-35F266EEFBF3}"/>
    <cellStyle name="Note 2 10 3 2 3" xfId="21737" xr:uid="{99D44C53-A542-4C39-89E8-8E7F062F53E8}"/>
    <cellStyle name="Note 2 10 3 2 3 2" xfId="21738" xr:uid="{68FCE813-D81F-4721-8C7A-8F358C3792B8}"/>
    <cellStyle name="Note 2 10 3 2 3 2 2" xfId="21739" xr:uid="{800763A5-66EA-4A28-8D9B-FA09F045AE5D}"/>
    <cellStyle name="Note 2 10 3 2 3 3" xfId="21740" xr:uid="{BAD516F6-38A7-4626-8924-F44CA7A070C3}"/>
    <cellStyle name="Note 2 10 3 2 3 4" xfId="21741" xr:uid="{A6BDEBA5-8063-4CCE-9B25-69C1BFFD68E3}"/>
    <cellStyle name="Note 2 10 3 2 4" xfId="21742" xr:uid="{19802F4B-7471-4F77-AA5C-838C070A998D}"/>
    <cellStyle name="Note 2 10 3 2 4 2" xfId="21743" xr:uid="{A96C7406-8416-40AB-A1EB-08E02BDD6E06}"/>
    <cellStyle name="Note 2 10 3 2 4 2 2" xfId="21744" xr:uid="{9E73C6E1-C7F7-4767-9800-DC3B9E5A26C4}"/>
    <cellStyle name="Note 2 10 3 2 4 3" xfId="21745" xr:uid="{825529D5-8F45-4753-B63C-0922CDB8B54A}"/>
    <cellStyle name="Note 2 10 3 2 4 4" xfId="21746" xr:uid="{127CCA93-5731-43CE-925D-9456AF7C459A}"/>
    <cellStyle name="Note 2 10 3 2 5" xfId="21747" xr:uid="{D66D1993-401E-4752-8A28-9E79953548FD}"/>
    <cellStyle name="Note 2 10 3 2 5 2" xfId="21748" xr:uid="{302A2BF0-B16A-42ED-B056-8C9BE390F9DF}"/>
    <cellStyle name="Note 2 10 3 2 5 2 2" xfId="21749" xr:uid="{FAAB3797-1288-4576-A415-DF74D758078B}"/>
    <cellStyle name="Note 2 10 3 2 5 3" xfId="21750" xr:uid="{682CCBCD-8278-4CC9-9ECF-AB4495347B0F}"/>
    <cellStyle name="Note 2 10 3 2 5 4" xfId="21751" xr:uid="{25E71BF7-B3C0-405E-8F2A-85B02FF5B1FE}"/>
    <cellStyle name="Note 2 10 3 2 6" xfId="21752" xr:uid="{C0B8E0DC-9EE2-48A7-AA35-4E19934374DF}"/>
    <cellStyle name="Note 2 10 3 2 6 2" xfId="21753" xr:uid="{079C4A35-B143-451B-BCA9-B5716888FD7B}"/>
    <cellStyle name="Note 2 10 3 2 6 3" xfId="21754" xr:uid="{712C7377-C198-4B06-BB9E-1EC8E79DBA35}"/>
    <cellStyle name="Note 2 10 3 2 7" xfId="21755" xr:uid="{0FDDB683-31BA-47C3-BB85-C187C45CFEDA}"/>
    <cellStyle name="Note 2 10 3 2 7 2" xfId="21756" xr:uid="{9EB5F1CA-1E78-4C3B-9C56-6DA24E112FB1}"/>
    <cellStyle name="Note 2 10 3 2 8" xfId="21757" xr:uid="{9C87CAED-ED9F-43FE-BB97-66CA0B94C120}"/>
    <cellStyle name="Note 2 10 3 2 9" xfId="21758" xr:uid="{0B284290-B460-426C-9A60-17CAF6081F16}"/>
    <cellStyle name="Note 2 10 3 3" xfId="21759" xr:uid="{A39CBCD0-15BA-474F-935B-BC532122BEB8}"/>
    <cellStyle name="Note 2 10 3 3 2" xfId="21760" xr:uid="{3C6E8BB5-EA4C-4EF9-B76B-4A11CB34DD7C}"/>
    <cellStyle name="Note 2 10 3 3 2 2" xfId="21761" xr:uid="{FCB2FD89-5EF9-4E96-B70F-736D82CFE1CB}"/>
    <cellStyle name="Note 2 10 3 3 2 2 2" xfId="21762" xr:uid="{D110D122-9EC3-44CD-9AAC-8C6153A867E4}"/>
    <cellStyle name="Note 2 10 3 3 2 3" xfId="21763" xr:uid="{06B09945-80CC-425B-8747-F697E86657F6}"/>
    <cellStyle name="Note 2 10 3 3 2 4" xfId="21764" xr:uid="{D940D656-BBC2-4E91-8F66-947A0105841A}"/>
    <cellStyle name="Note 2 10 3 3 3" xfId="21765" xr:uid="{1C8FE059-FC1E-4BC1-BAAC-378CA5EC34CA}"/>
    <cellStyle name="Note 2 10 3 3 3 2" xfId="21766" xr:uid="{66F6F31F-6982-47EA-9CE3-90C663666C1F}"/>
    <cellStyle name="Note 2 10 3 3 3 2 2" xfId="21767" xr:uid="{CA989E61-D48C-4E4C-A76F-ADBF720823CB}"/>
    <cellStyle name="Note 2 10 3 3 3 3" xfId="21768" xr:uid="{3FAAFB9F-7853-4CDB-B05B-47513FE4369E}"/>
    <cellStyle name="Note 2 10 3 3 3 4" xfId="21769" xr:uid="{E14E741B-8613-416C-A854-A2B6D864C9F8}"/>
    <cellStyle name="Note 2 10 3 3 4" xfId="21770" xr:uid="{579A275D-554C-4A05-BF88-65BDC7579733}"/>
    <cellStyle name="Note 2 10 3 3 4 2" xfId="21771" xr:uid="{F904F039-F125-4A16-A066-791B1D8F9840}"/>
    <cellStyle name="Note 2 10 3 3 4 2 2" xfId="21772" xr:uid="{84E5E567-86B4-4CFD-8EAF-1116C59433C0}"/>
    <cellStyle name="Note 2 10 3 3 4 3" xfId="21773" xr:uid="{C6727C57-B07D-4C6F-82F7-35404BA26E2B}"/>
    <cellStyle name="Note 2 10 3 3 4 4" xfId="21774" xr:uid="{E93BD5C7-A669-435D-80F5-9EE562B57446}"/>
    <cellStyle name="Note 2 10 3 3 5" xfId="21775" xr:uid="{A9E7B733-CCFE-4B8A-BF9E-F311EEECFC94}"/>
    <cellStyle name="Note 2 10 3 3 5 2" xfId="21776" xr:uid="{8D201BC2-DD53-478B-BAE2-81262E15D5B0}"/>
    <cellStyle name="Note 2 10 3 3 5 3" xfId="21777" xr:uid="{51B4E9AB-FBA5-448C-94AD-A5C34E5AD630}"/>
    <cellStyle name="Note 2 10 3 3 6" xfId="21778" xr:uid="{DAF3972B-5E5F-4647-9860-96A73E4BF31E}"/>
    <cellStyle name="Note 2 10 3 3 6 2" xfId="21779" xr:uid="{B64D3A3A-9DE0-4E59-A240-338ADBA8A931}"/>
    <cellStyle name="Note 2 10 3 3 7" xfId="21780" xr:uid="{770F19F9-81FE-4FBB-A5C6-82ADB42D36DE}"/>
    <cellStyle name="Note 2 10 3 3 8" xfId="21781" xr:uid="{E4542928-26B6-40E1-86AC-AF215D5F7CF9}"/>
    <cellStyle name="Note 2 10 3 4" xfId="21782" xr:uid="{16AE0A42-8FE9-4289-8A67-342C97B612CE}"/>
    <cellStyle name="Note 2 10 3 4 2" xfId="21783" xr:uid="{5CEC12D9-6ABB-4807-9AE9-1023EB50455D}"/>
    <cellStyle name="Note 2 10 3 4 2 2" xfId="21784" xr:uid="{F97FE1BF-7B40-4383-B606-11A4CECF7EBE}"/>
    <cellStyle name="Note 2 10 3 4 3" xfId="21785" xr:uid="{603231D0-4839-49EA-B707-0F9F50416245}"/>
    <cellStyle name="Note 2 10 3 4 4" xfId="21786" xr:uid="{499733C9-D16D-4A7E-82AD-2112503654EF}"/>
    <cellStyle name="Note 2 10 3 5" xfId="21787" xr:uid="{91B75C5D-E37A-4CC0-AEC2-FE58F166886E}"/>
    <cellStyle name="Note 2 10 3 5 2" xfId="21788" xr:uid="{C17DC5B6-51E2-401B-A626-228F708B4548}"/>
    <cellStyle name="Note 2 10 3 5 2 2" xfId="21789" xr:uid="{873D023C-B760-4C75-AD17-ACB83C30C112}"/>
    <cellStyle name="Note 2 10 3 5 3" xfId="21790" xr:uid="{B5037E69-4C9A-45F5-97DC-3819CA9F4B3A}"/>
    <cellStyle name="Note 2 10 3 5 4" xfId="21791" xr:uid="{74B8EA2B-06FE-4F14-872A-23B3F0F3CAAE}"/>
    <cellStyle name="Note 2 10 3 6" xfId="21792" xr:uid="{7B26F578-4227-4FB3-8B91-0522B33E92C8}"/>
    <cellStyle name="Note 2 10 3 6 2" xfId="21793" xr:uid="{247ABFD7-1229-417D-AB9F-8483F6309F37}"/>
    <cellStyle name="Note 2 10 3 6 2 2" xfId="21794" xr:uid="{39E86004-78FE-4522-9C89-F79A015C3E06}"/>
    <cellStyle name="Note 2 10 3 6 3" xfId="21795" xr:uid="{7BC6115C-8EE3-46A8-8EDA-09D7ABCEB5A6}"/>
    <cellStyle name="Note 2 10 3 6 4" xfId="21796" xr:uid="{76CEBC40-7797-4DE5-AA80-07896E33A829}"/>
    <cellStyle name="Note 2 10 3 7" xfId="21797" xr:uid="{E5373872-0D12-4AEB-B952-DC6F38B18FDB}"/>
    <cellStyle name="Note 2 10 3 7 2" xfId="21798" xr:uid="{BA03B07C-0CDC-4352-B9E4-3639BF69E7EA}"/>
    <cellStyle name="Note 2 10 3 7 2 2" xfId="21799" xr:uid="{8CF93AEA-0725-4EA6-AD0B-A04BB26E3E05}"/>
    <cellStyle name="Note 2 10 3 7 3" xfId="21800" xr:uid="{7827C0F8-9205-498A-B324-2C058DCA7175}"/>
    <cellStyle name="Note 2 10 3 7 4" xfId="21801" xr:uid="{410A4664-A64B-4C62-B8CB-4C99A3DE81C1}"/>
    <cellStyle name="Note 2 10 3 8" xfId="21802" xr:uid="{84D0022A-F488-402A-BC24-F4D6AFF011A7}"/>
    <cellStyle name="Note 2 10 3 8 2" xfId="21803" xr:uid="{967317BE-5E35-40A0-B097-A7ED53CAFB95}"/>
    <cellStyle name="Note 2 10 3 8 3" xfId="21804" xr:uid="{5979309E-5A9F-4E95-AFCE-699B359C0838}"/>
    <cellStyle name="Note 2 10 3 9" xfId="21805" xr:uid="{7B825D5A-331A-4357-AE54-C1B9072433DE}"/>
    <cellStyle name="Note 2 10 3 9 2" xfId="21806" xr:uid="{1EE3FFC9-0C27-464B-96A3-2269E499C90F}"/>
    <cellStyle name="Note 2 10 4" xfId="21807" xr:uid="{309A19FC-61AF-400B-AB9E-7EFA452D3B11}"/>
    <cellStyle name="Note 2 11" xfId="21808" xr:uid="{D4FFF785-F542-49EA-9FFB-570A3EADC32B}"/>
    <cellStyle name="Note 2 12" xfId="21596" xr:uid="{0839F3D8-DA01-41C5-A18C-BE0A9E421DA5}"/>
    <cellStyle name="Note 2 2" xfId="674" xr:uid="{774F16EA-5444-46AA-9879-8B8D36A5EAC2}"/>
    <cellStyle name="Note 2 2 2" xfId="695" xr:uid="{03BD9DE2-A57F-472E-A1CE-61A7C4B893E7}"/>
    <cellStyle name="Note 2 2 2 2" xfId="21811" xr:uid="{001884FC-13C2-4A45-882D-88D28C5D1EBB}"/>
    <cellStyle name="Note 2 2 2 2 2" xfId="21812" xr:uid="{E1A900D4-A272-4BC1-9F78-8FED58F7A59C}"/>
    <cellStyle name="Note 2 2 2 3" xfId="21813" xr:uid="{18DC41D7-FE53-4B3A-9B68-6A73626B782E}"/>
    <cellStyle name="Note 2 2 2 4" xfId="21810" xr:uid="{EC5A22C0-A303-4495-B096-2A9EBAFF0202}"/>
    <cellStyle name="Note 2 2 3" xfId="21814" xr:uid="{51F48455-7268-4BEE-A1EA-56E258572D51}"/>
    <cellStyle name="Note 2 2 3 2" xfId="21815" xr:uid="{2EA24347-B8E4-4979-B355-F10997F41B80}"/>
    <cellStyle name="Note 2 2 3 2 2" xfId="21816" xr:uid="{A6C8002F-BE76-4642-8984-6E43BF29E0CF}"/>
    <cellStyle name="Note 2 2 3 3" xfId="21817" xr:uid="{6DF9C1DC-59BD-4D4F-A513-95F62B09AFF3}"/>
    <cellStyle name="Note 2 2 4" xfId="21818" xr:uid="{DF27BC40-29DF-4450-A580-29255D020A43}"/>
    <cellStyle name="Note 2 2 4 2" xfId="21819" xr:uid="{03A8B643-2060-4683-A90C-3C4AE8A1565D}"/>
    <cellStyle name="Note 2 2 5" xfId="21820" xr:uid="{03608EFB-83AA-4711-8937-7E0596BBB2DB}"/>
    <cellStyle name="Note 2 2 6" xfId="21809" xr:uid="{100579B4-8602-46AE-A703-E0A74C468ACE}"/>
    <cellStyle name="Note 2 3" xfId="684" xr:uid="{789FCB5E-BB59-4D53-BE6A-E487005CA6CB}"/>
    <cellStyle name="Note 2 3 10" xfId="21822" xr:uid="{8855C2FF-9F07-4A4C-8744-04221BDF66EB}"/>
    <cellStyle name="Note 2 3 10 2" xfId="21823" xr:uid="{7D49091A-82A0-4659-B366-DE41209946AF}"/>
    <cellStyle name="Note 2 3 10 2 10" xfId="21824" xr:uid="{09877F4C-7A28-4E7B-9692-FDAF1AD7BC84}"/>
    <cellStyle name="Note 2 3 10 2 10 2" xfId="21825" xr:uid="{FDCB9091-985C-44D1-BA5B-0136B7EBB17E}"/>
    <cellStyle name="Note 2 3 10 2 11" xfId="21826" xr:uid="{2EB176FE-1AC2-4104-862E-40CE8D9D2156}"/>
    <cellStyle name="Note 2 3 10 2 12" xfId="21827" xr:uid="{354F891C-51B4-4E84-BD95-ED6B1B78BC4A}"/>
    <cellStyle name="Note 2 3 10 2 2" xfId="21828" xr:uid="{02F0964D-5740-4311-A058-9D702C9F3219}"/>
    <cellStyle name="Note 2 3 10 2 2 10" xfId="21829" xr:uid="{FFE4736B-7E7F-4BFD-83D4-5B4B9B05437E}"/>
    <cellStyle name="Note 2 3 10 2 2 2" xfId="21830" xr:uid="{8731DE52-CD68-454D-91CF-BE91A6B56BF1}"/>
    <cellStyle name="Note 2 3 10 2 2 2 2" xfId="21831" xr:uid="{8005F760-87FA-430B-8298-114670CE7370}"/>
    <cellStyle name="Note 2 3 10 2 2 2 2 2" xfId="21832" xr:uid="{47100BA6-409E-437B-8F0D-208007B9A955}"/>
    <cellStyle name="Note 2 3 10 2 2 2 2 2 2" xfId="21833" xr:uid="{9EF26A6A-DA18-46C8-9E1E-F6B679C1739A}"/>
    <cellStyle name="Note 2 3 10 2 2 2 2 3" xfId="21834" xr:uid="{1D3F8CF9-C12A-4CC7-90BF-F10BE3717AE6}"/>
    <cellStyle name="Note 2 3 10 2 2 2 2 4" xfId="21835" xr:uid="{9D974E19-0F32-44C8-8A34-37FE6CF133EE}"/>
    <cellStyle name="Note 2 3 10 2 2 2 3" xfId="21836" xr:uid="{AE6E36D8-7567-4CAF-BC19-645988C2EA77}"/>
    <cellStyle name="Note 2 3 10 2 2 2 3 2" xfId="21837" xr:uid="{C84DBBD5-841B-4400-80FF-97482074AB8A}"/>
    <cellStyle name="Note 2 3 10 2 2 2 3 2 2" xfId="21838" xr:uid="{80DBCD0D-C89D-4AC9-ACDE-50D1FF0198B6}"/>
    <cellStyle name="Note 2 3 10 2 2 2 3 3" xfId="21839" xr:uid="{2CE89A84-3445-4869-8851-6D24AEAA5C90}"/>
    <cellStyle name="Note 2 3 10 2 2 2 3 4" xfId="21840" xr:uid="{978C700D-A4CB-4367-8DFF-A560CC4218E2}"/>
    <cellStyle name="Note 2 3 10 2 2 2 4" xfId="21841" xr:uid="{5A20EBC1-4BC1-4DB8-B454-E1A213EDC0F5}"/>
    <cellStyle name="Note 2 3 10 2 2 2 4 2" xfId="21842" xr:uid="{A828C8B2-A0A6-45E0-9305-B3F5EF509997}"/>
    <cellStyle name="Note 2 3 10 2 2 2 4 2 2" xfId="21843" xr:uid="{4869FECC-943D-469A-BEF8-51996D2D6958}"/>
    <cellStyle name="Note 2 3 10 2 2 2 4 3" xfId="21844" xr:uid="{A3D47B5E-937C-47B8-AEAF-C8331A8696FD}"/>
    <cellStyle name="Note 2 3 10 2 2 2 4 4" xfId="21845" xr:uid="{D8F1BCE4-D8CC-4410-8404-8AF9456A0876}"/>
    <cellStyle name="Note 2 3 10 2 2 2 5" xfId="21846" xr:uid="{C8E307FC-EB9C-4DA6-B42F-8FA010F8E322}"/>
    <cellStyle name="Note 2 3 10 2 2 2 5 2" xfId="21847" xr:uid="{7CEFBE09-928D-435B-894B-48A61D3C86B9}"/>
    <cellStyle name="Note 2 3 10 2 2 2 5 3" xfId="21848" xr:uid="{6969CC53-F60C-417D-952A-F222076BE06D}"/>
    <cellStyle name="Note 2 3 10 2 2 2 6" xfId="21849" xr:uid="{E403BF11-D81F-4F57-BD9E-DD8F90C1D2EB}"/>
    <cellStyle name="Note 2 3 10 2 2 2 6 2" xfId="21850" xr:uid="{3085CF3C-66AA-4ED0-810F-FD1CE39FB619}"/>
    <cellStyle name="Note 2 3 10 2 2 2 7" xfId="21851" xr:uid="{DEFAEA7D-63A3-4B77-90E9-D3D19D82A026}"/>
    <cellStyle name="Note 2 3 10 2 2 2 8" xfId="21852" xr:uid="{ACC4E31A-E055-4E92-869B-4939F6B0D033}"/>
    <cellStyle name="Note 2 3 10 2 2 3" xfId="21853" xr:uid="{59608D21-328B-4E00-B8A6-3EE3F2AC3954}"/>
    <cellStyle name="Note 2 3 10 2 2 3 2" xfId="21854" xr:uid="{E43F6D3C-4A49-477E-A1FE-0E3949160311}"/>
    <cellStyle name="Note 2 3 10 2 2 3 2 2" xfId="21855" xr:uid="{9BD0A190-32B0-4C88-883A-7FC7AA5FEA9C}"/>
    <cellStyle name="Note 2 3 10 2 2 3 3" xfId="21856" xr:uid="{1B3A5EDA-B900-4537-8339-E92435159BC7}"/>
    <cellStyle name="Note 2 3 10 2 2 3 4" xfId="21857" xr:uid="{38884A7C-602E-4D15-B1D1-B5279151084F}"/>
    <cellStyle name="Note 2 3 10 2 2 4" xfId="21858" xr:uid="{AF5CDA0C-3BA5-4235-AB9D-ABC4162F6752}"/>
    <cellStyle name="Note 2 3 10 2 2 4 2" xfId="21859" xr:uid="{A4142C42-313F-4DA5-8242-BCE2BBD6BB1C}"/>
    <cellStyle name="Note 2 3 10 2 2 4 2 2" xfId="21860" xr:uid="{F9F62518-4C2D-4C30-9906-BADB08A1AB5C}"/>
    <cellStyle name="Note 2 3 10 2 2 4 3" xfId="21861" xr:uid="{60E88B5C-F3A4-4CA5-A11D-602CF988AA92}"/>
    <cellStyle name="Note 2 3 10 2 2 4 4" xfId="21862" xr:uid="{80ED894F-6A4E-4691-9902-0EFF9D7D4EEA}"/>
    <cellStyle name="Note 2 3 10 2 2 5" xfId="21863" xr:uid="{EE24EA77-FBCA-4241-8B81-E9A1572A0A17}"/>
    <cellStyle name="Note 2 3 10 2 2 5 2" xfId="21864" xr:uid="{F21AB67A-A6A8-420F-A332-B5579B84F3AC}"/>
    <cellStyle name="Note 2 3 10 2 2 5 2 2" xfId="21865" xr:uid="{FE4F0E09-6473-4975-989D-D1A72C18C4BA}"/>
    <cellStyle name="Note 2 3 10 2 2 5 3" xfId="21866" xr:uid="{6A9A1186-F013-46FF-9E20-4588CFC9C258}"/>
    <cellStyle name="Note 2 3 10 2 2 5 4" xfId="21867" xr:uid="{1B75CD5C-EFEE-4147-A4DF-2792DCB173AE}"/>
    <cellStyle name="Note 2 3 10 2 2 6" xfId="21868" xr:uid="{1F808426-E1ED-4811-A5B4-C168EA750B24}"/>
    <cellStyle name="Note 2 3 10 2 2 6 2" xfId="21869" xr:uid="{215F4D81-A040-4811-B3F3-EC13898359D7}"/>
    <cellStyle name="Note 2 3 10 2 2 6 2 2" xfId="21870" xr:uid="{DAEEE520-715E-447A-9810-3E679BB85D17}"/>
    <cellStyle name="Note 2 3 10 2 2 6 3" xfId="21871" xr:uid="{54D93097-5E34-4371-BAB9-C2A666435ECE}"/>
    <cellStyle name="Note 2 3 10 2 2 6 4" xfId="21872" xr:uid="{027893FC-F82F-4004-A36F-45B89021CE52}"/>
    <cellStyle name="Note 2 3 10 2 2 7" xfId="21873" xr:uid="{D93E413D-B5B6-4EC5-8CF7-E157D88A9851}"/>
    <cellStyle name="Note 2 3 10 2 2 7 2" xfId="21874" xr:uid="{344094B7-5A87-4E78-ABBA-C117CD209048}"/>
    <cellStyle name="Note 2 3 10 2 2 7 3" xfId="21875" xr:uid="{97B00F27-D79F-404F-A037-DA8E63289961}"/>
    <cellStyle name="Note 2 3 10 2 2 8" xfId="21876" xr:uid="{7452E549-123C-4441-9FCD-5D4C8D407363}"/>
    <cellStyle name="Note 2 3 10 2 2 8 2" xfId="21877" xr:uid="{1EC43C0C-16F1-4FFF-BD6E-CFF95FEEEEBC}"/>
    <cellStyle name="Note 2 3 10 2 2 9" xfId="21878" xr:uid="{68EE70F7-FA10-447D-B458-C7A5A4D42A94}"/>
    <cellStyle name="Note 2 3 10 2 3" xfId="21879" xr:uid="{633311B8-80FB-48AF-A503-F62F8294E8B2}"/>
    <cellStyle name="Note 2 3 10 2 3 2" xfId="21880" xr:uid="{13AB76D6-1D61-4E52-B6FA-F04457318DF9}"/>
    <cellStyle name="Note 2 3 10 2 3 2 2" xfId="21881" xr:uid="{A6D631E7-B1E0-4C79-A17C-BD0572577183}"/>
    <cellStyle name="Note 2 3 10 2 3 2 2 2" xfId="21882" xr:uid="{69109493-6772-4A04-BCF1-136547E929C8}"/>
    <cellStyle name="Note 2 3 10 2 3 2 3" xfId="21883" xr:uid="{8FA3959F-E5A6-4178-9F17-182BC7AB54AD}"/>
    <cellStyle name="Note 2 3 10 2 3 2 4" xfId="21884" xr:uid="{E82F3D54-1BDD-42E9-B4AC-6A21C2A11248}"/>
    <cellStyle name="Note 2 3 10 2 3 3" xfId="21885" xr:uid="{683FFABE-7060-4F7C-830D-0ED4DC7B271B}"/>
    <cellStyle name="Note 2 3 10 2 3 3 2" xfId="21886" xr:uid="{CA47660E-3810-4C85-83FB-314BB55461DA}"/>
    <cellStyle name="Note 2 3 10 2 3 3 2 2" xfId="21887" xr:uid="{7453B88D-F920-44C0-A5AC-80E669E53706}"/>
    <cellStyle name="Note 2 3 10 2 3 3 3" xfId="21888" xr:uid="{B2F3C07D-69ED-4D74-8E2E-C3CF2668435E}"/>
    <cellStyle name="Note 2 3 10 2 3 3 4" xfId="21889" xr:uid="{E362119C-10ED-4AD4-B62A-0A954E5AB99F}"/>
    <cellStyle name="Note 2 3 10 2 3 4" xfId="21890" xr:uid="{44FFB4F4-1C4C-4C3D-83DB-6B0A598C898A}"/>
    <cellStyle name="Note 2 3 10 2 3 4 2" xfId="21891" xr:uid="{87706488-1B5A-42F2-995B-624AEC56E1FD}"/>
    <cellStyle name="Note 2 3 10 2 3 4 2 2" xfId="21892" xr:uid="{0B68E5FE-A771-47F5-B4A8-C773CFA5764C}"/>
    <cellStyle name="Note 2 3 10 2 3 4 3" xfId="21893" xr:uid="{F1D4D060-F96F-48C1-B1B6-76CD623BC999}"/>
    <cellStyle name="Note 2 3 10 2 3 4 4" xfId="21894" xr:uid="{B89E655F-E3B1-4BF3-9939-1ACF26FF5D31}"/>
    <cellStyle name="Note 2 3 10 2 3 5" xfId="21895" xr:uid="{5D96A5AE-C51E-44E2-BC03-6260301D5221}"/>
    <cellStyle name="Note 2 3 10 2 3 5 2" xfId="21896" xr:uid="{978E2182-63C3-4F21-8A04-3C87FDCF7D00}"/>
    <cellStyle name="Note 2 3 10 2 3 5 2 2" xfId="21897" xr:uid="{85D5007E-1AFC-445A-8D3B-CEF36C91B214}"/>
    <cellStyle name="Note 2 3 10 2 3 5 3" xfId="21898" xr:uid="{FD7404F6-491B-4852-B4C0-BA884E2A3AB9}"/>
    <cellStyle name="Note 2 3 10 2 3 5 4" xfId="21899" xr:uid="{C876247F-7120-4E8D-83BD-2377CC74E9B8}"/>
    <cellStyle name="Note 2 3 10 2 3 6" xfId="21900" xr:uid="{D94302D2-7BF3-4321-9099-7DB0CCAA4454}"/>
    <cellStyle name="Note 2 3 10 2 3 6 2" xfId="21901" xr:uid="{8BA2A963-9683-470F-A8D1-ABC33C18B612}"/>
    <cellStyle name="Note 2 3 10 2 3 6 3" xfId="21902" xr:uid="{EC612ED9-4FE5-4872-BAB0-E0849CCADC41}"/>
    <cellStyle name="Note 2 3 10 2 3 7" xfId="21903" xr:uid="{B52EB279-A9E2-456E-9F6B-7AFFAE91AF2B}"/>
    <cellStyle name="Note 2 3 10 2 3 7 2" xfId="21904" xr:uid="{D5E7A5FB-9CB2-43C7-859D-D9776AA25AC1}"/>
    <cellStyle name="Note 2 3 10 2 3 8" xfId="21905" xr:uid="{C3554502-C68F-491B-952D-69E7660B3E90}"/>
    <cellStyle name="Note 2 3 10 2 3 9" xfId="21906" xr:uid="{F844F23A-A7E7-4A03-9B87-A67B61CF2A1E}"/>
    <cellStyle name="Note 2 3 10 2 4" xfId="21907" xr:uid="{BAEFA4F8-0A81-42A5-9648-D50503E6A6DB}"/>
    <cellStyle name="Note 2 3 10 2 4 2" xfId="21908" xr:uid="{01A0C9D8-A684-4DD0-9C94-B97D3D779EC5}"/>
    <cellStyle name="Note 2 3 10 2 4 2 2" xfId="21909" xr:uid="{DA698461-82AD-48E2-933E-0F23BD7834A2}"/>
    <cellStyle name="Note 2 3 10 2 4 2 2 2" xfId="21910" xr:uid="{D40F70E7-5A3A-4C23-BDED-6613F875FCF8}"/>
    <cellStyle name="Note 2 3 10 2 4 2 3" xfId="21911" xr:uid="{350D2B6A-DEF0-443D-898C-4B056FB40F72}"/>
    <cellStyle name="Note 2 3 10 2 4 2 4" xfId="21912" xr:uid="{A564D435-BA05-4E83-BC83-9FC85CC15780}"/>
    <cellStyle name="Note 2 3 10 2 4 3" xfId="21913" xr:uid="{5FF9A8B8-AAA5-49B8-97F1-E2F50E601DD9}"/>
    <cellStyle name="Note 2 3 10 2 4 3 2" xfId="21914" xr:uid="{E5487959-41EB-4E97-B0CB-0508FCEEFA48}"/>
    <cellStyle name="Note 2 3 10 2 4 3 2 2" xfId="21915" xr:uid="{F5DE0165-3F24-4DA3-9214-430BD358D312}"/>
    <cellStyle name="Note 2 3 10 2 4 3 3" xfId="21916" xr:uid="{299EC2DA-5E3A-4D75-B923-D6A594C989F9}"/>
    <cellStyle name="Note 2 3 10 2 4 3 4" xfId="21917" xr:uid="{D94551EB-6A7E-4B87-AA05-589B7BC928E3}"/>
    <cellStyle name="Note 2 3 10 2 4 4" xfId="21918" xr:uid="{43EAEFF7-F772-4943-9099-B73076CB4B02}"/>
    <cellStyle name="Note 2 3 10 2 4 4 2" xfId="21919" xr:uid="{7CD363F8-55EE-4A04-A2CA-A5A18C88D209}"/>
    <cellStyle name="Note 2 3 10 2 4 4 2 2" xfId="21920" xr:uid="{F6EC9E05-2ECC-465F-8966-34433482845A}"/>
    <cellStyle name="Note 2 3 10 2 4 4 3" xfId="21921" xr:uid="{123A58B2-6360-4BDD-B8C3-A6C0981ABB94}"/>
    <cellStyle name="Note 2 3 10 2 4 4 4" xfId="21922" xr:uid="{BB9CBD9C-03E3-43AA-AAC7-A3705846AF13}"/>
    <cellStyle name="Note 2 3 10 2 4 5" xfId="21923" xr:uid="{9024F44C-4B3C-40A8-A262-23D1B7ADADBB}"/>
    <cellStyle name="Note 2 3 10 2 4 5 2" xfId="21924" xr:uid="{13940DFB-B486-492D-93B4-33ECF65B87C6}"/>
    <cellStyle name="Note 2 3 10 2 4 5 3" xfId="21925" xr:uid="{664C3FCC-3EBE-4C40-BCFF-E9EBFF70BE28}"/>
    <cellStyle name="Note 2 3 10 2 4 6" xfId="21926" xr:uid="{0B8BF6F6-865D-4597-A0D3-07DAD9FB9811}"/>
    <cellStyle name="Note 2 3 10 2 4 6 2" xfId="21927" xr:uid="{5F4E0D18-C33A-4872-BEBB-5FC80EA37FC1}"/>
    <cellStyle name="Note 2 3 10 2 4 7" xfId="21928" xr:uid="{9F4DCE1B-1464-4626-A477-ABC3F0E18BB0}"/>
    <cellStyle name="Note 2 3 10 2 4 8" xfId="21929" xr:uid="{8A884C33-4A3D-4956-BCD8-9134AE00BB6E}"/>
    <cellStyle name="Note 2 3 10 2 5" xfId="21930" xr:uid="{40CE74FD-AF4C-4B09-BCB1-E5D967338D09}"/>
    <cellStyle name="Note 2 3 10 2 5 2" xfId="21931" xr:uid="{C439EFEA-BD3E-495A-8E86-5168932EF12F}"/>
    <cellStyle name="Note 2 3 10 2 5 2 2" xfId="21932" xr:uid="{30CE9938-3313-4E69-93B3-2804A7427D01}"/>
    <cellStyle name="Note 2 3 10 2 5 3" xfId="21933" xr:uid="{897941FA-AD98-43FD-8CEC-6155EB10B14B}"/>
    <cellStyle name="Note 2 3 10 2 5 4" xfId="21934" xr:uid="{62D6BDAC-92AE-4CA0-B50F-8BFB4F7348AB}"/>
    <cellStyle name="Note 2 3 10 2 6" xfId="21935" xr:uid="{9E48AD09-BA23-45FF-8D16-F83C9E7053FE}"/>
    <cellStyle name="Note 2 3 10 2 6 2" xfId="21936" xr:uid="{635C67B1-1FAE-4308-9A3C-F5C9182153E1}"/>
    <cellStyle name="Note 2 3 10 2 6 2 2" xfId="21937" xr:uid="{F9FD5250-ED21-4FE4-BC4C-B1751E53B29B}"/>
    <cellStyle name="Note 2 3 10 2 6 3" xfId="21938" xr:uid="{D86C3C82-69E8-47D2-9BAB-769F320FE5B5}"/>
    <cellStyle name="Note 2 3 10 2 6 4" xfId="21939" xr:uid="{1DAC5801-FB43-437D-B366-8634C52C3C17}"/>
    <cellStyle name="Note 2 3 10 2 7" xfId="21940" xr:uid="{DDB58C10-3F5C-4847-BCB0-86B63662D086}"/>
    <cellStyle name="Note 2 3 10 2 7 2" xfId="21941" xr:uid="{3FAC8196-0E7C-4C07-B0F7-DC579A9E13E8}"/>
    <cellStyle name="Note 2 3 10 2 7 2 2" xfId="21942" xr:uid="{F282B922-4046-4F01-B1E0-ECD3062D5A84}"/>
    <cellStyle name="Note 2 3 10 2 7 3" xfId="21943" xr:uid="{EDCFE183-A5D7-44A0-B31E-6F08B19E6F32}"/>
    <cellStyle name="Note 2 3 10 2 7 4" xfId="21944" xr:uid="{C7B3EB60-2E54-470A-A4F4-6FC7F979E05C}"/>
    <cellStyle name="Note 2 3 10 2 8" xfId="21945" xr:uid="{FFF36C8F-9083-4674-BFDA-861FAA010A00}"/>
    <cellStyle name="Note 2 3 10 2 8 2" xfId="21946" xr:uid="{5F9F31E7-DBF2-4292-88CA-0F3ADBAD5342}"/>
    <cellStyle name="Note 2 3 10 2 8 2 2" xfId="21947" xr:uid="{2BA98780-4D14-4024-8AB1-522682552DB4}"/>
    <cellStyle name="Note 2 3 10 2 8 3" xfId="21948" xr:uid="{F6F4ACF4-C7CB-445D-A6C5-15AB2AEA9AC7}"/>
    <cellStyle name="Note 2 3 10 2 8 4" xfId="21949" xr:uid="{A707BE3F-47D7-4580-9695-1BDB0C4CA8C1}"/>
    <cellStyle name="Note 2 3 10 2 9" xfId="21950" xr:uid="{E39DDE9E-FEEA-4438-A971-5D7E0598F2F1}"/>
    <cellStyle name="Note 2 3 10 2 9 2" xfId="21951" xr:uid="{8B95B733-4239-4EC6-82B7-EE540F84A4ED}"/>
    <cellStyle name="Note 2 3 10 2 9 3" xfId="21952" xr:uid="{05EE4384-5BDA-4143-AA4D-E633FC904260}"/>
    <cellStyle name="Note 2 3 10 3" xfId="21953" xr:uid="{D02F1D3E-9A57-403D-825D-871723EA5F8D}"/>
    <cellStyle name="Note 2 3 10 3 10" xfId="21954" xr:uid="{CE91A5A5-58AE-44BA-97F9-E91EBDE79669}"/>
    <cellStyle name="Note 2 3 10 3 11" xfId="21955" xr:uid="{505A05AC-2215-4483-87CC-E245EBC07402}"/>
    <cellStyle name="Note 2 3 10 3 2" xfId="21956" xr:uid="{D59A8DA3-EB23-4BC3-BFF3-A7EC7A9121E0}"/>
    <cellStyle name="Note 2 3 10 3 2 2" xfId="21957" xr:uid="{A40D0F82-04CE-492D-8C83-EB4D3AEA57B6}"/>
    <cellStyle name="Note 2 3 10 3 2 2 2" xfId="21958" xr:uid="{F451DEFB-7078-4AF1-988A-022F000BC25D}"/>
    <cellStyle name="Note 2 3 10 3 2 2 2 2" xfId="21959" xr:uid="{ECC572D0-44F2-4268-A3DB-6A8BFC0F0849}"/>
    <cellStyle name="Note 2 3 10 3 2 2 3" xfId="21960" xr:uid="{9846D461-4502-4FB7-B7C9-F539390BD1B4}"/>
    <cellStyle name="Note 2 3 10 3 2 2 4" xfId="21961" xr:uid="{C49BC383-7994-461C-915C-A073D13E1A24}"/>
    <cellStyle name="Note 2 3 10 3 2 3" xfId="21962" xr:uid="{54DDB693-6D88-4F2E-9067-C2059CD68261}"/>
    <cellStyle name="Note 2 3 10 3 2 3 2" xfId="21963" xr:uid="{54B434BC-AD08-4D85-8DA4-B4EFEEB436A5}"/>
    <cellStyle name="Note 2 3 10 3 2 3 2 2" xfId="21964" xr:uid="{2B100A7C-E71B-4AF1-8F18-E438CAF1AE07}"/>
    <cellStyle name="Note 2 3 10 3 2 3 3" xfId="21965" xr:uid="{6DB9CB50-E41D-456F-A194-B0B80F204C71}"/>
    <cellStyle name="Note 2 3 10 3 2 3 4" xfId="21966" xr:uid="{57EEC2EB-E1F4-4C84-BB6C-D36BB44B4EB6}"/>
    <cellStyle name="Note 2 3 10 3 2 4" xfId="21967" xr:uid="{72693A08-73A6-4576-A15F-9FB8061B2D4B}"/>
    <cellStyle name="Note 2 3 10 3 2 4 2" xfId="21968" xr:uid="{3F28306D-E8C6-49E1-8FA5-0A5177636F17}"/>
    <cellStyle name="Note 2 3 10 3 2 4 2 2" xfId="21969" xr:uid="{8C3095FA-B738-46E4-BCA2-F45F2576A6F9}"/>
    <cellStyle name="Note 2 3 10 3 2 4 3" xfId="21970" xr:uid="{53AEBA99-9DCA-47AB-AA31-35E2BBD143C8}"/>
    <cellStyle name="Note 2 3 10 3 2 4 4" xfId="21971" xr:uid="{D8C3BBA6-0188-43A7-9082-18B93D9E97BD}"/>
    <cellStyle name="Note 2 3 10 3 2 5" xfId="21972" xr:uid="{3C89376C-C3CF-4B2D-8B0B-08009D1D0C5C}"/>
    <cellStyle name="Note 2 3 10 3 2 5 2" xfId="21973" xr:uid="{B4A8415C-61D2-4654-A929-105F01DA515F}"/>
    <cellStyle name="Note 2 3 10 3 2 5 2 2" xfId="21974" xr:uid="{5E0B111E-9697-4C2B-86A6-6ECB19A3C284}"/>
    <cellStyle name="Note 2 3 10 3 2 5 3" xfId="21975" xr:uid="{1F82B076-46CF-445B-8FD6-F2EC37DFA0D4}"/>
    <cellStyle name="Note 2 3 10 3 2 5 4" xfId="21976" xr:uid="{2E4C3C7F-956E-4CCE-BFEC-B5DC21A2124B}"/>
    <cellStyle name="Note 2 3 10 3 2 6" xfId="21977" xr:uid="{56ACD8AB-7069-43B0-A550-0AEFEC6DC2A9}"/>
    <cellStyle name="Note 2 3 10 3 2 6 2" xfId="21978" xr:uid="{8C62B871-C3C6-4F1B-B107-9F51A968DBE8}"/>
    <cellStyle name="Note 2 3 10 3 2 6 3" xfId="21979" xr:uid="{0F910E69-DDBE-425F-9AF6-2D84C147C4A9}"/>
    <cellStyle name="Note 2 3 10 3 2 7" xfId="21980" xr:uid="{D91B1CDF-324C-4D8A-AEB1-8BB0326B0690}"/>
    <cellStyle name="Note 2 3 10 3 2 7 2" xfId="21981" xr:uid="{F39900D6-D324-429D-9679-5842AB903773}"/>
    <cellStyle name="Note 2 3 10 3 2 8" xfId="21982" xr:uid="{4BC6D43F-8B77-4831-AE55-90134CDB8CF1}"/>
    <cellStyle name="Note 2 3 10 3 2 9" xfId="21983" xr:uid="{2F75F4FD-F610-4CB0-A034-A7AC26920C41}"/>
    <cellStyle name="Note 2 3 10 3 3" xfId="21984" xr:uid="{705C9BDF-E85F-4B6C-8594-A1F521A6B928}"/>
    <cellStyle name="Note 2 3 10 3 3 2" xfId="21985" xr:uid="{F894F03D-E594-47CE-9234-32516237D6FA}"/>
    <cellStyle name="Note 2 3 10 3 3 2 2" xfId="21986" xr:uid="{71EBE96F-0189-4627-B0E0-C2E723CB0E6B}"/>
    <cellStyle name="Note 2 3 10 3 3 2 2 2" xfId="21987" xr:uid="{8EB17778-3B66-4382-9F9D-1A995A364C4A}"/>
    <cellStyle name="Note 2 3 10 3 3 2 3" xfId="21988" xr:uid="{D9B7376D-6AFF-422A-95AE-24729E36A5C1}"/>
    <cellStyle name="Note 2 3 10 3 3 2 4" xfId="21989" xr:uid="{1D093E92-E204-4848-B076-9692EAB2E153}"/>
    <cellStyle name="Note 2 3 10 3 3 3" xfId="21990" xr:uid="{887CC16B-FD0C-4DB8-918F-6C54C08DC303}"/>
    <cellStyle name="Note 2 3 10 3 3 3 2" xfId="21991" xr:uid="{E35F5632-303B-4E60-98E3-457415A2E5A8}"/>
    <cellStyle name="Note 2 3 10 3 3 3 2 2" xfId="21992" xr:uid="{6CE8CB7F-2F57-4A33-AA87-24A2DCBF72CC}"/>
    <cellStyle name="Note 2 3 10 3 3 3 3" xfId="21993" xr:uid="{D041E409-563E-4496-B17C-9B4ABBC751D4}"/>
    <cellStyle name="Note 2 3 10 3 3 3 4" xfId="21994" xr:uid="{78D31C93-1865-4C39-A37F-15DACB9FD8EC}"/>
    <cellStyle name="Note 2 3 10 3 3 4" xfId="21995" xr:uid="{566CA216-4027-4281-91B7-D3D7BDDC2C2F}"/>
    <cellStyle name="Note 2 3 10 3 3 4 2" xfId="21996" xr:uid="{D0D7D9EC-2E2E-446F-9A6C-E0B07A0750BC}"/>
    <cellStyle name="Note 2 3 10 3 3 4 2 2" xfId="21997" xr:uid="{61232642-CE5F-4770-9B48-6E87EDD186DA}"/>
    <cellStyle name="Note 2 3 10 3 3 4 3" xfId="21998" xr:uid="{65F53F8C-652B-4EDA-A507-7432231B559A}"/>
    <cellStyle name="Note 2 3 10 3 3 4 4" xfId="21999" xr:uid="{3BADC301-9507-4C6C-A644-7DD698A88041}"/>
    <cellStyle name="Note 2 3 10 3 3 5" xfId="22000" xr:uid="{3ACBDC92-A972-4A07-94DC-8B8F88130CC2}"/>
    <cellStyle name="Note 2 3 10 3 3 5 2" xfId="22001" xr:uid="{4596DBC0-2B95-44F8-86CD-55C930EEB296}"/>
    <cellStyle name="Note 2 3 10 3 3 5 3" xfId="22002" xr:uid="{7B074434-E0AC-46E9-91F0-D5FABE17690E}"/>
    <cellStyle name="Note 2 3 10 3 3 6" xfId="22003" xr:uid="{209D1B37-8BCA-4DA8-AE6D-F0467F4292D0}"/>
    <cellStyle name="Note 2 3 10 3 3 6 2" xfId="22004" xr:uid="{D9D9275F-FCD8-4B91-94D5-9BEADA074FCC}"/>
    <cellStyle name="Note 2 3 10 3 3 7" xfId="22005" xr:uid="{7222E320-0F6C-4F91-A794-78DBC3551280}"/>
    <cellStyle name="Note 2 3 10 3 3 8" xfId="22006" xr:uid="{501F5506-3214-4A1E-9459-51A0AAE2D552}"/>
    <cellStyle name="Note 2 3 10 3 4" xfId="22007" xr:uid="{200577DC-45B3-49C9-ACDD-D02D4B2E8F83}"/>
    <cellStyle name="Note 2 3 10 3 4 2" xfId="22008" xr:uid="{C2C3E249-6AB3-4C2C-A824-3E6044F01737}"/>
    <cellStyle name="Note 2 3 10 3 4 2 2" xfId="22009" xr:uid="{C42E2AA5-F3E6-4274-9EFF-5101BE38F183}"/>
    <cellStyle name="Note 2 3 10 3 4 3" xfId="22010" xr:uid="{1AEBBDD2-622A-4D50-8E96-C31ADA7B8E33}"/>
    <cellStyle name="Note 2 3 10 3 4 4" xfId="22011" xr:uid="{66165CBF-4D00-4719-A346-2BB255B6D92A}"/>
    <cellStyle name="Note 2 3 10 3 5" xfId="22012" xr:uid="{F0F2C0F7-5E0E-4B54-8E09-59A69DD7D50D}"/>
    <cellStyle name="Note 2 3 10 3 5 2" xfId="22013" xr:uid="{BF1ED247-D423-4FC2-B322-18C1858992AA}"/>
    <cellStyle name="Note 2 3 10 3 5 2 2" xfId="22014" xr:uid="{909EC4F1-D2BD-4A61-B606-EBB3645535AE}"/>
    <cellStyle name="Note 2 3 10 3 5 3" xfId="22015" xr:uid="{FADD864E-166A-48F2-AC76-9ED2882A3200}"/>
    <cellStyle name="Note 2 3 10 3 5 4" xfId="22016" xr:uid="{EABD1AD5-5275-4DD0-A12B-67070D1EF92E}"/>
    <cellStyle name="Note 2 3 10 3 6" xfId="22017" xr:uid="{DCF798D2-7293-478B-A24C-C41D43BCC9FE}"/>
    <cellStyle name="Note 2 3 10 3 6 2" xfId="22018" xr:uid="{28A74111-EE91-42DD-9FFA-D197E32DB9CD}"/>
    <cellStyle name="Note 2 3 10 3 6 2 2" xfId="22019" xr:uid="{3C466D21-ECDA-425E-B01B-7D13C5C24132}"/>
    <cellStyle name="Note 2 3 10 3 6 3" xfId="22020" xr:uid="{C6193067-35DA-4923-A5E9-D393773B421F}"/>
    <cellStyle name="Note 2 3 10 3 6 4" xfId="22021" xr:uid="{25C558C8-1B01-405D-AA61-9FAFA1F68C99}"/>
    <cellStyle name="Note 2 3 10 3 7" xfId="22022" xr:uid="{699962AB-85CF-4333-9B15-C9C9F0760B0A}"/>
    <cellStyle name="Note 2 3 10 3 7 2" xfId="22023" xr:uid="{CEF3B8B9-B556-441B-8974-06FFD1CAEC9F}"/>
    <cellStyle name="Note 2 3 10 3 7 2 2" xfId="22024" xr:uid="{1FF04FFC-B318-491A-823E-73C1E9C73BEC}"/>
    <cellStyle name="Note 2 3 10 3 7 3" xfId="22025" xr:uid="{50D534D8-3C1B-4F35-911F-6041E6A95104}"/>
    <cellStyle name="Note 2 3 10 3 7 4" xfId="22026" xr:uid="{17593271-1092-4F66-8909-5B88A9622C32}"/>
    <cellStyle name="Note 2 3 10 3 8" xfId="22027" xr:uid="{502E5588-4C1A-46EA-A0A8-ED81E97EF6EA}"/>
    <cellStyle name="Note 2 3 10 3 8 2" xfId="22028" xr:uid="{0847C461-682E-44EC-A099-D135BFB60DBB}"/>
    <cellStyle name="Note 2 3 10 3 8 3" xfId="22029" xr:uid="{8182032A-490E-49FD-9728-A19291AEC772}"/>
    <cellStyle name="Note 2 3 10 3 9" xfId="22030" xr:uid="{BBEC4194-9A28-440F-B930-4E7EBEA96B56}"/>
    <cellStyle name="Note 2 3 10 3 9 2" xfId="22031" xr:uid="{23094991-16F5-4A07-845D-1FDF7C7B65E4}"/>
    <cellStyle name="Note 2 3 10 4" xfId="22032" xr:uid="{9F6059C1-EAD6-4047-9AFB-FFA6CBCED8D2}"/>
    <cellStyle name="Note 2 3 11" xfId="22033" xr:uid="{0AB568A1-0F64-442F-8EC3-FABB7483AA68}"/>
    <cellStyle name="Note 2 3 11 2" xfId="22034" xr:uid="{26E9D271-4CD3-4E21-B867-E28E15C3CC56}"/>
    <cellStyle name="Note 2 3 11 2 10" xfId="22035" xr:uid="{27A9609D-C158-4CFB-A9CC-731A91493E05}"/>
    <cellStyle name="Note 2 3 11 2 10 2" xfId="22036" xr:uid="{A19F09DF-698D-40C6-A9B6-D9E0419A292D}"/>
    <cellStyle name="Note 2 3 11 2 11" xfId="22037" xr:uid="{5E6B1F91-1A12-41A4-B684-B2F3BFCA10CC}"/>
    <cellStyle name="Note 2 3 11 2 12" xfId="22038" xr:uid="{393FE75E-A1A7-447C-98C8-28F5A61724ED}"/>
    <cellStyle name="Note 2 3 11 2 2" xfId="22039" xr:uid="{B9A71184-DEA0-4894-ACCF-C7E7FB00D484}"/>
    <cellStyle name="Note 2 3 11 2 2 10" xfId="22040" xr:uid="{256EFD8E-BD16-4A06-8B31-92595545746F}"/>
    <cellStyle name="Note 2 3 11 2 2 2" xfId="22041" xr:uid="{39882015-3F43-46B4-AD9F-0BD199CE062A}"/>
    <cellStyle name="Note 2 3 11 2 2 2 2" xfId="22042" xr:uid="{B19639E2-373F-4BA6-AE12-3AD96F0D417A}"/>
    <cellStyle name="Note 2 3 11 2 2 2 2 2" xfId="22043" xr:uid="{4BD3127B-A369-4953-B8DF-8ABBDD66BE24}"/>
    <cellStyle name="Note 2 3 11 2 2 2 2 2 2" xfId="22044" xr:uid="{8EB5ABE3-4C53-4248-88C9-336EE2022C7B}"/>
    <cellStyle name="Note 2 3 11 2 2 2 2 3" xfId="22045" xr:uid="{37D8C9F2-687C-4FD2-89A5-A5EDB42BB20E}"/>
    <cellStyle name="Note 2 3 11 2 2 2 2 4" xfId="22046" xr:uid="{C8126E3C-EC5C-4CEA-A29E-040849749F4D}"/>
    <cellStyle name="Note 2 3 11 2 2 2 3" xfId="22047" xr:uid="{12870DAE-0112-4241-B1AE-1AD5281B0384}"/>
    <cellStyle name="Note 2 3 11 2 2 2 3 2" xfId="22048" xr:uid="{99C8665B-2DA8-4EA3-9A95-30527612974F}"/>
    <cellStyle name="Note 2 3 11 2 2 2 3 2 2" xfId="22049" xr:uid="{8CB116F0-087D-4B85-AEF7-258F9012E8E2}"/>
    <cellStyle name="Note 2 3 11 2 2 2 3 3" xfId="22050" xr:uid="{7E49B6EE-5448-4E80-91C2-D5F672015B2D}"/>
    <cellStyle name="Note 2 3 11 2 2 2 3 4" xfId="22051" xr:uid="{49F94F5C-DF36-4135-B8E1-3FB86817D0EF}"/>
    <cellStyle name="Note 2 3 11 2 2 2 4" xfId="22052" xr:uid="{FC5EAE84-B50D-4877-A2C5-0CD4372C7340}"/>
    <cellStyle name="Note 2 3 11 2 2 2 4 2" xfId="22053" xr:uid="{EE6AACB4-1D0B-474E-AD07-000F2B80F1A1}"/>
    <cellStyle name="Note 2 3 11 2 2 2 4 2 2" xfId="22054" xr:uid="{0344C8DF-8364-447E-9E59-5304A7B4CED9}"/>
    <cellStyle name="Note 2 3 11 2 2 2 4 3" xfId="22055" xr:uid="{7F3F6C57-8609-4855-ADC5-B963A8712F2A}"/>
    <cellStyle name="Note 2 3 11 2 2 2 4 4" xfId="22056" xr:uid="{AB953F77-F645-42A9-807C-29BFC5277298}"/>
    <cellStyle name="Note 2 3 11 2 2 2 5" xfId="22057" xr:uid="{BA4A95C0-0407-4BD2-9A67-1F28C6E90B53}"/>
    <cellStyle name="Note 2 3 11 2 2 2 5 2" xfId="22058" xr:uid="{E64C26D3-39BC-48BA-9F16-65AE943C9DF8}"/>
    <cellStyle name="Note 2 3 11 2 2 2 5 3" xfId="22059" xr:uid="{FE879806-FAF8-4AA9-8592-F72CE2026B57}"/>
    <cellStyle name="Note 2 3 11 2 2 2 6" xfId="22060" xr:uid="{3EB1040C-DB18-4906-ADAD-B58FBA4A7898}"/>
    <cellStyle name="Note 2 3 11 2 2 2 6 2" xfId="22061" xr:uid="{AFD1ACA4-07B9-4940-9B91-86C18EF6EB4B}"/>
    <cellStyle name="Note 2 3 11 2 2 2 7" xfId="22062" xr:uid="{141B89CB-6A0E-45C3-AC98-050AC4EA1D75}"/>
    <cellStyle name="Note 2 3 11 2 2 2 8" xfId="22063" xr:uid="{5CDE9E7B-E319-4F9B-A26B-06BD0D488151}"/>
    <cellStyle name="Note 2 3 11 2 2 3" xfId="22064" xr:uid="{91613F76-FFDE-4C7D-BE3D-A92F5F165FF0}"/>
    <cellStyle name="Note 2 3 11 2 2 3 2" xfId="22065" xr:uid="{A752F04D-5704-4E62-9D00-3C2F58C745DF}"/>
    <cellStyle name="Note 2 3 11 2 2 3 2 2" xfId="22066" xr:uid="{8CE6E705-61B6-44B8-B471-0DA5F065ADFB}"/>
    <cellStyle name="Note 2 3 11 2 2 3 3" xfId="22067" xr:uid="{8B30569E-42B0-4C13-BB7B-4455C9D3B640}"/>
    <cellStyle name="Note 2 3 11 2 2 3 4" xfId="22068" xr:uid="{96B5D667-EFD5-4AB6-9B0D-5A3398996D54}"/>
    <cellStyle name="Note 2 3 11 2 2 4" xfId="22069" xr:uid="{971A0EAE-3CDC-4E30-A350-CAD82EA43762}"/>
    <cellStyle name="Note 2 3 11 2 2 4 2" xfId="22070" xr:uid="{A795C995-DFC9-4F7C-A26F-6AB507E3EF21}"/>
    <cellStyle name="Note 2 3 11 2 2 4 2 2" xfId="22071" xr:uid="{1AB98E6D-A4F5-402B-B9AF-9D6896DF7346}"/>
    <cellStyle name="Note 2 3 11 2 2 4 3" xfId="22072" xr:uid="{853B6FD8-6010-4E67-A6F6-FC2B27E93498}"/>
    <cellStyle name="Note 2 3 11 2 2 4 4" xfId="22073" xr:uid="{650CA121-F442-490F-AB5F-6AD01055566D}"/>
    <cellStyle name="Note 2 3 11 2 2 5" xfId="22074" xr:uid="{18324BFC-5A5F-4633-B5DA-CB50E36AE9F2}"/>
    <cellStyle name="Note 2 3 11 2 2 5 2" xfId="22075" xr:uid="{3193C884-F124-4022-86F1-33DCA8FB031D}"/>
    <cellStyle name="Note 2 3 11 2 2 5 2 2" xfId="22076" xr:uid="{BE06BC56-C0AC-4432-B5F4-09EE8BEFC7EB}"/>
    <cellStyle name="Note 2 3 11 2 2 5 3" xfId="22077" xr:uid="{1C1EEC5F-9527-446C-B951-43703B1BF6A5}"/>
    <cellStyle name="Note 2 3 11 2 2 5 4" xfId="22078" xr:uid="{A4CAB652-EC9D-45D5-9596-64DF5EE87FC3}"/>
    <cellStyle name="Note 2 3 11 2 2 6" xfId="22079" xr:uid="{D77D2261-B89D-42B2-9F7F-895BBE2DAB75}"/>
    <cellStyle name="Note 2 3 11 2 2 6 2" xfId="22080" xr:uid="{557DE3A1-2C58-4209-AE1F-F003477A23D2}"/>
    <cellStyle name="Note 2 3 11 2 2 6 2 2" xfId="22081" xr:uid="{6E046088-025C-4E93-915B-41785742D88D}"/>
    <cellStyle name="Note 2 3 11 2 2 6 3" xfId="22082" xr:uid="{7497CFF5-6B50-4E54-85CE-2AC7ADC1F012}"/>
    <cellStyle name="Note 2 3 11 2 2 6 4" xfId="22083" xr:uid="{5E333839-0868-4B3C-B9EF-21AFEBDA2910}"/>
    <cellStyle name="Note 2 3 11 2 2 7" xfId="22084" xr:uid="{EE8CE524-8F33-4C0C-BB62-706FFF95610E}"/>
    <cellStyle name="Note 2 3 11 2 2 7 2" xfId="22085" xr:uid="{5A59CA28-9843-486C-A3C9-2EBAC6E09000}"/>
    <cellStyle name="Note 2 3 11 2 2 7 3" xfId="22086" xr:uid="{F1B1FEC9-20B8-46DD-9E6C-92C286388696}"/>
    <cellStyle name="Note 2 3 11 2 2 8" xfId="22087" xr:uid="{1C2A8C39-C5A2-47E5-96ED-9606855D04F4}"/>
    <cellStyle name="Note 2 3 11 2 2 8 2" xfId="22088" xr:uid="{2C31978A-A5D1-48FC-B264-1728CD4545B8}"/>
    <cellStyle name="Note 2 3 11 2 2 9" xfId="22089" xr:uid="{8F8FDD14-D740-4267-B27F-61565ED33D59}"/>
    <cellStyle name="Note 2 3 11 2 3" xfId="22090" xr:uid="{550A1481-0728-4308-8825-9500523469DE}"/>
    <cellStyle name="Note 2 3 11 2 3 2" xfId="22091" xr:uid="{ED02D777-3D39-4800-B577-3BB0B63371B6}"/>
    <cellStyle name="Note 2 3 11 2 3 2 2" xfId="22092" xr:uid="{986CDC5B-F6E4-49EF-8A0A-2E06556329E9}"/>
    <cellStyle name="Note 2 3 11 2 3 2 2 2" xfId="22093" xr:uid="{8314778D-0E76-490B-8CEA-9D64B715C1C1}"/>
    <cellStyle name="Note 2 3 11 2 3 2 3" xfId="22094" xr:uid="{4740C1DA-EA24-41BE-BAF9-AE3266BC7B52}"/>
    <cellStyle name="Note 2 3 11 2 3 2 4" xfId="22095" xr:uid="{D758B6CD-077B-4AE5-B979-2A9F443575B4}"/>
    <cellStyle name="Note 2 3 11 2 3 3" xfId="22096" xr:uid="{19F0E9E3-4DB6-435C-A423-2E910FC90012}"/>
    <cellStyle name="Note 2 3 11 2 3 3 2" xfId="22097" xr:uid="{52BE2459-39E3-4570-8E18-4C63BFBD9D11}"/>
    <cellStyle name="Note 2 3 11 2 3 3 2 2" xfId="22098" xr:uid="{0E9C7FD4-1EB7-49E3-A450-10BAF877BB52}"/>
    <cellStyle name="Note 2 3 11 2 3 3 3" xfId="22099" xr:uid="{B5C8282E-46F0-484E-8AA4-9DBFCF93A88A}"/>
    <cellStyle name="Note 2 3 11 2 3 3 4" xfId="22100" xr:uid="{FE4D3D7E-2995-400E-81CA-09656B43E556}"/>
    <cellStyle name="Note 2 3 11 2 3 4" xfId="22101" xr:uid="{BBED0DBD-A97D-418A-8117-B8816EA6B75F}"/>
    <cellStyle name="Note 2 3 11 2 3 4 2" xfId="22102" xr:uid="{E66F33FE-B038-4110-9DD9-CA12E6DF1053}"/>
    <cellStyle name="Note 2 3 11 2 3 4 2 2" xfId="22103" xr:uid="{0236FF60-56B8-41A0-A9F6-2EFCA7AC2AA5}"/>
    <cellStyle name="Note 2 3 11 2 3 4 3" xfId="22104" xr:uid="{07B36F63-0E2B-4E25-8EDA-71988762EAF0}"/>
    <cellStyle name="Note 2 3 11 2 3 4 4" xfId="22105" xr:uid="{4FCBDEB4-98EF-40A6-B227-06BCAC8F34B5}"/>
    <cellStyle name="Note 2 3 11 2 3 5" xfId="22106" xr:uid="{F4695425-36CB-497F-87E9-6DA2B526B663}"/>
    <cellStyle name="Note 2 3 11 2 3 5 2" xfId="22107" xr:uid="{6C0FEC2A-722A-43D5-AF66-E7144C0E003A}"/>
    <cellStyle name="Note 2 3 11 2 3 5 2 2" xfId="22108" xr:uid="{56537CC3-5A53-4466-BB99-18EBF8AB7960}"/>
    <cellStyle name="Note 2 3 11 2 3 5 3" xfId="22109" xr:uid="{5D6E876F-96AE-438B-8037-C8BFB74A3ECA}"/>
    <cellStyle name="Note 2 3 11 2 3 5 4" xfId="22110" xr:uid="{F2924DBA-203B-400E-83E9-BFD6E8922EF1}"/>
    <cellStyle name="Note 2 3 11 2 3 6" xfId="22111" xr:uid="{064D5552-0C72-432B-9275-0E34387BFE12}"/>
    <cellStyle name="Note 2 3 11 2 3 6 2" xfId="22112" xr:uid="{16A40267-2436-491B-B26C-6CA814BA6E8B}"/>
    <cellStyle name="Note 2 3 11 2 3 6 3" xfId="22113" xr:uid="{A40EB5FE-14A9-456C-BCDE-D464AA91542D}"/>
    <cellStyle name="Note 2 3 11 2 3 7" xfId="22114" xr:uid="{4EACD6DA-3B6F-4309-A0D5-2E1585329596}"/>
    <cellStyle name="Note 2 3 11 2 3 7 2" xfId="22115" xr:uid="{4B2C802E-637B-44D0-9670-E98E23E820B2}"/>
    <cellStyle name="Note 2 3 11 2 3 8" xfId="22116" xr:uid="{77F84409-282D-43C7-9DAF-5815154432C9}"/>
    <cellStyle name="Note 2 3 11 2 3 9" xfId="22117" xr:uid="{1F3C865A-608B-4860-93AF-A585327D739E}"/>
    <cellStyle name="Note 2 3 11 2 4" xfId="22118" xr:uid="{2F1B3C5F-5348-4CD7-B677-5ECA9F767A0D}"/>
    <cellStyle name="Note 2 3 11 2 4 2" xfId="22119" xr:uid="{2103B0EC-973B-4BDD-913C-742FB33B022D}"/>
    <cellStyle name="Note 2 3 11 2 4 2 2" xfId="22120" xr:uid="{4C694071-5FC4-4FA6-BBEE-42B95EBC159D}"/>
    <cellStyle name="Note 2 3 11 2 4 2 2 2" xfId="22121" xr:uid="{F4D57339-B649-44CE-B7F8-F92FE5199D85}"/>
    <cellStyle name="Note 2 3 11 2 4 2 3" xfId="22122" xr:uid="{B151456E-D480-4360-B245-197854E0D820}"/>
    <cellStyle name="Note 2 3 11 2 4 2 4" xfId="22123" xr:uid="{8A1A72DC-6DC5-42EA-A814-B44708C62C27}"/>
    <cellStyle name="Note 2 3 11 2 4 3" xfId="22124" xr:uid="{8A6050BF-82EF-4260-8B4C-11098925C650}"/>
    <cellStyle name="Note 2 3 11 2 4 3 2" xfId="22125" xr:uid="{BDB81BA7-7D79-4A26-9117-ECCF7B32D417}"/>
    <cellStyle name="Note 2 3 11 2 4 3 2 2" xfId="22126" xr:uid="{8A204270-D2E7-41EE-9CD1-AE51C7AD28FE}"/>
    <cellStyle name="Note 2 3 11 2 4 3 3" xfId="22127" xr:uid="{94A9A4D6-DB38-4179-8B39-A85F41CFA0B7}"/>
    <cellStyle name="Note 2 3 11 2 4 3 4" xfId="22128" xr:uid="{3B3862B2-841D-4407-937A-4ECB847674A7}"/>
    <cellStyle name="Note 2 3 11 2 4 4" xfId="22129" xr:uid="{A97BE3AA-3BB0-4F18-94BE-F7C41FE4D92D}"/>
    <cellStyle name="Note 2 3 11 2 4 4 2" xfId="22130" xr:uid="{A995074E-4B71-4F89-AB74-09A5F44DDC4F}"/>
    <cellStyle name="Note 2 3 11 2 4 4 2 2" xfId="22131" xr:uid="{1FDFF9B9-EBD3-477C-85EA-BC8C70FC2D7B}"/>
    <cellStyle name="Note 2 3 11 2 4 4 3" xfId="22132" xr:uid="{F6613B09-368C-456A-9AEF-2E53568A335E}"/>
    <cellStyle name="Note 2 3 11 2 4 4 4" xfId="22133" xr:uid="{6A092262-94AD-4B8B-A652-7A30794FFB35}"/>
    <cellStyle name="Note 2 3 11 2 4 5" xfId="22134" xr:uid="{7E9AB83C-9A62-4B15-B574-43A9C074C68B}"/>
    <cellStyle name="Note 2 3 11 2 4 5 2" xfId="22135" xr:uid="{3187A103-4376-4964-A59E-9911673F86D5}"/>
    <cellStyle name="Note 2 3 11 2 4 5 3" xfId="22136" xr:uid="{6352BD5B-0C6B-423A-9806-3115E8A8F90B}"/>
    <cellStyle name="Note 2 3 11 2 4 6" xfId="22137" xr:uid="{7F04F4C4-3C86-404A-8060-AE7F90FE535F}"/>
    <cellStyle name="Note 2 3 11 2 4 6 2" xfId="22138" xr:uid="{99777CB2-14E3-4173-AE0C-1D8A6E61FC44}"/>
    <cellStyle name="Note 2 3 11 2 4 7" xfId="22139" xr:uid="{185BACCD-00B2-4283-85D6-08DA7DF25F73}"/>
    <cellStyle name="Note 2 3 11 2 4 8" xfId="22140" xr:uid="{AC555AFC-3EDB-45FE-8F0F-8C564D96BC2C}"/>
    <cellStyle name="Note 2 3 11 2 5" xfId="22141" xr:uid="{BB3515BF-2F13-488F-907A-B5B59DE733BF}"/>
    <cellStyle name="Note 2 3 11 2 5 2" xfId="22142" xr:uid="{29F09939-BFDA-4338-BE65-987A9A821ABB}"/>
    <cellStyle name="Note 2 3 11 2 5 2 2" xfId="22143" xr:uid="{CDB3206D-AB93-4095-B58D-A014AB951436}"/>
    <cellStyle name="Note 2 3 11 2 5 3" xfId="22144" xr:uid="{7400064C-C520-4334-AEE2-5FAFEF252346}"/>
    <cellStyle name="Note 2 3 11 2 5 4" xfId="22145" xr:uid="{4793D8B7-9D66-4C6D-84BA-E103EDDD542D}"/>
    <cellStyle name="Note 2 3 11 2 6" xfId="22146" xr:uid="{361B9751-E078-490C-9DD7-52533CB8F014}"/>
    <cellStyle name="Note 2 3 11 2 6 2" xfId="22147" xr:uid="{A71CE080-5F0E-4746-9710-2DACBA0AD65D}"/>
    <cellStyle name="Note 2 3 11 2 6 2 2" xfId="22148" xr:uid="{63A86F7C-88BE-4406-9961-39FD9FB53474}"/>
    <cellStyle name="Note 2 3 11 2 6 3" xfId="22149" xr:uid="{9B457271-BCCF-412C-903D-1E23F32B5DB9}"/>
    <cellStyle name="Note 2 3 11 2 6 4" xfId="22150" xr:uid="{C16E0EB4-6134-4152-A539-273B5845E430}"/>
    <cellStyle name="Note 2 3 11 2 7" xfId="22151" xr:uid="{30DE138D-7F28-4BAD-B7EB-0BB40254E388}"/>
    <cellStyle name="Note 2 3 11 2 7 2" xfId="22152" xr:uid="{8A2F4B5B-8611-4992-AE86-51CF74AE530C}"/>
    <cellStyle name="Note 2 3 11 2 7 2 2" xfId="22153" xr:uid="{9FBEA81D-5327-45E4-84CF-EDB6119D2333}"/>
    <cellStyle name="Note 2 3 11 2 7 3" xfId="22154" xr:uid="{02D6FDE2-0916-4762-9738-DDBB3EB4D119}"/>
    <cellStyle name="Note 2 3 11 2 7 4" xfId="22155" xr:uid="{BDA3A1E0-B371-41CB-BF8F-50D547B58355}"/>
    <cellStyle name="Note 2 3 11 2 8" xfId="22156" xr:uid="{3D7877FF-733F-48B2-9914-18FD9891A126}"/>
    <cellStyle name="Note 2 3 11 2 8 2" xfId="22157" xr:uid="{B4CE2996-845D-4623-8198-1920DD65B59D}"/>
    <cellStyle name="Note 2 3 11 2 8 2 2" xfId="22158" xr:uid="{3DC91339-52D9-40E1-B062-F04C123E26B4}"/>
    <cellStyle name="Note 2 3 11 2 8 3" xfId="22159" xr:uid="{8AB0B1BF-0DF0-4438-8E71-9E00D867686E}"/>
    <cellStyle name="Note 2 3 11 2 8 4" xfId="22160" xr:uid="{9EC45486-8639-4E15-A694-B64BA7CB9F99}"/>
    <cellStyle name="Note 2 3 11 2 9" xfId="22161" xr:uid="{6A724EB3-5448-414C-AAC7-CFCFD2F17CCB}"/>
    <cellStyle name="Note 2 3 11 2 9 2" xfId="22162" xr:uid="{CD525555-2AE3-4035-BD3D-A193AD3A38CB}"/>
    <cellStyle name="Note 2 3 11 2 9 3" xfId="22163" xr:uid="{A7FD537C-5737-4E99-B154-55A323E6DD50}"/>
    <cellStyle name="Note 2 3 11 3" xfId="22164" xr:uid="{84955DF1-7339-4F90-85B8-4E693EB8F198}"/>
    <cellStyle name="Note 2 3 11 3 10" xfId="22165" xr:uid="{0AF2ABAC-7730-4FB5-903C-F3E7939B114F}"/>
    <cellStyle name="Note 2 3 11 3 11" xfId="22166" xr:uid="{196864DA-22B4-435F-B609-A672C825139D}"/>
    <cellStyle name="Note 2 3 11 3 2" xfId="22167" xr:uid="{68AB4282-BC62-4467-B4ED-20E2BC887805}"/>
    <cellStyle name="Note 2 3 11 3 2 2" xfId="22168" xr:uid="{D0683D11-6AE5-4300-8BB8-62E390BD7307}"/>
    <cellStyle name="Note 2 3 11 3 2 2 2" xfId="22169" xr:uid="{79324A59-7056-40A8-B6EB-4714788F83BE}"/>
    <cellStyle name="Note 2 3 11 3 2 2 2 2" xfId="22170" xr:uid="{DF34F28E-BD1A-418A-8BF6-23ABAACB68B9}"/>
    <cellStyle name="Note 2 3 11 3 2 2 3" xfId="22171" xr:uid="{9EC54125-EFC3-4C4C-BB8F-F914B559838C}"/>
    <cellStyle name="Note 2 3 11 3 2 2 4" xfId="22172" xr:uid="{1A14911A-0E6F-4938-B375-8CA5F557EA32}"/>
    <cellStyle name="Note 2 3 11 3 2 3" xfId="22173" xr:uid="{6AB6A1D4-4314-40A7-9FC5-D0A354598599}"/>
    <cellStyle name="Note 2 3 11 3 2 3 2" xfId="22174" xr:uid="{372CD7D4-E573-454B-AD46-83A692AAD633}"/>
    <cellStyle name="Note 2 3 11 3 2 3 2 2" xfId="22175" xr:uid="{B75B7A8B-BEB1-40BA-BA0B-F802A139FBDC}"/>
    <cellStyle name="Note 2 3 11 3 2 3 3" xfId="22176" xr:uid="{56332681-828F-4B5C-939B-28A0B9456446}"/>
    <cellStyle name="Note 2 3 11 3 2 3 4" xfId="22177" xr:uid="{FA2DF6F5-6A32-43FC-8D75-318E79B56145}"/>
    <cellStyle name="Note 2 3 11 3 2 4" xfId="22178" xr:uid="{4642F10C-3D6F-454A-BF75-CDD6D19CA3D9}"/>
    <cellStyle name="Note 2 3 11 3 2 4 2" xfId="22179" xr:uid="{03A98D0B-28EE-4541-8738-8F49D895F9A5}"/>
    <cellStyle name="Note 2 3 11 3 2 4 2 2" xfId="22180" xr:uid="{1C8E543A-C453-4355-BA81-AFE8692AE1CB}"/>
    <cellStyle name="Note 2 3 11 3 2 4 3" xfId="22181" xr:uid="{CCA4C636-A925-4600-8DB1-83D6F5B626C5}"/>
    <cellStyle name="Note 2 3 11 3 2 4 4" xfId="22182" xr:uid="{F4AA4E78-3BD6-428A-90D5-D9E39241F5DB}"/>
    <cellStyle name="Note 2 3 11 3 2 5" xfId="22183" xr:uid="{E7EE555D-72AA-467C-83A4-B171D2012132}"/>
    <cellStyle name="Note 2 3 11 3 2 5 2" xfId="22184" xr:uid="{E25FB0B5-438B-43E5-9491-73CDC1D7F876}"/>
    <cellStyle name="Note 2 3 11 3 2 5 2 2" xfId="22185" xr:uid="{F107598B-CFAC-4344-8005-43DA8CC8F8D9}"/>
    <cellStyle name="Note 2 3 11 3 2 5 3" xfId="22186" xr:uid="{C115566B-C17F-40A1-8290-BF8F75D6D4B9}"/>
    <cellStyle name="Note 2 3 11 3 2 5 4" xfId="22187" xr:uid="{33F20A83-5589-4829-BAB3-DBEE2B178339}"/>
    <cellStyle name="Note 2 3 11 3 2 6" xfId="22188" xr:uid="{081AF0F9-F530-4D3E-AA16-BC8803EA3723}"/>
    <cellStyle name="Note 2 3 11 3 2 6 2" xfId="22189" xr:uid="{EC35375E-B272-4D96-9D87-8906202428D8}"/>
    <cellStyle name="Note 2 3 11 3 2 6 3" xfId="22190" xr:uid="{ABC4BE28-ECAC-4ED3-ACE8-51505274D991}"/>
    <cellStyle name="Note 2 3 11 3 2 7" xfId="22191" xr:uid="{C71C0F1D-19BF-46DC-B3CC-1256639A090B}"/>
    <cellStyle name="Note 2 3 11 3 2 7 2" xfId="22192" xr:uid="{BDB55ECC-7646-4822-96C7-4C5597140D4F}"/>
    <cellStyle name="Note 2 3 11 3 2 8" xfId="22193" xr:uid="{657D01D2-5015-4F1C-8AF5-EE5379204406}"/>
    <cellStyle name="Note 2 3 11 3 2 9" xfId="22194" xr:uid="{1EEA7EBD-3970-4DC3-99E6-67B38C70AA98}"/>
    <cellStyle name="Note 2 3 11 3 3" xfId="22195" xr:uid="{C6DA774A-64B3-405A-B587-B6D555820EA6}"/>
    <cellStyle name="Note 2 3 11 3 3 2" xfId="22196" xr:uid="{CC8003EE-B923-4375-BEBC-04237BF7B37D}"/>
    <cellStyle name="Note 2 3 11 3 3 2 2" xfId="22197" xr:uid="{82768DD9-F634-4F65-A89C-358B34A99A40}"/>
    <cellStyle name="Note 2 3 11 3 3 2 2 2" xfId="22198" xr:uid="{B74AFBCF-1C75-445A-A9B5-C29A549A8FAD}"/>
    <cellStyle name="Note 2 3 11 3 3 2 3" xfId="22199" xr:uid="{02009AE6-8A60-4AB3-A40D-571F7F674D9B}"/>
    <cellStyle name="Note 2 3 11 3 3 2 4" xfId="22200" xr:uid="{A5BC6048-6E01-43FC-A000-168445154FAE}"/>
    <cellStyle name="Note 2 3 11 3 3 3" xfId="22201" xr:uid="{F169A83E-37A5-475B-90F4-A0146FFC5403}"/>
    <cellStyle name="Note 2 3 11 3 3 3 2" xfId="22202" xr:uid="{BF51EE88-2484-4719-9A88-6C36AE81F380}"/>
    <cellStyle name="Note 2 3 11 3 3 3 2 2" xfId="22203" xr:uid="{9087FFF9-4F14-4CC3-8BFA-826DD87E6883}"/>
    <cellStyle name="Note 2 3 11 3 3 3 3" xfId="22204" xr:uid="{083D827C-1F5D-43CF-A71E-9FDB733A4BBA}"/>
    <cellStyle name="Note 2 3 11 3 3 3 4" xfId="22205" xr:uid="{D6BC1FF4-032C-4FD1-86DF-5F8CC7D71E6E}"/>
    <cellStyle name="Note 2 3 11 3 3 4" xfId="22206" xr:uid="{F14B6FAC-B059-4D5F-8201-3FF4603A4182}"/>
    <cellStyle name="Note 2 3 11 3 3 4 2" xfId="22207" xr:uid="{0E8E4CD6-00A8-4803-B701-BA450643F9CD}"/>
    <cellStyle name="Note 2 3 11 3 3 4 2 2" xfId="22208" xr:uid="{2C7AB0B4-B610-4845-9003-5B5486112354}"/>
    <cellStyle name="Note 2 3 11 3 3 4 3" xfId="22209" xr:uid="{F65CC7AE-00FA-4AC7-A66C-9339D3CA1700}"/>
    <cellStyle name="Note 2 3 11 3 3 4 4" xfId="22210" xr:uid="{8CE1CD44-DAD8-4C09-8F31-E9C0CC6D0375}"/>
    <cellStyle name="Note 2 3 11 3 3 5" xfId="22211" xr:uid="{B9A62C75-7A7F-42E6-AA01-5CCCDEF5354A}"/>
    <cellStyle name="Note 2 3 11 3 3 5 2" xfId="22212" xr:uid="{3599ABE0-EAE5-44FD-ACFC-19746D34BAD9}"/>
    <cellStyle name="Note 2 3 11 3 3 5 3" xfId="22213" xr:uid="{6D8D5FEA-65D1-48A0-957F-3CCEFCCA29EB}"/>
    <cellStyle name="Note 2 3 11 3 3 6" xfId="22214" xr:uid="{1501447A-D970-4E07-8D18-AEDE7D5F3B76}"/>
    <cellStyle name="Note 2 3 11 3 3 6 2" xfId="22215" xr:uid="{6BDF9FDF-1053-439A-A1CF-13890A468A1B}"/>
    <cellStyle name="Note 2 3 11 3 3 7" xfId="22216" xr:uid="{4590FDC8-0A63-4985-B204-7341C79456AD}"/>
    <cellStyle name="Note 2 3 11 3 3 8" xfId="22217" xr:uid="{81ED76AC-2366-443A-90B4-01014C3EFF7C}"/>
    <cellStyle name="Note 2 3 11 3 4" xfId="22218" xr:uid="{12373A8A-B5E2-4315-A26C-3547E0F43F4A}"/>
    <cellStyle name="Note 2 3 11 3 4 2" xfId="22219" xr:uid="{18789940-C78D-4D21-A455-CA9496C9829D}"/>
    <cellStyle name="Note 2 3 11 3 4 2 2" xfId="22220" xr:uid="{8AB00D7F-338A-4385-ADFD-DAD94E69A385}"/>
    <cellStyle name="Note 2 3 11 3 4 3" xfId="22221" xr:uid="{A826C475-F342-485E-9D4F-D60A46C64651}"/>
    <cellStyle name="Note 2 3 11 3 4 4" xfId="22222" xr:uid="{3F8E83D8-DA71-481C-B521-561593392072}"/>
    <cellStyle name="Note 2 3 11 3 5" xfId="22223" xr:uid="{C0B9C510-D721-412D-B8C3-AC338F63C4E3}"/>
    <cellStyle name="Note 2 3 11 3 5 2" xfId="22224" xr:uid="{01864241-DA46-4C75-992E-682F22D69674}"/>
    <cellStyle name="Note 2 3 11 3 5 2 2" xfId="22225" xr:uid="{2C618B20-01FF-49C2-99C1-E4895DF0907F}"/>
    <cellStyle name="Note 2 3 11 3 5 3" xfId="22226" xr:uid="{306B447B-4257-4912-9FAB-0BB7795A4233}"/>
    <cellStyle name="Note 2 3 11 3 5 4" xfId="22227" xr:uid="{E65DCFE0-36D5-4CA1-9CEA-65BE5EA49476}"/>
    <cellStyle name="Note 2 3 11 3 6" xfId="22228" xr:uid="{73220399-5CFA-42E9-9E5F-EFEF6BE91446}"/>
    <cellStyle name="Note 2 3 11 3 6 2" xfId="22229" xr:uid="{1B9C71C4-B228-4BEF-B402-57594D2C236A}"/>
    <cellStyle name="Note 2 3 11 3 6 2 2" xfId="22230" xr:uid="{8C10DC0C-D97A-47F4-8AC0-6F3B1F3C5269}"/>
    <cellStyle name="Note 2 3 11 3 6 3" xfId="22231" xr:uid="{BB495623-9236-4605-99F0-48267C4331A6}"/>
    <cellStyle name="Note 2 3 11 3 6 4" xfId="22232" xr:uid="{3AEF295D-4538-4A65-9105-6519CD093F66}"/>
    <cellStyle name="Note 2 3 11 3 7" xfId="22233" xr:uid="{CCE581B9-6B92-46BE-B42A-8C148AAC0840}"/>
    <cellStyle name="Note 2 3 11 3 7 2" xfId="22234" xr:uid="{5039C954-FD4E-4074-9C69-0CC46B854190}"/>
    <cellStyle name="Note 2 3 11 3 7 2 2" xfId="22235" xr:uid="{473E2B55-E285-4469-B457-250D4547C338}"/>
    <cellStyle name="Note 2 3 11 3 7 3" xfId="22236" xr:uid="{119249E1-C13E-48FF-96A4-4B16FE773D62}"/>
    <cellStyle name="Note 2 3 11 3 7 4" xfId="22237" xr:uid="{885CF3E6-352D-4031-989A-B4AA005F76A8}"/>
    <cellStyle name="Note 2 3 11 3 8" xfId="22238" xr:uid="{8D9377B6-052C-492D-9C31-D1A0665331F0}"/>
    <cellStyle name="Note 2 3 11 3 8 2" xfId="22239" xr:uid="{F7688ABC-4992-4845-8595-7E0DD7F5BB27}"/>
    <cellStyle name="Note 2 3 11 3 8 3" xfId="22240" xr:uid="{C5321F7B-1EB1-4B64-A836-185BF74BA88F}"/>
    <cellStyle name="Note 2 3 11 3 9" xfId="22241" xr:uid="{BECF1308-EFBC-4D6C-B588-275F8704971F}"/>
    <cellStyle name="Note 2 3 11 3 9 2" xfId="22242" xr:uid="{D6A2B829-14F8-4CAA-A7C1-6FD6D9AC660D}"/>
    <cellStyle name="Note 2 3 11 4" xfId="22243" xr:uid="{1632D807-19F8-42ED-AF8D-3BAF8B8902C9}"/>
    <cellStyle name="Note 2 3 12" xfId="22244" xr:uid="{09BF72E8-3E94-46D1-B9BB-F328A3C4BAD1}"/>
    <cellStyle name="Note 2 3 12 2" xfId="22245" xr:uid="{2CFA5131-BF94-45CE-B854-4EB90026E658}"/>
    <cellStyle name="Note 2 3 12 2 10" xfId="22246" xr:uid="{F5EF4525-80BF-4B25-AF95-613C402D3D81}"/>
    <cellStyle name="Note 2 3 12 2 10 2" xfId="22247" xr:uid="{42413B7A-EABE-4F2A-BD06-F5B24C865A77}"/>
    <cellStyle name="Note 2 3 12 2 11" xfId="22248" xr:uid="{2BFE17ED-1E6B-4B54-808B-25D5F276DCE9}"/>
    <cellStyle name="Note 2 3 12 2 12" xfId="22249" xr:uid="{37CD9BE9-567E-4159-A3EB-3194D3FFA829}"/>
    <cellStyle name="Note 2 3 12 2 2" xfId="22250" xr:uid="{1EBC6437-4B35-4EA9-B8A8-10F4D35A603C}"/>
    <cellStyle name="Note 2 3 12 2 2 10" xfId="22251" xr:uid="{873E8A09-2AA9-4D68-86E8-5F3F31DAF80E}"/>
    <cellStyle name="Note 2 3 12 2 2 2" xfId="22252" xr:uid="{46486171-B11D-465C-90C0-25D5B89E7CBD}"/>
    <cellStyle name="Note 2 3 12 2 2 2 2" xfId="22253" xr:uid="{D3C0B1F9-F420-48B8-B639-254AC31FFD28}"/>
    <cellStyle name="Note 2 3 12 2 2 2 2 2" xfId="22254" xr:uid="{8D458CA3-A0F6-4AD7-8F07-5988DFB79B7A}"/>
    <cellStyle name="Note 2 3 12 2 2 2 2 2 2" xfId="22255" xr:uid="{8CA8EC07-A6C7-4C16-B6E8-5FE3208667DA}"/>
    <cellStyle name="Note 2 3 12 2 2 2 2 3" xfId="22256" xr:uid="{9E999096-CCE6-428F-87CD-EEF8B5E1EA71}"/>
    <cellStyle name="Note 2 3 12 2 2 2 2 4" xfId="22257" xr:uid="{877A9006-83A1-4952-BC15-31AF4628C17F}"/>
    <cellStyle name="Note 2 3 12 2 2 2 3" xfId="22258" xr:uid="{27926CD7-4BA7-44F2-9D03-EDA0D0D11255}"/>
    <cellStyle name="Note 2 3 12 2 2 2 3 2" xfId="22259" xr:uid="{A03BDD9B-9B2C-4137-B329-4850A7581F44}"/>
    <cellStyle name="Note 2 3 12 2 2 2 3 2 2" xfId="22260" xr:uid="{2342BEC9-09FF-4367-A984-E6151563A939}"/>
    <cellStyle name="Note 2 3 12 2 2 2 3 3" xfId="22261" xr:uid="{CAD32AD5-601C-41AC-A240-C4DEBEBA3C19}"/>
    <cellStyle name="Note 2 3 12 2 2 2 3 4" xfId="22262" xr:uid="{320E48F2-B644-4B60-ABE0-AA5E9977806B}"/>
    <cellStyle name="Note 2 3 12 2 2 2 4" xfId="22263" xr:uid="{443D79A6-1FC5-483A-95DC-868E3541A17F}"/>
    <cellStyle name="Note 2 3 12 2 2 2 4 2" xfId="22264" xr:uid="{7936E979-A731-4207-A1E4-BDF6CEB8595F}"/>
    <cellStyle name="Note 2 3 12 2 2 2 4 2 2" xfId="22265" xr:uid="{7D6D63AB-EEC7-4DF6-8A39-127AD062C053}"/>
    <cellStyle name="Note 2 3 12 2 2 2 4 3" xfId="22266" xr:uid="{231510AE-0647-4C5C-A11A-BEA47E85D7C1}"/>
    <cellStyle name="Note 2 3 12 2 2 2 4 4" xfId="22267" xr:uid="{E1AE968A-A69A-4B44-B0BE-1CAB3DD9D895}"/>
    <cellStyle name="Note 2 3 12 2 2 2 5" xfId="22268" xr:uid="{1C79A5B1-14BA-46E3-B50F-BECF6398C6E1}"/>
    <cellStyle name="Note 2 3 12 2 2 2 5 2" xfId="22269" xr:uid="{8B2EF3D1-95BD-46EC-B41A-42B505654BD5}"/>
    <cellStyle name="Note 2 3 12 2 2 2 5 3" xfId="22270" xr:uid="{FAA7BBF8-AECE-42BC-A375-3ABE1392F3E4}"/>
    <cellStyle name="Note 2 3 12 2 2 2 6" xfId="22271" xr:uid="{C22F48B6-0739-4090-9FC6-48A066152220}"/>
    <cellStyle name="Note 2 3 12 2 2 2 6 2" xfId="22272" xr:uid="{65A0B801-F38D-4348-A9D0-42D29D20708E}"/>
    <cellStyle name="Note 2 3 12 2 2 2 7" xfId="22273" xr:uid="{A7706D96-F8E0-4734-949B-12F5938E62AA}"/>
    <cellStyle name="Note 2 3 12 2 2 2 8" xfId="22274" xr:uid="{7062CD5F-EA08-41BF-8372-A372ACC705C0}"/>
    <cellStyle name="Note 2 3 12 2 2 3" xfId="22275" xr:uid="{5E1DE835-77DE-4E54-958F-F0E8A7C5F3B4}"/>
    <cellStyle name="Note 2 3 12 2 2 3 2" xfId="22276" xr:uid="{93D34C04-D9AF-4533-A011-F2DB50946B6A}"/>
    <cellStyle name="Note 2 3 12 2 2 3 2 2" xfId="22277" xr:uid="{03D674CE-FEEC-4C7C-BEAB-2002791C377F}"/>
    <cellStyle name="Note 2 3 12 2 2 3 3" xfId="22278" xr:uid="{5DF529BF-7DF7-4618-A9E8-93882E1554BE}"/>
    <cellStyle name="Note 2 3 12 2 2 3 4" xfId="22279" xr:uid="{04B3D4C5-BC5B-4319-8609-273771C7753A}"/>
    <cellStyle name="Note 2 3 12 2 2 4" xfId="22280" xr:uid="{D16262C8-C960-47BF-9A77-F9C305C4B008}"/>
    <cellStyle name="Note 2 3 12 2 2 4 2" xfId="22281" xr:uid="{7F2398EE-1551-42B6-8D4B-5DC8A829C15C}"/>
    <cellStyle name="Note 2 3 12 2 2 4 2 2" xfId="22282" xr:uid="{8059F8CE-6612-44BF-8FE3-A57BA7585EF5}"/>
    <cellStyle name="Note 2 3 12 2 2 4 3" xfId="22283" xr:uid="{8EF3C447-C5E3-43C7-A0D7-D8871A350C39}"/>
    <cellStyle name="Note 2 3 12 2 2 4 4" xfId="22284" xr:uid="{8BCDA1D1-5137-4F74-9FB8-86ACC0E668BD}"/>
    <cellStyle name="Note 2 3 12 2 2 5" xfId="22285" xr:uid="{BE9BD118-3AA2-45B7-A9EA-97DEAC641628}"/>
    <cellStyle name="Note 2 3 12 2 2 5 2" xfId="22286" xr:uid="{02218662-765E-4626-826D-32CB09E55B70}"/>
    <cellStyle name="Note 2 3 12 2 2 5 2 2" xfId="22287" xr:uid="{8C91E6A6-89B3-425B-BFB9-20898239AC26}"/>
    <cellStyle name="Note 2 3 12 2 2 5 3" xfId="22288" xr:uid="{449B233E-83F5-4994-A096-CF44D8DF3172}"/>
    <cellStyle name="Note 2 3 12 2 2 5 4" xfId="22289" xr:uid="{F4554E1A-0249-4CE9-A8FC-0030CCF5BB91}"/>
    <cellStyle name="Note 2 3 12 2 2 6" xfId="22290" xr:uid="{8F6B06AE-A34D-436B-83E2-1C9C9A25FD43}"/>
    <cellStyle name="Note 2 3 12 2 2 6 2" xfId="22291" xr:uid="{C9F9AB63-E65E-4371-BE9E-546C83DE1811}"/>
    <cellStyle name="Note 2 3 12 2 2 6 2 2" xfId="22292" xr:uid="{4E1CACD9-EB63-4ECA-AB3E-F3F275BC2957}"/>
    <cellStyle name="Note 2 3 12 2 2 6 3" xfId="22293" xr:uid="{7CBBDA4D-0825-4F19-8EC4-6E01A23F101D}"/>
    <cellStyle name="Note 2 3 12 2 2 6 4" xfId="22294" xr:uid="{FD17BB74-726F-4A82-AE05-B7B2B70A34A4}"/>
    <cellStyle name="Note 2 3 12 2 2 7" xfId="22295" xr:uid="{3AF7CE15-29D4-42AA-B4EE-C3FF6B732293}"/>
    <cellStyle name="Note 2 3 12 2 2 7 2" xfId="22296" xr:uid="{94986DF4-E60E-4B24-8FDD-538471A7E955}"/>
    <cellStyle name="Note 2 3 12 2 2 7 3" xfId="22297" xr:uid="{D849BEFE-5D5C-4706-AA99-FB313C8FF3EE}"/>
    <cellStyle name="Note 2 3 12 2 2 8" xfId="22298" xr:uid="{D46A7EA5-F478-4FC0-A77A-F5E13D16B3CE}"/>
    <cellStyle name="Note 2 3 12 2 2 8 2" xfId="22299" xr:uid="{FD25BBCC-F49C-4D56-8BC4-4F227D551246}"/>
    <cellStyle name="Note 2 3 12 2 2 9" xfId="22300" xr:uid="{4B15DA0A-0CCB-466C-A62B-7DEB418EFB90}"/>
    <cellStyle name="Note 2 3 12 2 3" xfId="22301" xr:uid="{DC321B55-8C30-4592-824A-C3BCDAA7EC3F}"/>
    <cellStyle name="Note 2 3 12 2 3 2" xfId="22302" xr:uid="{46653611-E03B-4CCA-BB9D-2541499FCDEB}"/>
    <cellStyle name="Note 2 3 12 2 3 2 2" xfId="22303" xr:uid="{882EC433-F67E-46B2-BA56-55669AB40EBD}"/>
    <cellStyle name="Note 2 3 12 2 3 2 2 2" xfId="22304" xr:uid="{5C1E0EC8-3DD7-4FA8-8A78-B8609E16DB89}"/>
    <cellStyle name="Note 2 3 12 2 3 2 3" xfId="22305" xr:uid="{BFBDC7DD-93D0-41B1-B8C2-C08E7734B37C}"/>
    <cellStyle name="Note 2 3 12 2 3 2 4" xfId="22306" xr:uid="{A7632C0D-F18E-4FE6-B68E-C0594A0636AC}"/>
    <cellStyle name="Note 2 3 12 2 3 3" xfId="22307" xr:uid="{758BF247-25BE-4C27-9B47-48F8A4125B95}"/>
    <cellStyle name="Note 2 3 12 2 3 3 2" xfId="22308" xr:uid="{A6BDDC34-0030-4E7A-9C1B-01DE665E6AEA}"/>
    <cellStyle name="Note 2 3 12 2 3 3 2 2" xfId="22309" xr:uid="{17D9022B-4190-4363-A354-6B65113D8B2C}"/>
    <cellStyle name="Note 2 3 12 2 3 3 3" xfId="22310" xr:uid="{D2E0E9AE-0ABF-4BA7-B487-A9596B7AEB37}"/>
    <cellStyle name="Note 2 3 12 2 3 3 4" xfId="22311" xr:uid="{F22C4F78-7582-45C7-8666-540CA30F6D94}"/>
    <cellStyle name="Note 2 3 12 2 3 4" xfId="22312" xr:uid="{0EF9F780-26AE-460E-AEB7-1A2259C85F85}"/>
    <cellStyle name="Note 2 3 12 2 3 4 2" xfId="22313" xr:uid="{7E67086D-9127-401A-ACEC-E7979C5C7460}"/>
    <cellStyle name="Note 2 3 12 2 3 4 2 2" xfId="22314" xr:uid="{A9AC12C2-1B26-4AAB-B7F0-FDE0DD2432E8}"/>
    <cellStyle name="Note 2 3 12 2 3 4 3" xfId="22315" xr:uid="{E06005F0-920D-4BF4-9253-CB3C3A46A7B2}"/>
    <cellStyle name="Note 2 3 12 2 3 4 4" xfId="22316" xr:uid="{F9505E29-22D5-4084-BA99-E344C1EF6094}"/>
    <cellStyle name="Note 2 3 12 2 3 5" xfId="22317" xr:uid="{D54CA3E8-D26C-4E2C-8B17-3E0B3E7A53B4}"/>
    <cellStyle name="Note 2 3 12 2 3 5 2" xfId="22318" xr:uid="{A038CDA1-BC03-40ED-B46B-CDB63AE7A43C}"/>
    <cellStyle name="Note 2 3 12 2 3 5 2 2" xfId="22319" xr:uid="{9DAF0D57-2DBF-490D-886D-470BB97DFA0C}"/>
    <cellStyle name="Note 2 3 12 2 3 5 3" xfId="22320" xr:uid="{4F05C806-1164-4EB0-9110-CB7D18466404}"/>
    <cellStyle name="Note 2 3 12 2 3 5 4" xfId="22321" xr:uid="{FF1890D7-14BD-422F-A307-FF7662DABEAE}"/>
    <cellStyle name="Note 2 3 12 2 3 6" xfId="22322" xr:uid="{1AD5FFE2-0C5B-42FF-BF20-32CC10B8B2F7}"/>
    <cellStyle name="Note 2 3 12 2 3 6 2" xfId="22323" xr:uid="{0BC39FF5-2313-4035-9BDC-BC399F8511BD}"/>
    <cellStyle name="Note 2 3 12 2 3 6 3" xfId="22324" xr:uid="{F30F77CC-F928-4B2F-9257-D031D6309101}"/>
    <cellStyle name="Note 2 3 12 2 3 7" xfId="22325" xr:uid="{FE7C51AF-A779-4AA3-9B63-4A4419AED4ED}"/>
    <cellStyle name="Note 2 3 12 2 3 7 2" xfId="22326" xr:uid="{0B946DEC-A0E6-4D52-9BA1-E5BF76636BE9}"/>
    <cellStyle name="Note 2 3 12 2 3 8" xfId="22327" xr:uid="{6CCC50A2-8C44-48C6-8555-3E0267BD6E4D}"/>
    <cellStyle name="Note 2 3 12 2 3 9" xfId="22328" xr:uid="{2FCB3BC3-BEA4-4CCF-82BF-B7EDCCB905FF}"/>
    <cellStyle name="Note 2 3 12 2 4" xfId="22329" xr:uid="{E55438BA-7484-44F9-BAFA-B3F06EE05B4F}"/>
    <cellStyle name="Note 2 3 12 2 4 2" xfId="22330" xr:uid="{B3212961-B959-4D4F-8A43-C9AC855B04EA}"/>
    <cellStyle name="Note 2 3 12 2 4 2 2" xfId="22331" xr:uid="{2C80797A-D001-46B5-9AE2-2597FFFBE945}"/>
    <cellStyle name="Note 2 3 12 2 4 2 2 2" xfId="22332" xr:uid="{E9F3D58C-EDE0-47BA-B660-C2BB5E43B8C1}"/>
    <cellStyle name="Note 2 3 12 2 4 2 3" xfId="22333" xr:uid="{8555F9CD-9965-4C2B-993A-374CDBD91378}"/>
    <cellStyle name="Note 2 3 12 2 4 2 4" xfId="22334" xr:uid="{7BFBD5E1-9452-473C-98F4-B4353B90847B}"/>
    <cellStyle name="Note 2 3 12 2 4 3" xfId="22335" xr:uid="{B21AF0C8-9BBD-4578-9675-60E7C6B736E4}"/>
    <cellStyle name="Note 2 3 12 2 4 3 2" xfId="22336" xr:uid="{4154E648-B244-4F6D-8810-43A464C66238}"/>
    <cellStyle name="Note 2 3 12 2 4 3 2 2" xfId="22337" xr:uid="{5269AACA-87F5-47CA-9EDA-60A1CABA0B1D}"/>
    <cellStyle name="Note 2 3 12 2 4 3 3" xfId="22338" xr:uid="{261729D9-96E9-46DB-A25E-474958322AD2}"/>
    <cellStyle name="Note 2 3 12 2 4 3 4" xfId="22339" xr:uid="{A7AEC5E2-C0BE-4D7F-AF4C-474DE3447BC5}"/>
    <cellStyle name="Note 2 3 12 2 4 4" xfId="22340" xr:uid="{4D4D740E-EF29-4C69-A028-351AD4FAD3FF}"/>
    <cellStyle name="Note 2 3 12 2 4 4 2" xfId="22341" xr:uid="{8A80E331-36D0-45BF-9467-5FBBADF7DF63}"/>
    <cellStyle name="Note 2 3 12 2 4 4 2 2" xfId="22342" xr:uid="{9E553F7C-1235-47E5-A962-14BE1B3992EC}"/>
    <cellStyle name="Note 2 3 12 2 4 4 3" xfId="22343" xr:uid="{C04C6F70-371C-4A77-A881-400A2387151D}"/>
    <cellStyle name="Note 2 3 12 2 4 4 4" xfId="22344" xr:uid="{44D4FC59-0F7F-44DD-9BED-5A34DA28951D}"/>
    <cellStyle name="Note 2 3 12 2 4 5" xfId="22345" xr:uid="{5BC65D6D-72FE-419C-B222-2AAFDDECC848}"/>
    <cellStyle name="Note 2 3 12 2 4 5 2" xfId="22346" xr:uid="{88A30819-A441-46D2-8B66-B98DD2C5437D}"/>
    <cellStyle name="Note 2 3 12 2 4 5 3" xfId="22347" xr:uid="{53A69DFE-A293-47C4-86BB-F877CF7E876D}"/>
    <cellStyle name="Note 2 3 12 2 4 6" xfId="22348" xr:uid="{8573CCC1-261E-4B08-AAAE-964CF92EC859}"/>
    <cellStyle name="Note 2 3 12 2 4 6 2" xfId="22349" xr:uid="{D4A406D4-1CD5-42ED-99C2-0A232F009872}"/>
    <cellStyle name="Note 2 3 12 2 4 7" xfId="22350" xr:uid="{29EA99C8-4986-4931-A774-0EF8A125960C}"/>
    <cellStyle name="Note 2 3 12 2 4 8" xfId="22351" xr:uid="{BC6705F9-0822-47B0-9EA7-7EBAB04AC33C}"/>
    <cellStyle name="Note 2 3 12 2 5" xfId="22352" xr:uid="{0322E6F5-13F6-4159-981C-4DD86F6F55D3}"/>
    <cellStyle name="Note 2 3 12 2 5 2" xfId="22353" xr:uid="{5A99BE33-B681-42C9-8200-C37DE81A0752}"/>
    <cellStyle name="Note 2 3 12 2 5 2 2" xfId="22354" xr:uid="{6A357AE1-C091-4DF2-8002-F7D94C6B1D28}"/>
    <cellStyle name="Note 2 3 12 2 5 3" xfId="22355" xr:uid="{061F4E6F-DBE8-4F25-B4CD-B6B3292D8852}"/>
    <cellStyle name="Note 2 3 12 2 5 4" xfId="22356" xr:uid="{5ADCBA09-DDD2-40F6-9F0E-F1639090B709}"/>
    <cellStyle name="Note 2 3 12 2 6" xfId="22357" xr:uid="{3054F926-8C03-4BB7-B842-6CCD1FCC0E4F}"/>
    <cellStyle name="Note 2 3 12 2 6 2" xfId="22358" xr:uid="{8E485205-BE56-4CE2-93BB-EABC31317A28}"/>
    <cellStyle name="Note 2 3 12 2 6 2 2" xfId="22359" xr:uid="{0B22FF66-D618-46A4-A77F-468433CF0444}"/>
    <cellStyle name="Note 2 3 12 2 6 3" xfId="22360" xr:uid="{9F8C0476-C993-4D4D-B7CA-261ED05FDE75}"/>
    <cellStyle name="Note 2 3 12 2 6 4" xfId="22361" xr:uid="{589A45C4-E87C-4E54-819A-51B385A49308}"/>
    <cellStyle name="Note 2 3 12 2 7" xfId="22362" xr:uid="{3292F4EF-D45A-448C-AF84-069618890E65}"/>
    <cellStyle name="Note 2 3 12 2 7 2" xfId="22363" xr:uid="{D42062D7-0422-4FF5-975F-C37FCFA1C11E}"/>
    <cellStyle name="Note 2 3 12 2 7 2 2" xfId="22364" xr:uid="{0864B115-E47A-401C-B1A5-6616D5316A0D}"/>
    <cellStyle name="Note 2 3 12 2 7 3" xfId="22365" xr:uid="{77DDA84B-D6AD-4B36-8385-696593F719E6}"/>
    <cellStyle name="Note 2 3 12 2 7 4" xfId="22366" xr:uid="{C5BFADA7-DDED-4250-99BC-E066FD232757}"/>
    <cellStyle name="Note 2 3 12 2 8" xfId="22367" xr:uid="{B20D1BC8-413F-4BD8-A6BC-5B828023AC38}"/>
    <cellStyle name="Note 2 3 12 2 8 2" xfId="22368" xr:uid="{957D303B-F6FC-4329-B9E6-C7575D5E8D0B}"/>
    <cellStyle name="Note 2 3 12 2 8 2 2" xfId="22369" xr:uid="{31BB2EEF-C16B-4AC9-883E-D70FB288BA0C}"/>
    <cellStyle name="Note 2 3 12 2 8 3" xfId="22370" xr:uid="{4B03A192-677A-4A47-8102-68C68A35A1F5}"/>
    <cellStyle name="Note 2 3 12 2 8 4" xfId="22371" xr:uid="{812B4594-5CFE-4038-BB52-3A6EA4826728}"/>
    <cellStyle name="Note 2 3 12 2 9" xfId="22372" xr:uid="{B0801496-5655-42EA-A7CB-0F07D8E62181}"/>
    <cellStyle name="Note 2 3 12 2 9 2" xfId="22373" xr:uid="{B3E64F46-B303-420F-A7A8-E9E0AE0F52E9}"/>
    <cellStyle name="Note 2 3 12 2 9 3" xfId="22374" xr:uid="{C19318E8-0500-4F9F-9A85-2E72E0662313}"/>
    <cellStyle name="Note 2 3 12 3" xfId="22375" xr:uid="{84B53880-2AE1-434F-A1D6-2173D67F2FBB}"/>
    <cellStyle name="Note 2 3 12 3 10" xfId="22376" xr:uid="{E187D5BF-6DDA-4EB1-80EB-7E9735EC353D}"/>
    <cellStyle name="Note 2 3 12 3 11" xfId="22377" xr:uid="{F5CC8BF5-8734-48E7-831A-2A6407929CB0}"/>
    <cellStyle name="Note 2 3 12 3 2" xfId="22378" xr:uid="{D3B6EE8A-E96D-45DF-9283-1FC5989D9798}"/>
    <cellStyle name="Note 2 3 12 3 2 2" xfId="22379" xr:uid="{942B52E8-FFCD-4708-8CE2-9B902C1B9C06}"/>
    <cellStyle name="Note 2 3 12 3 2 2 2" xfId="22380" xr:uid="{E1B22CB3-67C7-4B65-B241-A96E096B8535}"/>
    <cellStyle name="Note 2 3 12 3 2 2 2 2" xfId="22381" xr:uid="{C2D8194D-FCB5-47F2-B317-A66064FDF74F}"/>
    <cellStyle name="Note 2 3 12 3 2 2 3" xfId="22382" xr:uid="{C7A46407-7415-4DFB-AAD6-47331E0239AC}"/>
    <cellStyle name="Note 2 3 12 3 2 2 4" xfId="22383" xr:uid="{F4D594D9-D34A-49F3-884F-C8CCFCE739F3}"/>
    <cellStyle name="Note 2 3 12 3 2 3" xfId="22384" xr:uid="{9AFA0D2E-81DA-41B1-850E-83219A7BE285}"/>
    <cellStyle name="Note 2 3 12 3 2 3 2" xfId="22385" xr:uid="{BA4FB33B-4011-4BC3-8458-66D5A1E0C378}"/>
    <cellStyle name="Note 2 3 12 3 2 3 2 2" xfId="22386" xr:uid="{1C1C5C66-4F67-4FC3-88D5-FE860AF5D62B}"/>
    <cellStyle name="Note 2 3 12 3 2 3 3" xfId="22387" xr:uid="{C5769549-96C0-413B-ACE4-25C313F72848}"/>
    <cellStyle name="Note 2 3 12 3 2 3 4" xfId="22388" xr:uid="{E84D2870-689B-4D3F-8074-F6A8DC05812D}"/>
    <cellStyle name="Note 2 3 12 3 2 4" xfId="22389" xr:uid="{548F2E3A-5881-4A2D-ADFB-AE5067C8ABDE}"/>
    <cellStyle name="Note 2 3 12 3 2 4 2" xfId="22390" xr:uid="{80F7D15A-15B7-4A50-8A92-5CB042845D0A}"/>
    <cellStyle name="Note 2 3 12 3 2 4 2 2" xfId="22391" xr:uid="{30AB057B-101E-4650-8207-BD1877F4B20F}"/>
    <cellStyle name="Note 2 3 12 3 2 4 3" xfId="22392" xr:uid="{FC327C25-865D-4460-A9A2-8B53697B22AD}"/>
    <cellStyle name="Note 2 3 12 3 2 4 4" xfId="22393" xr:uid="{57925A61-5573-45FD-BC44-3D687AE42270}"/>
    <cellStyle name="Note 2 3 12 3 2 5" xfId="22394" xr:uid="{5E5DFD80-0599-4D71-BAAC-761314B61627}"/>
    <cellStyle name="Note 2 3 12 3 2 5 2" xfId="22395" xr:uid="{FCEFB83D-BED7-447F-A675-CCB57FBEF5ED}"/>
    <cellStyle name="Note 2 3 12 3 2 5 2 2" xfId="22396" xr:uid="{A084E3CD-B901-4CC6-ACE1-9EB8450927D7}"/>
    <cellStyle name="Note 2 3 12 3 2 5 3" xfId="22397" xr:uid="{A88A8C95-D272-4EB7-8274-4E12BE3C2923}"/>
    <cellStyle name="Note 2 3 12 3 2 5 4" xfId="22398" xr:uid="{12E16954-B4A0-40CC-A388-816A5AEFBF00}"/>
    <cellStyle name="Note 2 3 12 3 2 6" xfId="22399" xr:uid="{20FA7D6A-E568-4A62-BE03-2A321B4548FD}"/>
    <cellStyle name="Note 2 3 12 3 2 6 2" xfId="22400" xr:uid="{AE48099C-4E32-4F4C-95E9-D03E96FDD4EA}"/>
    <cellStyle name="Note 2 3 12 3 2 6 3" xfId="22401" xr:uid="{CB3EEC1E-DA21-4893-BCAD-05EF038288DA}"/>
    <cellStyle name="Note 2 3 12 3 2 7" xfId="22402" xr:uid="{2DCA8587-D385-4637-A4DA-81123A5D0FA4}"/>
    <cellStyle name="Note 2 3 12 3 2 7 2" xfId="22403" xr:uid="{79653AA1-FEE0-411D-8294-CB224B6A5330}"/>
    <cellStyle name="Note 2 3 12 3 2 8" xfId="22404" xr:uid="{664020FE-0EF5-4F3A-A911-BDDF72FD6ADC}"/>
    <cellStyle name="Note 2 3 12 3 2 9" xfId="22405" xr:uid="{8511E973-B694-43AB-97AA-44442E6EB347}"/>
    <cellStyle name="Note 2 3 12 3 3" xfId="22406" xr:uid="{61498BE9-ABAA-40B3-9305-1448C72DCC72}"/>
    <cellStyle name="Note 2 3 12 3 3 2" xfId="22407" xr:uid="{7716E44E-9146-4667-986E-C23F9DFC6C83}"/>
    <cellStyle name="Note 2 3 12 3 3 2 2" xfId="22408" xr:uid="{272BFE34-91BA-4367-9889-4D639C0E3510}"/>
    <cellStyle name="Note 2 3 12 3 3 2 2 2" xfId="22409" xr:uid="{EDCC9F66-158B-4096-A7C7-24EE105A687C}"/>
    <cellStyle name="Note 2 3 12 3 3 2 3" xfId="22410" xr:uid="{678F1DED-FA7D-43A3-BD05-BF963987FB60}"/>
    <cellStyle name="Note 2 3 12 3 3 2 4" xfId="22411" xr:uid="{46AFC834-198C-418D-9DE7-B7922BF24AC2}"/>
    <cellStyle name="Note 2 3 12 3 3 3" xfId="22412" xr:uid="{243E37C2-57C6-49A8-A522-8154C85B0209}"/>
    <cellStyle name="Note 2 3 12 3 3 3 2" xfId="22413" xr:uid="{C99C1256-F77C-419B-B0AB-445328D56E68}"/>
    <cellStyle name="Note 2 3 12 3 3 3 2 2" xfId="22414" xr:uid="{AEAEA5D9-609C-4CB5-8A5C-EA1A5A7BEC5B}"/>
    <cellStyle name="Note 2 3 12 3 3 3 3" xfId="22415" xr:uid="{F81824EF-E329-4972-81A1-DFD15FDDED44}"/>
    <cellStyle name="Note 2 3 12 3 3 3 4" xfId="22416" xr:uid="{7B1A0460-9A86-4DED-97AE-8CE1EED4EB7A}"/>
    <cellStyle name="Note 2 3 12 3 3 4" xfId="22417" xr:uid="{6729999C-99AE-4F3B-91AE-7D31BC8EC262}"/>
    <cellStyle name="Note 2 3 12 3 3 4 2" xfId="22418" xr:uid="{BC26E71F-0704-42BC-BF66-C90ACA1071E5}"/>
    <cellStyle name="Note 2 3 12 3 3 4 2 2" xfId="22419" xr:uid="{2016E677-82C9-4059-86FE-9333648B07FF}"/>
    <cellStyle name="Note 2 3 12 3 3 4 3" xfId="22420" xr:uid="{B4604B05-3FCD-4672-9CC6-12BE2002C314}"/>
    <cellStyle name="Note 2 3 12 3 3 4 4" xfId="22421" xr:uid="{BE0D2F02-DB7B-43F9-B584-DE79D6B54003}"/>
    <cellStyle name="Note 2 3 12 3 3 5" xfId="22422" xr:uid="{034B79CB-C564-49F7-B498-B4453AAD6DB9}"/>
    <cellStyle name="Note 2 3 12 3 3 5 2" xfId="22423" xr:uid="{D21F27BC-C7DD-4695-A86F-98E68BAEC5B5}"/>
    <cellStyle name="Note 2 3 12 3 3 5 3" xfId="22424" xr:uid="{0E98EADF-787E-4FAB-B415-B2796ACFDE3E}"/>
    <cellStyle name="Note 2 3 12 3 3 6" xfId="22425" xr:uid="{86749EB7-1917-4C0B-8AF8-CEA7A0FF0E78}"/>
    <cellStyle name="Note 2 3 12 3 3 6 2" xfId="22426" xr:uid="{698316B9-8C6E-4301-BEBE-F778AF1CDD33}"/>
    <cellStyle name="Note 2 3 12 3 3 7" xfId="22427" xr:uid="{4A5BF6A6-5BF9-452C-907D-6EDA84C3D0E1}"/>
    <cellStyle name="Note 2 3 12 3 3 8" xfId="22428" xr:uid="{65292A88-A1FA-4829-8E59-7BA8D75963CA}"/>
    <cellStyle name="Note 2 3 12 3 4" xfId="22429" xr:uid="{08EE3E49-959F-4AEC-8CCB-79A6EB5C3691}"/>
    <cellStyle name="Note 2 3 12 3 4 2" xfId="22430" xr:uid="{E110F95D-A71E-4884-B12D-49CBB437872E}"/>
    <cellStyle name="Note 2 3 12 3 4 2 2" xfId="22431" xr:uid="{16C4C411-9790-4F87-ACFA-9E5CD2BE5264}"/>
    <cellStyle name="Note 2 3 12 3 4 3" xfId="22432" xr:uid="{C56265C4-2467-4096-ADE3-51932354F976}"/>
    <cellStyle name="Note 2 3 12 3 4 4" xfId="22433" xr:uid="{100DDEAC-9FBF-4B50-A622-8B8DD7893207}"/>
    <cellStyle name="Note 2 3 12 3 5" xfId="22434" xr:uid="{DA081817-721F-4E9F-BFF4-8FD426C64379}"/>
    <cellStyle name="Note 2 3 12 3 5 2" xfId="22435" xr:uid="{E33799C8-9F59-4B5E-AFDF-DE717B24715F}"/>
    <cellStyle name="Note 2 3 12 3 5 2 2" xfId="22436" xr:uid="{67E61019-A85F-4300-9E17-B6793480DCDB}"/>
    <cellStyle name="Note 2 3 12 3 5 3" xfId="22437" xr:uid="{7A3055C9-6E61-4183-AD69-F66983046AB6}"/>
    <cellStyle name="Note 2 3 12 3 5 4" xfId="22438" xr:uid="{F59E677C-C9BD-4E12-8792-F78CE2D20648}"/>
    <cellStyle name="Note 2 3 12 3 6" xfId="22439" xr:uid="{3ABAE4F2-A874-4708-9DBA-9F3CAA8A6DFB}"/>
    <cellStyle name="Note 2 3 12 3 6 2" xfId="22440" xr:uid="{56C15739-B42D-40BA-8C08-D5B0873ECBAA}"/>
    <cellStyle name="Note 2 3 12 3 6 2 2" xfId="22441" xr:uid="{27DC8CC8-95AD-491C-8D88-6A921E16CA38}"/>
    <cellStyle name="Note 2 3 12 3 6 3" xfId="22442" xr:uid="{5905B33B-DA2E-462B-A8DE-9555B23507CA}"/>
    <cellStyle name="Note 2 3 12 3 6 4" xfId="22443" xr:uid="{C43B368E-1B9A-4487-A434-C2AC3BB8CDBE}"/>
    <cellStyle name="Note 2 3 12 3 7" xfId="22444" xr:uid="{FB7E2BA6-FF6E-48DF-96EA-DBAD8143A798}"/>
    <cellStyle name="Note 2 3 12 3 7 2" xfId="22445" xr:uid="{9083C362-39F3-4607-A975-17F8B300B766}"/>
    <cellStyle name="Note 2 3 12 3 7 2 2" xfId="22446" xr:uid="{E58C0950-685D-426C-B132-ECEB8BC2E73A}"/>
    <cellStyle name="Note 2 3 12 3 7 3" xfId="22447" xr:uid="{147AD66F-E54B-4B17-B738-DACFBCEC3547}"/>
    <cellStyle name="Note 2 3 12 3 7 4" xfId="22448" xr:uid="{DFE8D4BB-E3DC-4DE0-A019-802ADB530D08}"/>
    <cellStyle name="Note 2 3 12 3 8" xfId="22449" xr:uid="{5D6C30FF-E4FE-4C05-A582-1738522496C8}"/>
    <cellStyle name="Note 2 3 12 3 8 2" xfId="22450" xr:uid="{F810C40D-549E-462D-A539-4D10A7006767}"/>
    <cellStyle name="Note 2 3 12 3 8 3" xfId="22451" xr:uid="{7CFAFE77-F488-4F02-8B9F-9A4C98695EB6}"/>
    <cellStyle name="Note 2 3 12 3 9" xfId="22452" xr:uid="{9E949C07-3EAC-43DC-BE80-E5166B620F99}"/>
    <cellStyle name="Note 2 3 12 3 9 2" xfId="22453" xr:uid="{5B8C6004-FE19-4B47-8A6D-AE883ECB8EDD}"/>
    <cellStyle name="Note 2 3 12 4" xfId="22454" xr:uid="{853C4FD7-927B-4FB1-A5CC-81E824F89E08}"/>
    <cellStyle name="Note 2 3 13" xfId="22455" xr:uid="{CA3E4CC1-FF33-4729-918A-8C8E36740EFD}"/>
    <cellStyle name="Note 2 3 13 2" xfId="22456" xr:uid="{660048D9-5704-449A-B657-EE62EFD1809F}"/>
    <cellStyle name="Note 2 3 13 2 10" xfId="22457" xr:uid="{A3EEA596-ACA4-4D82-8573-30FED96D0043}"/>
    <cellStyle name="Note 2 3 13 2 10 2" xfId="22458" xr:uid="{46670395-A67F-4770-B84D-BE11D564A870}"/>
    <cellStyle name="Note 2 3 13 2 11" xfId="22459" xr:uid="{EA8F4526-2DDA-4711-83C8-215428710331}"/>
    <cellStyle name="Note 2 3 13 2 12" xfId="22460" xr:uid="{A5D0A269-EEA0-43D5-8E4F-9C38762569D4}"/>
    <cellStyle name="Note 2 3 13 2 2" xfId="22461" xr:uid="{09DEB148-9220-46A2-AB8D-4D47F77FAAF7}"/>
    <cellStyle name="Note 2 3 13 2 2 10" xfId="22462" xr:uid="{9860B101-A20E-4ABC-BBD7-3E94CB85F20B}"/>
    <cellStyle name="Note 2 3 13 2 2 2" xfId="22463" xr:uid="{66BF8A1A-BC83-4C97-9525-E56EE6F29B83}"/>
    <cellStyle name="Note 2 3 13 2 2 2 2" xfId="22464" xr:uid="{8FD8CAED-2257-4356-BF33-7EA9057FE8C7}"/>
    <cellStyle name="Note 2 3 13 2 2 2 2 2" xfId="22465" xr:uid="{26814FF6-4D11-43E3-A8DE-F8C0C77631E1}"/>
    <cellStyle name="Note 2 3 13 2 2 2 2 2 2" xfId="22466" xr:uid="{C1BA8973-F367-4E2F-8407-D9F1DC7BF631}"/>
    <cellStyle name="Note 2 3 13 2 2 2 2 3" xfId="22467" xr:uid="{B426CB45-283F-46CB-A1B8-38463210196D}"/>
    <cellStyle name="Note 2 3 13 2 2 2 2 4" xfId="22468" xr:uid="{FAC3F3A2-5678-4056-B658-998069D3F9F4}"/>
    <cellStyle name="Note 2 3 13 2 2 2 3" xfId="22469" xr:uid="{D05E042C-4E8A-4BE4-A28F-B97F7C593D27}"/>
    <cellStyle name="Note 2 3 13 2 2 2 3 2" xfId="22470" xr:uid="{0AC955F4-7413-43BF-A613-6E7403344945}"/>
    <cellStyle name="Note 2 3 13 2 2 2 3 2 2" xfId="22471" xr:uid="{E234374C-4CE8-459D-AE58-2DB0561F071D}"/>
    <cellStyle name="Note 2 3 13 2 2 2 3 3" xfId="22472" xr:uid="{82D5256A-5BA3-48CC-8D52-D1CA1D6A1F42}"/>
    <cellStyle name="Note 2 3 13 2 2 2 3 4" xfId="22473" xr:uid="{3545009C-4E52-4511-851C-E54347D65FCA}"/>
    <cellStyle name="Note 2 3 13 2 2 2 4" xfId="22474" xr:uid="{6ED5C74B-EC21-4597-B746-DEA4CAC5A711}"/>
    <cellStyle name="Note 2 3 13 2 2 2 4 2" xfId="22475" xr:uid="{4632ECD5-25E6-4051-B8B6-E2897130D949}"/>
    <cellStyle name="Note 2 3 13 2 2 2 4 2 2" xfId="22476" xr:uid="{6C4F1657-0B45-435A-AE47-65CE524C5314}"/>
    <cellStyle name="Note 2 3 13 2 2 2 4 3" xfId="22477" xr:uid="{2FC5CD36-7941-4E0E-8424-450F182D0F58}"/>
    <cellStyle name="Note 2 3 13 2 2 2 4 4" xfId="22478" xr:uid="{26E6BD1E-847E-4850-A96A-B652F023309E}"/>
    <cellStyle name="Note 2 3 13 2 2 2 5" xfId="22479" xr:uid="{8A904B56-5BE4-49AA-9B9A-157E0B65D386}"/>
    <cellStyle name="Note 2 3 13 2 2 2 5 2" xfId="22480" xr:uid="{EB6E1CA1-C0A2-432A-8C5C-BEF850A8AF27}"/>
    <cellStyle name="Note 2 3 13 2 2 2 5 3" xfId="22481" xr:uid="{40639196-3BD2-4E93-97D7-B192A1C673B8}"/>
    <cellStyle name="Note 2 3 13 2 2 2 6" xfId="22482" xr:uid="{3E2DE2DC-1DCE-4C8F-8FA0-C11DA594E7A5}"/>
    <cellStyle name="Note 2 3 13 2 2 2 6 2" xfId="22483" xr:uid="{72286438-6A47-46D2-A559-59EF56B0324F}"/>
    <cellStyle name="Note 2 3 13 2 2 2 7" xfId="22484" xr:uid="{945FC289-35C1-4D6A-9F1F-7F1958C8AB6E}"/>
    <cellStyle name="Note 2 3 13 2 2 2 8" xfId="22485" xr:uid="{7D8E35AD-BE82-438E-941F-7244271ED96D}"/>
    <cellStyle name="Note 2 3 13 2 2 3" xfId="22486" xr:uid="{309B3942-239F-47E8-8C7E-BD2D5D00A14A}"/>
    <cellStyle name="Note 2 3 13 2 2 3 2" xfId="22487" xr:uid="{EFC01D44-C1BF-47A4-AC24-80B0AB593439}"/>
    <cellStyle name="Note 2 3 13 2 2 3 2 2" xfId="22488" xr:uid="{E79D4FAF-CF71-469E-A664-74A31924BB35}"/>
    <cellStyle name="Note 2 3 13 2 2 3 3" xfId="22489" xr:uid="{38FCC668-F843-4B96-B4A9-C5C966E59DB5}"/>
    <cellStyle name="Note 2 3 13 2 2 3 4" xfId="22490" xr:uid="{6E521772-F8FA-4297-A448-0203603720C1}"/>
    <cellStyle name="Note 2 3 13 2 2 4" xfId="22491" xr:uid="{42204BDF-AFA1-408D-9FBA-F01A080B58FB}"/>
    <cellStyle name="Note 2 3 13 2 2 4 2" xfId="22492" xr:uid="{CE267A38-FF19-4BF5-88A4-9353209C45AC}"/>
    <cellStyle name="Note 2 3 13 2 2 4 2 2" xfId="22493" xr:uid="{59FD61F6-10E0-490B-B3B7-CCFEEBB2366E}"/>
    <cellStyle name="Note 2 3 13 2 2 4 3" xfId="22494" xr:uid="{517CE0BE-EDB2-480D-814C-BFF39C12F18B}"/>
    <cellStyle name="Note 2 3 13 2 2 4 4" xfId="22495" xr:uid="{66DD1638-89DB-4EA2-A5CB-225791CDD8B5}"/>
    <cellStyle name="Note 2 3 13 2 2 5" xfId="22496" xr:uid="{EC848F49-9B85-40D4-A124-EFF843E39CC9}"/>
    <cellStyle name="Note 2 3 13 2 2 5 2" xfId="22497" xr:uid="{6D9D1D01-DF53-4B82-AAE1-94A5BFB87837}"/>
    <cellStyle name="Note 2 3 13 2 2 5 2 2" xfId="22498" xr:uid="{90AFFCEA-4C82-483D-BDE3-E38861D57E44}"/>
    <cellStyle name="Note 2 3 13 2 2 5 3" xfId="22499" xr:uid="{18F8DD95-175E-4A79-B45C-5025A48808DE}"/>
    <cellStyle name="Note 2 3 13 2 2 5 4" xfId="22500" xr:uid="{0C75DAA8-5375-4D79-B26D-C2851F25D226}"/>
    <cellStyle name="Note 2 3 13 2 2 6" xfId="22501" xr:uid="{F457DD95-0225-4CA1-9F31-B857A8D98ADA}"/>
    <cellStyle name="Note 2 3 13 2 2 6 2" xfId="22502" xr:uid="{E3F0A05B-CE01-4315-9AB1-C3F38F2D4EC4}"/>
    <cellStyle name="Note 2 3 13 2 2 6 2 2" xfId="22503" xr:uid="{A355CCA6-184F-4103-968F-7691EBFEDE8B}"/>
    <cellStyle name="Note 2 3 13 2 2 6 3" xfId="22504" xr:uid="{58561ED8-57AF-45C4-976D-7843F98B2FA1}"/>
    <cellStyle name="Note 2 3 13 2 2 6 4" xfId="22505" xr:uid="{AEC21C4C-6F89-49D7-AC98-E17219287E30}"/>
    <cellStyle name="Note 2 3 13 2 2 7" xfId="22506" xr:uid="{87B4C148-54AB-4D08-BD25-E9E90DA6A238}"/>
    <cellStyle name="Note 2 3 13 2 2 7 2" xfId="22507" xr:uid="{C79614B5-9317-45E9-8393-3E7CA9E298F2}"/>
    <cellStyle name="Note 2 3 13 2 2 7 3" xfId="22508" xr:uid="{9DCE4533-6C78-455A-B343-CD6124E3C256}"/>
    <cellStyle name="Note 2 3 13 2 2 8" xfId="22509" xr:uid="{E54170B7-A922-463B-858F-8057CDE39C57}"/>
    <cellStyle name="Note 2 3 13 2 2 8 2" xfId="22510" xr:uid="{4F6433B4-ECA6-461B-A985-27820522B967}"/>
    <cellStyle name="Note 2 3 13 2 2 9" xfId="22511" xr:uid="{B33337B3-E0E4-4E74-914C-BE8AB1DB048D}"/>
    <cellStyle name="Note 2 3 13 2 3" xfId="22512" xr:uid="{E594C43A-091E-4C3E-A756-54FC79B5FDBA}"/>
    <cellStyle name="Note 2 3 13 2 3 2" xfId="22513" xr:uid="{2980AEC9-0462-456B-AA96-698857CAEB76}"/>
    <cellStyle name="Note 2 3 13 2 3 2 2" xfId="22514" xr:uid="{3D881038-25C9-4C8B-B644-97DF415EC35C}"/>
    <cellStyle name="Note 2 3 13 2 3 2 2 2" xfId="22515" xr:uid="{ADB20594-91C2-499A-AE0F-635F8D82CA12}"/>
    <cellStyle name="Note 2 3 13 2 3 2 3" xfId="22516" xr:uid="{43049718-649D-4C3E-8F83-DCA56E37859F}"/>
    <cellStyle name="Note 2 3 13 2 3 2 4" xfId="22517" xr:uid="{C1DBC6E1-EE71-48B2-9EA7-4E1E036B8E64}"/>
    <cellStyle name="Note 2 3 13 2 3 3" xfId="22518" xr:uid="{0E557F2C-75DD-4074-B37F-AACE9F4AE5CA}"/>
    <cellStyle name="Note 2 3 13 2 3 3 2" xfId="22519" xr:uid="{646458CE-223B-44FC-B2A3-905275D55BB3}"/>
    <cellStyle name="Note 2 3 13 2 3 3 2 2" xfId="22520" xr:uid="{21C33A0C-534D-4298-AD9A-933DC53FD4DF}"/>
    <cellStyle name="Note 2 3 13 2 3 3 3" xfId="22521" xr:uid="{B4A46161-C44D-474A-BA3B-12270627458A}"/>
    <cellStyle name="Note 2 3 13 2 3 3 4" xfId="22522" xr:uid="{719FF625-E074-4D9C-B6D2-929F45338FF7}"/>
    <cellStyle name="Note 2 3 13 2 3 4" xfId="22523" xr:uid="{214C45EE-453C-4F33-A859-9B6164877827}"/>
    <cellStyle name="Note 2 3 13 2 3 4 2" xfId="22524" xr:uid="{EC1713C2-03E3-4421-9E82-450C9EB4B75E}"/>
    <cellStyle name="Note 2 3 13 2 3 4 2 2" xfId="22525" xr:uid="{032F377A-461E-48F6-9670-7CE042C2DD28}"/>
    <cellStyle name="Note 2 3 13 2 3 4 3" xfId="22526" xr:uid="{27D36B7D-E699-4581-B516-8A7D8EC2D892}"/>
    <cellStyle name="Note 2 3 13 2 3 4 4" xfId="22527" xr:uid="{6520CE4D-1104-4445-8238-EE7F5E376563}"/>
    <cellStyle name="Note 2 3 13 2 3 5" xfId="22528" xr:uid="{CC0F4A13-988E-4912-92D9-F7A432C252D7}"/>
    <cellStyle name="Note 2 3 13 2 3 5 2" xfId="22529" xr:uid="{CF3786C6-E521-46F6-A8F1-F621D0D50EA0}"/>
    <cellStyle name="Note 2 3 13 2 3 5 2 2" xfId="22530" xr:uid="{ADD888B1-5812-4584-8719-F9206E9D4F8B}"/>
    <cellStyle name="Note 2 3 13 2 3 5 3" xfId="22531" xr:uid="{ACD5B050-4AB2-4723-9DD5-1F3FD645BA4E}"/>
    <cellStyle name="Note 2 3 13 2 3 5 4" xfId="22532" xr:uid="{016BF123-6DEF-44EE-B9A6-1706DA44FFD7}"/>
    <cellStyle name="Note 2 3 13 2 3 6" xfId="22533" xr:uid="{AB5967E6-FF15-4ECB-AC2C-06E0FAA8F3E4}"/>
    <cellStyle name="Note 2 3 13 2 3 6 2" xfId="22534" xr:uid="{FF0DFA34-4E47-4140-8AD8-422782C76E72}"/>
    <cellStyle name="Note 2 3 13 2 3 6 3" xfId="22535" xr:uid="{2A821A50-D914-4141-84F2-26912C9B7355}"/>
    <cellStyle name="Note 2 3 13 2 3 7" xfId="22536" xr:uid="{8D065245-9D68-4218-8F8B-331F14B7A395}"/>
    <cellStyle name="Note 2 3 13 2 3 7 2" xfId="22537" xr:uid="{F93717B2-9766-42FE-B7AE-984BA1622EC2}"/>
    <cellStyle name="Note 2 3 13 2 3 8" xfId="22538" xr:uid="{2ED182CC-11EA-4B6F-954A-02928F1E41FA}"/>
    <cellStyle name="Note 2 3 13 2 3 9" xfId="22539" xr:uid="{B254CE9A-424F-422F-8C3D-808D77A09173}"/>
    <cellStyle name="Note 2 3 13 2 4" xfId="22540" xr:uid="{C31EBBA3-0E38-4460-BD69-8F54892CE50D}"/>
    <cellStyle name="Note 2 3 13 2 4 2" xfId="22541" xr:uid="{F2610C5C-03B0-4574-B6DF-D4D8A7D454B7}"/>
    <cellStyle name="Note 2 3 13 2 4 2 2" xfId="22542" xr:uid="{A2E2569F-2DB7-4D51-9CDE-43D1D5189BF3}"/>
    <cellStyle name="Note 2 3 13 2 4 2 2 2" xfId="22543" xr:uid="{DE4729B7-7689-4D81-93CC-BD4BC4571CFC}"/>
    <cellStyle name="Note 2 3 13 2 4 2 3" xfId="22544" xr:uid="{21DB3604-A0C1-4FDC-A117-CFC637C50C66}"/>
    <cellStyle name="Note 2 3 13 2 4 2 4" xfId="22545" xr:uid="{F04DAC5B-7065-4CAD-BAD5-7401EDCF1CF8}"/>
    <cellStyle name="Note 2 3 13 2 4 3" xfId="22546" xr:uid="{F75C7602-F652-4F8A-BF19-A225E3289BF2}"/>
    <cellStyle name="Note 2 3 13 2 4 3 2" xfId="22547" xr:uid="{AFEC49AC-7DC9-4E25-9CA2-6EA28FBEA830}"/>
    <cellStyle name="Note 2 3 13 2 4 3 2 2" xfId="22548" xr:uid="{2478E43C-E888-413F-AFB6-DACE572DDB06}"/>
    <cellStyle name="Note 2 3 13 2 4 3 3" xfId="22549" xr:uid="{4C2E3A3D-1329-4729-8DEE-4D8A6266F6E9}"/>
    <cellStyle name="Note 2 3 13 2 4 3 4" xfId="22550" xr:uid="{457A98D5-B9F3-472A-AA5C-AC57FEB4E038}"/>
    <cellStyle name="Note 2 3 13 2 4 4" xfId="22551" xr:uid="{D9F41D9B-EA1D-4B0F-8784-C9B9C0849689}"/>
    <cellStyle name="Note 2 3 13 2 4 4 2" xfId="22552" xr:uid="{7E4F4041-DF39-4B36-A254-101E965F5000}"/>
    <cellStyle name="Note 2 3 13 2 4 4 2 2" xfId="22553" xr:uid="{5A26F8A2-B479-4908-855A-23999D0FC9AB}"/>
    <cellStyle name="Note 2 3 13 2 4 4 3" xfId="22554" xr:uid="{0D716F0C-D7BE-4E00-945A-7896D93F2F4E}"/>
    <cellStyle name="Note 2 3 13 2 4 4 4" xfId="22555" xr:uid="{8FAC2559-2AEE-4183-8ED6-3F941AFE9CD9}"/>
    <cellStyle name="Note 2 3 13 2 4 5" xfId="22556" xr:uid="{383DCF18-68F8-491E-9E0B-8016CD52A921}"/>
    <cellStyle name="Note 2 3 13 2 4 5 2" xfId="22557" xr:uid="{41BF7708-A0EE-41D1-BE01-255FA4DCD171}"/>
    <cellStyle name="Note 2 3 13 2 4 5 3" xfId="22558" xr:uid="{E3CDB91A-0135-459B-8036-EA36F0602B72}"/>
    <cellStyle name="Note 2 3 13 2 4 6" xfId="22559" xr:uid="{E1BCB73E-2293-454C-9939-5E357439AA94}"/>
    <cellStyle name="Note 2 3 13 2 4 6 2" xfId="22560" xr:uid="{F9A25818-7212-4015-B375-D04404CD5E96}"/>
    <cellStyle name="Note 2 3 13 2 4 7" xfId="22561" xr:uid="{05C5E2FA-DE38-43E9-8987-8860495E24B0}"/>
    <cellStyle name="Note 2 3 13 2 4 8" xfId="22562" xr:uid="{1DA95620-820F-435F-B089-264C691FECA0}"/>
    <cellStyle name="Note 2 3 13 2 5" xfId="22563" xr:uid="{47B9A0FE-1A6A-43A3-B68B-ADD43193C4ED}"/>
    <cellStyle name="Note 2 3 13 2 5 2" xfId="22564" xr:uid="{FB68588F-1C2B-43AB-8E45-BD1A10E5DB82}"/>
    <cellStyle name="Note 2 3 13 2 5 2 2" xfId="22565" xr:uid="{2934E414-FC67-497E-8047-B1A3220E3093}"/>
    <cellStyle name="Note 2 3 13 2 5 3" xfId="22566" xr:uid="{D050433D-9E38-461C-B9C4-06D44A6EB623}"/>
    <cellStyle name="Note 2 3 13 2 5 4" xfId="22567" xr:uid="{FB5516BC-CF5F-4E46-B6D9-50AE4C26BBDD}"/>
    <cellStyle name="Note 2 3 13 2 6" xfId="22568" xr:uid="{A6016F35-F6A8-4CD6-99A2-A978E02185B7}"/>
    <cellStyle name="Note 2 3 13 2 6 2" xfId="22569" xr:uid="{EE890BE7-1E8B-4050-A3E1-1DD598688CAD}"/>
    <cellStyle name="Note 2 3 13 2 6 2 2" xfId="22570" xr:uid="{EEB1F5DD-63A1-4E55-B951-890470107172}"/>
    <cellStyle name="Note 2 3 13 2 6 3" xfId="22571" xr:uid="{0EDB884E-62C1-4A01-8198-77C947EC051A}"/>
    <cellStyle name="Note 2 3 13 2 6 4" xfId="22572" xr:uid="{5C7A0527-E88D-4238-87E2-C2E7D638F193}"/>
    <cellStyle name="Note 2 3 13 2 7" xfId="22573" xr:uid="{8A862F07-89C3-4899-99F1-79C3F298C22D}"/>
    <cellStyle name="Note 2 3 13 2 7 2" xfId="22574" xr:uid="{FE783C04-B834-461F-A7CB-6D095867F1B3}"/>
    <cellStyle name="Note 2 3 13 2 7 2 2" xfId="22575" xr:uid="{3CDA2AC3-5FA9-4C6B-8AA4-7082E6C19B6D}"/>
    <cellStyle name="Note 2 3 13 2 7 3" xfId="22576" xr:uid="{B93FDC29-CACF-4A8B-9700-C8D4094C5EC8}"/>
    <cellStyle name="Note 2 3 13 2 7 4" xfId="22577" xr:uid="{026B1AE0-4492-406F-B3FA-107336F9C111}"/>
    <cellStyle name="Note 2 3 13 2 8" xfId="22578" xr:uid="{5BC0713B-D519-43CD-A719-D1F8A7F3A6E4}"/>
    <cellStyle name="Note 2 3 13 2 8 2" xfId="22579" xr:uid="{47090503-CB52-4CCC-ACFA-334B7E68875E}"/>
    <cellStyle name="Note 2 3 13 2 8 2 2" xfId="22580" xr:uid="{A7F84757-E1CD-4E08-B87C-EDAF4B58D3A4}"/>
    <cellStyle name="Note 2 3 13 2 8 3" xfId="22581" xr:uid="{215EF846-00CD-425E-B45C-3D35BC297042}"/>
    <cellStyle name="Note 2 3 13 2 8 4" xfId="22582" xr:uid="{F1B69FE4-3B4F-4328-8358-7EF937E0478D}"/>
    <cellStyle name="Note 2 3 13 2 9" xfId="22583" xr:uid="{EDB4A362-F9EF-4FAE-9D38-B272127BC626}"/>
    <cellStyle name="Note 2 3 13 2 9 2" xfId="22584" xr:uid="{00728730-712C-4F3C-8302-124A684055FC}"/>
    <cellStyle name="Note 2 3 13 2 9 3" xfId="22585" xr:uid="{C4277C9F-2BD1-40A2-9412-351FEB343681}"/>
    <cellStyle name="Note 2 3 13 3" xfId="22586" xr:uid="{4915851A-3E8F-4F83-82B2-70BA5ED7B3E7}"/>
    <cellStyle name="Note 2 3 13 3 10" xfId="22587" xr:uid="{D55E18F0-10F3-483A-A0D2-060A20FD5799}"/>
    <cellStyle name="Note 2 3 13 3 11" xfId="22588" xr:uid="{9F789E01-0C06-465D-880B-51FEC83AD94F}"/>
    <cellStyle name="Note 2 3 13 3 2" xfId="22589" xr:uid="{449F03D1-C0F7-44C0-804D-EFA14270DBA7}"/>
    <cellStyle name="Note 2 3 13 3 2 2" xfId="22590" xr:uid="{6C747C7E-B781-484D-82D8-57E0C6B7078B}"/>
    <cellStyle name="Note 2 3 13 3 2 2 2" xfId="22591" xr:uid="{24997C17-8129-4054-A6C9-34B5BA46548A}"/>
    <cellStyle name="Note 2 3 13 3 2 2 2 2" xfId="22592" xr:uid="{1FBB74FF-C61E-45B8-8971-028A3DA31C8C}"/>
    <cellStyle name="Note 2 3 13 3 2 2 3" xfId="22593" xr:uid="{55139B65-9491-41A5-B092-C50D4116123C}"/>
    <cellStyle name="Note 2 3 13 3 2 2 4" xfId="22594" xr:uid="{55AC3C39-1146-4EDD-A50F-DC778CBC572C}"/>
    <cellStyle name="Note 2 3 13 3 2 3" xfId="22595" xr:uid="{F55AB139-0BD2-4BE4-BE96-F88B1512FBB3}"/>
    <cellStyle name="Note 2 3 13 3 2 3 2" xfId="22596" xr:uid="{379E1DA1-8385-4E17-BB19-8658EA1F871A}"/>
    <cellStyle name="Note 2 3 13 3 2 3 2 2" xfId="22597" xr:uid="{93C24A4D-2C60-494C-8B16-01F82C49C68B}"/>
    <cellStyle name="Note 2 3 13 3 2 3 3" xfId="22598" xr:uid="{78A39700-EC3D-43C2-A454-B44B5ADEA925}"/>
    <cellStyle name="Note 2 3 13 3 2 3 4" xfId="22599" xr:uid="{2CB9FA40-266C-4B05-84BD-4F8B5DD060F0}"/>
    <cellStyle name="Note 2 3 13 3 2 4" xfId="22600" xr:uid="{84713E3B-02DE-4878-B624-97A7DD3EADC1}"/>
    <cellStyle name="Note 2 3 13 3 2 4 2" xfId="22601" xr:uid="{0CCE734E-9EB9-4D24-9EE3-90629E2CA407}"/>
    <cellStyle name="Note 2 3 13 3 2 4 2 2" xfId="22602" xr:uid="{29C41AD3-350D-43C3-AFDA-282D3A876298}"/>
    <cellStyle name="Note 2 3 13 3 2 4 3" xfId="22603" xr:uid="{DB43B6E3-F544-4906-AA52-BB41EA4D9C59}"/>
    <cellStyle name="Note 2 3 13 3 2 4 4" xfId="22604" xr:uid="{CA045656-749C-4DF2-BE10-8D487CE53C2C}"/>
    <cellStyle name="Note 2 3 13 3 2 5" xfId="22605" xr:uid="{75A398C2-E455-4873-B0D1-32B6091F1D59}"/>
    <cellStyle name="Note 2 3 13 3 2 5 2" xfId="22606" xr:uid="{B8B49BED-4957-43B3-BC02-6CA054A0B72B}"/>
    <cellStyle name="Note 2 3 13 3 2 5 2 2" xfId="22607" xr:uid="{426F47C8-B08F-4946-8CA3-A08A257A474A}"/>
    <cellStyle name="Note 2 3 13 3 2 5 3" xfId="22608" xr:uid="{1426C35B-A5A1-44C2-AE36-9B4AFFEF60DA}"/>
    <cellStyle name="Note 2 3 13 3 2 5 4" xfId="22609" xr:uid="{5A32EFA2-ACA6-4F88-A6FE-26EEB5C9B1D6}"/>
    <cellStyle name="Note 2 3 13 3 2 6" xfId="22610" xr:uid="{06FC7E4D-0886-4DB7-B51A-8F5FCBB5A099}"/>
    <cellStyle name="Note 2 3 13 3 2 6 2" xfId="22611" xr:uid="{9C9293AC-BB7C-45BD-8D18-3C09BC95C0B9}"/>
    <cellStyle name="Note 2 3 13 3 2 6 3" xfId="22612" xr:uid="{5F949461-475E-4DA7-BAA4-C0D718CBFD31}"/>
    <cellStyle name="Note 2 3 13 3 2 7" xfId="22613" xr:uid="{47558D12-2E3A-4119-96F6-38D1819C5319}"/>
    <cellStyle name="Note 2 3 13 3 2 7 2" xfId="22614" xr:uid="{5A507E70-ABCC-4EB6-B636-024219750AA0}"/>
    <cellStyle name="Note 2 3 13 3 2 8" xfId="22615" xr:uid="{F9778E3D-4527-42C6-8064-CDDFA68A3729}"/>
    <cellStyle name="Note 2 3 13 3 2 9" xfId="22616" xr:uid="{ED99EB83-49FE-4930-B7FD-79127F568F8A}"/>
    <cellStyle name="Note 2 3 13 3 3" xfId="22617" xr:uid="{A2703CE1-FBA8-4FD6-8880-453A458A145A}"/>
    <cellStyle name="Note 2 3 13 3 3 2" xfId="22618" xr:uid="{763DB6F2-CA3C-4463-8B78-AAFFEF1CDC98}"/>
    <cellStyle name="Note 2 3 13 3 3 2 2" xfId="22619" xr:uid="{B07CC501-1B2D-48FC-ACAA-9E67A30C813A}"/>
    <cellStyle name="Note 2 3 13 3 3 2 2 2" xfId="22620" xr:uid="{A41FE988-DB48-49C6-952D-5803EFA076BE}"/>
    <cellStyle name="Note 2 3 13 3 3 2 3" xfId="22621" xr:uid="{E40134DF-E0BF-4163-B55B-CA9EEB00C511}"/>
    <cellStyle name="Note 2 3 13 3 3 2 4" xfId="22622" xr:uid="{CA71ED26-E29D-4E37-AD22-168D1522361A}"/>
    <cellStyle name="Note 2 3 13 3 3 3" xfId="22623" xr:uid="{ABA810ED-5C5D-452E-9A10-0AAEE11E4218}"/>
    <cellStyle name="Note 2 3 13 3 3 3 2" xfId="22624" xr:uid="{DD01F8D3-4959-47D2-81E4-0B6EF5E912EE}"/>
    <cellStyle name="Note 2 3 13 3 3 3 2 2" xfId="22625" xr:uid="{E74295F5-69C0-411E-9155-D117915F8599}"/>
    <cellStyle name="Note 2 3 13 3 3 3 3" xfId="22626" xr:uid="{35E576F5-4EC3-4688-845B-0435749ECEF8}"/>
    <cellStyle name="Note 2 3 13 3 3 3 4" xfId="22627" xr:uid="{CCBAC19F-E209-43AF-8950-CBC95496D191}"/>
    <cellStyle name="Note 2 3 13 3 3 4" xfId="22628" xr:uid="{0D1364B4-D60D-4F80-8F51-E7357F947BAA}"/>
    <cellStyle name="Note 2 3 13 3 3 4 2" xfId="22629" xr:uid="{69E9CE94-855A-4C76-9F85-CD35C76F6A02}"/>
    <cellStyle name="Note 2 3 13 3 3 4 2 2" xfId="22630" xr:uid="{436EB598-E51D-4990-B662-5C8AC3D05FC2}"/>
    <cellStyle name="Note 2 3 13 3 3 4 3" xfId="22631" xr:uid="{6DFC071F-8FE3-4299-A44F-B50C1C4E5B68}"/>
    <cellStyle name="Note 2 3 13 3 3 4 4" xfId="22632" xr:uid="{8D263945-5813-427A-9A6F-35BF73A0A2F3}"/>
    <cellStyle name="Note 2 3 13 3 3 5" xfId="22633" xr:uid="{2FF0EEC2-833C-474A-8CCC-CD72D457DE54}"/>
    <cellStyle name="Note 2 3 13 3 3 5 2" xfId="22634" xr:uid="{97EA62F1-F0F0-4245-84BC-0E6F7FDD9096}"/>
    <cellStyle name="Note 2 3 13 3 3 5 3" xfId="22635" xr:uid="{306EFDA9-9966-495D-9AC0-BB72D986C8EA}"/>
    <cellStyle name="Note 2 3 13 3 3 6" xfId="22636" xr:uid="{F6A8B5E4-3E63-45AD-9A9F-4010C6C75C4E}"/>
    <cellStyle name="Note 2 3 13 3 3 6 2" xfId="22637" xr:uid="{A7EFACC7-6812-4FB7-A296-B587B2440A9D}"/>
    <cellStyle name="Note 2 3 13 3 3 7" xfId="22638" xr:uid="{D08051CC-AC9B-44E2-B729-B384D17924F0}"/>
    <cellStyle name="Note 2 3 13 3 3 8" xfId="22639" xr:uid="{5CE952DB-F954-41DC-ABD6-ED19EBEA05A6}"/>
    <cellStyle name="Note 2 3 13 3 4" xfId="22640" xr:uid="{8C6DCFE7-E76B-48F9-841C-B9676D203CC2}"/>
    <cellStyle name="Note 2 3 13 3 4 2" xfId="22641" xr:uid="{C8C4B19B-DB83-4935-BA20-3E29C21C94DA}"/>
    <cellStyle name="Note 2 3 13 3 4 2 2" xfId="22642" xr:uid="{1E50CBA8-3048-4C71-9427-3B30D47451FF}"/>
    <cellStyle name="Note 2 3 13 3 4 3" xfId="22643" xr:uid="{128D3D60-4E42-4882-986C-3B79CD52D40C}"/>
    <cellStyle name="Note 2 3 13 3 4 4" xfId="22644" xr:uid="{F8082795-073C-44F4-8303-8C6266C8DEA6}"/>
    <cellStyle name="Note 2 3 13 3 5" xfId="22645" xr:uid="{A86711C2-51AF-45F5-9213-3DAE0055DCB6}"/>
    <cellStyle name="Note 2 3 13 3 5 2" xfId="22646" xr:uid="{94E061E3-6114-44D1-89FC-3DE1C3022E52}"/>
    <cellStyle name="Note 2 3 13 3 5 2 2" xfId="22647" xr:uid="{E8A3DD34-4C36-4168-AA10-575528575F9C}"/>
    <cellStyle name="Note 2 3 13 3 5 3" xfId="22648" xr:uid="{2D749462-7F6C-426D-BB5B-183A0CEAC438}"/>
    <cellStyle name="Note 2 3 13 3 5 4" xfId="22649" xr:uid="{6FA08B6F-1C7F-46D9-9A20-E631BF263739}"/>
    <cellStyle name="Note 2 3 13 3 6" xfId="22650" xr:uid="{7B0A3751-473E-4D6F-86DC-36157EF9620A}"/>
    <cellStyle name="Note 2 3 13 3 6 2" xfId="22651" xr:uid="{A5D82FD5-BA24-4C1B-B6DA-9177CF79B704}"/>
    <cellStyle name="Note 2 3 13 3 6 2 2" xfId="22652" xr:uid="{0CA7F485-9AE2-412F-B355-D985B58960FD}"/>
    <cellStyle name="Note 2 3 13 3 6 3" xfId="22653" xr:uid="{8D72EF4B-A177-4958-9564-332F2FCE6D12}"/>
    <cellStyle name="Note 2 3 13 3 6 4" xfId="22654" xr:uid="{19EEEC93-6283-4A3A-800C-AC00E8B5B207}"/>
    <cellStyle name="Note 2 3 13 3 7" xfId="22655" xr:uid="{E999B0C2-CFC2-41D0-8DE0-CF72181F8FE2}"/>
    <cellStyle name="Note 2 3 13 3 7 2" xfId="22656" xr:uid="{8C55313A-26F3-4774-9FC1-2EDA45AA3A1B}"/>
    <cellStyle name="Note 2 3 13 3 7 2 2" xfId="22657" xr:uid="{7C1C33EA-92D0-4544-9284-426AEAAC4F6B}"/>
    <cellStyle name="Note 2 3 13 3 7 3" xfId="22658" xr:uid="{EE9ECE44-D5DB-4C09-B059-B27BF434C60C}"/>
    <cellStyle name="Note 2 3 13 3 7 4" xfId="22659" xr:uid="{C09C2CCC-483C-47A3-AF35-9B3A3A3DB94F}"/>
    <cellStyle name="Note 2 3 13 3 8" xfId="22660" xr:uid="{BE9ACBB6-9A73-408F-B1C5-1ABF4661A5C2}"/>
    <cellStyle name="Note 2 3 13 3 8 2" xfId="22661" xr:uid="{6DEB40DB-621A-4FAD-A6B9-9D8545B95893}"/>
    <cellStyle name="Note 2 3 13 3 8 3" xfId="22662" xr:uid="{87B8D9E8-E543-4C5F-A0E7-C66570498DB3}"/>
    <cellStyle name="Note 2 3 13 3 9" xfId="22663" xr:uid="{23757C0A-009B-488F-8738-346D186E2F2F}"/>
    <cellStyle name="Note 2 3 13 3 9 2" xfId="22664" xr:uid="{7A95A69A-781E-4BA0-80E6-EFBEC8FC3529}"/>
    <cellStyle name="Note 2 3 13 4" xfId="22665" xr:uid="{573C193A-8B34-40CB-BACD-565EA8B65376}"/>
    <cellStyle name="Note 2 3 14" xfId="22666" xr:uid="{E2650151-46D1-420A-9DC1-CEF11E054F9C}"/>
    <cellStyle name="Note 2 3 14 2" xfId="22667" xr:uid="{C0CC7F01-586B-43E2-AD8B-4B59FBC69F87}"/>
    <cellStyle name="Note 2 3 14 2 10" xfId="22668" xr:uid="{344BAE98-328F-4A4F-AEC6-C14425B5F76A}"/>
    <cellStyle name="Note 2 3 14 2 10 2" xfId="22669" xr:uid="{81D7A541-B29D-4526-8AC2-B03FE8F831EA}"/>
    <cellStyle name="Note 2 3 14 2 11" xfId="22670" xr:uid="{9995887B-48F6-4EEB-8B03-81205C82EBF7}"/>
    <cellStyle name="Note 2 3 14 2 12" xfId="22671" xr:uid="{A83ABE5B-5F0D-45A0-9398-DFE2D28AE62E}"/>
    <cellStyle name="Note 2 3 14 2 2" xfId="22672" xr:uid="{845450FA-575E-4507-B9D0-179179E4781D}"/>
    <cellStyle name="Note 2 3 14 2 2 10" xfId="22673" xr:uid="{482F5EE0-D5DE-4D88-B5E0-65090E00635F}"/>
    <cellStyle name="Note 2 3 14 2 2 2" xfId="22674" xr:uid="{8F60A1DB-D280-45E5-97CA-76C964DF0F8F}"/>
    <cellStyle name="Note 2 3 14 2 2 2 2" xfId="22675" xr:uid="{E7A88ADA-4D36-49CC-A21D-58DFDB124ECA}"/>
    <cellStyle name="Note 2 3 14 2 2 2 2 2" xfId="22676" xr:uid="{2D36CFF6-2293-4965-8C78-C2855554762C}"/>
    <cellStyle name="Note 2 3 14 2 2 2 2 2 2" xfId="22677" xr:uid="{FCB1B0EF-6E2B-417E-A000-8845FB0CB194}"/>
    <cellStyle name="Note 2 3 14 2 2 2 2 3" xfId="22678" xr:uid="{1EA96A6A-C040-4230-BA18-C89EA2BA9F37}"/>
    <cellStyle name="Note 2 3 14 2 2 2 2 4" xfId="22679" xr:uid="{BBCA3C63-96E1-47DC-85B8-BD57B0240E9F}"/>
    <cellStyle name="Note 2 3 14 2 2 2 3" xfId="22680" xr:uid="{0AEB712C-88DC-4D9F-A1AE-6643D741C19F}"/>
    <cellStyle name="Note 2 3 14 2 2 2 3 2" xfId="22681" xr:uid="{B01301B2-83F1-4EC4-AED2-1D4D110B5569}"/>
    <cellStyle name="Note 2 3 14 2 2 2 3 2 2" xfId="22682" xr:uid="{A2D54A58-A926-4341-8BBF-BE141D6DE749}"/>
    <cellStyle name="Note 2 3 14 2 2 2 3 3" xfId="22683" xr:uid="{6E8490F0-F26E-423A-8D80-8ED1A455DBE1}"/>
    <cellStyle name="Note 2 3 14 2 2 2 3 4" xfId="22684" xr:uid="{D5F4AC17-9E5B-4E03-98B5-9BB64AB22442}"/>
    <cellStyle name="Note 2 3 14 2 2 2 4" xfId="22685" xr:uid="{13AABE1F-C567-4E61-8551-D8B4F2455A94}"/>
    <cellStyle name="Note 2 3 14 2 2 2 4 2" xfId="22686" xr:uid="{F3FA776B-B069-4565-A8D0-30E8A9AA13BF}"/>
    <cellStyle name="Note 2 3 14 2 2 2 4 2 2" xfId="22687" xr:uid="{DB3D66DB-0C44-4793-92A7-5B69E13C9250}"/>
    <cellStyle name="Note 2 3 14 2 2 2 4 3" xfId="22688" xr:uid="{392F467E-2547-4C75-BB7E-DFF1A527607F}"/>
    <cellStyle name="Note 2 3 14 2 2 2 4 4" xfId="22689" xr:uid="{12E0E0B0-3201-4E27-B915-96A18759CADF}"/>
    <cellStyle name="Note 2 3 14 2 2 2 5" xfId="22690" xr:uid="{48BD6AE7-745A-4FB1-815B-33BF46216EB5}"/>
    <cellStyle name="Note 2 3 14 2 2 2 5 2" xfId="22691" xr:uid="{CEB8E82D-0E59-4E57-9C0E-68189DE660B4}"/>
    <cellStyle name="Note 2 3 14 2 2 2 5 3" xfId="22692" xr:uid="{C88D5B1A-4DC4-4612-AE50-058A6BA28FD8}"/>
    <cellStyle name="Note 2 3 14 2 2 2 6" xfId="22693" xr:uid="{15016457-EDA0-4EFE-AA0E-E430BE1118BF}"/>
    <cellStyle name="Note 2 3 14 2 2 2 6 2" xfId="22694" xr:uid="{82A98342-67FF-4DC6-8B60-38F7AECA538C}"/>
    <cellStyle name="Note 2 3 14 2 2 2 7" xfId="22695" xr:uid="{517509D1-6A54-4ACF-A8B9-B0FC7AB50AD9}"/>
    <cellStyle name="Note 2 3 14 2 2 2 8" xfId="22696" xr:uid="{00D0FA68-A03D-4C3F-AD12-57AF1D3FB988}"/>
    <cellStyle name="Note 2 3 14 2 2 3" xfId="22697" xr:uid="{6F50F34F-2A1B-461A-90EF-19363E9AD06F}"/>
    <cellStyle name="Note 2 3 14 2 2 3 2" xfId="22698" xr:uid="{DEBDCED5-960B-4CC1-8A89-0B22C0196E23}"/>
    <cellStyle name="Note 2 3 14 2 2 3 2 2" xfId="22699" xr:uid="{5C66D2B8-83D0-4F73-9C37-7F7A89E4BFFD}"/>
    <cellStyle name="Note 2 3 14 2 2 3 3" xfId="22700" xr:uid="{E9FB68E8-C913-48BF-8131-7A4F8BADA2FE}"/>
    <cellStyle name="Note 2 3 14 2 2 3 4" xfId="22701" xr:uid="{6C68B130-D8FA-445B-BCAD-3CA5BBEDE1F2}"/>
    <cellStyle name="Note 2 3 14 2 2 4" xfId="22702" xr:uid="{F82E9728-7817-4FF1-B745-A9141DE0D019}"/>
    <cellStyle name="Note 2 3 14 2 2 4 2" xfId="22703" xr:uid="{87B3D1E6-800A-4A58-802C-F55A88E757B1}"/>
    <cellStyle name="Note 2 3 14 2 2 4 2 2" xfId="22704" xr:uid="{F297E307-FB4B-4D70-81FA-91D056460E4E}"/>
    <cellStyle name="Note 2 3 14 2 2 4 3" xfId="22705" xr:uid="{5A1E1C83-40B9-4A42-A1B9-C938BF6A9EF9}"/>
    <cellStyle name="Note 2 3 14 2 2 4 4" xfId="22706" xr:uid="{C970BC76-5D7B-4B01-A1C6-FE9719A66C0C}"/>
    <cellStyle name="Note 2 3 14 2 2 5" xfId="22707" xr:uid="{CF49FF4C-50DC-49EF-8F0B-0156480488DF}"/>
    <cellStyle name="Note 2 3 14 2 2 5 2" xfId="22708" xr:uid="{1AF336A9-AD31-4D79-89CD-11E041CB4099}"/>
    <cellStyle name="Note 2 3 14 2 2 5 2 2" xfId="22709" xr:uid="{CD2811C5-3C3C-481A-9D3E-07A95ABF1569}"/>
    <cellStyle name="Note 2 3 14 2 2 5 3" xfId="22710" xr:uid="{89375511-D0CA-4D1C-BAFA-EF3DB82DD839}"/>
    <cellStyle name="Note 2 3 14 2 2 5 4" xfId="22711" xr:uid="{F82237E8-EA33-47B5-8E75-0C43F893DEE0}"/>
    <cellStyle name="Note 2 3 14 2 2 6" xfId="22712" xr:uid="{4045E942-483A-4B52-9641-E9B7324C32D2}"/>
    <cellStyle name="Note 2 3 14 2 2 6 2" xfId="22713" xr:uid="{C49B9FBB-1C6D-47FD-A963-636A1999CB06}"/>
    <cellStyle name="Note 2 3 14 2 2 6 2 2" xfId="22714" xr:uid="{7A40F2E2-470A-49ED-8FE4-03292D1FCAB8}"/>
    <cellStyle name="Note 2 3 14 2 2 6 3" xfId="22715" xr:uid="{115CCE82-863D-4164-83AB-E1FDEC959F9B}"/>
    <cellStyle name="Note 2 3 14 2 2 6 4" xfId="22716" xr:uid="{079B1D37-D19D-4A32-ABA8-B6306C5F0DB1}"/>
    <cellStyle name="Note 2 3 14 2 2 7" xfId="22717" xr:uid="{D5FAF73B-7982-4D0F-AB1D-5566C3447331}"/>
    <cellStyle name="Note 2 3 14 2 2 7 2" xfId="22718" xr:uid="{8897403E-0C5A-46AA-89F6-F57B25665CEC}"/>
    <cellStyle name="Note 2 3 14 2 2 7 3" xfId="22719" xr:uid="{911E775F-746B-4997-94B8-D20D6B368185}"/>
    <cellStyle name="Note 2 3 14 2 2 8" xfId="22720" xr:uid="{791A49FC-65F4-44F4-80AB-A843982524F9}"/>
    <cellStyle name="Note 2 3 14 2 2 8 2" xfId="22721" xr:uid="{4B1F01B1-1665-4016-B6EA-0AC9551FC30B}"/>
    <cellStyle name="Note 2 3 14 2 2 9" xfId="22722" xr:uid="{9D9E15BA-8F16-420D-8539-2EDB8D47E24F}"/>
    <cellStyle name="Note 2 3 14 2 3" xfId="22723" xr:uid="{91F82226-07E9-4DF8-911F-CE264ED0050D}"/>
    <cellStyle name="Note 2 3 14 2 3 2" xfId="22724" xr:uid="{93F894EF-11F5-4ADD-9006-0A1EEAD368A3}"/>
    <cellStyle name="Note 2 3 14 2 3 2 2" xfId="22725" xr:uid="{3CC631A6-2CF8-46A8-8735-4CC31E2EB828}"/>
    <cellStyle name="Note 2 3 14 2 3 2 2 2" xfId="22726" xr:uid="{5DAA52E6-2179-4D4E-A1DB-67A6824DF0BB}"/>
    <cellStyle name="Note 2 3 14 2 3 2 3" xfId="22727" xr:uid="{5DE5F40E-231F-4E19-8FD9-DC2215683746}"/>
    <cellStyle name="Note 2 3 14 2 3 2 4" xfId="22728" xr:uid="{A53FD026-C548-4646-8198-28FAAC858A6F}"/>
    <cellStyle name="Note 2 3 14 2 3 3" xfId="22729" xr:uid="{098DF5AF-08F1-4176-9511-AC436BF195AF}"/>
    <cellStyle name="Note 2 3 14 2 3 3 2" xfId="22730" xr:uid="{BFC2B942-2DA1-48ED-BCD1-C52AFB61662A}"/>
    <cellStyle name="Note 2 3 14 2 3 3 2 2" xfId="22731" xr:uid="{A8CA466C-6124-434B-9DBB-129977ED79DB}"/>
    <cellStyle name="Note 2 3 14 2 3 3 3" xfId="22732" xr:uid="{6B28E4F3-FC20-4066-9B34-E54555692CAE}"/>
    <cellStyle name="Note 2 3 14 2 3 3 4" xfId="22733" xr:uid="{C1FC51C0-B5FA-446A-AFE1-1A470645195E}"/>
    <cellStyle name="Note 2 3 14 2 3 4" xfId="22734" xr:uid="{4F189FD9-C35A-4DD7-8C4E-0E407E58EE68}"/>
    <cellStyle name="Note 2 3 14 2 3 4 2" xfId="22735" xr:uid="{2A793868-62A1-4F0B-BA1A-C9E997910442}"/>
    <cellStyle name="Note 2 3 14 2 3 4 2 2" xfId="22736" xr:uid="{A72B2553-7CC8-4590-A55F-62B357CE9A7E}"/>
    <cellStyle name="Note 2 3 14 2 3 4 3" xfId="22737" xr:uid="{51196E0A-408D-4CFD-810C-627C5262BF43}"/>
    <cellStyle name="Note 2 3 14 2 3 4 4" xfId="22738" xr:uid="{DDD4EA20-E9AB-4D5C-A882-A4517309270F}"/>
    <cellStyle name="Note 2 3 14 2 3 5" xfId="22739" xr:uid="{DE439549-DB95-449F-9ADE-CD936E741C1D}"/>
    <cellStyle name="Note 2 3 14 2 3 5 2" xfId="22740" xr:uid="{EB819F8E-5E0F-44CF-ACF4-70B2F051A853}"/>
    <cellStyle name="Note 2 3 14 2 3 5 2 2" xfId="22741" xr:uid="{89DC3B29-8B4F-411B-9039-E024266982BE}"/>
    <cellStyle name="Note 2 3 14 2 3 5 3" xfId="22742" xr:uid="{3B6F215A-8E23-4683-AF49-D5E907948752}"/>
    <cellStyle name="Note 2 3 14 2 3 5 4" xfId="22743" xr:uid="{D13D278C-1EDB-44E3-B262-8A7E33E48D82}"/>
    <cellStyle name="Note 2 3 14 2 3 6" xfId="22744" xr:uid="{82F5A99A-738F-4EFA-954A-8D9D6C9B7578}"/>
    <cellStyle name="Note 2 3 14 2 3 6 2" xfId="22745" xr:uid="{9F0B90E8-50C7-4404-BE2B-57A73F4C300E}"/>
    <cellStyle name="Note 2 3 14 2 3 6 3" xfId="22746" xr:uid="{50DE17DE-F2A5-41AD-853A-4ECA275323BE}"/>
    <cellStyle name="Note 2 3 14 2 3 7" xfId="22747" xr:uid="{A417E9B0-9DC2-42FB-9E13-C345828A3490}"/>
    <cellStyle name="Note 2 3 14 2 3 7 2" xfId="22748" xr:uid="{40FD70C9-AB96-4CE2-87C8-CA015A5192AD}"/>
    <cellStyle name="Note 2 3 14 2 3 8" xfId="22749" xr:uid="{51D79D84-EFDA-4744-ACC3-4310FE3466AF}"/>
    <cellStyle name="Note 2 3 14 2 3 9" xfId="22750" xr:uid="{CAFFC25E-3FBC-4C50-9588-B72AE873B44D}"/>
    <cellStyle name="Note 2 3 14 2 4" xfId="22751" xr:uid="{9338EBFC-093E-49F8-A3EB-3ED1B6968F7F}"/>
    <cellStyle name="Note 2 3 14 2 4 2" xfId="22752" xr:uid="{CD1AE646-494A-4E2E-BF03-C3D283713978}"/>
    <cellStyle name="Note 2 3 14 2 4 2 2" xfId="22753" xr:uid="{85C4462C-B2B1-4B15-AA06-0F1F73638F80}"/>
    <cellStyle name="Note 2 3 14 2 4 2 2 2" xfId="22754" xr:uid="{826FD530-8F60-4E74-8A60-46419158EC62}"/>
    <cellStyle name="Note 2 3 14 2 4 2 3" xfId="22755" xr:uid="{1880359C-38DA-4D2A-9292-44B992B624A8}"/>
    <cellStyle name="Note 2 3 14 2 4 2 4" xfId="22756" xr:uid="{34FD028F-905D-4270-A55A-4CF26B69A7EC}"/>
    <cellStyle name="Note 2 3 14 2 4 3" xfId="22757" xr:uid="{E474A2EE-6639-4F55-B5CD-B5A8C1D86F55}"/>
    <cellStyle name="Note 2 3 14 2 4 3 2" xfId="22758" xr:uid="{6ED31E4C-1A79-4B55-AD78-E79F456E20D6}"/>
    <cellStyle name="Note 2 3 14 2 4 3 2 2" xfId="22759" xr:uid="{0421421B-F490-4A2E-B67F-FD59802B74D9}"/>
    <cellStyle name="Note 2 3 14 2 4 3 3" xfId="22760" xr:uid="{CA6CA5F7-675F-4A39-9AA7-61EDBCC3A9A2}"/>
    <cellStyle name="Note 2 3 14 2 4 3 4" xfId="22761" xr:uid="{3F0C31E0-5CB6-41C7-AAF6-C35C8AC7A168}"/>
    <cellStyle name="Note 2 3 14 2 4 4" xfId="22762" xr:uid="{F0069273-F0EB-4F52-8666-EE62BF02C5F8}"/>
    <cellStyle name="Note 2 3 14 2 4 4 2" xfId="22763" xr:uid="{E2FE28B3-6515-4970-814D-1C512C6AB44D}"/>
    <cellStyle name="Note 2 3 14 2 4 4 2 2" xfId="22764" xr:uid="{3289F105-5EB6-4CAB-9A51-E980FD91A901}"/>
    <cellStyle name="Note 2 3 14 2 4 4 3" xfId="22765" xr:uid="{1B7DAA32-54C8-4310-8550-F731A375472E}"/>
    <cellStyle name="Note 2 3 14 2 4 4 4" xfId="22766" xr:uid="{C1F660B6-C998-4BCE-9F7A-55ACE8D9B683}"/>
    <cellStyle name="Note 2 3 14 2 4 5" xfId="22767" xr:uid="{3A83B73A-C9A0-4378-BF27-30D89E1BBCAC}"/>
    <cellStyle name="Note 2 3 14 2 4 5 2" xfId="22768" xr:uid="{75AD7FF0-FCEA-4777-90E4-6E0C2682B464}"/>
    <cellStyle name="Note 2 3 14 2 4 5 3" xfId="22769" xr:uid="{8391F6F2-588E-4392-82E5-F90F2F5DDE9E}"/>
    <cellStyle name="Note 2 3 14 2 4 6" xfId="22770" xr:uid="{D90AFC1B-D682-471F-960D-8E124AD35E27}"/>
    <cellStyle name="Note 2 3 14 2 4 6 2" xfId="22771" xr:uid="{E00D1166-F878-42B7-9E33-8ABD0DAB85C6}"/>
    <cellStyle name="Note 2 3 14 2 4 7" xfId="22772" xr:uid="{CD9B1ED4-38FC-4920-95A1-CCC5A20DFB50}"/>
    <cellStyle name="Note 2 3 14 2 4 8" xfId="22773" xr:uid="{61A297AF-DDBB-4441-942B-6316E255E179}"/>
    <cellStyle name="Note 2 3 14 2 5" xfId="22774" xr:uid="{A1C72D39-534C-4B5D-9E0D-E04B560538E9}"/>
    <cellStyle name="Note 2 3 14 2 5 2" xfId="22775" xr:uid="{63F69805-9F7A-4BFF-A7C9-9A3A81A44C55}"/>
    <cellStyle name="Note 2 3 14 2 5 2 2" xfId="22776" xr:uid="{31BBDADA-53DA-4196-993C-91F6E1A88956}"/>
    <cellStyle name="Note 2 3 14 2 5 3" xfId="22777" xr:uid="{57BBB444-0EF9-4A56-B207-AB17037E72DC}"/>
    <cellStyle name="Note 2 3 14 2 5 4" xfId="22778" xr:uid="{610F3529-346B-4DF4-8AE5-7151DDFA4722}"/>
    <cellStyle name="Note 2 3 14 2 6" xfId="22779" xr:uid="{8D6D849A-A6EA-4AD4-8A8D-AA9CA807084B}"/>
    <cellStyle name="Note 2 3 14 2 6 2" xfId="22780" xr:uid="{61134D28-A531-479C-A6BA-9C31A6360F48}"/>
    <cellStyle name="Note 2 3 14 2 6 2 2" xfId="22781" xr:uid="{ECD797CC-8139-4A73-A94F-C6FD82D73752}"/>
    <cellStyle name="Note 2 3 14 2 6 3" xfId="22782" xr:uid="{731BF9E1-4918-4B60-A051-A45AB9C21941}"/>
    <cellStyle name="Note 2 3 14 2 6 4" xfId="22783" xr:uid="{A4AEC9E9-CAFA-4356-8B61-97C8E0EA4A87}"/>
    <cellStyle name="Note 2 3 14 2 7" xfId="22784" xr:uid="{A7EDDB4D-B61E-4AA6-958F-8CD3BB3CB80B}"/>
    <cellStyle name="Note 2 3 14 2 7 2" xfId="22785" xr:uid="{F07A9C66-8E84-44F8-B9D3-B6D6223B867D}"/>
    <cellStyle name="Note 2 3 14 2 7 2 2" xfId="22786" xr:uid="{093A4BB4-5B7A-4422-9618-D371585624BE}"/>
    <cellStyle name="Note 2 3 14 2 7 3" xfId="22787" xr:uid="{D6637405-867B-4530-AD34-AD7174DEF6E6}"/>
    <cellStyle name="Note 2 3 14 2 7 4" xfId="22788" xr:uid="{813010E1-3CBA-4019-8B22-B613768F904F}"/>
    <cellStyle name="Note 2 3 14 2 8" xfId="22789" xr:uid="{15A57FAC-A56B-4612-8E9D-413203214C3F}"/>
    <cellStyle name="Note 2 3 14 2 8 2" xfId="22790" xr:uid="{03494392-EA75-4F26-A861-6EF3E691CBF5}"/>
    <cellStyle name="Note 2 3 14 2 8 2 2" xfId="22791" xr:uid="{62FAFEC5-8E9A-43A3-ADD7-8E8273CAC604}"/>
    <cellStyle name="Note 2 3 14 2 8 3" xfId="22792" xr:uid="{A3FAE83F-41D4-4251-942D-F5DE34A7EC94}"/>
    <cellStyle name="Note 2 3 14 2 8 4" xfId="22793" xr:uid="{DE58806C-6135-4C09-A758-767C60AA0337}"/>
    <cellStyle name="Note 2 3 14 2 9" xfId="22794" xr:uid="{A0DDF58D-C3CD-44EC-A234-0390840AF202}"/>
    <cellStyle name="Note 2 3 14 2 9 2" xfId="22795" xr:uid="{B93ACD29-1F63-4F3F-A69D-13D07E1F0C50}"/>
    <cellStyle name="Note 2 3 14 2 9 3" xfId="22796" xr:uid="{7E5172EF-CEF6-4463-8D5D-EC13BC801F34}"/>
    <cellStyle name="Note 2 3 14 3" xfId="22797" xr:uid="{CEDCD5E9-9C86-438A-AFF8-98C0CFB9DE54}"/>
    <cellStyle name="Note 2 3 14 3 10" xfId="22798" xr:uid="{5378E49B-A8B9-4294-BA72-92F33AA96998}"/>
    <cellStyle name="Note 2 3 14 3 11" xfId="22799" xr:uid="{B23C7E89-D299-4506-BD26-8425B513D5B6}"/>
    <cellStyle name="Note 2 3 14 3 2" xfId="22800" xr:uid="{9A878C2D-2AD1-4BBF-A967-DB0CB6165367}"/>
    <cellStyle name="Note 2 3 14 3 2 2" xfId="22801" xr:uid="{66E6BED0-DF0A-44FF-8949-13A7A38D277A}"/>
    <cellStyle name="Note 2 3 14 3 2 2 2" xfId="22802" xr:uid="{5E31E64A-81E0-4DB5-8070-E4444DFE6A64}"/>
    <cellStyle name="Note 2 3 14 3 2 2 2 2" xfId="22803" xr:uid="{981E4680-C976-4F94-A394-7B0F7E44E9C9}"/>
    <cellStyle name="Note 2 3 14 3 2 2 3" xfId="22804" xr:uid="{CF3CA653-FC4F-4117-9BB5-6EBEEFC42143}"/>
    <cellStyle name="Note 2 3 14 3 2 2 4" xfId="22805" xr:uid="{5AAB2D5A-588A-4E68-8FAF-BDD330252C79}"/>
    <cellStyle name="Note 2 3 14 3 2 3" xfId="22806" xr:uid="{5E0EC0A2-69B5-4036-8E00-E9C8FC40FD28}"/>
    <cellStyle name="Note 2 3 14 3 2 3 2" xfId="22807" xr:uid="{622404C2-454E-4319-8909-1F8887FB786E}"/>
    <cellStyle name="Note 2 3 14 3 2 3 2 2" xfId="22808" xr:uid="{6775DFE2-CE5D-40DD-B9EC-053B348066E8}"/>
    <cellStyle name="Note 2 3 14 3 2 3 3" xfId="22809" xr:uid="{EB059CD7-5C40-47ED-AE7C-75F870829F50}"/>
    <cellStyle name="Note 2 3 14 3 2 3 4" xfId="22810" xr:uid="{59CEAB48-EE13-4C69-8CDA-4AAA80DAB7F9}"/>
    <cellStyle name="Note 2 3 14 3 2 4" xfId="22811" xr:uid="{68E360F2-C884-45BD-92F8-0D58B47C63E2}"/>
    <cellStyle name="Note 2 3 14 3 2 4 2" xfId="22812" xr:uid="{61409566-7831-40CA-A642-6EC977075899}"/>
    <cellStyle name="Note 2 3 14 3 2 4 2 2" xfId="22813" xr:uid="{2F4C1894-02F4-4AEB-A44C-B8C4F6338D7E}"/>
    <cellStyle name="Note 2 3 14 3 2 4 3" xfId="22814" xr:uid="{5797C169-7565-41CD-8008-493621D2FA08}"/>
    <cellStyle name="Note 2 3 14 3 2 4 4" xfId="22815" xr:uid="{5FEA7E7D-E72A-4EE6-9112-A4F3EF39BDDF}"/>
    <cellStyle name="Note 2 3 14 3 2 5" xfId="22816" xr:uid="{5A85A81B-808F-47D4-92B9-6F77C7CAFF13}"/>
    <cellStyle name="Note 2 3 14 3 2 5 2" xfId="22817" xr:uid="{343CD094-AF2B-434B-9399-E27C44B5EDB3}"/>
    <cellStyle name="Note 2 3 14 3 2 5 2 2" xfId="22818" xr:uid="{969997E2-291E-483B-B7B3-A3A304BC5349}"/>
    <cellStyle name="Note 2 3 14 3 2 5 3" xfId="22819" xr:uid="{469F9A44-1AB1-4BDF-BB02-5094BBCB6020}"/>
    <cellStyle name="Note 2 3 14 3 2 5 4" xfId="22820" xr:uid="{1B2E4891-442E-457F-AC43-EFF4B055CD02}"/>
    <cellStyle name="Note 2 3 14 3 2 6" xfId="22821" xr:uid="{148D3848-3BAE-44EE-B8A3-BCF427E80589}"/>
    <cellStyle name="Note 2 3 14 3 2 6 2" xfId="22822" xr:uid="{ED17D908-A06D-4C8B-8FCE-263E4B5D2214}"/>
    <cellStyle name="Note 2 3 14 3 2 6 3" xfId="22823" xr:uid="{BF96C8BB-A9B7-4D32-8227-D06D710E0806}"/>
    <cellStyle name="Note 2 3 14 3 2 7" xfId="22824" xr:uid="{EE444714-ED8E-4B06-AC8E-EC3BA38E11BB}"/>
    <cellStyle name="Note 2 3 14 3 2 7 2" xfId="22825" xr:uid="{FF79990B-2BF5-448B-8043-6F12A45C9BF4}"/>
    <cellStyle name="Note 2 3 14 3 2 8" xfId="22826" xr:uid="{416BEAE5-7948-4331-BBB5-C4BE50440B1F}"/>
    <cellStyle name="Note 2 3 14 3 2 9" xfId="22827" xr:uid="{25069B35-5784-4612-9287-CB4D23C852B3}"/>
    <cellStyle name="Note 2 3 14 3 3" xfId="22828" xr:uid="{44DD5528-2A75-4017-B13E-ACDD790F074F}"/>
    <cellStyle name="Note 2 3 14 3 3 2" xfId="22829" xr:uid="{6CE4F57D-B491-4403-AD5E-9CAEDE7B700C}"/>
    <cellStyle name="Note 2 3 14 3 3 2 2" xfId="22830" xr:uid="{AF17970B-64A8-4AC4-A4C9-72DBFE6681E2}"/>
    <cellStyle name="Note 2 3 14 3 3 2 2 2" xfId="22831" xr:uid="{DD1438EB-75CE-4F3A-B13D-918B6C919CAB}"/>
    <cellStyle name="Note 2 3 14 3 3 2 3" xfId="22832" xr:uid="{F79E22D6-F93A-499F-B9B0-61E58AA91A78}"/>
    <cellStyle name="Note 2 3 14 3 3 2 4" xfId="22833" xr:uid="{87FC6214-31EC-4CE6-A516-2117F54F44DA}"/>
    <cellStyle name="Note 2 3 14 3 3 3" xfId="22834" xr:uid="{EC1226C1-C10D-4701-B735-6D750B94D9DE}"/>
    <cellStyle name="Note 2 3 14 3 3 3 2" xfId="22835" xr:uid="{372E7AE5-6B2A-482F-BC43-9E3E2F657AE6}"/>
    <cellStyle name="Note 2 3 14 3 3 3 2 2" xfId="22836" xr:uid="{8EC489FE-6280-4AC4-8F45-F30BCEF91A7E}"/>
    <cellStyle name="Note 2 3 14 3 3 3 3" xfId="22837" xr:uid="{424D7EBD-3304-4A30-9D60-3F8C740891AB}"/>
    <cellStyle name="Note 2 3 14 3 3 3 4" xfId="22838" xr:uid="{51410857-7987-4296-B540-1AF45CB8D15B}"/>
    <cellStyle name="Note 2 3 14 3 3 4" xfId="22839" xr:uid="{0C2575E2-6D9A-484A-A8BA-ED1D325A7F77}"/>
    <cellStyle name="Note 2 3 14 3 3 4 2" xfId="22840" xr:uid="{B8157232-BE62-47E9-98DA-5A9E8D4D3461}"/>
    <cellStyle name="Note 2 3 14 3 3 4 2 2" xfId="22841" xr:uid="{930B3382-2388-49F0-8C11-6BAE4B8CF827}"/>
    <cellStyle name="Note 2 3 14 3 3 4 3" xfId="22842" xr:uid="{669F6274-B952-4E83-8A40-BE5467B71F62}"/>
    <cellStyle name="Note 2 3 14 3 3 4 4" xfId="22843" xr:uid="{73F7F4A4-7062-4EE0-9AD3-2324951FE79B}"/>
    <cellStyle name="Note 2 3 14 3 3 5" xfId="22844" xr:uid="{1FF7F50C-16EB-40DE-A683-774BFD5689EB}"/>
    <cellStyle name="Note 2 3 14 3 3 5 2" xfId="22845" xr:uid="{E508EB49-5A32-4AA2-B363-3DE0C9F6366F}"/>
    <cellStyle name="Note 2 3 14 3 3 5 3" xfId="22846" xr:uid="{92868A55-5204-41C9-B5A7-8ACA4A161928}"/>
    <cellStyle name="Note 2 3 14 3 3 6" xfId="22847" xr:uid="{2FC05181-DC18-4FAC-BF93-4D6DA700F249}"/>
    <cellStyle name="Note 2 3 14 3 3 6 2" xfId="22848" xr:uid="{52954814-410A-409D-9807-C9DE318155AB}"/>
    <cellStyle name="Note 2 3 14 3 3 7" xfId="22849" xr:uid="{246CEA66-BCCD-4964-8219-6D14FDBDF3E9}"/>
    <cellStyle name="Note 2 3 14 3 3 8" xfId="22850" xr:uid="{75DB9B06-A4AE-4F24-9794-3F5A7431BE68}"/>
    <cellStyle name="Note 2 3 14 3 4" xfId="22851" xr:uid="{699DB016-069D-4F9D-B070-636231282C8D}"/>
    <cellStyle name="Note 2 3 14 3 4 2" xfId="22852" xr:uid="{0F7BAE83-BC7F-44F3-8D0C-07E4583FC76E}"/>
    <cellStyle name="Note 2 3 14 3 4 2 2" xfId="22853" xr:uid="{5EBEC4EC-8F5C-45C4-96DD-0668136FE64A}"/>
    <cellStyle name="Note 2 3 14 3 4 3" xfId="22854" xr:uid="{BDC455C5-61C9-4CA6-931E-01A153B501F1}"/>
    <cellStyle name="Note 2 3 14 3 4 4" xfId="22855" xr:uid="{55C84687-DAB3-4DC7-8352-559CD5A6A461}"/>
    <cellStyle name="Note 2 3 14 3 5" xfId="22856" xr:uid="{F9E794AB-E175-447E-BF17-CD92B0D184C7}"/>
    <cellStyle name="Note 2 3 14 3 5 2" xfId="22857" xr:uid="{60ED3DAB-FF57-48C7-9728-8253B184783A}"/>
    <cellStyle name="Note 2 3 14 3 5 2 2" xfId="22858" xr:uid="{9301E91D-1AE9-4715-A46D-68F020A35043}"/>
    <cellStyle name="Note 2 3 14 3 5 3" xfId="22859" xr:uid="{3ED7EACA-0A40-4D56-859B-FBC2278A2135}"/>
    <cellStyle name="Note 2 3 14 3 5 4" xfId="22860" xr:uid="{C097360A-E856-4433-A456-2291CDB42CA7}"/>
    <cellStyle name="Note 2 3 14 3 6" xfId="22861" xr:uid="{D2A85CF9-CA45-4BFF-B446-11C82FA8404C}"/>
    <cellStyle name="Note 2 3 14 3 6 2" xfId="22862" xr:uid="{5612E3CD-B89B-49DB-B18D-6426AC3FDEB4}"/>
    <cellStyle name="Note 2 3 14 3 6 2 2" xfId="22863" xr:uid="{771D2CC6-EE1B-40BB-A0A1-3DCF6F3740E2}"/>
    <cellStyle name="Note 2 3 14 3 6 3" xfId="22864" xr:uid="{7C26648E-0E42-4714-887C-41AB5469567C}"/>
    <cellStyle name="Note 2 3 14 3 6 4" xfId="22865" xr:uid="{674A63D6-A4A1-4B34-B595-436872A22137}"/>
    <cellStyle name="Note 2 3 14 3 7" xfId="22866" xr:uid="{BECD8C78-0AA5-45D3-B6C8-3A891D9F1047}"/>
    <cellStyle name="Note 2 3 14 3 7 2" xfId="22867" xr:uid="{1E622147-AFAD-45CB-B3CD-49DA0CF01193}"/>
    <cellStyle name="Note 2 3 14 3 7 2 2" xfId="22868" xr:uid="{A89CC85D-9295-4BF1-A055-E898897BE770}"/>
    <cellStyle name="Note 2 3 14 3 7 3" xfId="22869" xr:uid="{EFF22954-2BC9-43A9-9145-9B62AC688AF2}"/>
    <cellStyle name="Note 2 3 14 3 7 4" xfId="22870" xr:uid="{DC1C4439-1131-46FD-9803-C03A0805D662}"/>
    <cellStyle name="Note 2 3 14 3 8" xfId="22871" xr:uid="{9BC47C64-36BA-4ECA-BF33-E45712E4A882}"/>
    <cellStyle name="Note 2 3 14 3 8 2" xfId="22872" xr:uid="{B1B61246-E9C8-4850-B8BA-7ADBE374942A}"/>
    <cellStyle name="Note 2 3 14 3 8 3" xfId="22873" xr:uid="{4B26D664-B093-4926-84E2-CADA2ADB62BB}"/>
    <cellStyle name="Note 2 3 14 3 9" xfId="22874" xr:uid="{122FA57B-1EBC-4492-B772-2B658BD9644A}"/>
    <cellStyle name="Note 2 3 14 3 9 2" xfId="22875" xr:uid="{18B5EA03-3880-424B-9C4A-81DD4CBE0CB0}"/>
    <cellStyle name="Note 2 3 14 4" xfId="22876" xr:uid="{28410373-D85F-40D2-9D1A-CBD02DCE7ED7}"/>
    <cellStyle name="Note 2 3 15" xfId="22877" xr:uid="{71A5B94F-1964-4CCB-A171-CC77A97805BC}"/>
    <cellStyle name="Note 2 3 16" xfId="21821" xr:uid="{11B25A7E-609A-48AB-8402-3772D48CB653}"/>
    <cellStyle name="Note 2 3 2" xfId="22878" xr:uid="{A7C2D4ED-7045-41C8-8E60-A7DB8DB0C2A4}"/>
    <cellStyle name="Note 2 3 2 2" xfId="22879" xr:uid="{6FF49EAC-6A7C-4E72-927B-135C69CE801B}"/>
    <cellStyle name="Note 2 3 2 2 10" xfId="22880" xr:uid="{4ADA7EE2-0F25-4F7E-BA3F-920D26374558}"/>
    <cellStyle name="Note 2 3 2 2 10 2" xfId="22881" xr:uid="{19697B36-598E-4F6C-B456-162AFB680A1D}"/>
    <cellStyle name="Note 2 3 2 2 11" xfId="22882" xr:uid="{7DB70E29-C967-43C1-AE45-C75AFB8E1805}"/>
    <cellStyle name="Note 2 3 2 2 12" xfId="22883" xr:uid="{D7CF5286-7E79-48FC-8330-D0C12EBA780C}"/>
    <cellStyle name="Note 2 3 2 2 2" xfId="22884" xr:uid="{639E36E1-B9BD-4637-8FB4-B289BF0B13C5}"/>
    <cellStyle name="Note 2 3 2 2 2 10" xfId="22885" xr:uid="{E7156D45-A6FF-4871-B530-260CB1EA143B}"/>
    <cellStyle name="Note 2 3 2 2 2 2" xfId="22886" xr:uid="{0623BB57-6E59-4F50-B0C2-4E506D1BF816}"/>
    <cellStyle name="Note 2 3 2 2 2 2 2" xfId="22887" xr:uid="{AE0C56C7-8467-468B-B179-DE3ABEF7A67A}"/>
    <cellStyle name="Note 2 3 2 2 2 2 2 2" xfId="22888" xr:uid="{DFC0AA22-9E03-40A2-AD62-2B60D66D1773}"/>
    <cellStyle name="Note 2 3 2 2 2 2 2 2 2" xfId="22889" xr:uid="{597AE7B4-C5AD-4A9B-A567-E2608F2CE9CA}"/>
    <cellStyle name="Note 2 3 2 2 2 2 2 3" xfId="22890" xr:uid="{B2428F9C-5A03-4503-B5C6-CD2019A4A1AD}"/>
    <cellStyle name="Note 2 3 2 2 2 2 2 4" xfId="22891" xr:uid="{405EC422-CDD0-403B-AFA8-E52EA6B1375F}"/>
    <cellStyle name="Note 2 3 2 2 2 2 3" xfId="22892" xr:uid="{80767B22-B8EB-46E2-8035-F243AF574B8A}"/>
    <cellStyle name="Note 2 3 2 2 2 2 3 2" xfId="22893" xr:uid="{456C3ABF-A42E-41F2-928A-B3C347059141}"/>
    <cellStyle name="Note 2 3 2 2 2 2 3 2 2" xfId="22894" xr:uid="{D460E1BC-A4B7-4D3A-87B9-9D920AF246F1}"/>
    <cellStyle name="Note 2 3 2 2 2 2 3 3" xfId="22895" xr:uid="{0DEE4112-C251-4186-AA5C-946DF4FF5C5B}"/>
    <cellStyle name="Note 2 3 2 2 2 2 3 4" xfId="22896" xr:uid="{0933EAF3-5D96-4146-9425-B2FD4CFB81E5}"/>
    <cellStyle name="Note 2 3 2 2 2 2 4" xfId="22897" xr:uid="{D8DEDD18-ACF4-4665-AC52-C12DE6862537}"/>
    <cellStyle name="Note 2 3 2 2 2 2 4 2" xfId="22898" xr:uid="{0C235A38-ACAA-4BFB-95A6-E822EE460262}"/>
    <cellStyle name="Note 2 3 2 2 2 2 4 2 2" xfId="22899" xr:uid="{4A1CC3CA-2C99-412B-B6E5-0B68CA57B4AE}"/>
    <cellStyle name="Note 2 3 2 2 2 2 4 3" xfId="22900" xr:uid="{8B8EFF10-5D10-4BC9-8E02-22B14428F399}"/>
    <cellStyle name="Note 2 3 2 2 2 2 4 4" xfId="22901" xr:uid="{CEA2316A-A47E-43D8-85CE-C3980971D4B9}"/>
    <cellStyle name="Note 2 3 2 2 2 2 5" xfId="22902" xr:uid="{5B8DC32C-F172-4519-B0C5-099B05E24FDF}"/>
    <cellStyle name="Note 2 3 2 2 2 2 5 2" xfId="22903" xr:uid="{EFAD2D7E-1CF4-418D-B33B-5FFC6A1B6409}"/>
    <cellStyle name="Note 2 3 2 2 2 2 5 3" xfId="22904" xr:uid="{DD7399D5-5C6B-449D-89BD-87C7CABBD44F}"/>
    <cellStyle name="Note 2 3 2 2 2 2 6" xfId="22905" xr:uid="{C29E0927-E905-4DEC-9C46-CB59ED0C0FA2}"/>
    <cellStyle name="Note 2 3 2 2 2 2 6 2" xfId="22906" xr:uid="{1D8D369D-5DEC-41B7-9E4C-8DC44973388D}"/>
    <cellStyle name="Note 2 3 2 2 2 2 7" xfId="22907" xr:uid="{7284C303-3D78-4269-85CB-F643D0B5BCBD}"/>
    <cellStyle name="Note 2 3 2 2 2 2 8" xfId="22908" xr:uid="{57D4A75F-E35A-41BE-B6A8-452CC7C5E5D9}"/>
    <cellStyle name="Note 2 3 2 2 2 3" xfId="22909" xr:uid="{9E116CA5-0223-4C49-ABF1-7968901C1B63}"/>
    <cellStyle name="Note 2 3 2 2 2 3 2" xfId="22910" xr:uid="{A98DE48F-5BDA-45E3-A27E-0769E90269AE}"/>
    <cellStyle name="Note 2 3 2 2 2 3 2 2" xfId="22911" xr:uid="{26457315-C3A0-4C2E-8BEE-284D3E0B3AA7}"/>
    <cellStyle name="Note 2 3 2 2 2 3 3" xfId="22912" xr:uid="{3FF0B93E-A08B-42D5-8DDA-DE5E501C8775}"/>
    <cellStyle name="Note 2 3 2 2 2 3 4" xfId="22913" xr:uid="{AC609F79-0E9C-4257-A475-8F0C8F0C5F24}"/>
    <cellStyle name="Note 2 3 2 2 2 4" xfId="22914" xr:uid="{9781DDAD-49B7-4A32-8E5B-7FD121A54248}"/>
    <cellStyle name="Note 2 3 2 2 2 4 2" xfId="22915" xr:uid="{CCC8CA05-1489-4434-A59E-2F368FD57640}"/>
    <cellStyle name="Note 2 3 2 2 2 4 2 2" xfId="22916" xr:uid="{61080F37-DF62-4803-848A-642D813B1D22}"/>
    <cellStyle name="Note 2 3 2 2 2 4 3" xfId="22917" xr:uid="{AC77EBE7-34FE-4A41-A5FD-47057BE14168}"/>
    <cellStyle name="Note 2 3 2 2 2 4 4" xfId="22918" xr:uid="{AA334F9C-2A85-45E0-8704-E2F6E949DA1F}"/>
    <cellStyle name="Note 2 3 2 2 2 5" xfId="22919" xr:uid="{CA0D6BF5-BEF1-46BF-AAAD-8D4746C2D8CA}"/>
    <cellStyle name="Note 2 3 2 2 2 5 2" xfId="22920" xr:uid="{77C9534A-93C0-46C9-8144-6A4E3F03C671}"/>
    <cellStyle name="Note 2 3 2 2 2 5 2 2" xfId="22921" xr:uid="{213BE6AA-F039-4100-834B-2ADA89159AB6}"/>
    <cellStyle name="Note 2 3 2 2 2 5 3" xfId="22922" xr:uid="{85CBBC4D-38F3-4817-A3C4-1A48392C260F}"/>
    <cellStyle name="Note 2 3 2 2 2 5 4" xfId="22923" xr:uid="{F042B54D-B07B-4381-BD00-0D7DCDEA8CDB}"/>
    <cellStyle name="Note 2 3 2 2 2 6" xfId="22924" xr:uid="{74BCAD1C-45A7-4BE5-8B9D-2D5537223C62}"/>
    <cellStyle name="Note 2 3 2 2 2 6 2" xfId="22925" xr:uid="{742C9915-0CEC-4428-8F42-A941E5156E89}"/>
    <cellStyle name="Note 2 3 2 2 2 6 2 2" xfId="22926" xr:uid="{8FBA32E1-42AC-4807-B3AF-A0C3E58027EF}"/>
    <cellStyle name="Note 2 3 2 2 2 6 3" xfId="22927" xr:uid="{7D21FF15-7E03-48D3-87B7-0C80C45EAD10}"/>
    <cellStyle name="Note 2 3 2 2 2 6 4" xfId="22928" xr:uid="{BC72C10E-D727-400A-A1A0-FF3F0627C98F}"/>
    <cellStyle name="Note 2 3 2 2 2 7" xfId="22929" xr:uid="{283F7F27-007F-445A-ABAD-66AE17B8F7DA}"/>
    <cellStyle name="Note 2 3 2 2 2 7 2" xfId="22930" xr:uid="{C35CCBD2-722A-44DD-A275-C617E69290A7}"/>
    <cellStyle name="Note 2 3 2 2 2 7 3" xfId="22931" xr:uid="{43157D3C-4489-4C0E-B468-011D56AD4EE7}"/>
    <cellStyle name="Note 2 3 2 2 2 8" xfId="22932" xr:uid="{FE7ED648-6E7A-4B6D-82F8-ABD9B10E720D}"/>
    <cellStyle name="Note 2 3 2 2 2 8 2" xfId="22933" xr:uid="{B9AA8A97-8D08-48CA-9B3B-38C96C0AD43A}"/>
    <cellStyle name="Note 2 3 2 2 2 9" xfId="22934" xr:uid="{5A913EA5-2037-4A68-9FA5-09554AD1FB7D}"/>
    <cellStyle name="Note 2 3 2 2 3" xfId="22935" xr:uid="{EA3A50C5-85AD-41EB-A340-3AEB1E1CFE74}"/>
    <cellStyle name="Note 2 3 2 2 3 2" xfId="22936" xr:uid="{91A9CD2C-1087-4911-A999-635F431DF2B1}"/>
    <cellStyle name="Note 2 3 2 2 3 2 2" xfId="22937" xr:uid="{F6C0C087-9256-4E03-8DDE-8A90C99FC71B}"/>
    <cellStyle name="Note 2 3 2 2 3 2 2 2" xfId="22938" xr:uid="{DFBD326D-9BED-4C6E-90EA-9FF850532977}"/>
    <cellStyle name="Note 2 3 2 2 3 2 3" xfId="22939" xr:uid="{10472B01-830A-416C-BE76-3EF4E99BFD66}"/>
    <cellStyle name="Note 2 3 2 2 3 2 4" xfId="22940" xr:uid="{B842F861-DEF3-4940-B5C9-AC427032A1D9}"/>
    <cellStyle name="Note 2 3 2 2 3 3" xfId="22941" xr:uid="{A62EE2EF-5F08-485F-84DE-E9CAFE5F37B1}"/>
    <cellStyle name="Note 2 3 2 2 3 3 2" xfId="22942" xr:uid="{9BB991BD-028E-4C94-B8BC-0C9C31BE31A7}"/>
    <cellStyle name="Note 2 3 2 2 3 3 2 2" xfId="22943" xr:uid="{D2BF314F-E89B-4640-8FA7-8784DA2943DA}"/>
    <cellStyle name="Note 2 3 2 2 3 3 3" xfId="22944" xr:uid="{34191E1B-16AC-48EF-A8F4-0FFB9FE0DE92}"/>
    <cellStyle name="Note 2 3 2 2 3 3 4" xfId="22945" xr:uid="{8E0640A5-9C42-4431-852E-7727FAADECFA}"/>
    <cellStyle name="Note 2 3 2 2 3 4" xfId="22946" xr:uid="{099A6041-8910-4F20-B36E-C880E85C1213}"/>
    <cellStyle name="Note 2 3 2 2 3 4 2" xfId="22947" xr:uid="{D0A924F8-83D4-4BC8-8DA5-F5F8249EB777}"/>
    <cellStyle name="Note 2 3 2 2 3 4 2 2" xfId="22948" xr:uid="{E1FACF03-7C75-497C-9CA5-8030965BCA71}"/>
    <cellStyle name="Note 2 3 2 2 3 4 3" xfId="22949" xr:uid="{AAF54732-E5E4-434D-BE53-3AD11B89534D}"/>
    <cellStyle name="Note 2 3 2 2 3 4 4" xfId="22950" xr:uid="{74D5B13B-0555-48A6-BA99-80C3017F6580}"/>
    <cellStyle name="Note 2 3 2 2 3 5" xfId="22951" xr:uid="{54868E2C-D14A-4BFA-9AC1-E1494A8CAF3B}"/>
    <cellStyle name="Note 2 3 2 2 3 5 2" xfId="22952" xr:uid="{80339563-1592-451A-94AA-201ED4DDE5C4}"/>
    <cellStyle name="Note 2 3 2 2 3 5 2 2" xfId="22953" xr:uid="{B818F477-CA62-4E00-BA07-A6B528EE24DE}"/>
    <cellStyle name="Note 2 3 2 2 3 5 3" xfId="22954" xr:uid="{71E72FA8-A958-4C06-9CCA-AD1175F5220C}"/>
    <cellStyle name="Note 2 3 2 2 3 5 4" xfId="22955" xr:uid="{A411A4EF-526B-4C7C-973B-8C1E5AC159D9}"/>
    <cellStyle name="Note 2 3 2 2 3 6" xfId="22956" xr:uid="{C17E4804-0276-43B0-9029-084B19AEF044}"/>
    <cellStyle name="Note 2 3 2 2 3 6 2" xfId="22957" xr:uid="{67E079A7-9DC3-4796-916A-5BAF2EC3B5A8}"/>
    <cellStyle name="Note 2 3 2 2 3 6 3" xfId="22958" xr:uid="{422D0AA1-D386-45AC-9D52-B66D6C22A865}"/>
    <cellStyle name="Note 2 3 2 2 3 7" xfId="22959" xr:uid="{017F2833-DB12-42D2-828C-A1B5BA452B21}"/>
    <cellStyle name="Note 2 3 2 2 3 7 2" xfId="22960" xr:uid="{9DF78816-D8FA-48AD-89B9-1B3C64A9EEA6}"/>
    <cellStyle name="Note 2 3 2 2 3 8" xfId="22961" xr:uid="{FCBE0526-A2E1-4DC2-A08D-0DCEB4C44556}"/>
    <cellStyle name="Note 2 3 2 2 3 9" xfId="22962" xr:uid="{1249B037-2B5C-496D-A54B-2B2F1B5256CA}"/>
    <cellStyle name="Note 2 3 2 2 4" xfId="22963" xr:uid="{7E612231-EDEB-4C09-A580-850A1A58ED98}"/>
    <cellStyle name="Note 2 3 2 2 4 2" xfId="22964" xr:uid="{07BA9910-C4D6-42C8-B4E6-F139ECD65DAB}"/>
    <cellStyle name="Note 2 3 2 2 4 2 2" xfId="22965" xr:uid="{BA5EFAB4-6AA4-4D92-81AE-C624005EBE88}"/>
    <cellStyle name="Note 2 3 2 2 4 2 2 2" xfId="22966" xr:uid="{8699A75F-EA03-47B4-8850-B2F9AA11C15D}"/>
    <cellStyle name="Note 2 3 2 2 4 2 3" xfId="22967" xr:uid="{12F35826-AFE7-44CB-9284-360B0B2279F8}"/>
    <cellStyle name="Note 2 3 2 2 4 2 4" xfId="22968" xr:uid="{22FDED33-746D-4F3C-8412-0936CB43A1E3}"/>
    <cellStyle name="Note 2 3 2 2 4 3" xfId="22969" xr:uid="{292DE23E-B0EF-4CED-B5D5-CEAB1A4888B1}"/>
    <cellStyle name="Note 2 3 2 2 4 3 2" xfId="22970" xr:uid="{EBA59E34-45A3-40FE-A789-2FD55EA67824}"/>
    <cellStyle name="Note 2 3 2 2 4 3 2 2" xfId="22971" xr:uid="{16B11621-C3ED-47D1-83A8-D1317E09D78A}"/>
    <cellStyle name="Note 2 3 2 2 4 3 3" xfId="22972" xr:uid="{A52D3ECA-3C75-48CF-A378-56B460CDD4E6}"/>
    <cellStyle name="Note 2 3 2 2 4 3 4" xfId="22973" xr:uid="{B608855D-53FF-43A7-BCE3-36830DF8B14E}"/>
    <cellStyle name="Note 2 3 2 2 4 4" xfId="22974" xr:uid="{715F2068-5B4C-4AB9-B55B-4C01EEE38148}"/>
    <cellStyle name="Note 2 3 2 2 4 4 2" xfId="22975" xr:uid="{2ADCD8B6-8D99-4166-BA18-57DE2708E8C6}"/>
    <cellStyle name="Note 2 3 2 2 4 4 2 2" xfId="22976" xr:uid="{DAB0220C-FCBC-491C-AFC3-C26185D1127F}"/>
    <cellStyle name="Note 2 3 2 2 4 4 3" xfId="22977" xr:uid="{80AEC0A6-C1F7-4C9D-9A7A-13E5261E4EE0}"/>
    <cellStyle name="Note 2 3 2 2 4 4 4" xfId="22978" xr:uid="{7BCAD7EB-D64F-44F7-BC82-D250FCEBC926}"/>
    <cellStyle name="Note 2 3 2 2 4 5" xfId="22979" xr:uid="{A284FD2B-EB86-4DFA-8A8E-E54798B52F9A}"/>
    <cellStyle name="Note 2 3 2 2 4 5 2" xfId="22980" xr:uid="{4309C2BE-7950-4DC9-8C6C-0254A4FA0F55}"/>
    <cellStyle name="Note 2 3 2 2 4 5 3" xfId="22981" xr:uid="{3DD6B017-5972-4827-8F0C-A4FF1269EE9F}"/>
    <cellStyle name="Note 2 3 2 2 4 6" xfId="22982" xr:uid="{319089C4-07A2-4A0F-8970-076F29ECDCF0}"/>
    <cellStyle name="Note 2 3 2 2 4 6 2" xfId="22983" xr:uid="{9709311E-20A1-42AE-8A5E-10FE5F961B73}"/>
    <cellStyle name="Note 2 3 2 2 4 7" xfId="22984" xr:uid="{7A4D4CF8-7694-4345-8416-C7433A9C669A}"/>
    <cellStyle name="Note 2 3 2 2 4 8" xfId="22985" xr:uid="{022C36BA-C92B-4995-8875-BBB02CF08BE5}"/>
    <cellStyle name="Note 2 3 2 2 5" xfId="22986" xr:uid="{6FDBA2CD-D36D-47B4-B157-E528C9F03C65}"/>
    <cellStyle name="Note 2 3 2 2 5 2" xfId="22987" xr:uid="{C38520C9-B603-4875-8BB6-07991E54F839}"/>
    <cellStyle name="Note 2 3 2 2 5 2 2" xfId="22988" xr:uid="{F0E3D9EE-9968-4747-A0CD-0B38F1FCE3F6}"/>
    <cellStyle name="Note 2 3 2 2 5 3" xfId="22989" xr:uid="{3B6FF08A-581A-450B-99C0-3110569405BD}"/>
    <cellStyle name="Note 2 3 2 2 5 4" xfId="22990" xr:uid="{56C35052-354C-4046-ABF0-433B2D0C54EA}"/>
    <cellStyle name="Note 2 3 2 2 6" xfId="22991" xr:uid="{0A84DF53-2BEC-40EB-BDBA-3CD37284962E}"/>
    <cellStyle name="Note 2 3 2 2 6 2" xfId="22992" xr:uid="{487BE672-C098-4E2D-BFE4-4832C9F3C0BB}"/>
    <cellStyle name="Note 2 3 2 2 6 2 2" xfId="22993" xr:uid="{EC1BCC1C-48E8-4478-B1FF-8054682B1369}"/>
    <cellStyle name="Note 2 3 2 2 6 3" xfId="22994" xr:uid="{E49F3126-03E5-4E1C-B04A-4E274659B708}"/>
    <cellStyle name="Note 2 3 2 2 6 4" xfId="22995" xr:uid="{F980AF9D-C5D0-49A8-B3D0-8738F2611134}"/>
    <cellStyle name="Note 2 3 2 2 7" xfId="22996" xr:uid="{F457C076-2C72-45A7-84F8-963B854EB95C}"/>
    <cellStyle name="Note 2 3 2 2 7 2" xfId="22997" xr:uid="{EFBA4422-8217-4B2B-B3DC-B9A876F98E34}"/>
    <cellStyle name="Note 2 3 2 2 7 2 2" xfId="22998" xr:uid="{DB1DC30A-C6A6-42D3-AD41-DB68C3327622}"/>
    <cellStyle name="Note 2 3 2 2 7 3" xfId="22999" xr:uid="{5ADC9FC3-7303-4EA9-9F2E-B82F3F06A22C}"/>
    <cellStyle name="Note 2 3 2 2 7 4" xfId="23000" xr:uid="{6A689615-B7E0-4DE4-95B9-00A1B45BB2E1}"/>
    <cellStyle name="Note 2 3 2 2 8" xfId="23001" xr:uid="{460B58FC-F194-4AF4-901D-A4858499FA14}"/>
    <cellStyle name="Note 2 3 2 2 8 2" xfId="23002" xr:uid="{22880006-7B38-47F7-AFFF-CA65D16FF8BD}"/>
    <cellStyle name="Note 2 3 2 2 8 2 2" xfId="23003" xr:uid="{21C7B4D6-6F69-4ADD-88EF-F0144CEA45DD}"/>
    <cellStyle name="Note 2 3 2 2 8 3" xfId="23004" xr:uid="{D1F2B54E-61C1-4A81-A807-98FC245D101F}"/>
    <cellStyle name="Note 2 3 2 2 8 4" xfId="23005" xr:uid="{E47D668A-1D5D-47B0-BC40-8788B4C65B5E}"/>
    <cellStyle name="Note 2 3 2 2 9" xfId="23006" xr:uid="{674B55C6-B452-4444-B22B-902B4FE962F1}"/>
    <cellStyle name="Note 2 3 2 2 9 2" xfId="23007" xr:uid="{0715BD08-E812-4236-B033-00A6AED112B6}"/>
    <cellStyle name="Note 2 3 2 2 9 3" xfId="23008" xr:uid="{C1882B81-398E-4DF3-924D-FA252931090A}"/>
    <cellStyle name="Note 2 3 2 3" xfId="23009" xr:uid="{E89A2F63-E8CC-4194-8FB5-4E4C6251BFBE}"/>
    <cellStyle name="Note 2 3 2 3 10" xfId="23010" xr:uid="{5EC4EFE7-5C51-4560-AAB0-A239FD8E3835}"/>
    <cellStyle name="Note 2 3 2 3 11" xfId="23011" xr:uid="{F7C24E16-15E1-4117-B32A-E34F78CD24A8}"/>
    <cellStyle name="Note 2 3 2 3 2" xfId="23012" xr:uid="{0E254CA6-9918-4900-B25D-AE62165A1A8C}"/>
    <cellStyle name="Note 2 3 2 3 2 2" xfId="23013" xr:uid="{C5F554C9-ABF1-48A9-AC3F-B22403E67CE5}"/>
    <cellStyle name="Note 2 3 2 3 2 2 2" xfId="23014" xr:uid="{016917A1-3715-4706-AC62-4F39FC8E32AE}"/>
    <cellStyle name="Note 2 3 2 3 2 2 2 2" xfId="23015" xr:uid="{E602B26D-3E13-4381-9961-A6A534324F49}"/>
    <cellStyle name="Note 2 3 2 3 2 2 3" xfId="23016" xr:uid="{6C1316FD-628B-4D34-9C6B-42ABD2C295C8}"/>
    <cellStyle name="Note 2 3 2 3 2 2 4" xfId="23017" xr:uid="{E590F707-8771-4966-B9C2-EFBFC310290D}"/>
    <cellStyle name="Note 2 3 2 3 2 3" xfId="23018" xr:uid="{6145E84D-C3D8-4C97-8E19-739BA176AB21}"/>
    <cellStyle name="Note 2 3 2 3 2 3 2" xfId="23019" xr:uid="{1583FFFB-9C7F-48E3-B0EB-826E14D304D8}"/>
    <cellStyle name="Note 2 3 2 3 2 3 2 2" xfId="23020" xr:uid="{D5757030-7145-45A4-BD53-554C5D17BA33}"/>
    <cellStyle name="Note 2 3 2 3 2 3 3" xfId="23021" xr:uid="{7BFD380D-F143-4B1A-A2D9-D8811EC1FC87}"/>
    <cellStyle name="Note 2 3 2 3 2 3 4" xfId="23022" xr:uid="{8B5ADDCD-3C53-4044-A65C-EAE7FF024FA5}"/>
    <cellStyle name="Note 2 3 2 3 2 4" xfId="23023" xr:uid="{3526432B-2DC8-4074-9E25-22D4D42E4053}"/>
    <cellStyle name="Note 2 3 2 3 2 4 2" xfId="23024" xr:uid="{21142880-7293-4646-B253-AF11C8F7B7A3}"/>
    <cellStyle name="Note 2 3 2 3 2 4 2 2" xfId="23025" xr:uid="{0E7AC7D2-7255-4E02-B865-7BC6C91E6C03}"/>
    <cellStyle name="Note 2 3 2 3 2 4 3" xfId="23026" xr:uid="{01F804D4-AF9E-4125-8399-076F660FFAF0}"/>
    <cellStyle name="Note 2 3 2 3 2 4 4" xfId="23027" xr:uid="{08421C00-C1E4-4AD9-B959-B325ECEC7C9D}"/>
    <cellStyle name="Note 2 3 2 3 2 5" xfId="23028" xr:uid="{D144552C-A2BC-4BDC-A17E-9FAD6E4EC635}"/>
    <cellStyle name="Note 2 3 2 3 2 5 2" xfId="23029" xr:uid="{9598CD40-A397-463B-ADF4-B0B3319B6BAE}"/>
    <cellStyle name="Note 2 3 2 3 2 5 2 2" xfId="23030" xr:uid="{18206EEB-EAE0-486E-B099-EDE50034C54A}"/>
    <cellStyle name="Note 2 3 2 3 2 5 3" xfId="23031" xr:uid="{21079502-0B97-4F0D-9DA4-4DFBD4DD3D21}"/>
    <cellStyle name="Note 2 3 2 3 2 5 4" xfId="23032" xr:uid="{AFF0A124-55E0-4B96-958D-1FFB6FD976F4}"/>
    <cellStyle name="Note 2 3 2 3 2 6" xfId="23033" xr:uid="{65577590-0FFA-4F72-B4D7-5708DC8114DB}"/>
    <cellStyle name="Note 2 3 2 3 2 6 2" xfId="23034" xr:uid="{D769501E-AACD-45DF-8EAF-3B69EA49BD3D}"/>
    <cellStyle name="Note 2 3 2 3 2 6 3" xfId="23035" xr:uid="{3C1169B1-EB7B-437A-8717-6A58AC5B9C7B}"/>
    <cellStyle name="Note 2 3 2 3 2 7" xfId="23036" xr:uid="{93FC3B07-E532-4524-AC56-9E72331CDC68}"/>
    <cellStyle name="Note 2 3 2 3 2 7 2" xfId="23037" xr:uid="{F45C9ABC-2C12-4022-A0DE-B57DB2A98CB5}"/>
    <cellStyle name="Note 2 3 2 3 2 8" xfId="23038" xr:uid="{48CF8BC1-6A52-49F0-BA58-B7E7F34783CB}"/>
    <cellStyle name="Note 2 3 2 3 2 9" xfId="23039" xr:uid="{813BAD88-902A-4C44-9076-4354C0ED719F}"/>
    <cellStyle name="Note 2 3 2 3 3" xfId="23040" xr:uid="{98D8A416-33F1-4D95-B1A7-2CC3591A57CF}"/>
    <cellStyle name="Note 2 3 2 3 3 2" xfId="23041" xr:uid="{EF3D91F5-62C8-4F2E-AC11-6EF921D4A6F0}"/>
    <cellStyle name="Note 2 3 2 3 3 2 2" xfId="23042" xr:uid="{A3D6F2EF-BE28-4756-A51E-E874942F0212}"/>
    <cellStyle name="Note 2 3 2 3 3 2 2 2" xfId="23043" xr:uid="{91B07898-07A2-4F03-B0C9-112DCB984252}"/>
    <cellStyle name="Note 2 3 2 3 3 2 3" xfId="23044" xr:uid="{38808D99-C3F7-4FBE-892D-D6B3F8056868}"/>
    <cellStyle name="Note 2 3 2 3 3 2 4" xfId="23045" xr:uid="{0E37E5C9-7711-4377-98F9-0034E64B062B}"/>
    <cellStyle name="Note 2 3 2 3 3 3" xfId="23046" xr:uid="{48B57458-3179-4ED0-8D22-82CEBC7D26EE}"/>
    <cellStyle name="Note 2 3 2 3 3 3 2" xfId="23047" xr:uid="{C58A96DE-E2A0-431D-A086-4DB619120822}"/>
    <cellStyle name="Note 2 3 2 3 3 3 2 2" xfId="23048" xr:uid="{0B0B8178-ED36-4C93-B386-EB887A37A256}"/>
    <cellStyle name="Note 2 3 2 3 3 3 3" xfId="23049" xr:uid="{A4A213B7-F68F-4AD8-8475-09536326E73B}"/>
    <cellStyle name="Note 2 3 2 3 3 3 4" xfId="23050" xr:uid="{B41A8D66-8AB4-48CF-9027-5BF35F5197CE}"/>
    <cellStyle name="Note 2 3 2 3 3 4" xfId="23051" xr:uid="{2F20173C-A556-4A99-8872-7F0F3424F101}"/>
    <cellStyle name="Note 2 3 2 3 3 4 2" xfId="23052" xr:uid="{989CEC33-F843-48B9-A649-25CDFC352C35}"/>
    <cellStyle name="Note 2 3 2 3 3 4 2 2" xfId="23053" xr:uid="{71194327-E09E-4ECD-A522-F6EF8E014FED}"/>
    <cellStyle name="Note 2 3 2 3 3 4 3" xfId="23054" xr:uid="{2F8378EA-BE75-46AD-A9BA-93DCB2B9D180}"/>
    <cellStyle name="Note 2 3 2 3 3 4 4" xfId="23055" xr:uid="{B2AC17A5-403C-4523-AAE1-B87E4D0D2B03}"/>
    <cellStyle name="Note 2 3 2 3 3 5" xfId="23056" xr:uid="{68830EB2-1D58-40BA-B239-40E944236B25}"/>
    <cellStyle name="Note 2 3 2 3 3 5 2" xfId="23057" xr:uid="{165CE26B-053D-439A-ADE6-C6F7EE88A60E}"/>
    <cellStyle name="Note 2 3 2 3 3 5 3" xfId="23058" xr:uid="{810459B4-BD42-4906-8969-949EA25B7991}"/>
    <cellStyle name="Note 2 3 2 3 3 6" xfId="23059" xr:uid="{7B2949EC-5F80-419A-927A-DB23C7F62A1B}"/>
    <cellStyle name="Note 2 3 2 3 3 6 2" xfId="23060" xr:uid="{4BB11940-2BFB-4733-961B-CA5A32FA8A13}"/>
    <cellStyle name="Note 2 3 2 3 3 7" xfId="23061" xr:uid="{5DE0A530-FFE8-4CB5-9C53-85380AD86553}"/>
    <cellStyle name="Note 2 3 2 3 3 8" xfId="23062" xr:uid="{3865D434-9A4A-4C35-BF6A-2FA72F027E51}"/>
    <cellStyle name="Note 2 3 2 3 4" xfId="23063" xr:uid="{C34BFAA7-CC9F-4666-A046-BFE627F29B05}"/>
    <cellStyle name="Note 2 3 2 3 4 2" xfId="23064" xr:uid="{E5F25B39-50CF-420A-8815-49D4C45E1A94}"/>
    <cellStyle name="Note 2 3 2 3 4 2 2" xfId="23065" xr:uid="{2EC93D86-AA98-4349-A222-D18C3EBB0854}"/>
    <cellStyle name="Note 2 3 2 3 4 3" xfId="23066" xr:uid="{2BD95DE1-8A64-4F0B-8B48-72618FE7EEFB}"/>
    <cellStyle name="Note 2 3 2 3 4 4" xfId="23067" xr:uid="{8FFB2607-6473-4BDC-A4F2-8750D64292F8}"/>
    <cellStyle name="Note 2 3 2 3 5" xfId="23068" xr:uid="{E37B4B9D-3167-4718-95F9-49CDD20245A2}"/>
    <cellStyle name="Note 2 3 2 3 5 2" xfId="23069" xr:uid="{E9F08978-C09E-4707-8EB9-433B380D2A60}"/>
    <cellStyle name="Note 2 3 2 3 5 2 2" xfId="23070" xr:uid="{3F39E845-BCB9-465D-96C3-15B04939FFE1}"/>
    <cellStyle name="Note 2 3 2 3 5 3" xfId="23071" xr:uid="{13854E0D-765F-4925-B544-C3B7617273D4}"/>
    <cellStyle name="Note 2 3 2 3 5 4" xfId="23072" xr:uid="{8EE59437-E226-4A35-91C1-1AD00D6AE53E}"/>
    <cellStyle name="Note 2 3 2 3 6" xfId="23073" xr:uid="{749C7875-A224-4ABF-A8D5-2709F03FE457}"/>
    <cellStyle name="Note 2 3 2 3 6 2" xfId="23074" xr:uid="{65E448D6-6DC6-4B04-A7B3-1685A2EE643C}"/>
    <cellStyle name="Note 2 3 2 3 6 2 2" xfId="23075" xr:uid="{6DB1928C-E310-4142-B12C-68D1E798556D}"/>
    <cellStyle name="Note 2 3 2 3 6 3" xfId="23076" xr:uid="{9BB3BD75-FEFB-42D0-AA10-F436F15C7DF8}"/>
    <cellStyle name="Note 2 3 2 3 6 4" xfId="23077" xr:uid="{64D9DA6D-A167-4498-8730-D7BB90448661}"/>
    <cellStyle name="Note 2 3 2 3 7" xfId="23078" xr:uid="{7C68D7A9-1D47-47FD-B1C1-56698D469B42}"/>
    <cellStyle name="Note 2 3 2 3 7 2" xfId="23079" xr:uid="{4C695106-BCF6-4C91-A24B-98D2CB5BA72A}"/>
    <cellStyle name="Note 2 3 2 3 7 2 2" xfId="23080" xr:uid="{3DD259F5-2B9A-47BD-BA7C-7E65ACECDD0B}"/>
    <cellStyle name="Note 2 3 2 3 7 3" xfId="23081" xr:uid="{0ED9BFC1-9B2B-4CA7-9D9C-050095332C1C}"/>
    <cellStyle name="Note 2 3 2 3 7 4" xfId="23082" xr:uid="{681646FB-21A9-49D1-B0BA-5D119D5DCB6A}"/>
    <cellStyle name="Note 2 3 2 3 8" xfId="23083" xr:uid="{C7EF51EB-54FD-4EB4-BFE1-4B06AEF97D37}"/>
    <cellStyle name="Note 2 3 2 3 8 2" xfId="23084" xr:uid="{E1346912-F815-44D2-9DC1-BF82914D4DAD}"/>
    <cellStyle name="Note 2 3 2 3 8 3" xfId="23085" xr:uid="{980319E2-24B9-4E53-82E2-4D71E1F24458}"/>
    <cellStyle name="Note 2 3 2 3 9" xfId="23086" xr:uid="{7600700C-568B-4539-8EDB-B154B5D8327C}"/>
    <cellStyle name="Note 2 3 2 3 9 2" xfId="23087" xr:uid="{43774C2D-0943-4232-A98E-28A4BD1359A3}"/>
    <cellStyle name="Note 2 3 2 4" xfId="23088" xr:uid="{E33B03B7-A869-436F-B971-7A3351C46DC2}"/>
    <cellStyle name="Note 2 3 3" xfId="23089" xr:uid="{7B6395A9-55A8-47A6-80AF-BBB3F77AFEAB}"/>
    <cellStyle name="Note 2 3 3 2" xfId="23090" xr:uid="{21A070B3-53DD-4BCB-97A3-B4E76254C9EA}"/>
    <cellStyle name="Note 2 3 3 2 10" xfId="23091" xr:uid="{28C9F918-6521-41A2-A471-26AF29E9E427}"/>
    <cellStyle name="Note 2 3 3 2 10 2" xfId="23092" xr:uid="{93DA3DC6-56EB-4E55-8363-125BE1E9305F}"/>
    <cellStyle name="Note 2 3 3 2 11" xfId="23093" xr:uid="{1AD2E2E8-9518-4C88-B43F-50E91EFA475B}"/>
    <cellStyle name="Note 2 3 3 2 12" xfId="23094" xr:uid="{B0F175B6-78BF-431F-9E42-33E9F159E802}"/>
    <cellStyle name="Note 2 3 3 2 2" xfId="23095" xr:uid="{D97B3059-45DF-4DD6-A579-42B033A9FE2D}"/>
    <cellStyle name="Note 2 3 3 2 2 10" xfId="23096" xr:uid="{AE12904D-DC91-4A23-BDE5-43D4AE8D858F}"/>
    <cellStyle name="Note 2 3 3 2 2 2" xfId="23097" xr:uid="{6AE19579-CD31-4D30-86B2-8AB926EB8C5A}"/>
    <cellStyle name="Note 2 3 3 2 2 2 2" xfId="23098" xr:uid="{27AE33D8-0793-4B8B-9883-62858C82746D}"/>
    <cellStyle name="Note 2 3 3 2 2 2 2 2" xfId="23099" xr:uid="{55E73204-A3EC-4BDB-B91F-CDE112C2B4FB}"/>
    <cellStyle name="Note 2 3 3 2 2 2 2 2 2" xfId="23100" xr:uid="{207A3F6A-6F2A-4ED9-BF9F-895CB9D2130E}"/>
    <cellStyle name="Note 2 3 3 2 2 2 2 3" xfId="23101" xr:uid="{4EC70EAB-4367-4872-97D6-AC11311CD181}"/>
    <cellStyle name="Note 2 3 3 2 2 2 2 4" xfId="23102" xr:uid="{40B7C77E-02AA-4A9C-947B-D3EC069F5228}"/>
    <cellStyle name="Note 2 3 3 2 2 2 3" xfId="23103" xr:uid="{E9A61CBF-3808-4C2F-8CEA-9B232EDCD958}"/>
    <cellStyle name="Note 2 3 3 2 2 2 3 2" xfId="23104" xr:uid="{B628ADA7-CB30-43C0-9CA3-1AB6888F781F}"/>
    <cellStyle name="Note 2 3 3 2 2 2 3 2 2" xfId="23105" xr:uid="{69A73A6F-8BBB-4451-BAF8-ABDDBB9D2552}"/>
    <cellStyle name="Note 2 3 3 2 2 2 3 3" xfId="23106" xr:uid="{C806957D-4FCF-4C8E-A6B3-7EC01F795296}"/>
    <cellStyle name="Note 2 3 3 2 2 2 3 4" xfId="23107" xr:uid="{2F209592-6CBB-4F88-A0FB-24CE1AD729F9}"/>
    <cellStyle name="Note 2 3 3 2 2 2 4" xfId="23108" xr:uid="{AFDE8FA6-826C-4AE6-A715-C8FA3E88A8FE}"/>
    <cellStyle name="Note 2 3 3 2 2 2 4 2" xfId="23109" xr:uid="{B2B9ABD1-665A-4930-965B-1D120DE1365A}"/>
    <cellStyle name="Note 2 3 3 2 2 2 4 2 2" xfId="23110" xr:uid="{617C4659-3594-4E7E-B95C-04270D499B14}"/>
    <cellStyle name="Note 2 3 3 2 2 2 4 3" xfId="23111" xr:uid="{8524F595-9714-4CCE-B9EC-ED3F96EBBD7A}"/>
    <cellStyle name="Note 2 3 3 2 2 2 4 4" xfId="23112" xr:uid="{1D544DD7-4824-4956-B984-780231C63255}"/>
    <cellStyle name="Note 2 3 3 2 2 2 5" xfId="23113" xr:uid="{9F0D4E51-CAD9-4F45-97D6-F5C8D974D294}"/>
    <cellStyle name="Note 2 3 3 2 2 2 5 2" xfId="23114" xr:uid="{14E0F62A-E22C-4994-825F-D3AE57EE207D}"/>
    <cellStyle name="Note 2 3 3 2 2 2 5 3" xfId="23115" xr:uid="{A6E2523C-BCCF-4687-B6C3-99438642FF29}"/>
    <cellStyle name="Note 2 3 3 2 2 2 6" xfId="23116" xr:uid="{7C472021-DE39-4C2A-ACC0-64974BA9EEAC}"/>
    <cellStyle name="Note 2 3 3 2 2 2 6 2" xfId="23117" xr:uid="{061E8FCA-59E8-41F9-833E-4B4C218C32D4}"/>
    <cellStyle name="Note 2 3 3 2 2 2 7" xfId="23118" xr:uid="{7F796663-3081-41A5-9E25-54C7E6D131BD}"/>
    <cellStyle name="Note 2 3 3 2 2 2 8" xfId="23119" xr:uid="{3875BAE0-FD65-4AFB-8784-0729B213D9CC}"/>
    <cellStyle name="Note 2 3 3 2 2 3" xfId="23120" xr:uid="{226D8AB2-3904-493E-A5BC-4E35AAFEA72A}"/>
    <cellStyle name="Note 2 3 3 2 2 3 2" xfId="23121" xr:uid="{93EB1CE9-5018-45BF-9006-0F76EC7ADFD7}"/>
    <cellStyle name="Note 2 3 3 2 2 3 2 2" xfId="23122" xr:uid="{F6E1E6D7-0F4B-4F60-AEC3-1DDB8DED2947}"/>
    <cellStyle name="Note 2 3 3 2 2 3 3" xfId="23123" xr:uid="{8665863F-96A3-4D00-8877-D72169A7D46D}"/>
    <cellStyle name="Note 2 3 3 2 2 3 4" xfId="23124" xr:uid="{A8B33EFC-9899-416D-9B24-DE5C2E7BEC8E}"/>
    <cellStyle name="Note 2 3 3 2 2 4" xfId="23125" xr:uid="{EBE74825-118B-4912-A1B8-F8824A1F9AD5}"/>
    <cellStyle name="Note 2 3 3 2 2 4 2" xfId="23126" xr:uid="{0D37F29C-8A6C-4DC5-8AF1-F7C80FD77BBF}"/>
    <cellStyle name="Note 2 3 3 2 2 4 2 2" xfId="23127" xr:uid="{96FEF8BD-D8EE-4A1A-918D-A0FCB9601685}"/>
    <cellStyle name="Note 2 3 3 2 2 4 3" xfId="23128" xr:uid="{FD2CF1F5-3A7A-4E68-B04D-F62708F3F800}"/>
    <cellStyle name="Note 2 3 3 2 2 4 4" xfId="23129" xr:uid="{A8B9BD63-6D01-472D-A68F-11A6C938CAAA}"/>
    <cellStyle name="Note 2 3 3 2 2 5" xfId="23130" xr:uid="{3174EB0A-A83D-4F0B-856C-9F61D2ED188D}"/>
    <cellStyle name="Note 2 3 3 2 2 5 2" xfId="23131" xr:uid="{5DFC4BAB-091B-4B0F-8DB8-3E1FC5FA5C86}"/>
    <cellStyle name="Note 2 3 3 2 2 5 2 2" xfId="23132" xr:uid="{985C8C3E-AE93-44B6-8818-599EF8233947}"/>
    <cellStyle name="Note 2 3 3 2 2 5 3" xfId="23133" xr:uid="{BA23EAF9-F01B-496C-8132-6B14F40E2654}"/>
    <cellStyle name="Note 2 3 3 2 2 5 4" xfId="23134" xr:uid="{D904C1D4-DF58-4796-9711-0B7F90A9B77C}"/>
    <cellStyle name="Note 2 3 3 2 2 6" xfId="23135" xr:uid="{9EC40D4C-CC4E-47EF-B299-32653F3C12F8}"/>
    <cellStyle name="Note 2 3 3 2 2 6 2" xfId="23136" xr:uid="{12526A5B-B94A-4027-8EF8-3D6BB6B40940}"/>
    <cellStyle name="Note 2 3 3 2 2 6 2 2" xfId="23137" xr:uid="{AA2D7A1A-6697-4C3B-89E2-1448AB1C49EB}"/>
    <cellStyle name="Note 2 3 3 2 2 6 3" xfId="23138" xr:uid="{64F6224D-9810-4645-84B8-8B5E7C1B6033}"/>
    <cellStyle name="Note 2 3 3 2 2 6 4" xfId="23139" xr:uid="{E7384433-7E95-42D4-95E4-22587519CD67}"/>
    <cellStyle name="Note 2 3 3 2 2 7" xfId="23140" xr:uid="{CC74ADB0-E3CE-4FC3-800D-FA9D94DBECB5}"/>
    <cellStyle name="Note 2 3 3 2 2 7 2" xfId="23141" xr:uid="{C06B48FA-AED8-4AE5-BC06-91192A04DE8F}"/>
    <cellStyle name="Note 2 3 3 2 2 7 3" xfId="23142" xr:uid="{C8E149F7-BE9D-4E85-B681-D729DE01F594}"/>
    <cellStyle name="Note 2 3 3 2 2 8" xfId="23143" xr:uid="{D2982615-C545-4207-A576-F5B1738F1BAE}"/>
    <cellStyle name="Note 2 3 3 2 2 8 2" xfId="23144" xr:uid="{1503EAB1-A7BD-4880-9D05-A742514246C2}"/>
    <cellStyle name="Note 2 3 3 2 2 9" xfId="23145" xr:uid="{3A344E9B-7676-4723-9A70-E85DD40CDF87}"/>
    <cellStyle name="Note 2 3 3 2 3" xfId="23146" xr:uid="{F27B00AE-5405-4F0E-99F0-F043236E6CF3}"/>
    <cellStyle name="Note 2 3 3 2 3 2" xfId="23147" xr:uid="{E32D2D18-E2E0-4844-AF07-BD18431E366F}"/>
    <cellStyle name="Note 2 3 3 2 3 2 2" xfId="23148" xr:uid="{FA394B13-DCE0-4ED2-B7C6-6660EF851CE2}"/>
    <cellStyle name="Note 2 3 3 2 3 2 2 2" xfId="23149" xr:uid="{92EC0AC8-3D81-4E59-89BF-CBCDA6A8CB11}"/>
    <cellStyle name="Note 2 3 3 2 3 2 3" xfId="23150" xr:uid="{C700918D-5D39-4335-8FD4-C86AF573E68E}"/>
    <cellStyle name="Note 2 3 3 2 3 2 4" xfId="23151" xr:uid="{81B8A4AA-A5A6-44BA-BC68-31CD3F3F4408}"/>
    <cellStyle name="Note 2 3 3 2 3 3" xfId="23152" xr:uid="{463217AE-3916-4D3F-865E-7BFC365D3D39}"/>
    <cellStyle name="Note 2 3 3 2 3 3 2" xfId="23153" xr:uid="{5E945C7B-8FF4-4F1F-AF88-B12A2ED8722E}"/>
    <cellStyle name="Note 2 3 3 2 3 3 2 2" xfId="23154" xr:uid="{A505D5F1-A4E1-44B7-B181-834771E94394}"/>
    <cellStyle name="Note 2 3 3 2 3 3 3" xfId="23155" xr:uid="{E979FEE5-279B-4FBD-B2B7-CA99BC57A067}"/>
    <cellStyle name="Note 2 3 3 2 3 3 4" xfId="23156" xr:uid="{170DC659-61AA-4035-80AA-29393A8E7BE9}"/>
    <cellStyle name="Note 2 3 3 2 3 4" xfId="23157" xr:uid="{09378691-3C75-4373-A398-6BAFEF112905}"/>
    <cellStyle name="Note 2 3 3 2 3 4 2" xfId="23158" xr:uid="{8DF100E7-CD59-4C88-8959-06A2872B01E6}"/>
    <cellStyle name="Note 2 3 3 2 3 4 2 2" xfId="23159" xr:uid="{B7F89D21-1E61-46F3-9262-536049B9F493}"/>
    <cellStyle name="Note 2 3 3 2 3 4 3" xfId="23160" xr:uid="{115302E4-2703-430C-8B2F-B54BE41FF0BC}"/>
    <cellStyle name="Note 2 3 3 2 3 4 4" xfId="23161" xr:uid="{6631B045-7D82-4035-B185-89236B6F7575}"/>
    <cellStyle name="Note 2 3 3 2 3 5" xfId="23162" xr:uid="{9A54C84C-BC81-4A4D-BA40-AC69232F66DE}"/>
    <cellStyle name="Note 2 3 3 2 3 5 2" xfId="23163" xr:uid="{3DD88562-4F09-42F2-83B6-C2B361EDC71A}"/>
    <cellStyle name="Note 2 3 3 2 3 5 2 2" xfId="23164" xr:uid="{4EA1E2BA-17CC-4887-A455-9C49205CABE5}"/>
    <cellStyle name="Note 2 3 3 2 3 5 3" xfId="23165" xr:uid="{F66F0D10-2AC5-4407-BE61-406014631217}"/>
    <cellStyle name="Note 2 3 3 2 3 5 4" xfId="23166" xr:uid="{55659B69-EFFC-4DD5-8A59-8CCD0FBAD33C}"/>
    <cellStyle name="Note 2 3 3 2 3 6" xfId="23167" xr:uid="{758E00C3-45D1-41BB-8430-E03E8B261A8E}"/>
    <cellStyle name="Note 2 3 3 2 3 6 2" xfId="23168" xr:uid="{7662B200-0101-4FBB-ACFB-9D0ABAC6319B}"/>
    <cellStyle name="Note 2 3 3 2 3 6 3" xfId="23169" xr:uid="{17289B38-712A-47C9-B1AA-C94B8EE9CAEA}"/>
    <cellStyle name="Note 2 3 3 2 3 7" xfId="23170" xr:uid="{8BA7F0D7-DD95-4783-AA5C-3BFE8AD732E2}"/>
    <cellStyle name="Note 2 3 3 2 3 7 2" xfId="23171" xr:uid="{C27A4A56-FEFE-400A-AE81-C83C10896286}"/>
    <cellStyle name="Note 2 3 3 2 3 8" xfId="23172" xr:uid="{635D59F9-2700-41D5-A5F5-0FA302F5621F}"/>
    <cellStyle name="Note 2 3 3 2 3 9" xfId="23173" xr:uid="{3C853B92-A956-4C6D-AAC5-501023FD9675}"/>
    <cellStyle name="Note 2 3 3 2 4" xfId="23174" xr:uid="{F2FE6239-51A6-420E-8E32-8233626203D9}"/>
    <cellStyle name="Note 2 3 3 2 4 2" xfId="23175" xr:uid="{40D2F273-42DC-4DE5-B284-301B5039A519}"/>
    <cellStyle name="Note 2 3 3 2 4 2 2" xfId="23176" xr:uid="{93034A6B-1A4A-42C6-B4E5-EC4119CBAED3}"/>
    <cellStyle name="Note 2 3 3 2 4 2 2 2" xfId="23177" xr:uid="{10866770-E5FF-49B7-BBB9-407CC3BA66DC}"/>
    <cellStyle name="Note 2 3 3 2 4 2 3" xfId="23178" xr:uid="{807D7C72-D873-4263-B1D8-AE7506908443}"/>
    <cellStyle name="Note 2 3 3 2 4 2 4" xfId="23179" xr:uid="{F9AD040F-DB64-4AED-9AA0-0A1548438A80}"/>
    <cellStyle name="Note 2 3 3 2 4 3" xfId="23180" xr:uid="{360B82AE-051D-4152-BEA1-CD41214B475D}"/>
    <cellStyle name="Note 2 3 3 2 4 3 2" xfId="23181" xr:uid="{28A37376-1630-4EE6-A954-AE6287E848F4}"/>
    <cellStyle name="Note 2 3 3 2 4 3 2 2" xfId="23182" xr:uid="{EF2C2D53-4205-419D-BFAD-59C9C475A3F1}"/>
    <cellStyle name="Note 2 3 3 2 4 3 3" xfId="23183" xr:uid="{0FDEB82D-E4E6-455B-BCEF-1997B940522C}"/>
    <cellStyle name="Note 2 3 3 2 4 3 4" xfId="23184" xr:uid="{6C792C99-296A-445E-8D65-9C6658F209B6}"/>
    <cellStyle name="Note 2 3 3 2 4 4" xfId="23185" xr:uid="{BE00036C-794B-4012-A307-534986E4F578}"/>
    <cellStyle name="Note 2 3 3 2 4 4 2" xfId="23186" xr:uid="{D8D1935F-2E7A-4AA8-B0A8-AA6652A893FC}"/>
    <cellStyle name="Note 2 3 3 2 4 4 2 2" xfId="23187" xr:uid="{DE45762C-7608-42A1-B3A6-FE9459F0E195}"/>
    <cellStyle name="Note 2 3 3 2 4 4 3" xfId="23188" xr:uid="{A6405121-2836-42B4-912B-1FC8C18BD9CB}"/>
    <cellStyle name="Note 2 3 3 2 4 4 4" xfId="23189" xr:uid="{712DBAC0-B698-4317-B598-60BECC3D91D2}"/>
    <cellStyle name="Note 2 3 3 2 4 5" xfId="23190" xr:uid="{73229FF4-6FBA-4BC6-94A2-BA5C746E7FB8}"/>
    <cellStyle name="Note 2 3 3 2 4 5 2" xfId="23191" xr:uid="{1279EFBF-FBC7-431F-B24E-3EA143C12825}"/>
    <cellStyle name="Note 2 3 3 2 4 5 3" xfId="23192" xr:uid="{D857F167-6A42-441D-BFFB-D9A00FBD3072}"/>
    <cellStyle name="Note 2 3 3 2 4 6" xfId="23193" xr:uid="{E57B3958-6E04-4547-943B-7407B0C9E1E2}"/>
    <cellStyle name="Note 2 3 3 2 4 6 2" xfId="23194" xr:uid="{00192CB0-092C-40D5-A29C-5DE189993A9D}"/>
    <cellStyle name="Note 2 3 3 2 4 7" xfId="23195" xr:uid="{7AF37117-DACD-4FA3-ACDE-FB4AEB895C49}"/>
    <cellStyle name="Note 2 3 3 2 4 8" xfId="23196" xr:uid="{38275030-8BEB-4B3B-8693-00432FCB8A17}"/>
    <cellStyle name="Note 2 3 3 2 5" xfId="23197" xr:uid="{E925FBC8-D038-46D3-B023-BB71DADFAC87}"/>
    <cellStyle name="Note 2 3 3 2 5 2" xfId="23198" xr:uid="{F2D45C93-CF4A-4A7D-B51C-07F9A760E068}"/>
    <cellStyle name="Note 2 3 3 2 5 2 2" xfId="23199" xr:uid="{34A168AF-4856-45D6-BBFA-A867D0059B57}"/>
    <cellStyle name="Note 2 3 3 2 5 3" xfId="23200" xr:uid="{C46EBFC8-4540-4FDB-A143-597D634EB14D}"/>
    <cellStyle name="Note 2 3 3 2 5 4" xfId="23201" xr:uid="{42273653-248B-46E9-8CA3-57FCA4D5D778}"/>
    <cellStyle name="Note 2 3 3 2 6" xfId="23202" xr:uid="{5CDC57ED-FD92-4FD5-AD33-9443256E8628}"/>
    <cellStyle name="Note 2 3 3 2 6 2" xfId="23203" xr:uid="{78720440-D925-4DA3-BEB5-6BFE143D8E8C}"/>
    <cellStyle name="Note 2 3 3 2 6 2 2" xfId="23204" xr:uid="{AFBE1042-2A22-4D6D-886B-8A064F66CEC1}"/>
    <cellStyle name="Note 2 3 3 2 6 3" xfId="23205" xr:uid="{7A075A81-8A6C-43D3-8A25-774024D2712C}"/>
    <cellStyle name="Note 2 3 3 2 6 4" xfId="23206" xr:uid="{908891E4-52D7-4E2B-9412-E30E18B5A227}"/>
    <cellStyle name="Note 2 3 3 2 7" xfId="23207" xr:uid="{9065730E-116A-4EEE-8637-5A60BA5C62AF}"/>
    <cellStyle name="Note 2 3 3 2 7 2" xfId="23208" xr:uid="{069778AC-6E57-493C-A03C-F68918020806}"/>
    <cellStyle name="Note 2 3 3 2 7 2 2" xfId="23209" xr:uid="{458EAB3B-F2A1-4E35-8EAF-719C4A147D53}"/>
    <cellStyle name="Note 2 3 3 2 7 3" xfId="23210" xr:uid="{CB921F88-13B9-4964-B538-D2F6B1A0BD40}"/>
    <cellStyle name="Note 2 3 3 2 7 4" xfId="23211" xr:uid="{6E22CDFC-A7E0-443A-AEEC-AD7E6DA3E6AA}"/>
    <cellStyle name="Note 2 3 3 2 8" xfId="23212" xr:uid="{328E196B-8595-4DBF-AF95-B5B4BD6D61F4}"/>
    <cellStyle name="Note 2 3 3 2 8 2" xfId="23213" xr:uid="{0641E8E5-764F-404F-A39E-78A6E06265A0}"/>
    <cellStyle name="Note 2 3 3 2 8 2 2" xfId="23214" xr:uid="{F2CFF8FE-41F5-404E-8305-24BA66E798DC}"/>
    <cellStyle name="Note 2 3 3 2 8 3" xfId="23215" xr:uid="{08A3258B-7637-49CE-BDC4-AA3601C4BA19}"/>
    <cellStyle name="Note 2 3 3 2 8 4" xfId="23216" xr:uid="{03AD3F3F-0460-42EB-B567-B6E480F52FBA}"/>
    <cellStyle name="Note 2 3 3 2 9" xfId="23217" xr:uid="{68B4AC66-1EBB-4ACC-9190-AC5C0D130C73}"/>
    <cellStyle name="Note 2 3 3 2 9 2" xfId="23218" xr:uid="{D6DF277A-C581-4804-8A7F-60CB9C1A370B}"/>
    <cellStyle name="Note 2 3 3 2 9 3" xfId="23219" xr:uid="{ED746408-EE6C-434B-AA3D-2D261C12FB51}"/>
    <cellStyle name="Note 2 3 3 3" xfId="23220" xr:uid="{D82008FC-E82A-4248-A275-84A262CDD9BE}"/>
    <cellStyle name="Note 2 3 3 3 10" xfId="23221" xr:uid="{E30E50EF-6123-4BF8-AFCF-1BCF8EB04633}"/>
    <cellStyle name="Note 2 3 3 3 11" xfId="23222" xr:uid="{E9B64BE6-72DF-4D49-8579-E658843A83E0}"/>
    <cellStyle name="Note 2 3 3 3 2" xfId="23223" xr:uid="{B5BA9334-A8B4-4FA3-8BB8-8429CEFDD7F6}"/>
    <cellStyle name="Note 2 3 3 3 2 2" xfId="23224" xr:uid="{30C7AE82-6C08-455F-872C-535280585143}"/>
    <cellStyle name="Note 2 3 3 3 2 2 2" xfId="23225" xr:uid="{C5048EBC-0AAF-48DB-9DAE-B1CFC66D4E1F}"/>
    <cellStyle name="Note 2 3 3 3 2 2 2 2" xfId="23226" xr:uid="{EAB99469-7876-42E5-A2EE-E068D2F33D6B}"/>
    <cellStyle name="Note 2 3 3 3 2 2 3" xfId="23227" xr:uid="{417EA0F6-1916-4CE4-9179-ED090518BA94}"/>
    <cellStyle name="Note 2 3 3 3 2 2 4" xfId="23228" xr:uid="{255D8DCD-9F48-4CFD-8849-E358D094B3C4}"/>
    <cellStyle name="Note 2 3 3 3 2 3" xfId="23229" xr:uid="{18B8C83D-CE71-4986-B320-3AF9A3C521BA}"/>
    <cellStyle name="Note 2 3 3 3 2 3 2" xfId="23230" xr:uid="{0DEDF3FB-D5A3-4010-99B7-85D595308D09}"/>
    <cellStyle name="Note 2 3 3 3 2 3 2 2" xfId="23231" xr:uid="{1529DF82-788B-48A6-8264-F73A40E74782}"/>
    <cellStyle name="Note 2 3 3 3 2 3 3" xfId="23232" xr:uid="{10639A0C-EB6F-40D7-BE82-10888A8509F0}"/>
    <cellStyle name="Note 2 3 3 3 2 3 4" xfId="23233" xr:uid="{0B913A4A-E1A4-4C0F-875F-4783619B051F}"/>
    <cellStyle name="Note 2 3 3 3 2 4" xfId="23234" xr:uid="{F3A402AE-0E6F-43BC-93D6-5ABA69C4B9D7}"/>
    <cellStyle name="Note 2 3 3 3 2 4 2" xfId="23235" xr:uid="{46BA2BA2-8921-46AC-80EB-95E73AAEFB6D}"/>
    <cellStyle name="Note 2 3 3 3 2 4 2 2" xfId="23236" xr:uid="{EB67483B-7A85-49CE-AA4B-90F0C2041072}"/>
    <cellStyle name="Note 2 3 3 3 2 4 3" xfId="23237" xr:uid="{A84B0463-D925-4D5F-9A8B-65C6F87172E7}"/>
    <cellStyle name="Note 2 3 3 3 2 4 4" xfId="23238" xr:uid="{EA7E0335-27E1-46A8-B412-7A1EC7A78992}"/>
    <cellStyle name="Note 2 3 3 3 2 5" xfId="23239" xr:uid="{F2061F2E-DA26-4CAE-812F-084A7E06B8A9}"/>
    <cellStyle name="Note 2 3 3 3 2 5 2" xfId="23240" xr:uid="{B4CA2951-4738-4A05-9449-D78F118471BC}"/>
    <cellStyle name="Note 2 3 3 3 2 5 2 2" xfId="23241" xr:uid="{677A4BA1-CE76-452E-B041-C3DB1BBFF845}"/>
    <cellStyle name="Note 2 3 3 3 2 5 3" xfId="23242" xr:uid="{5B36078E-62D5-4B44-91CD-E7525A9ABCB3}"/>
    <cellStyle name="Note 2 3 3 3 2 5 4" xfId="23243" xr:uid="{A45DC08D-73A6-4E00-B0ED-8158638EAE2A}"/>
    <cellStyle name="Note 2 3 3 3 2 6" xfId="23244" xr:uid="{BD42D3CE-68A4-4CF6-B583-5590A688E208}"/>
    <cellStyle name="Note 2 3 3 3 2 6 2" xfId="23245" xr:uid="{326C8637-1536-4164-A460-A7D5622B1040}"/>
    <cellStyle name="Note 2 3 3 3 2 6 3" xfId="23246" xr:uid="{37E0C4BF-F307-457F-861B-57E4BF66022F}"/>
    <cellStyle name="Note 2 3 3 3 2 7" xfId="23247" xr:uid="{3F2A17B3-8399-49A5-BD28-563DA7F85AE3}"/>
    <cellStyle name="Note 2 3 3 3 2 7 2" xfId="23248" xr:uid="{12AF38FF-E63F-405C-99BA-8F3762EB438D}"/>
    <cellStyle name="Note 2 3 3 3 2 8" xfId="23249" xr:uid="{07220F2F-1DC3-4F3C-9BD2-B31E95A9742E}"/>
    <cellStyle name="Note 2 3 3 3 2 9" xfId="23250" xr:uid="{702D6A60-25A9-4561-BC0A-0E9BA57B6CB2}"/>
    <cellStyle name="Note 2 3 3 3 3" xfId="23251" xr:uid="{EC574DF5-18D6-49CB-AF62-31DBC6F98A03}"/>
    <cellStyle name="Note 2 3 3 3 3 2" xfId="23252" xr:uid="{6ABD15B3-D6E8-45D4-8610-696EAC49207C}"/>
    <cellStyle name="Note 2 3 3 3 3 2 2" xfId="23253" xr:uid="{48399EE4-3D76-4115-B59C-E51A315E496B}"/>
    <cellStyle name="Note 2 3 3 3 3 2 2 2" xfId="23254" xr:uid="{767DA61D-F5B7-4421-8373-1FB15707CB56}"/>
    <cellStyle name="Note 2 3 3 3 3 2 3" xfId="23255" xr:uid="{05ADECE1-AB5D-46D8-BF8C-8A905604449C}"/>
    <cellStyle name="Note 2 3 3 3 3 2 4" xfId="23256" xr:uid="{F09A03BE-F1B8-4B5E-8A21-935D9A598EC5}"/>
    <cellStyle name="Note 2 3 3 3 3 3" xfId="23257" xr:uid="{69CABAFE-21F7-4355-AA05-271DE8764337}"/>
    <cellStyle name="Note 2 3 3 3 3 3 2" xfId="23258" xr:uid="{BD18EF64-2856-4B4B-85A6-C015D3EFA5A2}"/>
    <cellStyle name="Note 2 3 3 3 3 3 2 2" xfId="23259" xr:uid="{19AEA193-53BE-4B61-B3B0-8DAA13428154}"/>
    <cellStyle name="Note 2 3 3 3 3 3 3" xfId="23260" xr:uid="{8C2ED7DE-9A1C-4790-A3D7-092A4F2AD77E}"/>
    <cellStyle name="Note 2 3 3 3 3 3 4" xfId="23261" xr:uid="{269AC7D1-2A0A-4526-AB45-3B3DD1315C9C}"/>
    <cellStyle name="Note 2 3 3 3 3 4" xfId="23262" xr:uid="{EB348442-7B1A-4195-A93F-64B21F307241}"/>
    <cellStyle name="Note 2 3 3 3 3 4 2" xfId="23263" xr:uid="{DA273F57-8C43-4EA6-B242-70BCF7995630}"/>
    <cellStyle name="Note 2 3 3 3 3 4 2 2" xfId="23264" xr:uid="{96DC8B7D-A98C-41AD-8913-8D9B03A01306}"/>
    <cellStyle name="Note 2 3 3 3 3 4 3" xfId="23265" xr:uid="{81B86C90-55A2-4F77-9B09-BEE13E29C326}"/>
    <cellStyle name="Note 2 3 3 3 3 4 4" xfId="23266" xr:uid="{61E4DF8C-34B2-4465-97C8-8CDEE28CCE3B}"/>
    <cellStyle name="Note 2 3 3 3 3 5" xfId="23267" xr:uid="{8FB6E220-7DF4-447F-A677-A172FCBE9D97}"/>
    <cellStyle name="Note 2 3 3 3 3 5 2" xfId="23268" xr:uid="{A872CBC3-E243-4674-B26C-9BE1C3D21BEE}"/>
    <cellStyle name="Note 2 3 3 3 3 5 3" xfId="23269" xr:uid="{4493D1C4-2392-4646-AF41-038A2E23597D}"/>
    <cellStyle name="Note 2 3 3 3 3 6" xfId="23270" xr:uid="{D28F0731-4BAE-4849-8812-F17D1DF081B5}"/>
    <cellStyle name="Note 2 3 3 3 3 6 2" xfId="23271" xr:uid="{4BA79A95-05D1-46F6-8A47-922C04D54C47}"/>
    <cellStyle name="Note 2 3 3 3 3 7" xfId="23272" xr:uid="{FBF5DA66-E24C-4316-A2C9-AE1E42888E0E}"/>
    <cellStyle name="Note 2 3 3 3 3 8" xfId="23273" xr:uid="{20A66C0E-0E76-4B38-8B1B-BFE5B6F45C6A}"/>
    <cellStyle name="Note 2 3 3 3 4" xfId="23274" xr:uid="{59F00C12-1368-4829-B72D-AAF76C0E0CDA}"/>
    <cellStyle name="Note 2 3 3 3 4 2" xfId="23275" xr:uid="{F22FA795-B9A1-451A-883F-14791BE64948}"/>
    <cellStyle name="Note 2 3 3 3 4 2 2" xfId="23276" xr:uid="{8D011F1A-BED6-470D-A5D7-858782C2C92B}"/>
    <cellStyle name="Note 2 3 3 3 4 3" xfId="23277" xr:uid="{1E6C9420-7648-4D07-AD6B-E752E14F45F5}"/>
    <cellStyle name="Note 2 3 3 3 4 4" xfId="23278" xr:uid="{AACDDCC9-EABA-4FC6-9731-9EEE11E95B8A}"/>
    <cellStyle name="Note 2 3 3 3 5" xfId="23279" xr:uid="{5117B2B9-B570-4C07-B3D0-617D6C5D116C}"/>
    <cellStyle name="Note 2 3 3 3 5 2" xfId="23280" xr:uid="{D7196AFC-EA97-4675-A0DA-3AB600361F92}"/>
    <cellStyle name="Note 2 3 3 3 5 2 2" xfId="23281" xr:uid="{87254C9A-A371-4413-9236-8D7580847BE4}"/>
    <cellStyle name="Note 2 3 3 3 5 3" xfId="23282" xr:uid="{0C77A401-9DC6-4B02-860C-1CBD7E42CC82}"/>
    <cellStyle name="Note 2 3 3 3 5 4" xfId="23283" xr:uid="{45686CE4-73E4-4ED3-AEB0-CA132210151A}"/>
    <cellStyle name="Note 2 3 3 3 6" xfId="23284" xr:uid="{9A693C33-6DA0-49F6-8C44-68F853703E6F}"/>
    <cellStyle name="Note 2 3 3 3 6 2" xfId="23285" xr:uid="{1C5AFE48-BD60-4828-9CB3-19F00608BB76}"/>
    <cellStyle name="Note 2 3 3 3 6 2 2" xfId="23286" xr:uid="{3DB7E7B5-689E-4E29-B618-87A68D7233C7}"/>
    <cellStyle name="Note 2 3 3 3 6 3" xfId="23287" xr:uid="{45E023E2-9EEE-4FF9-B372-3F5E87588F7E}"/>
    <cellStyle name="Note 2 3 3 3 6 4" xfId="23288" xr:uid="{417530F4-EEA6-41EE-96FD-CD4778B5A6BC}"/>
    <cellStyle name="Note 2 3 3 3 7" xfId="23289" xr:uid="{CC11AE34-8FF4-4341-A315-BD38BB9E3949}"/>
    <cellStyle name="Note 2 3 3 3 7 2" xfId="23290" xr:uid="{2506ED38-BC46-4716-BCB0-067BB7C90F47}"/>
    <cellStyle name="Note 2 3 3 3 7 2 2" xfId="23291" xr:uid="{41ADA830-9835-4ABE-9535-66BF8E200D62}"/>
    <cellStyle name="Note 2 3 3 3 7 3" xfId="23292" xr:uid="{C383FDC8-A0FE-4AA6-AF39-B30C8E9A2511}"/>
    <cellStyle name="Note 2 3 3 3 7 4" xfId="23293" xr:uid="{C8276B64-F74C-4799-A2FC-67F71E81C50E}"/>
    <cellStyle name="Note 2 3 3 3 8" xfId="23294" xr:uid="{3305CB6B-7755-4573-AD57-68441303714F}"/>
    <cellStyle name="Note 2 3 3 3 8 2" xfId="23295" xr:uid="{C6979448-DF07-442B-A513-3C583E4814D6}"/>
    <cellStyle name="Note 2 3 3 3 8 3" xfId="23296" xr:uid="{6DCC74EF-6BF2-4D27-84C9-1786DE693CF5}"/>
    <cellStyle name="Note 2 3 3 3 9" xfId="23297" xr:uid="{F6A6D090-2FBA-4525-A995-B954158A5A79}"/>
    <cellStyle name="Note 2 3 3 3 9 2" xfId="23298" xr:uid="{3D773950-AA3D-485A-8771-2CA7E8229A28}"/>
    <cellStyle name="Note 2 3 3 4" xfId="23299" xr:uid="{2522AEAC-58D0-4071-B60A-C5A7EB3D0BDC}"/>
    <cellStyle name="Note 2 3 4" xfId="23300" xr:uid="{A13A1C6B-73BC-4056-A798-FF5D9B12A63F}"/>
    <cellStyle name="Note 2 3 4 2" xfId="23301" xr:uid="{CD90FC3B-A2C5-474F-8247-EF076849C893}"/>
    <cellStyle name="Note 2 3 4 2 10" xfId="23302" xr:uid="{2B88A5E3-DE56-4D47-B00C-84F8FD1D7193}"/>
    <cellStyle name="Note 2 3 4 2 10 2" xfId="23303" xr:uid="{C8320AFF-4EBC-460E-B5AC-B7FC7B36B14E}"/>
    <cellStyle name="Note 2 3 4 2 11" xfId="23304" xr:uid="{F796A531-92D4-494A-B491-13BE63DD9835}"/>
    <cellStyle name="Note 2 3 4 2 12" xfId="23305" xr:uid="{C1FAA3EA-56C4-4FC9-AB71-ECE6D3FBFA8D}"/>
    <cellStyle name="Note 2 3 4 2 2" xfId="23306" xr:uid="{2DB37E0B-B5AF-4887-A334-4A06E51F7044}"/>
    <cellStyle name="Note 2 3 4 2 2 10" xfId="23307" xr:uid="{CFAD4325-C085-4374-AC80-184D5A98E072}"/>
    <cellStyle name="Note 2 3 4 2 2 2" xfId="23308" xr:uid="{BE17830C-6855-4267-B7D0-94C8D6F3F0B9}"/>
    <cellStyle name="Note 2 3 4 2 2 2 2" xfId="23309" xr:uid="{24FA9FF0-A7FF-4280-9D89-30D33B10883B}"/>
    <cellStyle name="Note 2 3 4 2 2 2 2 2" xfId="23310" xr:uid="{89F157A5-F5C0-419A-BABC-8AB70D79EAAE}"/>
    <cellStyle name="Note 2 3 4 2 2 2 2 2 2" xfId="23311" xr:uid="{C6FDBB5B-BE85-4E85-A7D7-1792E54A0744}"/>
    <cellStyle name="Note 2 3 4 2 2 2 2 3" xfId="23312" xr:uid="{F67CA9A0-BAE0-47D0-AF31-FE8441FA6DB3}"/>
    <cellStyle name="Note 2 3 4 2 2 2 2 4" xfId="23313" xr:uid="{77EB4179-0123-4EA3-B717-84EAC8C010B3}"/>
    <cellStyle name="Note 2 3 4 2 2 2 3" xfId="23314" xr:uid="{54067866-6216-4DCD-B1D3-8A502A4DC359}"/>
    <cellStyle name="Note 2 3 4 2 2 2 3 2" xfId="23315" xr:uid="{335B77C7-D1E1-4DB4-8DE6-CE69ADF65B33}"/>
    <cellStyle name="Note 2 3 4 2 2 2 3 2 2" xfId="23316" xr:uid="{F850F795-4C40-49A6-84B2-B34B215EA77F}"/>
    <cellStyle name="Note 2 3 4 2 2 2 3 3" xfId="23317" xr:uid="{24201341-11C8-4FF0-9922-760D71A9AA08}"/>
    <cellStyle name="Note 2 3 4 2 2 2 3 4" xfId="23318" xr:uid="{10D156D9-7855-4D57-9F99-5AA5C69D0571}"/>
    <cellStyle name="Note 2 3 4 2 2 2 4" xfId="23319" xr:uid="{6D23BCD8-E6F0-47FB-ACC4-5E1C7F77042E}"/>
    <cellStyle name="Note 2 3 4 2 2 2 4 2" xfId="23320" xr:uid="{8B2DC718-247B-43BC-9578-8893B9FE12F7}"/>
    <cellStyle name="Note 2 3 4 2 2 2 4 2 2" xfId="23321" xr:uid="{C4AD5FCC-CC35-4E8A-BE38-A0393A3F4385}"/>
    <cellStyle name="Note 2 3 4 2 2 2 4 3" xfId="23322" xr:uid="{4FBBC6DA-2036-403A-88C0-E196DF55AB3E}"/>
    <cellStyle name="Note 2 3 4 2 2 2 4 4" xfId="23323" xr:uid="{604F2AE3-76F1-4F52-B312-40F625455293}"/>
    <cellStyle name="Note 2 3 4 2 2 2 5" xfId="23324" xr:uid="{04F3DC81-BD86-4290-BC9F-51454348E26F}"/>
    <cellStyle name="Note 2 3 4 2 2 2 5 2" xfId="23325" xr:uid="{C884D232-FF87-4882-A303-246D8E6018D2}"/>
    <cellStyle name="Note 2 3 4 2 2 2 5 3" xfId="23326" xr:uid="{32AA1E02-E0E3-4FBF-A1BF-8D4647AED1D8}"/>
    <cellStyle name="Note 2 3 4 2 2 2 6" xfId="23327" xr:uid="{30FA61F4-9E50-4AC0-93E6-294C589A115D}"/>
    <cellStyle name="Note 2 3 4 2 2 2 6 2" xfId="23328" xr:uid="{96C13528-E14E-4892-A0A2-93A263D6001B}"/>
    <cellStyle name="Note 2 3 4 2 2 2 7" xfId="23329" xr:uid="{5A9A60C8-8C5B-42DF-A72A-F35F32670E55}"/>
    <cellStyle name="Note 2 3 4 2 2 2 8" xfId="23330" xr:uid="{6EA14161-DB5D-4D8F-AC65-9B9584B03579}"/>
    <cellStyle name="Note 2 3 4 2 2 3" xfId="23331" xr:uid="{15E68904-D3F8-431F-AA55-1012E34B8F57}"/>
    <cellStyle name="Note 2 3 4 2 2 3 2" xfId="23332" xr:uid="{2092EA4D-715E-437E-A9BE-810C828D39D9}"/>
    <cellStyle name="Note 2 3 4 2 2 3 2 2" xfId="23333" xr:uid="{833750A1-D1C8-4FF7-AABE-857652F59AD1}"/>
    <cellStyle name="Note 2 3 4 2 2 3 3" xfId="23334" xr:uid="{3521E627-60CC-406F-8540-7C59F69D59EE}"/>
    <cellStyle name="Note 2 3 4 2 2 3 4" xfId="23335" xr:uid="{5E6866E3-D0E4-416A-9279-28D832609306}"/>
    <cellStyle name="Note 2 3 4 2 2 4" xfId="23336" xr:uid="{0AB32B74-D0C0-4E70-A70C-84D204F3CCE6}"/>
    <cellStyle name="Note 2 3 4 2 2 4 2" xfId="23337" xr:uid="{1CFCD350-A923-4A1B-B145-1E51EBD3ECBF}"/>
    <cellStyle name="Note 2 3 4 2 2 4 2 2" xfId="23338" xr:uid="{5DFB470F-43D8-4E1C-830B-6D739665453A}"/>
    <cellStyle name="Note 2 3 4 2 2 4 3" xfId="23339" xr:uid="{CD96409B-FBC2-45BE-B680-04E3E8FF0A3F}"/>
    <cellStyle name="Note 2 3 4 2 2 4 4" xfId="23340" xr:uid="{99B4CFBE-DCCB-4BE7-A5BC-E768491387D5}"/>
    <cellStyle name="Note 2 3 4 2 2 5" xfId="23341" xr:uid="{83D2E537-7F68-419A-A2F0-EF723091B93C}"/>
    <cellStyle name="Note 2 3 4 2 2 5 2" xfId="23342" xr:uid="{C046CC2D-2447-4484-B540-405918A7236F}"/>
    <cellStyle name="Note 2 3 4 2 2 5 2 2" xfId="23343" xr:uid="{A9CF5B8A-47C4-4017-A2ED-68868BD3549F}"/>
    <cellStyle name="Note 2 3 4 2 2 5 3" xfId="23344" xr:uid="{94227A89-385E-4376-82AF-61CA23B8EA1E}"/>
    <cellStyle name="Note 2 3 4 2 2 5 4" xfId="23345" xr:uid="{90C9645F-C603-4B5C-8B47-3FCE9E075BEE}"/>
    <cellStyle name="Note 2 3 4 2 2 6" xfId="23346" xr:uid="{AE943B18-2023-404C-8135-0BB1FFA0DD11}"/>
    <cellStyle name="Note 2 3 4 2 2 6 2" xfId="23347" xr:uid="{6AEE8BB7-573C-4F1E-86F4-126E07D5FAFB}"/>
    <cellStyle name="Note 2 3 4 2 2 6 2 2" xfId="23348" xr:uid="{DE689722-15A5-4E53-BAD4-A328CB34F87D}"/>
    <cellStyle name="Note 2 3 4 2 2 6 3" xfId="23349" xr:uid="{2B621615-C699-4D64-8654-9AB922A96FC6}"/>
    <cellStyle name="Note 2 3 4 2 2 6 4" xfId="23350" xr:uid="{6C23F47E-168C-4FA8-8A00-55C1DA2C2B91}"/>
    <cellStyle name="Note 2 3 4 2 2 7" xfId="23351" xr:uid="{9012A0BC-3729-4707-9EBC-FF63F0DB4E47}"/>
    <cellStyle name="Note 2 3 4 2 2 7 2" xfId="23352" xr:uid="{2A70FFAA-5915-4CD5-B6FB-207B4DB42DFD}"/>
    <cellStyle name="Note 2 3 4 2 2 7 3" xfId="23353" xr:uid="{F24887D9-9B22-4A8C-B083-291BC0E65661}"/>
    <cellStyle name="Note 2 3 4 2 2 8" xfId="23354" xr:uid="{CD5199EE-2A16-4318-AE9B-22EC77A8D583}"/>
    <cellStyle name="Note 2 3 4 2 2 8 2" xfId="23355" xr:uid="{B5C96E3D-8E8B-4BA5-A3D7-5E69F28017B8}"/>
    <cellStyle name="Note 2 3 4 2 2 9" xfId="23356" xr:uid="{1AF810A9-A4DF-46B2-A4A0-34A5494C3EA7}"/>
    <cellStyle name="Note 2 3 4 2 3" xfId="23357" xr:uid="{E768752C-4CC4-4315-A157-4ECD64A6253F}"/>
    <cellStyle name="Note 2 3 4 2 3 2" xfId="23358" xr:uid="{62BF9CF1-402D-4B58-9156-88A9BB9C4E10}"/>
    <cellStyle name="Note 2 3 4 2 3 2 2" xfId="23359" xr:uid="{52614288-15A4-42A7-B4BB-01B1E8896E82}"/>
    <cellStyle name="Note 2 3 4 2 3 2 2 2" xfId="23360" xr:uid="{0D3F3B01-A2B1-4656-B1D2-F961C74C7183}"/>
    <cellStyle name="Note 2 3 4 2 3 2 3" xfId="23361" xr:uid="{7711CA5D-3DC0-4357-BF24-4352DAF12B4C}"/>
    <cellStyle name="Note 2 3 4 2 3 2 4" xfId="23362" xr:uid="{760C0625-A77A-4256-870A-2C0E49247CDB}"/>
    <cellStyle name="Note 2 3 4 2 3 3" xfId="23363" xr:uid="{42F5E65F-D426-4D0E-8EB5-3FB300B4FE0A}"/>
    <cellStyle name="Note 2 3 4 2 3 3 2" xfId="23364" xr:uid="{E4063277-C591-43E6-9717-7719B97DE439}"/>
    <cellStyle name="Note 2 3 4 2 3 3 2 2" xfId="23365" xr:uid="{CB8DEA4D-1658-4FF6-B4BB-5D4661F1FC40}"/>
    <cellStyle name="Note 2 3 4 2 3 3 3" xfId="23366" xr:uid="{1A260D94-F845-4E9E-A6BF-7F6439BDB93C}"/>
    <cellStyle name="Note 2 3 4 2 3 3 4" xfId="23367" xr:uid="{26724070-D70B-4A02-9A26-64D8ACDB9194}"/>
    <cellStyle name="Note 2 3 4 2 3 4" xfId="23368" xr:uid="{59288FA7-4D99-4ACF-9B7B-A9ABEC8EEAED}"/>
    <cellStyle name="Note 2 3 4 2 3 4 2" xfId="23369" xr:uid="{B6EFD7A4-C993-4768-9C69-6B05AE132D2C}"/>
    <cellStyle name="Note 2 3 4 2 3 4 2 2" xfId="23370" xr:uid="{CE3B7F36-D52B-4729-ACCE-2A38FAC08C47}"/>
    <cellStyle name="Note 2 3 4 2 3 4 3" xfId="23371" xr:uid="{627D93B0-E0B0-4500-B0F3-E2A9DCC4EF3F}"/>
    <cellStyle name="Note 2 3 4 2 3 4 4" xfId="23372" xr:uid="{0C3738ED-A16E-45D1-BCE6-6ADF021A0F74}"/>
    <cellStyle name="Note 2 3 4 2 3 5" xfId="23373" xr:uid="{548B863E-3610-436A-8501-6CCA3D9BD2C2}"/>
    <cellStyle name="Note 2 3 4 2 3 5 2" xfId="23374" xr:uid="{3A8DA450-3927-4E38-A16E-B59C9B285D22}"/>
    <cellStyle name="Note 2 3 4 2 3 5 2 2" xfId="23375" xr:uid="{64D9E0A2-3B64-4BFF-B626-66DD27155BEA}"/>
    <cellStyle name="Note 2 3 4 2 3 5 3" xfId="23376" xr:uid="{EC18BC39-5F42-47BE-B8DF-34781AC29152}"/>
    <cellStyle name="Note 2 3 4 2 3 5 4" xfId="23377" xr:uid="{E4ADD390-24CE-405A-80E8-77393680B8DF}"/>
    <cellStyle name="Note 2 3 4 2 3 6" xfId="23378" xr:uid="{FA432282-4BB7-4DF7-AD23-7417885F0C0A}"/>
    <cellStyle name="Note 2 3 4 2 3 6 2" xfId="23379" xr:uid="{ED996FF6-7526-490A-A2BD-AFA17459A726}"/>
    <cellStyle name="Note 2 3 4 2 3 6 3" xfId="23380" xr:uid="{DCD428FE-B92F-436F-8EF1-D43E30AB190A}"/>
    <cellStyle name="Note 2 3 4 2 3 7" xfId="23381" xr:uid="{E68184AF-E65F-482D-A0C8-D61069EBF044}"/>
    <cellStyle name="Note 2 3 4 2 3 7 2" xfId="23382" xr:uid="{BA9FD796-0BD1-43F7-B4C2-8C7B4E95B773}"/>
    <cellStyle name="Note 2 3 4 2 3 8" xfId="23383" xr:uid="{B476601C-EBB8-48E1-A0C7-273EEC3A965F}"/>
    <cellStyle name="Note 2 3 4 2 3 9" xfId="23384" xr:uid="{D95EA650-C218-4CD8-A010-2D224B1EA868}"/>
    <cellStyle name="Note 2 3 4 2 4" xfId="23385" xr:uid="{072BE494-A16C-44C2-801C-846C7A954B96}"/>
    <cellStyle name="Note 2 3 4 2 4 2" xfId="23386" xr:uid="{EF4236D4-9DDA-43F4-86C5-8F02696D55D3}"/>
    <cellStyle name="Note 2 3 4 2 4 2 2" xfId="23387" xr:uid="{CE2CBD30-897D-4C62-9556-57CFC7A3B3A7}"/>
    <cellStyle name="Note 2 3 4 2 4 2 2 2" xfId="23388" xr:uid="{E3B9595A-8AA4-48EF-9863-376627C63053}"/>
    <cellStyle name="Note 2 3 4 2 4 2 3" xfId="23389" xr:uid="{E9AE33CD-7B2E-491C-BD5D-367959585CEF}"/>
    <cellStyle name="Note 2 3 4 2 4 2 4" xfId="23390" xr:uid="{607F0FF6-4615-42F1-8290-266CAC1B106F}"/>
    <cellStyle name="Note 2 3 4 2 4 3" xfId="23391" xr:uid="{CA950E77-DCD1-4CA6-923A-F994E6947D06}"/>
    <cellStyle name="Note 2 3 4 2 4 3 2" xfId="23392" xr:uid="{784A7BF0-6A20-4C08-B339-D55B71678D1A}"/>
    <cellStyle name="Note 2 3 4 2 4 3 2 2" xfId="23393" xr:uid="{12737BAD-CB1D-417A-94BB-AA9D3729BC39}"/>
    <cellStyle name="Note 2 3 4 2 4 3 3" xfId="23394" xr:uid="{7CB9ED58-5AB0-4D7F-B34C-FC39D833DF58}"/>
    <cellStyle name="Note 2 3 4 2 4 3 4" xfId="23395" xr:uid="{7153F87E-82E8-413C-8197-88F1EB91B6DE}"/>
    <cellStyle name="Note 2 3 4 2 4 4" xfId="23396" xr:uid="{0FAC070E-D326-49B1-B07C-91D5463245C1}"/>
    <cellStyle name="Note 2 3 4 2 4 4 2" xfId="23397" xr:uid="{9BCD79A5-1B3B-491D-8277-96EC91FD8E55}"/>
    <cellStyle name="Note 2 3 4 2 4 4 2 2" xfId="23398" xr:uid="{F312D01B-8702-47EF-856A-7BE985254F4B}"/>
    <cellStyle name="Note 2 3 4 2 4 4 3" xfId="23399" xr:uid="{6A49FED8-7937-470F-8486-9AF0AD37AF1F}"/>
    <cellStyle name="Note 2 3 4 2 4 4 4" xfId="23400" xr:uid="{C150AEE2-27C5-4D1B-886E-08BD15A39F7C}"/>
    <cellStyle name="Note 2 3 4 2 4 5" xfId="23401" xr:uid="{1F1B8394-02F2-4A5D-B4DB-4A4B6A9C592E}"/>
    <cellStyle name="Note 2 3 4 2 4 5 2" xfId="23402" xr:uid="{9DF72F77-4EB4-49F4-A418-445FCF7F0539}"/>
    <cellStyle name="Note 2 3 4 2 4 5 3" xfId="23403" xr:uid="{76C150CD-3BA5-4574-B9A6-3CD1456EC382}"/>
    <cellStyle name="Note 2 3 4 2 4 6" xfId="23404" xr:uid="{6FFFAE0B-3272-4263-98CB-FA667471950C}"/>
    <cellStyle name="Note 2 3 4 2 4 6 2" xfId="23405" xr:uid="{1C865FE2-885A-4C1E-B948-EB875BE75050}"/>
    <cellStyle name="Note 2 3 4 2 4 7" xfId="23406" xr:uid="{7A96AF39-B434-4C9C-86CA-88E6CA48A258}"/>
    <cellStyle name="Note 2 3 4 2 4 8" xfId="23407" xr:uid="{004377A4-0093-4DA4-9861-9CC9C71FDFE8}"/>
    <cellStyle name="Note 2 3 4 2 5" xfId="23408" xr:uid="{A1F4A67B-9327-4AC7-BDEC-E5E8E70C4B57}"/>
    <cellStyle name="Note 2 3 4 2 5 2" xfId="23409" xr:uid="{EF2D5FFE-7AC5-4A4B-8227-2DD32259F54C}"/>
    <cellStyle name="Note 2 3 4 2 5 2 2" xfId="23410" xr:uid="{8D564630-328B-4DB0-9E07-583533EB18F7}"/>
    <cellStyle name="Note 2 3 4 2 5 3" xfId="23411" xr:uid="{AEF3429A-0B0B-437C-A590-2F5B924AE41D}"/>
    <cellStyle name="Note 2 3 4 2 5 4" xfId="23412" xr:uid="{19487E4A-C769-4859-BCB9-0F5A5085726E}"/>
    <cellStyle name="Note 2 3 4 2 6" xfId="23413" xr:uid="{858BFEC6-FC1A-41CE-825A-0B8025C66F12}"/>
    <cellStyle name="Note 2 3 4 2 6 2" xfId="23414" xr:uid="{EC98D7F3-E648-407A-8297-7F15A326AD03}"/>
    <cellStyle name="Note 2 3 4 2 6 2 2" xfId="23415" xr:uid="{D6BC3A02-7119-4ADB-A996-2CC1CFFB6715}"/>
    <cellStyle name="Note 2 3 4 2 6 3" xfId="23416" xr:uid="{62368820-C053-4B4F-BB13-0C56372ACD39}"/>
    <cellStyle name="Note 2 3 4 2 6 4" xfId="23417" xr:uid="{3F1CC6A1-B9FB-43AF-9C1D-E5CD7A2E0C87}"/>
    <cellStyle name="Note 2 3 4 2 7" xfId="23418" xr:uid="{31B6B8FD-0A97-4368-B798-F41029AC6F71}"/>
    <cellStyle name="Note 2 3 4 2 7 2" xfId="23419" xr:uid="{98750B57-8D40-4D14-82F8-EBE88942DC6D}"/>
    <cellStyle name="Note 2 3 4 2 7 2 2" xfId="23420" xr:uid="{E438242A-CDE6-4DF9-8BB1-2BDD56D3C293}"/>
    <cellStyle name="Note 2 3 4 2 7 3" xfId="23421" xr:uid="{44E8D72B-8B61-4185-8CBC-ED6D8D9800DF}"/>
    <cellStyle name="Note 2 3 4 2 7 4" xfId="23422" xr:uid="{F068755D-2F34-4E59-8FC4-B02959F970E9}"/>
    <cellStyle name="Note 2 3 4 2 8" xfId="23423" xr:uid="{06B4EDD5-3870-4AE0-A349-92C13C11120A}"/>
    <cellStyle name="Note 2 3 4 2 8 2" xfId="23424" xr:uid="{F8B1F56B-1EE4-4F65-8192-8BB3C3BA8CCA}"/>
    <cellStyle name="Note 2 3 4 2 8 2 2" xfId="23425" xr:uid="{21045EB8-3529-423A-9944-1523AC94895F}"/>
    <cellStyle name="Note 2 3 4 2 8 3" xfId="23426" xr:uid="{0706AE3D-7A17-4D13-B33E-8D6C0728BF4F}"/>
    <cellStyle name="Note 2 3 4 2 8 4" xfId="23427" xr:uid="{40234E11-0ADB-479B-AA93-6A9F0A2827DD}"/>
    <cellStyle name="Note 2 3 4 2 9" xfId="23428" xr:uid="{3693765E-043C-4B5F-BADF-5876A4D78950}"/>
    <cellStyle name="Note 2 3 4 2 9 2" xfId="23429" xr:uid="{C163258E-BC39-4EC9-95EC-37984149C9A1}"/>
    <cellStyle name="Note 2 3 4 2 9 3" xfId="23430" xr:uid="{5ADE4440-6B6F-4740-BECA-FEA85738EBBD}"/>
    <cellStyle name="Note 2 3 4 3" xfId="23431" xr:uid="{E25F1A9C-5BBA-41E2-858C-132FE7D4EF55}"/>
    <cellStyle name="Note 2 3 4 3 10" xfId="23432" xr:uid="{A5282D49-8433-4719-85C2-21EB6AEFE2F8}"/>
    <cellStyle name="Note 2 3 4 3 11" xfId="23433" xr:uid="{A5C5E9CD-8376-4673-8B6F-A54CF39AB176}"/>
    <cellStyle name="Note 2 3 4 3 2" xfId="23434" xr:uid="{B308D865-F500-4E0A-B50A-C9488CD4BDBB}"/>
    <cellStyle name="Note 2 3 4 3 2 2" xfId="23435" xr:uid="{45274AA6-AC35-46B7-BA8C-E02B48C44643}"/>
    <cellStyle name="Note 2 3 4 3 2 2 2" xfId="23436" xr:uid="{17543FE5-D87A-4C0E-A205-5BC6AB664803}"/>
    <cellStyle name="Note 2 3 4 3 2 2 2 2" xfId="23437" xr:uid="{BA372C09-B0BA-4A0E-928D-5A04705F171E}"/>
    <cellStyle name="Note 2 3 4 3 2 2 3" xfId="23438" xr:uid="{66E3B18F-29CA-4D75-AA26-F4BF6D667EDE}"/>
    <cellStyle name="Note 2 3 4 3 2 2 4" xfId="23439" xr:uid="{8CEE89B7-1540-46F1-B508-866EAD6D3E72}"/>
    <cellStyle name="Note 2 3 4 3 2 3" xfId="23440" xr:uid="{78103C26-FC72-4566-91B1-FA21D64ED094}"/>
    <cellStyle name="Note 2 3 4 3 2 3 2" xfId="23441" xr:uid="{D1D58459-1AB4-4CA9-91FA-6F8087E2075A}"/>
    <cellStyle name="Note 2 3 4 3 2 3 2 2" xfId="23442" xr:uid="{0018193B-8330-4071-9759-E2A13DF4E1E6}"/>
    <cellStyle name="Note 2 3 4 3 2 3 3" xfId="23443" xr:uid="{2AE01010-3C1C-4416-AFF0-FF24863D5254}"/>
    <cellStyle name="Note 2 3 4 3 2 3 4" xfId="23444" xr:uid="{C46FF482-D3C6-414E-AF11-1964881E4223}"/>
    <cellStyle name="Note 2 3 4 3 2 4" xfId="23445" xr:uid="{B196AAAD-58E7-48D4-8940-A2A100901566}"/>
    <cellStyle name="Note 2 3 4 3 2 4 2" xfId="23446" xr:uid="{E4ECDD00-75D1-4C26-A95B-2BC6FCD1F67F}"/>
    <cellStyle name="Note 2 3 4 3 2 4 2 2" xfId="23447" xr:uid="{A3908305-F18E-4510-9D63-D8752D7B297E}"/>
    <cellStyle name="Note 2 3 4 3 2 4 3" xfId="23448" xr:uid="{AD5349A1-F4F9-424D-95C5-6C5EBE66103C}"/>
    <cellStyle name="Note 2 3 4 3 2 4 4" xfId="23449" xr:uid="{7FB49F3D-7E38-48B1-97EA-CD9DF890D4F6}"/>
    <cellStyle name="Note 2 3 4 3 2 5" xfId="23450" xr:uid="{E2548250-7339-4D18-9CBB-27FB4E6703D2}"/>
    <cellStyle name="Note 2 3 4 3 2 5 2" xfId="23451" xr:uid="{B864118F-C043-4281-ABCD-818656F28D59}"/>
    <cellStyle name="Note 2 3 4 3 2 5 2 2" xfId="23452" xr:uid="{5E30ACCF-A42C-4696-A6D8-0A4103A8CA9E}"/>
    <cellStyle name="Note 2 3 4 3 2 5 3" xfId="23453" xr:uid="{C9F8AFB4-DA97-47B1-8F8C-7CFC7AA0C7C7}"/>
    <cellStyle name="Note 2 3 4 3 2 5 4" xfId="23454" xr:uid="{579A8754-E899-420D-BA54-BB53E138DFBB}"/>
    <cellStyle name="Note 2 3 4 3 2 6" xfId="23455" xr:uid="{BEE72417-25B6-47FB-BB91-DF173A6C4DA4}"/>
    <cellStyle name="Note 2 3 4 3 2 6 2" xfId="23456" xr:uid="{20404E36-80D3-43E5-AC2F-CD7CD2D1A1BE}"/>
    <cellStyle name="Note 2 3 4 3 2 6 3" xfId="23457" xr:uid="{85EB2431-2CDF-47A5-85D3-0F70C081C259}"/>
    <cellStyle name="Note 2 3 4 3 2 7" xfId="23458" xr:uid="{54EBCF53-7AA4-4DCC-A0B7-A1F3ACBA9C20}"/>
    <cellStyle name="Note 2 3 4 3 2 7 2" xfId="23459" xr:uid="{A8C1A3F7-A633-4FA8-85CB-A0BADA46BABF}"/>
    <cellStyle name="Note 2 3 4 3 2 8" xfId="23460" xr:uid="{6B95CE57-91C0-424A-B031-F35A83C77751}"/>
    <cellStyle name="Note 2 3 4 3 2 9" xfId="23461" xr:uid="{4FFC80E8-B0B7-49D4-BE9E-F9BE0FD71505}"/>
    <cellStyle name="Note 2 3 4 3 3" xfId="23462" xr:uid="{88E51AA5-2FC8-487D-B45C-F2F08515583F}"/>
    <cellStyle name="Note 2 3 4 3 3 2" xfId="23463" xr:uid="{CDE7A9B9-C78B-4D06-9662-D51A49AC16F3}"/>
    <cellStyle name="Note 2 3 4 3 3 2 2" xfId="23464" xr:uid="{917FE324-5D99-49DD-917F-C4745768F0E1}"/>
    <cellStyle name="Note 2 3 4 3 3 2 2 2" xfId="23465" xr:uid="{004B9C6E-5E3D-49AF-AE45-5E99AACBBD7E}"/>
    <cellStyle name="Note 2 3 4 3 3 2 3" xfId="23466" xr:uid="{258BF49A-F9CE-4AD2-A977-C1A0583F303E}"/>
    <cellStyle name="Note 2 3 4 3 3 2 4" xfId="23467" xr:uid="{837D0BFE-2BCF-432C-960C-45B8C6F4CFB9}"/>
    <cellStyle name="Note 2 3 4 3 3 3" xfId="23468" xr:uid="{BA564D4E-3544-40C3-A434-16E36AB23B43}"/>
    <cellStyle name="Note 2 3 4 3 3 3 2" xfId="23469" xr:uid="{697FDFC4-A0F0-4649-A207-1C6D334C398C}"/>
    <cellStyle name="Note 2 3 4 3 3 3 2 2" xfId="23470" xr:uid="{840C8637-EBBB-4461-8C39-03371E8A546C}"/>
    <cellStyle name="Note 2 3 4 3 3 3 3" xfId="23471" xr:uid="{19411A4A-C04D-4FE3-9F80-A57CF1B4FA3E}"/>
    <cellStyle name="Note 2 3 4 3 3 3 4" xfId="23472" xr:uid="{72F3B63C-A1CF-4E0C-8D30-F315BFCB2966}"/>
    <cellStyle name="Note 2 3 4 3 3 4" xfId="23473" xr:uid="{D2D1FFBC-1F47-40CE-8FD8-4ADC26CD2655}"/>
    <cellStyle name="Note 2 3 4 3 3 4 2" xfId="23474" xr:uid="{E1D71AC7-63C7-44B0-BE56-D1565C04811C}"/>
    <cellStyle name="Note 2 3 4 3 3 4 2 2" xfId="23475" xr:uid="{FA4CC0D5-2BAD-4CCE-9C0F-36D0C6D00F23}"/>
    <cellStyle name="Note 2 3 4 3 3 4 3" xfId="23476" xr:uid="{C96EC5C1-1725-49F2-8BD5-564008246263}"/>
    <cellStyle name="Note 2 3 4 3 3 4 4" xfId="23477" xr:uid="{E41752A6-47D8-4341-9ED7-D706E43C9410}"/>
    <cellStyle name="Note 2 3 4 3 3 5" xfId="23478" xr:uid="{A5CE5CC3-FAD3-492B-B2DC-62B4FC47EE08}"/>
    <cellStyle name="Note 2 3 4 3 3 5 2" xfId="23479" xr:uid="{57D7DB34-1735-4A88-920F-3B518AA29049}"/>
    <cellStyle name="Note 2 3 4 3 3 5 3" xfId="23480" xr:uid="{87558B99-4801-4917-9D80-89B31036BE1B}"/>
    <cellStyle name="Note 2 3 4 3 3 6" xfId="23481" xr:uid="{73204C5C-EFCB-4BBF-9DF3-CD2F2846BEFB}"/>
    <cellStyle name="Note 2 3 4 3 3 6 2" xfId="23482" xr:uid="{2FB32791-E31C-492D-A999-A55596E33BC7}"/>
    <cellStyle name="Note 2 3 4 3 3 7" xfId="23483" xr:uid="{FA2A9854-F6F1-4F89-8C7F-D4EE42675819}"/>
    <cellStyle name="Note 2 3 4 3 3 8" xfId="23484" xr:uid="{4B9A5C12-70E4-4BCC-AB74-023CDD2A0A98}"/>
    <cellStyle name="Note 2 3 4 3 4" xfId="23485" xr:uid="{BA20D5A0-E228-436D-A9E4-4D4CEED0C530}"/>
    <cellStyle name="Note 2 3 4 3 4 2" xfId="23486" xr:uid="{AF3D423E-8230-4596-94EB-4CCB61A87AE0}"/>
    <cellStyle name="Note 2 3 4 3 4 2 2" xfId="23487" xr:uid="{A86B2E1F-5E6C-45B9-AE1A-DCDB28B6EEC2}"/>
    <cellStyle name="Note 2 3 4 3 4 3" xfId="23488" xr:uid="{7F365246-2AD4-4EE8-A4C3-FC3FF52B370D}"/>
    <cellStyle name="Note 2 3 4 3 4 4" xfId="23489" xr:uid="{742710EF-3A8E-4D5B-9FEA-9849D5C77CC5}"/>
    <cellStyle name="Note 2 3 4 3 5" xfId="23490" xr:uid="{2B3B90F5-4690-4F2F-A0FB-2243581CC58D}"/>
    <cellStyle name="Note 2 3 4 3 5 2" xfId="23491" xr:uid="{3CF341B7-F8E7-41B6-B054-C30A11473F60}"/>
    <cellStyle name="Note 2 3 4 3 5 2 2" xfId="23492" xr:uid="{5B9128BB-74E8-4F67-B9E1-3A488BAD14B9}"/>
    <cellStyle name="Note 2 3 4 3 5 3" xfId="23493" xr:uid="{C62FB186-644C-4EC4-81DB-7CA1F7826275}"/>
    <cellStyle name="Note 2 3 4 3 5 4" xfId="23494" xr:uid="{00F9D047-860D-472F-A8B2-50EA91282130}"/>
    <cellStyle name="Note 2 3 4 3 6" xfId="23495" xr:uid="{E8B2F6C2-1206-4864-9C02-9919D963AB4B}"/>
    <cellStyle name="Note 2 3 4 3 6 2" xfId="23496" xr:uid="{B280413A-BC53-478E-BC02-75FDC5D2AC58}"/>
    <cellStyle name="Note 2 3 4 3 6 2 2" xfId="23497" xr:uid="{88BD495E-16C9-44D7-AE7A-8ED0A072EE35}"/>
    <cellStyle name="Note 2 3 4 3 6 3" xfId="23498" xr:uid="{C6C391A1-1959-44F0-80D5-9CD4AA87D9C4}"/>
    <cellStyle name="Note 2 3 4 3 6 4" xfId="23499" xr:uid="{3B87D79B-D045-41AC-AC6E-78BE7DB63BCA}"/>
    <cellStyle name="Note 2 3 4 3 7" xfId="23500" xr:uid="{CCDD1C6F-0B63-417B-BB55-19260978BBEE}"/>
    <cellStyle name="Note 2 3 4 3 7 2" xfId="23501" xr:uid="{048FAB63-29DF-4DC2-825F-B8F9C85A9C5C}"/>
    <cellStyle name="Note 2 3 4 3 7 2 2" xfId="23502" xr:uid="{9757BB40-52BF-4D44-A5C3-A95D086EB731}"/>
    <cellStyle name="Note 2 3 4 3 7 3" xfId="23503" xr:uid="{767958A3-7722-49F2-93A4-CC5C816CB26C}"/>
    <cellStyle name="Note 2 3 4 3 7 4" xfId="23504" xr:uid="{CA8CD1BB-CC58-4B40-A756-1FD4834B6370}"/>
    <cellStyle name="Note 2 3 4 3 8" xfId="23505" xr:uid="{D8037526-5292-4E26-A15A-08D3D319F933}"/>
    <cellStyle name="Note 2 3 4 3 8 2" xfId="23506" xr:uid="{3B66F1FC-86E7-4649-A5C6-14DD7B35DD78}"/>
    <cellStyle name="Note 2 3 4 3 8 3" xfId="23507" xr:uid="{B3CA472B-24A8-41B3-88FA-2EEE3B9D629B}"/>
    <cellStyle name="Note 2 3 4 3 9" xfId="23508" xr:uid="{9F0A1C71-CE6B-48DD-8E36-25B568A69B1B}"/>
    <cellStyle name="Note 2 3 4 3 9 2" xfId="23509" xr:uid="{DB0C6753-3B69-458C-A9A8-4CA51E74B8A3}"/>
    <cellStyle name="Note 2 3 4 4" xfId="23510" xr:uid="{461D03D8-928B-46D0-AC6A-00305005FFAB}"/>
    <cellStyle name="Note 2 3 5" xfId="23511" xr:uid="{6A78AEB4-CBA2-4157-8D62-56E5C90C912B}"/>
    <cellStyle name="Note 2 3 5 2" xfId="23512" xr:uid="{3F211096-107A-4032-9237-9EE1DA7C1749}"/>
    <cellStyle name="Note 2 3 5 2 10" xfId="23513" xr:uid="{A6151D73-A362-4F0D-ADB0-03DB0AE0D882}"/>
    <cellStyle name="Note 2 3 5 2 10 2" xfId="23514" xr:uid="{D9175930-05DA-45CC-A91F-96608AE16BB8}"/>
    <cellStyle name="Note 2 3 5 2 11" xfId="23515" xr:uid="{69E30831-DD86-4561-80B2-177EAF1B81D9}"/>
    <cellStyle name="Note 2 3 5 2 12" xfId="23516" xr:uid="{97E33313-2C4B-4880-B7F0-26C3166A52A4}"/>
    <cellStyle name="Note 2 3 5 2 2" xfId="23517" xr:uid="{0877D0BE-76DC-4B80-93F8-D732FE47C481}"/>
    <cellStyle name="Note 2 3 5 2 2 10" xfId="23518" xr:uid="{91097D03-8629-4C02-AC3F-D5F28E05884C}"/>
    <cellStyle name="Note 2 3 5 2 2 2" xfId="23519" xr:uid="{DD24F455-B55F-42E8-BAAE-056EAD92FCD6}"/>
    <cellStyle name="Note 2 3 5 2 2 2 2" xfId="23520" xr:uid="{675489EB-36F8-4464-AD68-64E51FF0DCB9}"/>
    <cellStyle name="Note 2 3 5 2 2 2 2 2" xfId="23521" xr:uid="{FD96207A-822E-497B-B296-E4F742B92AF9}"/>
    <cellStyle name="Note 2 3 5 2 2 2 2 2 2" xfId="23522" xr:uid="{82341151-CD45-48A4-8AD4-923FDD8F79B6}"/>
    <cellStyle name="Note 2 3 5 2 2 2 2 3" xfId="23523" xr:uid="{4CED33F1-933E-4DF2-9967-2ADB6B3AC4BC}"/>
    <cellStyle name="Note 2 3 5 2 2 2 2 4" xfId="23524" xr:uid="{D9245CDD-6C08-4E7D-A39E-6293AEC584AD}"/>
    <cellStyle name="Note 2 3 5 2 2 2 3" xfId="23525" xr:uid="{7D6F166E-67A1-4A6F-B20B-E05FFFC109C8}"/>
    <cellStyle name="Note 2 3 5 2 2 2 3 2" xfId="23526" xr:uid="{A6711D5C-1497-4408-A69E-358BBD6A1813}"/>
    <cellStyle name="Note 2 3 5 2 2 2 3 2 2" xfId="23527" xr:uid="{2EE50C7A-0E58-4355-96A3-3D30D5FACFC4}"/>
    <cellStyle name="Note 2 3 5 2 2 2 3 3" xfId="23528" xr:uid="{06883090-24D2-4813-B814-6BB648D1625B}"/>
    <cellStyle name="Note 2 3 5 2 2 2 3 4" xfId="23529" xr:uid="{AEEEB155-0C72-4B24-815F-8D365E55496B}"/>
    <cellStyle name="Note 2 3 5 2 2 2 4" xfId="23530" xr:uid="{A0B7D07A-A81E-4866-A27E-FDB68E87F43E}"/>
    <cellStyle name="Note 2 3 5 2 2 2 4 2" xfId="23531" xr:uid="{B08CE7F7-F4B7-472C-814F-4E889E957EB7}"/>
    <cellStyle name="Note 2 3 5 2 2 2 4 2 2" xfId="23532" xr:uid="{AE2D95A6-3AC0-441F-B8A6-439E96196867}"/>
    <cellStyle name="Note 2 3 5 2 2 2 4 3" xfId="23533" xr:uid="{C39AF3AF-39EB-47C9-98B2-0867DEB5746B}"/>
    <cellStyle name="Note 2 3 5 2 2 2 4 4" xfId="23534" xr:uid="{B4815A69-C88E-4C13-9DBA-6E9898F0DB87}"/>
    <cellStyle name="Note 2 3 5 2 2 2 5" xfId="23535" xr:uid="{0D0C2A20-2049-4140-A026-1FAE6B55F978}"/>
    <cellStyle name="Note 2 3 5 2 2 2 5 2" xfId="23536" xr:uid="{A7D800BF-15AF-4A96-A882-9ACCA87C2FFC}"/>
    <cellStyle name="Note 2 3 5 2 2 2 5 3" xfId="23537" xr:uid="{987B7F46-A780-4E95-99F2-B5A20C3E661C}"/>
    <cellStyle name="Note 2 3 5 2 2 2 6" xfId="23538" xr:uid="{B95C9601-4075-4CF9-A14F-1D4BC8288F5C}"/>
    <cellStyle name="Note 2 3 5 2 2 2 6 2" xfId="23539" xr:uid="{C32E1A35-FC61-4922-AB47-69B5E8B56E6E}"/>
    <cellStyle name="Note 2 3 5 2 2 2 7" xfId="23540" xr:uid="{4A1E366B-C338-40EE-9875-0974913DDD2E}"/>
    <cellStyle name="Note 2 3 5 2 2 2 8" xfId="23541" xr:uid="{9A9C5DA5-66A9-4A13-9648-4D90351497D3}"/>
    <cellStyle name="Note 2 3 5 2 2 3" xfId="23542" xr:uid="{D16965A5-7659-4C48-A8E2-FBD6819070A9}"/>
    <cellStyle name="Note 2 3 5 2 2 3 2" xfId="23543" xr:uid="{59EC9BD9-D3B1-4CBA-8329-DD416A954100}"/>
    <cellStyle name="Note 2 3 5 2 2 3 2 2" xfId="23544" xr:uid="{4F59B91B-9A42-468F-B260-93F01B4CB10F}"/>
    <cellStyle name="Note 2 3 5 2 2 3 3" xfId="23545" xr:uid="{41F86D0B-6F62-4070-A280-3F45D9A31E55}"/>
    <cellStyle name="Note 2 3 5 2 2 3 4" xfId="23546" xr:uid="{C4E434E3-EEF3-422C-9384-4EC9368A7072}"/>
    <cellStyle name="Note 2 3 5 2 2 4" xfId="23547" xr:uid="{A41E85DF-BCF5-47E8-BA92-0D18801B909C}"/>
    <cellStyle name="Note 2 3 5 2 2 4 2" xfId="23548" xr:uid="{43E510E3-8693-404D-AD41-EBDA7BFB1B3B}"/>
    <cellStyle name="Note 2 3 5 2 2 4 2 2" xfId="23549" xr:uid="{FADB8B0E-C896-447E-8D2D-265A1211CBAC}"/>
    <cellStyle name="Note 2 3 5 2 2 4 3" xfId="23550" xr:uid="{62D1ECF8-A4AB-4407-8027-C7B73E289019}"/>
    <cellStyle name="Note 2 3 5 2 2 4 4" xfId="23551" xr:uid="{A488B2D2-245C-4AB7-BABE-0F9C3B09540D}"/>
    <cellStyle name="Note 2 3 5 2 2 5" xfId="23552" xr:uid="{06E88FD4-2A94-49F8-AA30-FBFBFEFD9DC1}"/>
    <cellStyle name="Note 2 3 5 2 2 5 2" xfId="23553" xr:uid="{45F73D34-66A9-4A22-B541-7B92644A9735}"/>
    <cellStyle name="Note 2 3 5 2 2 5 2 2" xfId="23554" xr:uid="{F33B7C82-B609-40A2-B490-AB3C21229FB9}"/>
    <cellStyle name="Note 2 3 5 2 2 5 3" xfId="23555" xr:uid="{461B73CF-6DD0-4C19-982B-12DCD5E9369D}"/>
    <cellStyle name="Note 2 3 5 2 2 5 4" xfId="23556" xr:uid="{DBF05162-226F-4578-BADB-2C6C05CAE328}"/>
    <cellStyle name="Note 2 3 5 2 2 6" xfId="23557" xr:uid="{EA5F0F47-BD07-4267-8836-D42102351A8D}"/>
    <cellStyle name="Note 2 3 5 2 2 6 2" xfId="23558" xr:uid="{39F1B1DF-956C-4A2F-BA4A-2D0C3D5DEEEB}"/>
    <cellStyle name="Note 2 3 5 2 2 6 2 2" xfId="23559" xr:uid="{E943CFA5-388D-4CC7-9B79-68752951A80A}"/>
    <cellStyle name="Note 2 3 5 2 2 6 3" xfId="23560" xr:uid="{591CB83E-6361-4474-8883-77EF316C793D}"/>
    <cellStyle name="Note 2 3 5 2 2 6 4" xfId="23561" xr:uid="{7AEDCF88-9C60-4D78-8E62-D91464F05F7C}"/>
    <cellStyle name="Note 2 3 5 2 2 7" xfId="23562" xr:uid="{168A5F32-4F42-4D8A-8B7C-DBA5A095AF1C}"/>
    <cellStyle name="Note 2 3 5 2 2 7 2" xfId="23563" xr:uid="{D4A6B12C-044E-4A40-9F02-A3E3649CE7D6}"/>
    <cellStyle name="Note 2 3 5 2 2 7 3" xfId="23564" xr:uid="{6E3C053B-F2C9-4593-B540-F94C9A41533E}"/>
    <cellStyle name="Note 2 3 5 2 2 8" xfId="23565" xr:uid="{CF21F693-034F-4FC8-B989-1B372F9AC534}"/>
    <cellStyle name="Note 2 3 5 2 2 8 2" xfId="23566" xr:uid="{D8451C78-BD6D-4ACF-8047-746C38D836B5}"/>
    <cellStyle name="Note 2 3 5 2 2 9" xfId="23567" xr:uid="{C55AA276-7C2B-4561-B8BF-31C4F8C38C5A}"/>
    <cellStyle name="Note 2 3 5 2 3" xfId="23568" xr:uid="{8A529117-1E3B-4031-857B-DB75E2BB7F26}"/>
    <cellStyle name="Note 2 3 5 2 3 2" xfId="23569" xr:uid="{E8B86DF3-68D9-4B9E-A643-45D8F7DDE17E}"/>
    <cellStyle name="Note 2 3 5 2 3 2 2" xfId="23570" xr:uid="{A8BB2813-09B8-4E81-B07A-34F96067B6EF}"/>
    <cellStyle name="Note 2 3 5 2 3 2 2 2" xfId="23571" xr:uid="{1EF80D05-3146-445A-B826-7AD0753E263A}"/>
    <cellStyle name="Note 2 3 5 2 3 2 3" xfId="23572" xr:uid="{09250EEB-FB82-4AA2-9508-62BADE929A9A}"/>
    <cellStyle name="Note 2 3 5 2 3 2 4" xfId="23573" xr:uid="{2A561272-E6FC-4A62-AAE5-083F6E998195}"/>
    <cellStyle name="Note 2 3 5 2 3 3" xfId="23574" xr:uid="{B0140B0D-5840-4692-B2FF-385D0FAB603D}"/>
    <cellStyle name="Note 2 3 5 2 3 3 2" xfId="23575" xr:uid="{888E1153-7665-49DE-8134-80B7518725C8}"/>
    <cellStyle name="Note 2 3 5 2 3 3 2 2" xfId="23576" xr:uid="{F3F1373D-ECE8-4834-BA65-9E625A605DAB}"/>
    <cellStyle name="Note 2 3 5 2 3 3 3" xfId="23577" xr:uid="{1907CC30-590C-4F04-A69B-21BFF66E2AAF}"/>
    <cellStyle name="Note 2 3 5 2 3 3 4" xfId="23578" xr:uid="{FCC3DBC7-B24A-4363-8DAB-C6AA9DA8A592}"/>
    <cellStyle name="Note 2 3 5 2 3 4" xfId="23579" xr:uid="{C98BF432-5912-487B-B423-A89322010C71}"/>
    <cellStyle name="Note 2 3 5 2 3 4 2" xfId="23580" xr:uid="{52ED7D29-E8B8-4438-8FB5-56EFCDFA9E91}"/>
    <cellStyle name="Note 2 3 5 2 3 4 2 2" xfId="23581" xr:uid="{240DB1FC-9E4C-4D63-90B0-52259B9F97D9}"/>
    <cellStyle name="Note 2 3 5 2 3 4 3" xfId="23582" xr:uid="{EE8E76FD-BDCA-47A4-B012-54530A7EA08C}"/>
    <cellStyle name="Note 2 3 5 2 3 4 4" xfId="23583" xr:uid="{239A3382-E923-463D-B1B3-EF8B4F5B5C23}"/>
    <cellStyle name="Note 2 3 5 2 3 5" xfId="23584" xr:uid="{13C7F691-4520-4618-B53C-B3F536281661}"/>
    <cellStyle name="Note 2 3 5 2 3 5 2" xfId="23585" xr:uid="{C0B669D7-130D-467C-ACE2-B1A0ABAFAEB6}"/>
    <cellStyle name="Note 2 3 5 2 3 5 2 2" xfId="23586" xr:uid="{F0469554-56FB-43BE-9E14-9590B144F0C4}"/>
    <cellStyle name="Note 2 3 5 2 3 5 3" xfId="23587" xr:uid="{19AFCD7E-B128-457A-B787-095EF69741A3}"/>
    <cellStyle name="Note 2 3 5 2 3 5 4" xfId="23588" xr:uid="{5F5DF421-DF3D-41F8-A233-85B0FDCC6BCB}"/>
    <cellStyle name="Note 2 3 5 2 3 6" xfId="23589" xr:uid="{1AAA2E94-2AA1-41A9-A266-5EFB58751DCC}"/>
    <cellStyle name="Note 2 3 5 2 3 6 2" xfId="23590" xr:uid="{58F9F257-B9FF-412C-B06A-EF019A0E5D7B}"/>
    <cellStyle name="Note 2 3 5 2 3 6 3" xfId="23591" xr:uid="{886B3CB4-A3CA-41F9-BAE9-CD924B7241C3}"/>
    <cellStyle name="Note 2 3 5 2 3 7" xfId="23592" xr:uid="{1BD29F34-52C1-4BEC-B30D-EB652A389918}"/>
    <cellStyle name="Note 2 3 5 2 3 7 2" xfId="23593" xr:uid="{4BDFA3C0-BC51-4D64-8A4C-0A2AC56A719F}"/>
    <cellStyle name="Note 2 3 5 2 3 8" xfId="23594" xr:uid="{F1A45A11-53A3-4FE8-AF75-11AA1570E685}"/>
    <cellStyle name="Note 2 3 5 2 3 9" xfId="23595" xr:uid="{C3E9A9A5-8AEE-483D-B59E-31E9339F5F7E}"/>
    <cellStyle name="Note 2 3 5 2 4" xfId="23596" xr:uid="{CAD5FC7D-FBF5-49E4-A03B-C213C62C9C70}"/>
    <cellStyle name="Note 2 3 5 2 4 2" xfId="23597" xr:uid="{C61CC9C2-B045-417F-AD69-965E8769C88F}"/>
    <cellStyle name="Note 2 3 5 2 4 2 2" xfId="23598" xr:uid="{F0F29747-2563-4D99-A7A3-9AF84DD1CE89}"/>
    <cellStyle name="Note 2 3 5 2 4 2 2 2" xfId="23599" xr:uid="{DDD80B79-505A-4F27-8604-2F4B1AC269E0}"/>
    <cellStyle name="Note 2 3 5 2 4 2 3" xfId="23600" xr:uid="{266122FC-B883-468D-B255-0D0BE552F4AF}"/>
    <cellStyle name="Note 2 3 5 2 4 2 4" xfId="23601" xr:uid="{7FD30584-0644-4205-8C86-00EE946FA0EF}"/>
    <cellStyle name="Note 2 3 5 2 4 3" xfId="23602" xr:uid="{5D27671A-D0AF-4641-BDCF-2EDA8476C0BE}"/>
    <cellStyle name="Note 2 3 5 2 4 3 2" xfId="23603" xr:uid="{88659F44-D057-48C5-98AC-8A87F31A2C23}"/>
    <cellStyle name="Note 2 3 5 2 4 3 2 2" xfId="23604" xr:uid="{C0B3F1F2-1B34-453C-A556-35EE7327C230}"/>
    <cellStyle name="Note 2 3 5 2 4 3 3" xfId="23605" xr:uid="{C43F9019-DD38-46BD-BA97-FA1F364BDAE3}"/>
    <cellStyle name="Note 2 3 5 2 4 3 4" xfId="23606" xr:uid="{C1B92DCE-ED04-4F82-8CB0-6F445F10F197}"/>
    <cellStyle name="Note 2 3 5 2 4 4" xfId="23607" xr:uid="{1684AAC0-1EED-4F5A-9B3B-7E0E7AF400E0}"/>
    <cellStyle name="Note 2 3 5 2 4 4 2" xfId="23608" xr:uid="{3D8FB9AF-2C1C-4C66-A82F-2A789D4D3722}"/>
    <cellStyle name="Note 2 3 5 2 4 4 2 2" xfId="23609" xr:uid="{DF1CDAAA-E409-4CB4-8B01-1C56B3FAF905}"/>
    <cellStyle name="Note 2 3 5 2 4 4 3" xfId="23610" xr:uid="{5281E8E2-91A8-499A-8560-FDDCF8ED10A0}"/>
    <cellStyle name="Note 2 3 5 2 4 4 4" xfId="23611" xr:uid="{59699C7C-542F-4B7A-89B9-22CED5279D5B}"/>
    <cellStyle name="Note 2 3 5 2 4 5" xfId="23612" xr:uid="{D4CDBE7B-BD5F-423F-A232-C9798251CE7E}"/>
    <cellStyle name="Note 2 3 5 2 4 5 2" xfId="23613" xr:uid="{4EEB5C4D-4A48-4AA2-8C2B-2B022660A5C6}"/>
    <cellStyle name="Note 2 3 5 2 4 5 3" xfId="23614" xr:uid="{304A8E79-6159-495D-B5C0-20D3183A1509}"/>
    <cellStyle name="Note 2 3 5 2 4 6" xfId="23615" xr:uid="{A5A71763-85C7-405B-9AC6-02C302366633}"/>
    <cellStyle name="Note 2 3 5 2 4 6 2" xfId="23616" xr:uid="{C30FA7AD-20C3-429A-A790-74AF83EACD4E}"/>
    <cellStyle name="Note 2 3 5 2 4 7" xfId="23617" xr:uid="{B5620356-D67A-4F90-8D92-40CFB6CA97CF}"/>
    <cellStyle name="Note 2 3 5 2 4 8" xfId="23618" xr:uid="{DF3A95C4-21A0-40BF-B57C-8568E883283F}"/>
    <cellStyle name="Note 2 3 5 2 5" xfId="23619" xr:uid="{FA76A64F-5662-4015-8C4B-397DCBEF6A60}"/>
    <cellStyle name="Note 2 3 5 2 5 2" xfId="23620" xr:uid="{8D3F783D-A9BD-49A4-8E5C-F259B54A6A86}"/>
    <cellStyle name="Note 2 3 5 2 5 2 2" xfId="23621" xr:uid="{2E844089-A05A-426D-B16D-E77A134DD37D}"/>
    <cellStyle name="Note 2 3 5 2 5 3" xfId="23622" xr:uid="{47ADAB90-705A-4551-9DCA-D9C93B47EC94}"/>
    <cellStyle name="Note 2 3 5 2 5 4" xfId="23623" xr:uid="{F258173C-E045-4E81-811B-68470D7CF166}"/>
    <cellStyle name="Note 2 3 5 2 6" xfId="23624" xr:uid="{255DBAA3-84EB-4E16-805F-C801E2ECBB59}"/>
    <cellStyle name="Note 2 3 5 2 6 2" xfId="23625" xr:uid="{D27A6D65-433D-4222-9B61-4A4294193CF0}"/>
    <cellStyle name="Note 2 3 5 2 6 2 2" xfId="23626" xr:uid="{6C330BC6-89AE-404E-8B67-0F4FDD6F94FB}"/>
    <cellStyle name="Note 2 3 5 2 6 3" xfId="23627" xr:uid="{F77FC9F5-7081-4BB8-96E6-11585EB1C158}"/>
    <cellStyle name="Note 2 3 5 2 6 4" xfId="23628" xr:uid="{4E76E7BB-249E-4E69-9518-B2F7D3E4A04C}"/>
    <cellStyle name="Note 2 3 5 2 7" xfId="23629" xr:uid="{DDCCC273-95E6-48B9-93DA-DCF578815A3F}"/>
    <cellStyle name="Note 2 3 5 2 7 2" xfId="23630" xr:uid="{14FAEF7A-0D78-4F83-BBB2-F48C8AFE6B32}"/>
    <cellStyle name="Note 2 3 5 2 7 2 2" xfId="23631" xr:uid="{061012D0-46A9-477D-B3D3-9EF8ECFB482F}"/>
    <cellStyle name="Note 2 3 5 2 7 3" xfId="23632" xr:uid="{B8AFF83B-1772-4D8F-BB8B-7CE5B4FDE713}"/>
    <cellStyle name="Note 2 3 5 2 7 4" xfId="23633" xr:uid="{FF425338-4AAE-47C2-900F-DF0196B55BD5}"/>
    <cellStyle name="Note 2 3 5 2 8" xfId="23634" xr:uid="{7E712FE0-C8E7-4B3A-994E-5DD23C00F04B}"/>
    <cellStyle name="Note 2 3 5 2 8 2" xfId="23635" xr:uid="{F0427798-44CC-4412-8158-261C89B486CF}"/>
    <cellStyle name="Note 2 3 5 2 8 2 2" xfId="23636" xr:uid="{08872E12-70FF-43F6-A814-FB205DE4DCA6}"/>
    <cellStyle name="Note 2 3 5 2 8 3" xfId="23637" xr:uid="{661C7B51-343E-4AC2-ADBF-3B6550D71FAB}"/>
    <cellStyle name="Note 2 3 5 2 8 4" xfId="23638" xr:uid="{10CAF1E6-E52B-4603-9CFE-A08290A01465}"/>
    <cellStyle name="Note 2 3 5 2 9" xfId="23639" xr:uid="{887B5F10-9342-4633-94E7-7BC2CADC9073}"/>
    <cellStyle name="Note 2 3 5 2 9 2" xfId="23640" xr:uid="{D4B858F1-8B42-4466-ADE0-E121F3BDA370}"/>
    <cellStyle name="Note 2 3 5 2 9 3" xfId="23641" xr:uid="{B0FE1EEB-7EE9-44E9-A01A-CB5C35CE4549}"/>
    <cellStyle name="Note 2 3 5 3" xfId="23642" xr:uid="{7FA17986-14FD-4CDC-AC6A-47C0B0BBE343}"/>
    <cellStyle name="Note 2 3 5 3 10" xfId="23643" xr:uid="{17953F04-70CC-4579-8360-BC571BC601F9}"/>
    <cellStyle name="Note 2 3 5 3 11" xfId="23644" xr:uid="{9B1D1423-C243-488F-A914-A9D505328A76}"/>
    <cellStyle name="Note 2 3 5 3 2" xfId="23645" xr:uid="{684C7060-D1F3-420A-9B1C-8E0D3CE429B9}"/>
    <cellStyle name="Note 2 3 5 3 2 2" xfId="23646" xr:uid="{A43E4884-3EB5-420C-9DE3-51C3D3ECED46}"/>
    <cellStyle name="Note 2 3 5 3 2 2 2" xfId="23647" xr:uid="{8802108C-A29E-4D71-BBAD-B6D40799B11D}"/>
    <cellStyle name="Note 2 3 5 3 2 2 2 2" xfId="23648" xr:uid="{9130A468-29A8-4B2B-9D5B-1C943A3A8CCA}"/>
    <cellStyle name="Note 2 3 5 3 2 2 3" xfId="23649" xr:uid="{CA6FD8FF-2A69-4D78-9D89-C3621262243F}"/>
    <cellStyle name="Note 2 3 5 3 2 2 4" xfId="23650" xr:uid="{6D573382-5C74-4898-BE3C-DDC5765623B9}"/>
    <cellStyle name="Note 2 3 5 3 2 3" xfId="23651" xr:uid="{DC361DD5-098C-44FD-A9B2-1D8D4D66D32F}"/>
    <cellStyle name="Note 2 3 5 3 2 3 2" xfId="23652" xr:uid="{9598310D-0436-4361-ADEA-3D030B239DBD}"/>
    <cellStyle name="Note 2 3 5 3 2 3 2 2" xfId="23653" xr:uid="{2D0EA044-2073-4F37-8E65-F64399BA2673}"/>
    <cellStyle name="Note 2 3 5 3 2 3 3" xfId="23654" xr:uid="{D0B4C128-1756-4F3E-88B1-78B2BEAB992E}"/>
    <cellStyle name="Note 2 3 5 3 2 3 4" xfId="23655" xr:uid="{A506322E-3B00-40E6-B257-7025F9D9FD8E}"/>
    <cellStyle name="Note 2 3 5 3 2 4" xfId="23656" xr:uid="{75182F5D-1757-416A-8928-258EAAF1AA98}"/>
    <cellStyle name="Note 2 3 5 3 2 4 2" xfId="23657" xr:uid="{36C97F61-6CF8-467C-B987-DFA12A0D8EF2}"/>
    <cellStyle name="Note 2 3 5 3 2 4 2 2" xfId="23658" xr:uid="{5210D83F-48A4-4F37-8244-FC72691DAEE3}"/>
    <cellStyle name="Note 2 3 5 3 2 4 3" xfId="23659" xr:uid="{0D65DA1E-05DE-448D-BA94-8C0E0FCF0D17}"/>
    <cellStyle name="Note 2 3 5 3 2 4 4" xfId="23660" xr:uid="{6BEEB249-84D0-45EE-9E84-6F278D67EEFA}"/>
    <cellStyle name="Note 2 3 5 3 2 5" xfId="23661" xr:uid="{20ACF9F6-5283-48AF-8CAA-91403FBA22B3}"/>
    <cellStyle name="Note 2 3 5 3 2 5 2" xfId="23662" xr:uid="{BAEB2C17-91CA-4167-9AFC-1DF53E652A41}"/>
    <cellStyle name="Note 2 3 5 3 2 5 2 2" xfId="23663" xr:uid="{641DE00F-DA2E-44B0-8751-159C170E740F}"/>
    <cellStyle name="Note 2 3 5 3 2 5 3" xfId="23664" xr:uid="{F9877CE5-40B7-4C91-B085-C10D66DDF045}"/>
    <cellStyle name="Note 2 3 5 3 2 5 4" xfId="23665" xr:uid="{E9E18FC7-987F-4160-B337-2E45A1DD6AB4}"/>
    <cellStyle name="Note 2 3 5 3 2 6" xfId="23666" xr:uid="{1E7D519A-B9EA-4ADD-9F06-B402E7F2EFDA}"/>
    <cellStyle name="Note 2 3 5 3 2 6 2" xfId="23667" xr:uid="{37A140EC-DCC4-499B-907C-0B523229F20B}"/>
    <cellStyle name="Note 2 3 5 3 2 6 3" xfId="23668" xr:uid="{B4D863B4-F829-4BF1-91E3-17AA63276564}"/>
    <cellStyle name="Note 2 3 5 3 2 7" xfId="23669" xr:uid="{10236629-71DA-4018-B0BC-4B90DA8548B2}"/>
    <cellStyle name="Note 2 3 5 3 2 7 2" xfId="23670" xr:uid="{2AE7565D-1AD3-4D14-BBFF-9D4E93AAF7F6}"/>
    <cellStyle name="Note 2 3 5 3 2 8" xfId="23671" xr:uid="{2594575C-EF0F-42E0-9E4B-093D6F3C6549}"/>
    <cellStyle name="Note 2 3 5 3 2 9" xfId="23672" xr:uid="{9741741C-764D-4C4D-ACCE-EC95F2458398}"/>
    <cellStyle name="Note 2 3 5 3 3" xfId="23673" xr:uid="{3D01E045-A304-4129-99E0-86A5D4277E17}"/>
    <cellStyle name="Note 2 3 5 3 3 2" xfId="23674" xr:uid="{09DDB875-59A0-4138-B79D-122176B369A4}"/>
    <cellStyle name="Note 2 3 5 3 3 2 2" xfId="23675" xr:uid="{4B37DE21-B244-400E-A23D-2B1594E9FF86}"/>
    <cellStyle name="Note 2 3 5 3 3 2 2 2" xfId="23676" xr:uid="{0DDC4702-E132-4073-B55F-B312AE9865A3}"/>
    <cellStyle name="Note 2 3 5 3 3 2 3" xfId="23677" xr:uid="{A30BE96E-067F-4E54-BF44-B5AC39F9182D}"/>
    <cellStyle name="Note 2 3 5 3 3 2 4" xfId="23678" xr:uid="{8158D749-9797-4EFD-815F-703CC4F01304}"/>
    <cellStyle name="Note 2 3 5 3 3 3" xfId="23679" xr:uid="{25374F7E-50CF-47B8-AB2B-A19900174E7E}"/>
    <cellStyle name="Note 2 3 5 3 3 3 2" xfId="23680" xr:uid="{570429BC-D5D5-4CDF-B984-B0039772D724}"/>
    <cellStyle name="Note 2 3 5 3 3 3 2 2" xfId="23681" xr:uid="{230982DC-1C37-42BA-868E-73E03C53ECA3}"/>
    <cellStyle name="Note 2 3 5 3 3 3 3" xfId="23682" xr:uid="{121AF5B7-B2CE-44D9-914A-2823B5673DC3}"/>
    <cellStyle name="Note 2 3 5 3 3 3 4" xfId="23683" xr:uid="{41B07528-7045-42F2-AE09-6947FCB045BC}"/>
    <cellStyle name="Note 2 3 5 3 3 4" xfId="23684" xr:uid="{4C50B810-9C50-4D47-842C-1779E236B9B5}"/>
    <cellStyle name="Note 2 3 5 3 3 4 2" xfId="23685" xr:uid="{C37BAE40-E61E-4BB5-9626-434015F5826A}"/>
    <cellStyle name="Note 2 3 5 3 3 4 2 2" xfId="23686" xr:uid="{4B2E442E-3099-4FA3-8566-2BE70DF5635D}"/>
    <cellStyle name="Note 2 3 5 3 3 4 3" xfId="23687" xr:uid="{4D002A44-2716-41AC-B02F-2EC870B02DAD}"/>
    <cellStyle name="Note 2 3 5 3 3 4 4" xfId="23688" xr:uid="{255EAF7F-7A7B-4E0D-A1AE-178EFC0CDE1A}"/>
    <cellStyle name="Note 2 3 5 3 3 5" xfId="23689" xr:uid="{EC5D9575-9A0B-4276-B30B-2D882E9DF2E5}"/>
    <cellStyle name="Note 2 3 5 3 3 5 2" xfId="23690" xr:uid="{BE28BF01-891A-41F3-AF65-5FAC76B24AC8}"/>
    <cellStyle name="Note 2 3 5 3 3 5 3" xfId="23691" xr:uid="{5400670B-4EAE-41B2-833B-34817D81D523}"/>
    <cellStyle name="Note 2 3 5 3 3 6" xfId="23692" xr:uid="{00BE7F2D-1B49-475D-A8AA-87FA64912C71}"/>
    <cellStyle name="Note 2 3 5 3 3 6 2" xfId="23693" xr:uid="{8350D9F5-A9B6-4D1E-9EA1-F16A910BEA1A}"/>
    <cellStyle name="Note 2 3 5 3 3 7" xfId="23694" xr:uid="{C3E2704B-2371-423E-AAAF-C61EAA42891E}"/>
    <cellStyle name="Note 2 3 5 3 3 8" xfId="23695" xr:uid="{046F66AC-CEF2-428E-823A-F60997092C01}"/>
    <cellStyle name="Note 2 3 5 3 4" xfId="23696" xr:uid="{29226318-FE0C-4314-996C-A58DB8AD7B01}"/>
    <cellStyle name="Note 2 3 5 3 4 2" xfId="23697" xr:uid="{3489FC2D-2421-4AE6-86E3-F1C290AC1D09}"/>
    <cellStyle name="Note 2 3 5 3 4 2 2" xfId="23698" xr:uid="{03A00D74-E236-4BE0-9B20-BCCAFEBD5AE3}"/>
    <cellStyle name="Note 2 3 5 3 4 3" xfId="23699" xr:uid="{BD627970-1723-48C8-AFC8-D0C5928BF323}"/>
    <cellStyle name="Note 2 3 5 3 4 4" xfId="23700" xr:uid="{F75AF978-D776-4B51-9D36-580B5CAFCE50}"/>
    <cellStyle name="Note 2 3 5 3 5" xfId="23701" xr:uid="{E9418CDD-16A8-4746-A07D-90AC3CC318CB}"/>
    <cellStyle name="Note 2 3 5 3 5 2" xfId="23702" xr:uid="{8218B5B3-08AF-4A39-914F-5E22AA45C789}"/>
    <cellStyle name="Note 2 3 5 3 5 2 2" xfId="23703" xr:uid="{330F4D41-01D5-40DD-8C03-BEEBBF88B097}"/>
    <cellStyle name="Note 2 3 5 3 5 3" xfId="23704" xr:uid="{89D8557D-A15B-44E4-A61A-6DDC8CBEB5E8}"/>
    <cellStyle name="Note 2 3 5 3 5 4" xfId="23705" xr:uid="{A42028A1-F197-49C1-ACF3-472887D7A9CE}"/>
    <cellStyle name="Note 2 3 5 3 6" xfId="23706" xr:uid="{7184D1E4-B6CA-41F3-A965-E99F5D98826B}"/>
    <cellStyle name="Note 2 3 5 3 6 2" xfId="23707" xr:uid="{35BE6CB0-2950-4832-A1C7-7C5E7FA117CE}"/>
    <cellStyle name="Note 2 3 5 3 6 2 2" xfId="23708" xr:uid="{D2174A3B-387E-4503-8BF7-1DAA173A0775}"/>
    <cellStyle name="Note 2 3 5 3 6 3" xfId="23709" xr:uid="{342E9908-5B38-46BE-B98E-4394442598C0}"/>
    <cellStyle name="Note 2 3 5 3 6 4" xfId="23710" xr:uid="{2C1D3D80-4A46-45FC-9B9D-9CAA12229AB8}"/>
    <cellStyle name="Note 2 3 5 3 7" xfId="23711" xr:uid="{75B64440-0B16-43AD-81CD-01627F910DE4}"/>
    <cellStyle name="Note 2 3 5 3 7 2" xfId="23712" xr:uid="{BBCFF809-6910-4544-A241-3AEF5022E5D0}"/>
    <cellStyle name="Note 2 3 5 3 7 2 2" xfId="23713" xr:uid="{F125F739-10DE-4A50-9F65-59A6F944A13C}"/>
    <cellStyle name="Note 2 3 5 3 7 3" xfId="23714" xr:uid="{6665A794-015B-45ED-A8DD-3B36CBB86B74}"/>
    <cellStyle name="Note 2 3 5 3 7 4" xfId="23715" xr:uid="{399266A2-4113-4E74-910B-41B6A09C07E1}"/>
    <cellStyle name="Note 2 3 5 3 8" xfId="23716" xr:uid="{855A4DD9-0FC1-4990-9EE8-0E59404A249F}"/>
    <cellStyle name="Note 2 3 5 3 8 2" xfId="23717" xr:uid="{4B5841B0-22AD-4C6E-9738-6793F946681C}"/>
    <cellStyle name="Note 2 3 5 3 8 3" xfId="23718" xr:uid="{D1E49E75-CABB-4EF9-880C-981CCC91700E}"/>
    <cellStyle name="Note 2 3 5 3 9" xfId="23719" xr:uid="{40F5AE98-22B8-46D0-9DEB-E9423853AA4D}"/>
    <cellStyle name="Note 2 3 5 3 9 2" xfId="23720" xr:uid="{51AD2884-925C-4CD4-B1A4-E4DAF947D85E}"/>
    <cellStyle name="Note 2 3 5 4" xfId="23721" xr:uid="{B6D19A60-0D02-4305-B9EF-5A27A69D7C15}"/>
    <cellStyle name="Note 2 3 6" xfId="23722" xr:uid="{3812CD4C-B67C-4163-A168-3E9E48DFFC49}"/>
    <cellStyle name="Note 2 3 6 2" xfId="23723" xr:uid="{546830DA-E10D-4A01-872C-6E851B279610}"/>
    <cellStyle name="Note 2 3 6 2 10" xfId="23724" xr:uid="{F555CD03-FEA8-450F-AFF1-E50E5905573F}"/>
    <cellStyle name="Note 2 3 6 2 10 2" xfId="23725" xr:uid="{68C687D0-5DE8-4DB8-8FA7-1E22E7F7483B}"/>
    <cellStyle name="Note 2 3 6 2 11" xfId="23726" xr:uid="{D02554D4-9349-4BEB-8DE0-1F8B200338D3}"/>
    <cellStyle name="Note 2 3 6 2 12" xfId="23727" xr:uid="{3993B9FB-89FF-4620-93F8-4BE12292065D}"/>
    <cellStyle name="Note 2 3 6 2 2" xfId="23728" xr:uid="{A5BAB77F-4989-4F26-86B5-3C243C2DEAA2}"/>
    <cellStyle name="Note 2 3 6 2 2 10" xfId="23729" xr:uid="{5E390D1D-E754-4405-8BCE-0C6AD8AF29B5}"/>
    <cellStyle name="Note 2 3 6 2 2 2" xfId="23730" xr:uid="{4CFDBC7E-EB01-4A09-AE97-5C696C4FF6A7}"/>
    <cellStyle name="Note 2 3 6 2 2 2 2" xfId="23731" xr:uid="{6D3560C3-F62B-4B49-BAA4-12F48D233D0C}"/>
    <cellStyle name="Note 2 3 6 2 2 2 2 2" xfId="23732" xr:uid="{7446536F-E0E9-4B7F-B2F3-3CC49D71F124}"/>
    <cellStyle name="Note 2 3 6 2 2 2 2 2 2" xfId="23733" xr:uid="{A6D4E953-C835-4476-B071-827BF70712F3}"/>
    <cellStyle name="Note 2 3 6 2 2 2 2 3" xfId="23734" xr:uid="{31CBBC4A-1F05-4331-9661-20008CD04AB4}"/>
    <cellStyle name="Note 2 3 6 2 2 2 2 4" xfId="23735" xr:uid="{437EBC50-CF6B-4BB3-A37E-1B9394C3A44A}"/>
    <cellStyle name="Note 2 3 6 2 2 2 3" xfId="23736" xr:uid="{6AD22BC8-7494-415B-A0D4-5B68C4A3AE91}"/>
    <cellStyle name="Note 2 3 6 2 2 2 3 2" xfId="23737" xr:uid="{BB83AE12-FD04-4AD7-950B-D17ACC5940F8}"/>
    <cellStyle name="Note 2 3 6 2 2 2 3 2 2" xfId="23738" xr:uid="{6974D52A-2630-4E4E-8F81-108F1303094D}"/>
    <cellStyle name="Note 2 3 6 2 2 2 3 3" xfId="23739" xr:uid="{E65C6FB6-DB90-4C32-AB07-9499985CAF35}"/>
    <cellStyle name="Note 2 3 6 2 2 2 3 4" xfId="23740" xr:uid="{A99ED94F-745A-437F-A766-79621B8E1584}"/>
    <cellStyle name="Note 2 3 6 2 2 2 4" xfId="23741" xr:uid="{C0EEB4DD-7337-4CBA-8E83-1990E0500875}"/>
    <cellStyle name="Note 2 3 6 2 2 2 4 2" xfId="23742" xr:uid="{A4C7F8ED-6467-47A8-8F83-E30F1B3E120C}"/>
    <cellStyle name="Note 2 3 6 2 2 2 4 2 2" xfId="23743" xr:uid="{7DF2C7BD-44B7-490B-B71B-8896724960F8}"/>
    <cellStyle name="Note 2 3 6 2 2 2 4 3" xfId="23744" xr:uid="{AED357DC-083F-48ED-93B3-EBDDCFBBB2E0}"/>
    <cellStyle name="Note 2 3 6 2 2 2 4 4" xfId="23745" xr:uid="{FC7198BA-0F27-4A7E-872D-99F7B874ABE9}"/>
    <cellStyle name="Note 2 3 6 2 2 2 5" xfId="23746" xr:uid="{2B0ED2AF-D74F-4CF0-BC3E-C543F6324157}"/>
    <cellStyle name="Note 2 3 6 2 2 2 5 2" xfId="23747" xr:uid="{F40253F9-C330-45FD-9E15-2DD3C95B6515}"/>
    <cellStyle name="Note 2 3 6 2 2 2 5 3" xfId="23748" xr:uid="{6950B6F2-E942-4658-862B-581A8DED3514}"/>
    <cellStyle name="Note 2 3 6 2 2 2 6" xfId="23749" xr:uid="{13F9CDAE-D163-414A-92D5-8CC8C65B4EC2}"/>
    <cellStyle name="Note 2 3 6 2 2 2 6 2" xfId="23750" xr:uid="{05342B5D-49C7-4F58-92D3-26558DE7696D}"/>
    <cellStyle name="Note 2 3 6 2 2 2 7" xfId="23751" xr:uid="{6B7EC220-8425-40A2-963F-275404513356}"/>
    <cellStyle name="Note 2 3 6 2 2 2 8" xfId="23752" xr:uid="{14298230-260C-455C-9940-79FD799F84B5}"/>
    <cellStyle name="Note 2 3 6 2 2 3" xfId="23753" xr:uid="{D46AF40C-1CC2-464D-8AF6-96EC9FAD4EA7}"/>
    <cellStyle name="Note 2 3 6 2 2 3 2" xfId="23754" xr:uid="{031B60AC-9ACC-4607-A0DA-BE1811452447}"/>
    <cellStyle name="Note 2 3 6 2 2 3 2 2" xfId="23755" xr:uid="{0FC20785-32D3-4517-A580-C09DBA062A0C}"/>
    <cellStyle name="Note 2 3 6 2 2 3 3" xfId="23756" xr:uid="{A1F06B6D-0038-4E1A-AA63-DCC0395C6FA6}"/>
    <cellStyle name="Note 2 3 6 2 2 3 4" xfId="23757" xr:uid="{EECE68FB-5B04-4368-99ED-96A9ADC0363D}"/>
    <cellStyle name="Note 2 3 6 2 2 4" xfId="23758" xr:uid="{0322CB45-4427-4B87-9E3B-52FD34392B1D}"/>
    <cellStyle name="Note 2 3 6 2 2 4 2" xfId="23759" xr:uid="{D4700F72-0406-4B0C-8407-2480CE231C9E}"/>
    <cellStyle name="Note 2 3 6 2 2 4 2 2" xfId="23760" xr:uid="{ADD8CA34-555E-40A7-BEC0-51F8C7B270DD}"/>
    <cellStyle name="Note 2 3 6 2 2 4 3" xfId="23761" xr:uid="{8B2DAE7A-AE45-485D-BDE5-D5904D27666C}"/>
    <cellStyle name="Note 2 3 6 2 2 4 4" xfId="23762" xr:uid="{F0BB615C-E80E-41EA-8474-719D676ECD4A}"/>
    <cellStyle name="Note 2 3 6 2 2 5" xfId="23763" xr:uid="{1A3990A2-6181-41D3-A3FA-E3C657974BE1}"/>
    <cellStyle name="Note 2 3 6 2 2 5 2" xfId="23764" xr:uid="{A77B1795-BB55-4A84-8E41-BE00E133A35A}"/>
    <cellStyle name="Note 2 3 6 2 2 5 2 2" xfId="23765" xr:uid="{5865DF6E-97F6-4674-A4E1-4DA59FA5361B}"/>
    <cellStyle name="Note 2 3 6 2 2 5 3" xfId="23766" xr:uid="{9166376A-742E-4E44-B68E-22348849A00E}"/>
    <cellStyle name="Note 2 3 6 2 2 5 4" xfId="23767" xr:uid="{35E7F87B-7B0B-4DBA-BDE9-86A8F07A2B8D}"/>
    <cellStyle name="Note 2 3 6 2 2 6" xfId="23768" xr:uid="{CDA8B1C2-BA36-464C-B36E-7B9BE227EA32}"/>
    <cellStyle name="Note 2 3 6 2 2 6 2" xfId="23769" xr:uid="{5A288597-1BDF-4AAE-A108-099102F6E0C6}"/>
    <cellStyle name="Note 2 3 6 2 2 6 2 2" xfId="23770" xr:uid="{32D84E41-0ADD-4D24-8C01-CA0599EAE6B5}"/>
    <cellStyle name="Note 2 3 6 2 2 6 3" xfId="23771" xr:uid="{CB349015-2DD6-4055-9201-6AD31952ABF0}"/>
    <cellStyle name="Note 2 3 6 2 2 6 4" xfId="23772" xr:uid="{5012B195-5163-43A3-A4A1-71A629B557EB}"/>
    <cellStyle name="Note 2 3 6 2 2 7" xfId="23773" xr:uid="{3BE90772-166A-4FF4-BDD7-DE61D04B15BC}"/>
    <cellStyle name="Note 2 3 6 2 2 7 2" xfId="23774" xr:uid="{8DAE69C1-FBB5-40B3-8AC1-3ADBD0CC2666}"/>
    <cellStyle name="Note 2 3 6 2 2 7 3" xfId="23775" xr:uid="{3B59A4D9-39C7-48F0-B24A-AC343C3638A0}"/>
    <cellStyle name="Note 2 3 6 2 2 8" xfId="23776" xr:uid="{7AB6965B-C32A-4286-A3C8-5BA85E3A47CF}"/>
    <cellStyle name="Note 2 3 6 2 2 8 2" xfId="23777" xr:uid="{7E070286-B11A-4C46-A488-711D7FEACA11}"/>
    <cellStyle name="Note 2 3 6 2 2 9" xfId="23778" xr:uid="{1D8769E7-63C3-490B-A042-C5C6F5AA52C5}"/>
    <cellStyle name="Note 2 3 6 2 3" xfId="23779" xr:uid="{456D2B2D-3E71-4A38-B23C-A3FE623B9795}"/>
    <cellStyle name="Note 2 3 6 2 3 2" xfId="23780" xr:uid="{5D79DBC2-FA3A-47F7-82BD-D680A5E1CC30}"/>
    <cellStyle name="Note 2 3 6 2 3 2 2" xfId="23781" xr:uid="{0E852BE7-621F-4C34-85A7-CD86AD8C85A3}"/>
    <cellStyle name="Note 2 3 6 2 3 2 2 2" xfId="23782" xr:uid="{E63FBE5E-C33B-412B-ADDB-757B3D922EB1}"/>
    <cellStyle name="Note 2 3 6 2 3 2 3" xfId="23783" xr:uid="{C2F61923-4F4C-4784-9148-6611D371DA10}"/>
    <cellStyle name="Note 2 3 6 2 3 2 4" xfId="23784" xr:uid="{648B0E5D-5890-4E75-87EA-0D44D2246CAC}"/>
    <cellStyle name="Note 2 3 6 2 3 3" xfId="23785" xr:uid="{4EF351D0-66DE-4CC2-B92A-B7CE563A9BF8}"/>
    <cellStyle name="Note 2 3 6 2 3 3 2" xfId="23786" xr:uid="{C88C7049-6921-420E-8751-244B1C833573}"/>
    <cellStyle name="Note 2 3 6 2 3 3 2 2" xfId="23787" xr:uid="{30D2F833-61FB-42AD-8D1B-88B1DA3C0B6C}"/>
    <cellStyle name="Note 2 3 6 2 3 3 3" xfId="23788" xr:uid="{48B3076F-7BA4-4F05-868E-71B68232C750}"/>
    <cellStyle name="Note 2 3 6 2 3 3 4" xfId="23789" xr:uid="{71399728-27C8-4048-AD26-1714A8DB01D8}"/>
    <cellStyle name="Note 2 3 6 2 3 4" xfId="23790" xr:uid="{E9129BEA-472B-457E-BAD7-2CDECE15E35B}"/>
    <cellStyle name="Note 2 3 6 2 3 4 2" xfId="23791" xr:uid="{B1822A68-8EC7-4828-B9B0-4FFD2245EBE6}"/>
    <cellStyle name="Note 2 3 6 2 3 4 2 2" xfId="23792" xr:uid="{67B0FB0B-1B8E-4368-88A7-476862F80F4F}"/>
    <cellStyle name="Note 2 3 6 2 3 4 3" xfId="23793" xr:uid="{3F4331E1-D489-4FCB-902E-C24A7E89583C}"/>
    <cellStyle name="Note 2 3 6 2 3 4 4" xfId="23794" xr:uid="{D63A2E5B-F16B-403A-89D0-CF12A9B11D0A}"/>
    <cellStyle name="Note 2 3 6 2 3 5" xfId="23795" xr:uid="{06D4638B-9C7F-44AA-A8D1-FFA069FFFCE8}"/>
    <cellStyle name="Note 2 3 6 2 3 5 2" xfId="23796" xr:uid="{F78997E9-D150-41B8-94D4-D73B9CEB5D04}"/>
    <cellStyle name="Note 2 3 6 2 3 5 2 2" xfId="23797" xr:uid="{DBC93708-DF6D-41AD-A9C3-3A93B2DBB0E3}"/>
    <cellStyle name="Note 2 3 6 2 3 5 3" xfId="23798" xr:uid="{E580C515-6026-4C4E-A0D7-2EC80EF7381B}"/>
    <cellStyle name="Note 2 3 6 2 3 5 4" xfId="23799" xr:uid="{B6E9B3DE-E6FD-4E57-8D18-A4A70D17CF81}"/>
    <cellStyle name="Note 2 3 6 2 3 6" xfId="23800" xr:uid="{E90F999F-FC18-445B-88F7-A5EE022944A6}"/>
    <cellStyle name="Note 2 3 6 2 3 6 2" xfId="23801" xr:uid="{9E5E5790-8120-42D2-AA78-DED08C9881DF}"/>
    <cellStyle name="Note 2 3 6 2 3 6 3" xfId="23802" xr:uid="{8EA8E328-34EC-434A-8BD0-0D00ED8B6C3C}"/>
    <cellStyle name="Note 2 3 6 2 3 7" xfId="23803" xr:uid="{88A70676-254A-4CCC-B064-9AA85FA5CEF9}"/>
    <cellStyle name="Note 2 3 6 2 3 7 2" xfId="23804" xr:uid="{90ED7708-5753-4BFA-8988-7886227B4ABB}"/>
    <cellStyle name="Note 2 3 6 2 3 8" xfId="23805" xr:uid="{55DF021E-B15C-47C7-AA66-376502DCB22A}"/>
    <cellStyle name="Note 2 3 6 2 3 9" xfId="23806" xr:uid="{35F8F370-3D88-4051-8A55-07B14C9D47E5}"/>
    <cellStyle name="Note 2 3 6 2 4" xfId="23807" xr:uid="{ACE6B9A6-0EB7-47CD-BCD4-1500D7EC714C}"/>
    <cellStyle name="Note 2 3 6 2 4 2" xfId="23808" xr:uid="{292774BC-A6F1-4418-8FE4-2F5A92EE9379}"/>
    <cellStyle name="Note 2 3 6 2 4 2 2" xfId="23809" xr:uid="{542FE147-C38E-46E9-97EC-33F086C64F74}"/>
    <cellStyle name="Note 2 3 6 2 4 2 2 2" xfId="23810" xr:uid="{65A8CDB8-6BCD-422D-83B1-F3AE925336D1}"/>
    <cellStyle name="Note 2 3 6 2 4 2 3" xfId="23811" xr:uid="{E8664007-2850-4A12-9058-51B85B96DB5A}"/>
    <cellStyle name="Note 2 3 6 2 4 2 4" xfId="23812" xr:uid="{ACF3ACA7-92A2-497C-A8D4-731E5A295F57}"/>
    <cellStyle name="Note 2 3 6 2 4 3" xfId="23813" xr:uid="{835387A2-89B4-44BC-89C2-A7B27C293D6D}"/>
    <cellStyle name="Note 2 3 6 2 4 3 2" xfId="23814" xr:uid="{9E4E68D6-D12B-4046-99A3-513E062FB889}"/>
    <cellStyle name="Note 2 3 6 2 4 3 2 2" xfId="23815" xr:uid="{EF040A6A-D75C-464F-9878-C7245A685368}"/>
    <cellStyle name="Note 2 3 6 2 4 3 3" xfId="23816" xr:uid="{68A5D685-CB7B-4E0E-9371-83663B8CA4C9}"/>
    <cellStyle name="Note 2 3 6 2 4 3 4" xfId="23817" xr:uid="{3414B68D-4986-4660-A83D-55A40474A217}"/>
    <cellStyle name="Note 2 3 6 2 4 4" xfId="23818" xr:uid="{2D78FE68-0D03-42EC-80E8-A9FFD9F3918A}"/>
    <cellStyle name="Note 2 3 6 2 4 4 2" xfId="23819" xr:uid="{54C06382-6568-4154-A2E5-E2A9907B0C58}"/>
    <cellStyle name="Note 2 3 6 2 4 4 2 2" xfId="23820" xr:uid="{FB66D020-87BD-4C9D-993C-1839BFF72329}"/>
    <cellStyle name="Note 2 3 6 2 4 4 3" xfId="23821" xr:uid="{3CF7E8EB-31FF-43EC-8918-4472108C0799}"/>
    <cellStyle name="Note 2 3 6 2 4 4 4" xfId="23822" xr:uid="{F93F0D4D-DAD7-4E29-81C7-926C78E8EA70}"/>
    <cellStyle name="Note 2 3 6 2 4 5" xfId="23823" xr:uid="{D2CA4491-9FBD-44D2-B762-A218BE4C083A}"/>
    <cellStyle name="Note 2 3 6 2 4 5 2" xfId="23824" xr:uid="{7BA50931-887C-49CF-94E8-5951F4D1C5D5}"/>
    <cellStyle name="Note 2 3 6 2 4 5 3" xfId="23825" xr:uid="{5D2E0ED1-DBC0-444D-B58C-741AFF40ECF6}"/>
    <cellStyle name="Note 2 3 6 2 4 6" xfId="23826" xr:uid="{3316122C-7E3D-48E6-97BF-3A8ED6CBDE8C}"/>
    <cellStyle name="Note 2 3 6 2 4 6 2" xfId="23827" xr:uid="{F2F3A745-184B-438E-8B00-B12637C339E7}"/>
    <cellStyle name="Note 2 3 6 2 4 7" xfId="23828" xr:uid="{04F12E66-CE58-4326-9E76-E62C55E7DEC1}"/>
    <cellStyle name="Note 2 3 6 2 4 8" xfId="23829" xr:uid="{B2C1EFCF-10C1-4CF2-AEF5-898797F0E466}"/>
    <cellStyle name="Note 2 3 6 2 5" xfId="23830" xr:uid="{AAEB69DD-156C-4E41-8AF3-C097B7F6678C}"/>
    <cellStyle name="Note 2 3 6 2 5 2" xfId="23831" xr:uid="{992B1223-313E-4CF5-9928-F4172D21A2B3}"/>
    <cellStyle name="Note 2 3 6 2 5 2 2" xfId="23832" xr:uid="{A3A94C57-3D50-48B8-A2D5-9B2C31B7B468}"/>
    <cellStyle name="Note 2 3 6 2 5 3" xfId="23833" xr:uid="{CECA6A46-BCD3-4BB5-9F32-483E7E8A5DA8}"/>
    <cellStyle name="Note 2 3 6 2 5 4" xfId="23834" xr:uid="{28CEC3D8-0E18-4B60-9162-69E14855AC01}"/>
    <cellStyle name="Note 2 3 6 2 6" xfId="23835" xr:uid="{73D5B1D6-83AF-440D-91C8-6B6FA22CD097}"/>
    <cellStyle name="Note 2 3 6 2 6 2" xfId="23836" xr:uid="{63A8F420-F3D4-4A0A-9460-327B4AF9485F}"/>
    <cellStyle name="Note 2 3 6 2 6 2 2" xfId="23837" xr:uid="{75EC5B73-E5BF-45CF-8CF8-87775E672127}"/>
    <cellStyle name="Note 2 3 6 2 6 3" xfId="23838" xr:uid="{0BDC30BE-5808-4AE6-986E-DA18C38107A9}"/>
    <cellStyle name="Note 2 3 6 2 6 4" xfId="23839" xr:uid="{CC73ADDD-5D52-45AD-8715-FDDF32C217F7}"/>
    <cellStyle name="Note 2 3 6 2 7" xfId="23840" xr:uid="{B2587013-45A6-451F-A3B6-9A3D2975C1C1}"/>
    <cellStyle name="Note 2 3 6 2 7 2" xfId="23841" xr:uid="{1841A648-4ECD-4B81-827D-F95DC3215AE1}"/>
    <cellStyle name="Note 2 3 6 2 7 2 2" xfId="23842" xr:uid="{7668DB09-C775-4045-B485-9C9617F56524}"/>
    <cellStyle name="Note 2 3 6 2 7 3" xfId="23843" xr:uid="{41C93966-4A53-4AF6-A9E5-47FA1ECDC05E}"/>
    <cellStyle name="Note 2 3 6 2 7 4" xfId="23844" xr:uid="{05D97532-F71A-4363-8A69-5F1A4F6DD21F}"/>
    <cellStyle name="Note 2 3 6 2 8" xfId="23845" xr:uid="{FD0893E5-243F-4564-90BE-22DB6047DC07}"/>
    <cellStyle name="Note 2 3 6 2 8 2" xfId="23846" xr:uid="{B50B8274-5A2C-47FA-81A5-7FE34D1D1B8B}"/>
    <cellStyle name="Note 2 3 6 2 8 2 2" xfId="23847" xr:uid="{923314B2-AAF0-4E10-934A-BA2600FFA8A5}"/>
    <cellStyle name="Note 2 3 6 2 8 3" xfId="23848" xr:uid="{478756F0-6B5D-4DB0-A58B-173FD5A90859}"/>
    <cellStyle name="Note 2 3 6 2 8 4" xfId="23849" xr:uid="{025C27B8-69D9-4D72-9C7F-2DE0C5CF2782}"/>
    <cellStyle name="Note 2 3 6 2 9" xfId="23850" xr:uid="{0082315E-B24C-4FA6-8A92-06C11E0682AB}"/>
    <cellStyle name="Note 2 3 6 2 9 2" xfId="23851" xr:uid="{14F612E5-A9FD-439E-865B-3004696BDC3E}"/>
    <cellStyle name="Note 2 3 6 2 9 3" xfId="23852" xr:uid="{1ACACC20-1E00-4E46-ADA5-FBF7F4CA51A0}"/>
    <cellStyle name="Note 2 3 6 3" xfId="23853" xr:uid="{D64490E4-20D4-4826-BB32-63730F2BFAA6}"/>
    <cellStyle name="Note 2 3 6 3 10" xfId="23854" xr:uid="{6E59FABF-A611-4909-A219-3E46C69F7795}"/>
    <cellStyle name="Note 2 3 6 3 11" xfId="23855" xr:uid="{BDE796A7-0F11-4B03-99A4-D4358413E07C}"/>
    <cellStyle name="Note 2 3 6 3 2" xfId="23856" xr:uid="{E0760D8A-7FF4-4041-92A9-BB6CAE7263B3}"/>
    <cellStyle name="Note 2 3 6 3 2 2" xfId="23857" xr:uid="{039E83F0-23F9-4EFD-AE39-41DEA5862D14}"/>
    <cellStyle name="Note 2 3 6 3 2 2 2" xfId="23858" xr:uid="{70E1CCAB-6BF4-46D5-B470-D42C51EFD6AC}"/>
    <cellStyle name="Note 2 3 6 3 2 2 2 2" xfId="23859" xr:uid="{9BE26088-6C71-45F1-95AA-845DFF32D633}"/>
    <cellStyle name="Note 2 3 6 3 2 2 3" xfId="23860" xr:uid="{5E217169-C0B0-4466-9721-DEB82C462328}"/>
    <cellStyle name="Note 2 3 6 3 2 2 4" xfId="23861" xr:uid="{DE547012-2D8E-4E21-B9E7-E33982B2A30B}"/>
    <cellStyle name="Note 2 3 6 3 2 3" xfId="23862" xr:uid="{7958C5BF-180E-4677-BC72-31877047B87D}"/>
    <cellStyle name="Note 2 3 6 3 2 3 2" xfId="23863" xr:uid="{E5FFC206-BD86-4509-938D-CF912F5FC26F}"/>
    <cellStyle name="Note 2 3 6 3 2 3 2 2" xfId="23864" xr:uid="{6CB78397-CEEB-45DD-8D6E-81999483BE9A}"/>
    <cellStyle name="Note 2 3 6 3 2 3 3" xfId="23865" xr:uid="{C558C51C-5898-4322-BFE6-36D0868E773A}"/>
    <cellStyle name="Note 2 3 6 3 2 3 4" xfId="23866" xr:uid="{B54624D7-C310-41D9-82E4-73B5750EF5C9}"/>
    <cellStyle name="Note 2 3 6 3 2 4" xfId="23867" xr:uid="{414ECC1E-986D-4DF2-B162-83EF93A63AAA}"/>
    <cellStyle name="Note 2 3 6 3 2 4 2" xfId="23868" xr:uid="{1CCB64CC-FB89-44C5-87A1-DDAB8BA5CC9D}"/>
    <cellStyle name="Note 2 3 6 3 2 4 2 2" xfId="23869" xr:uid="{76D303E7-6792-410C-90DB-ED8C0A5939BD}"/>
    <cellStyle name="Note 2 3 6 3 2 4 3" xfId="23870" xr:uid="{B2E3C15B-83F4-438B-A360-2C5A3536272D}"/>
    <cellStyle name="Note 2 3 6 3 2 4 4" xfId="23871" xr:uid="{981BFE03-B3C2-4D4D-93DD-CA2343D27156}"/>
    <cellStyle name="Note 2 3 6 3 2 5" xfId="23872" xr:uid="{27731FDD-5D18-46BB-B452-E69F7624765C}"/>
    <cellStyle name="Note 2 3 6 3 2 5 2" xfId="23873" xr:uid="{7D59D621-720D-4D36-B1F1-1DE4F1BD6504}"/>
    <cellStyle name="Note 2 3 6 3 2 5 2 2" xfId="23874" xr:uid="{F4961FCD-2AAB-4472-A414-821A6D37A8E4}"/>
    <cellStyle name="Note 2 3 6 3 2 5 3" xfId="23875" xr:uid="{CE958C47-B2D8-4633-BDDA-7D8657F80A44}"/>
    <cellStyle name="Note 2 3 6 3 2 5 4" xfId="23876" xr:uid="{1FF44E8E-8429-41C5-88EE-D0AE24E4E71E}"/>
    <cellStyle name="Note 2 3 6 3 2 6" xfId="23877" xr:uid="{F2BEC3FE-3053-47B9-AD9A-FE8FB7F1E2FF}"/>
    <cellStyle name="Note 2 3 6 3 2 6 2" xfId="23878" xr:uid="{530AF8A5-C4D7-4F7E-834A-3BC50580E2E8}"/>
    <cellStyle name="Note 2 3 6 3 2 6 3" xfId="23879" xr:uid="{6834E99A-2F27-4152-B60F-034FA4F55CE7}"/>
    <cellStyle name="Note 2 3 6 3 2 7" xfId="23880" xr:uid="{36D7B1C9-B316-487D-9968-FF965553B3B3}"/>
    <cellStyle name="Note 2 3 6 3 2 7 2" xfId="23881" xr:uid="{6596C3C4-838E-468E-A165-722D586B1481}"/>
    <cellStyle name="Note 2 3 6 3 2 8" xfId="23882" xr:uid="{6E1BCD96-25FC-419B-AF76-16AD43CC707D}"/>
    <cellStyle name="Note 2 3 6 3 2 9" xfId="23883" xr:uid="{26B18F56-3D41-46CB-8B5B-6316A29AADCD}"/>
    <cellStyle name="Note 2 3 6 3 3" xfId="23884" xr:uid="{6DF4872A-E9B7-4DDD-93B5-AA9B34943B09}"/>
    <cellStyle name="Note 2 3 6 3 3 2" xfId="23885" xr:uid="{4DE4F90C-1629-4575-B292-BAD904BCC5A1}"/>
    <cellStyle name="Note 2 3 6 3 3 2 2" xfId="23886" xr:uid="{1B77753A-FA30-45A8-B1F1-6069A5EADC02}"/>
    <cellStyle name="Note 2 3 6 3 3 2 2 2" xfId="23887" xr:uid="{1FA7A3AE-62C3-4024-8609-9D6B42F1C380}"/>
    <cellStyle name="Note 2 3 6 3 3 2 3" xfId="23888" xr:uid="{0052EE75-247E-40D3-9130-0674806E7DF8}"/>
    <cellStyle name="Note 2 3 6 3 3 2 4" xfId="23889" xr:uid="{DB80FEDA-5ACE-4F3B-8E29-3E0DB39C24F4}"/>
    <cellStyle name="Note 2 3 6 3 3 3" xfId="23890" xr:uid="{8348D452-002F-4C81-BB68-C693F07F30BA}"/>
    <cellStyle name="Note 2 3 6 3 3 3 2" xfId="23891" xr:uid="{7B4C9C1F-5725-42B5-A44E-1DEB93970397}"/>
    <cellStyle name="Note 2 3 6 3 3 3 2 2" xfId="23892" xr:uid="{3AE03B41-DAC3-42F1-BA40-FECAE7EAFDCA}"/>
    <cellStyle name="Note 2 3 6 3 3 3 3" xfId="23893" xr:uid="{07220AAF-338F-4237-81D3-A5C81904A80D}"/>
    <cellStyle name="Note 2 3 6 3 3 3 4" xfId="23894" xr:uid="{B6EFF9B9-4F2C-4F6D-9318-F25DF7CB80C9}"/>
    <cellStyle name="Note 2 3 6 3 3 4" xfId="23895" xr:uid="{5DB67F4D-AC87-4AF2-BB51-856414CD91B2}"/>
    <cellStyle name="Note 2 3 6 3 3 4 2" xfId="23896" xr:uid="{026C66F7-30F0-486C-9620-D226615C149A}"/>
    <cellStyle name="Note 2 3 6 3 3 4 2 2" xfId="23897" xr:uid="{2F86F048-083E-47C5-9E97-CA6B9E335974}"/>
    <cellStyle name="Note 2 3 6 3 3 4 3" xfId="23898" xr:uid="{1DF6CE4B-9B73-4325-9F12-DFEE2C6F0886}"/>
    <cellStyle name="Note 2 3 6 3 3 4 4" xfId="23899" xr:uid="{873254CC-69C5-4D48-8847-60041668DE60}"/>
    <cellStyle name="Note 2 3 6 3 3 5" xfId="23900" xr:uid="{A4BBF9D7-1F3C-4537-AE94-63AADEE04A34}"/>
    <cellStyle name="Note 2 3 6 3 3 5 2" xfId="23901" xr:uid="{9F7FCA9F-F47A-4040-BED2-F59B5BD85121}"/>
    <cellStyle name="Note 2 3 6 3 3 5 3" xfId="23902" xr:uid="{273B91B2-2980-4EC1-9DCD-9115DCC526DB}"/>
    <cellStyle name="Note 2 3 6 3 3 6" xfId="23903" xr:uid="{257E992F-FE4A-4CEC-BD5B-C744014658E4}"/>
    <cellStyle name="Note 2 3 6 3 3 6 2" xfId="23904" xr:uid="{A6D9A7FA-D3E5-4937-9F8C-5D91C47A6588}"/>
    <cellStyle name="Note 2 3 6 3 3 7" xfId="23905" xr:uid="{5870DB85-9ED9-403D-963F-3930F4965502}"/>
    <cellStyle name="Note 2 3 6 3 3 8" xfId="23906" xr:uid="{E340A0F4-7C63-40C4-91BF-A312954B4FBF}"/>
    <cellStyle name="Note 2 3 6 3 4" xfId="23907" xr:uid="{A8A56247-281C-4039-9339-941F9FB32898}"/>
    <cellStyle name="Note 2 3 6 3 4 2" xfId="23908" xr:uid="{21AC60C5-0D6F-4F76-942E-8A03BD6990A3}"/>
    <cellStyle name="Note 2 3 6 3 4 2 2" xfId="23909" xr:uid="{A1AB0C4F-7E20-4880-9C3D-E61E3D0CC25B}"/>
    <cellStyle name="Note 2 3 6 3 4 3" xfId="23910" xr:uid="{54268E84-91B8-4282-B2FF-E1CE14FFE81E}"/>
    <cellStyle name="Note 2 3 6 3 4 4" xfId="23911" xr:uid="{2889583C-E326-4B7B-BAB2-EE03111B62AC}"/>
    <cellStyle name="Note 2 3 6 3 5" xfId="23912" xr:uid="{296E049C-66A9-4598-9130-C8F7DAB285E7}"/>
    <cellStyle name="Note 2 3 6 3 5 2" xfId="23913" xr:uid="{7467A2B0-3359-4DC9-9BCE-325E5B4FFB46}"/>
    <cellStyle name="Note 2 3 6 3 5 2 2" xfId="23914" xr:uid="{8B0D238C-66B3-493F-A517-22A124513601}"/>
    <cellStyle name="Note 2 3 6 3 5 3" xfId="23915" xr:uid="{68B8D4F7-4EA9-4280-A28B-17B78A77D7F8}"/>
    <cellStyle name="Note 2 3 6 3 5 4" xfId="23916" xr:uid="{63DEB6A6-01FB-4F3D-9CB3-6DC5E7681FF4}"/>
    <cellStyle name="Note 2 3 6 3 6" xfId="23917" xr:uid="{2719CDCE-3CE0-46D5-98D5-7DC4ED6CA0E8}"/>
    <cellStyle name="Note 2 3 6 3 6 2" xfId="23918" xr:uid="{8105999F-9A1E-44CB-8AD5-C27BA62AC735}"/>
    <cellStyle name="Note 2 3 6 3 6 2 2" xfId="23919" xr:uid="{D892EF09-9140-4293-8137-8339030454B9}"/>
    <cellStyle name="Note 2 3 6 3 6 3" xfId="23920" xr:uid="{5C545AC3-1AC6-45F0-A853-18BFA0205F96}"/>
    <cellStyle name="Note 2 3 6 3 6 4" xfId="23921" xr:uid="{1CB3F5E7-295C-4E5F-B847-38F23425F9F1}"/>
    <cellStyle name="Note 2 3 6 3 7" xfId="23922" xr:uid="{3AEE04BB-8D2E-40D9-823A-5D45DB3665A0}"/>
    <cellStyle name="Note 2 3 6 3 7 2" xfId="23923" xr:uid="{996A87E2-6BF8-4FE6-95DD-6E6668987032}"/>
    <cellStyle name="Note 2 3 6 3 7 2 2" xfId="23924" xr:uid="{71DD4D05-4EFC-4E16-BC6B-30F81126C69E}"/>
    <cellStyle name="Note 2 3 6 3 7 3" xfId="23925" xr:uid="{A78A5040-22CD-4587-952E-D7B7063B4241}"/>
    <cellStyle name="Note 2 3 6 3 7 4" xfId="23926" xr:uid="{0F8806B6-A620-4EBB-A883-8A5B4EB948E1}"/>
    <cellStyle name="Note 2 3 6 3 8" xfId="23927" xr:uid="{7DF1565B-DD68-4B40-84C3-83743E085FD0}"/>
    <cellStyle name="Note 2 3 6 3 8 2" xfId="23928" xr:uid="{F2073F59-AB48-4D16-8CFA-EE27B1A86374}"/>
    <cellStyle name="Note 2 3 6 3 8 3" xfId="23929" xr:uid="{80C5CC41-96EE-4EC5-8BB0-1F771473BE5F}"/>
    <cellStyle name="Note 2 3 6 3 9" xfId="23930" xr:uid="{DFFC42D6-72F9-4E69-A1BD-E391D6B738B3}"/>
    <cellStyle name="Note 2 3 6 3 9 2" xfId="23931" xr:uid="{E2F2C96A-DCF9-4122-A477-5C29823AAE58}"/>
    <cellStyle name="Note 2 3 6 4" xfId="23932" xr:uid="{9712F5D5-9CEA-4E6A-B7C8-272440436A08}"/>
    <cellStyle name="Note 2 3 7" xfId="23933" xr:uid="{60E3F39E-8905-412F-B141-123F1D0AAB9C}"/>
    <cellStyle name="Note 2 3 7 2" xfId="23934" xr:uid="{F04EAA77-E7B6-4ABA-9FE6-695E2562CB2B}"/>
    <cellStyle name="Note 2 3 7 2 10" xfId="23935" xr:uid="{B7735F56-BC2E-411A-A17C-561A18F742F8}"/>
    <cellStyle name="Note 2 3 7 2 10 2" xfId="23936" xr:uid="{52C3BE54-BB85-4DEC-9B96-84BFEDF8EBE6}"/>
    <cellStyle name="Note 2 3 7 2 11" xfId="23937" xr:uid="{5A8DEE6C-A498-4472-8392-A7D65C40223F}"/>
    <cellStyle name="Note 2 3 7 2 12" xfId="23938" xr:uid="{84C27394-BD8D-4F77-B8B2-CBE5DDE71CB2}"/>
    <cellStyle name="Note 2 3 7 2 2" xfId="23939" xr:uid="{EC40DEBE-600B-4AE1-801A-C713AD84C620}"/>
    <cellStyle name="Note 2 3 7 2 2 10" xfId="23940" xr:uid="{697813F5-0DFC-4B3F-8512-87B7A5A47F9D}"/>
    <cellStyle name="Note 2 3 7 2 2 2" xfId="23941" xr:uid="{367CF57F-BB13-4199-94AF-09004D30BDE3}"/>
    <cellStyle name="Note 2 3 7 2 2 2 2" xfId="23942" xr:uid="{EAF7D48D-75D5-423F-BE8C-F51382ED50AD}"/>
    <cellStyle name="Note 2 3 7 2 2 2 2 2" xfId="23943" xr:uid="{888255F6-5484-4FBF-ADD6-8332F6D802AA}"/>
    <cellStyle name="Note 2 3 7 2 2 2 2 2 2" xfId="23944" xr:uid="{B59A1A73-498D-4694-929A-B5A8BD8C455A}"/>
    <cellStyle name="Note 2 3 7 2 2 2 2 3" xfId="23945" xr:uid="{59FB4914-6F35-41A9-8E01-BA88BB9B4CED}"/>
    <cellStyle name="Note 2 3 7 2 2 2 2 4" xfId="23946" xr:uid="{EBAB73D8-FE5A-4049-B7A4-5442132E6F93}"/>
    <cellStyle name="Note 2 3 7 2 2 2 3" xfId="23947" xr:uid="{FE276AD5-41AB-4F7E-BB8E-80A7012A5704}"/>
    <cellStyle name="Note 2 3 7 2 2 2 3 2" xfId="23948" xr:uid="{B990FA5E-5FBF-4F60-B16F-68529F0D820C}"/>
    <cellStyle name="Note 2 3 7 2 2 2 3 2 2" xfId="23949" xr:uid="{204A5264-D29E-42E1-9C87-B29E1FDB96B0}"/>
    <cellStyle name="Note 2 3 7 2 2 2 3 3" xfId="23950" xr:uid="{7F5B4AF9-A7B4-4FD9-98F6-EEBEDEB7B482}"/>
    <cellStyle name="Note 2 3 7 2 2 2 3 4" xfId="23951" xr:uid="{678F6C6C-EADF-43F1-BFC2-DFB51419CEDC}"/>
    <cellStyle name="Note 2 3 7 2 2 2 4" xfId="23952" xr:uid="{8A0B80C3-3262-4B7E-9573-1E4DA5D276E7}"/>
    <cellStyle name="Note 2 3 7 2 2 2 4 2" xfId="23953" xr:uid="{2088E6BE-9015-4FAB-BD67-E5F11F997637}"/>
    <cellStyle name="Note 2 3 7 2 2 2 4 2 2" xfId="23954" xr:uid="{7A211550-64CE-40E3-B650-C096D91856D8}"/>
    <cellStyle name="Note 2 3 7 2 2 2 4 3" xfId="23955" xr:uid="{3B903325-18DD-4D1E-B316-AEAF4BBEDCE2}"/>
    <cellStyle name="Note 2 3 7 2 2 2 4 4" xfId="23956" xr:uid="{ECB64F78-6BD4-4093-BFFA-47B605C08CA5}"/>
    <cellStyle name="Note 2 3 7 2 2 2 5" xfId="23957" xr:uid="{911B897A-1ECC-4C19-8437-E67A8D2B02F5}"/>
    <cellStyle name="Note 2 3 7 2 2 2 5 2" xfId="23958" xr:uid="{EC70D951-2EBD-41C1-945A-834BE25EF912}"/>
    <cellStyle name="Note 2 3 7 2 2 2 5 3" xfId="23959" xr:uid="{A58BBEE2-FBC8-45D5-8832-DF90146AA0F0}"/>
    <cellStyle name="Note 2 3 7 2 2 2 6" xfId="23960" xr:uid="{9A299B1E-32BE-4F81-BF6D-F2F2583A50B5}"/>
    <cellStyle name="Note 2 3 7 2 2 2 6 2" xfId="23961" xr:uid="{F65B1E81-B994-4920-AD27-DBBB4F007840}"/>
    <cellStyle name="Note 2 3 7 2 2 2 7" xfId="23962" xr:uid="{97DD9B3C-5E1F-4F8B-AC21-D0956BC3FA3D}"/>
    <cellStyle name="Note 2 3 7 2 2 2 8" xfId="23963" xr:uid="{D5D67EE9-5764-469A-83DE-DE627C8605C9}"/>
    <cellStyle name="Note 2 3 7 2 2 3" xfId="23964" xr:uid="{B98A0B1E-2260-4C8D-8085-6DD9B4DDA78A}"/>
    <cellStyle name="Note 2 3 7 2 2 3 2" xfId="23965" xr:uid="{421812E6-1661-4C94-83FF-7328D42EF737}"/>
    <cellStyle name="Note 2 3 7 2 2 3 2 2" xfId="23966" xr:uid="{48235D0C-6D16-4DE0-8C17-B72F842C9268}"/>
    <cellStyle name="Note 2 3 7 2 2 3 3" xfId="23967" xr:uid="{E91FC5DE-CBA8-49DE-90D4-94B63818934C}"/>
    <cellStyle name="Note 2 3 7 2 2 3 4" xfId="23968" xr:uid="{770B3DCF-6E70-4859-BBFB-2AC170536798}"/>
    <cellStyle name="Note 2 3 7 2 2 4" xfId="23969" xr:uid="{3CB6561A-183B-4C17-92DD-FD7EFDCBE5EB}"/>
    <cellStyle name="Note 2 3 7 2 2 4 2" xfId="23970" xr:uid="{9B4A2FE5-5333-4859-8241-39CBDD9321D4}"/>
    <cellStyle name="Note 2 3 7 2 2 4 2 2" xfId="23971" xr:uid="{9C2636D2-24D3-431A-84F5-9CBBE7676846}"/>
    <cellStyle name="Note 2 3 7 2 2 4 3" xfId="23972" xr:uid="{52306057-4316-4D83-A526-0F46ABD3A714}"/>
    <cellStyle name="Note 2 3 7 2 2 4 4" xfId="23973" xr:uid="{920F79CF-92A9-4CBE-955B-BFF744075D9A}"/>
    <cellStyle name="Note 2 3 7 2 2 5" xfId="23974" xr:uid="{D3BBCC27-108C-483F-96D6-1CBBB7D4F519}"/>
    <cellStyle name="Note 2 3 7 2 2 5 2" xfId="23975" xr:uid="{8CBF10A2-E5A9-494D-AD59-C345ECFE896D}"/>
    <cellStyle name="Note 2 3 7 2 2 5 2 2" xfId="23976" xr:uid="{2A5925AD-8C1B-4EBB-8102-B23EA8561005}"/>
    <cellStyle name="Note 2 3 7 2 2 5 3" xfId="23977" xr:uid="{E91E73FE-F5BF-463E-9D19-08E827E23E23}"/>
    <cellStyle name="Note 2 3 7 2 2 5 4" xfId="23978" xr:uid="{A4E0692B-1D0A-45A5-9F1F-219AF1934565}"/>
    <cellStyle name="Note 2 3 7 2 2 6" xfId="23979" xr:uid="{C8A4AD8F-2F2B-4343-8FDB-790611786DD5}"/>
    <cellStyle name="Note 2 3 7 2 2 6 2" xfId="23980" xr:uid="{495EE5EC-D1EE-4178-AD25-796FBA1F5AEE}"/>
    <cellStyle name="Note 2 3 7 2 2 6 2 2" xfId="23981" xr:uid="{9982C299-AC9E-4800-A55D-B1BC11FE3D76}"/>
    <cellStyle name="Note 2 3 7 2 2 6 3" xfId="23982" xr:uid="{E43E9CC0-E1A0-4F61-A720-F957C7D3EA2A}"/>
    <cellStyle name="Note 2 3 7 2 2 6 4" xfId="23983" xr:uid="{96C8E553-34AF-4F8A-874A-5D04DDA24732}"/>
    <cellStyle name="Note 2 3 7 2 2 7" xfId="23984" xr:uid="{DE56E9E4-62FB-42A4-ABAD-E2D7D429A5BA}"/>
    <cellStyle name="Note 2 3 7 2 2 7 2" xfId="23985" xr:uid="{D163DCCD-480D-4FF6-AEE1-AA5AB01D792E}"/>
    <cellStyle name="Note 2 3 7 2 2 7 3" xfId="23986" xr:uid="{F5B07BCB-FE74-4AA7-84CF-145F6838FC67}"/>
    <cellStyle name="Note 2 3 7 2 2 8" xfId="23987" xr:uid="{648616C6-5326-48A9-B4BE-BC44EA1FD23B}"/>
    <cellStyle name="Note 2 3 7 2 2 8 2" xfId="23988" xr:uid="{153BCB21-D0F5-4E3C-A8DF-FEE198C4CF1E}"/>
    <cellStyle name="Note 2 3 7 2 2 9" xfId="23989" xr:uid="{5BBE4A20-36AF-4783-B634-9AB6C418C0CD}"/>
    <cellStyle name="Note 2 3 7 2 3" xfId="23990" xr:uid="{B2D17EB2-09F1-498A-8D5C-7B187D17D600}"/>
    <cellStyle name="Note 2 3 7 2 3 2" xfId="23991" xr:uid="{A280E214-00E1-4AC5-B78E-AE0A8E2023E7}"/>
    <cellStyle name="Note 2 3 7 2 3 2 2" xfId="23992" xr:uid="{683E1A97-58C9-424E-AB29-EA6AA2A132F0}"/>
    <cellStyle name="Note 2 3 7 2 3 2 2 2" xfId="23993" xr:uid="{7D2F2AF8-C6AF-4A57-8B93-D462DC46C454}"/>
    <cellStyle name="Note 2 3 7 2 3 2 3" xfId="23994" xr:uid="{CD5C2041-640F-424A-ACCB-033FC15B4C90}"/>
    <cellStyle name="Note 2 3 7 2 3 2 4" xfId="23995" xr:uid="{9F9D72A1-4292-4D6C-AEB2-4EC247369B2D}"/>
    <cellStyle name="Note 2 3 7 2 3 3" xfId="23996" xr:uid="{45D70420-04E2-4B8D-9EF9-A50D7A444322}"/>
    <cellStyle name="Note 2 3 7 2 3 3 2" xfId="23997" xr:uid="{A799FBCE-1EB9-475D-B35E-EE851832F3F2}"/>
    <cellStyle name="Note 2 3 7 2 3 3 2 2" xfId="23998" xr:uid="{C756F885-3AA2-4299-8982-5973F9613AF3}"/>
    <cellStyle name="Note 2 3 7 2 3 3 3" xfId="23999" xr:uid="{AA6E14CF-CB08-4899-B642-8FDC97E6A3EA}"/>
    <cellStyle name="Note 2 3 7 2 3 3 4" xfId="24000" xr:uid="{19543563-5F1B-4512-884A-C2FC287769EA}"/>
    <cellStyle name="Note 2 3 7 2 3 4" xfId="24001" xr:uid="{AD5AD338-CED2-4AAB-9B96-11613E537C8B}"/>
    <cellStyle name="Note 2 3 7 2 3 4 2" xfId="24002" xr:uid="{CA6D89B2-0FD7-4740-87B2-AC2B179942E8}"/>
    <cellStyle name="Note 2 3 7 2 3 4 2 2" xfId="24003" xr:uid="{CA478D99-EC8E-4457-83C5-90A33AED00A1}"/>
    <cellStyle name="Note 2 3 7 2 3 4 3" xfId="24004" xr:uid="{D91723D8-2452-43BD-8E62-F57BA5788414}"/>
    <cellStyle name="Note 2 3 7 2 3 4 4" xfId="24005" xr:uid="{E4077050-6A9D-471D-A5D4-3B02BEB90A34}"/>
    <cellStyle name="Note 2 3 7 2 3 5" xfId="24006" xr:uid="{AF214429-B6FA-4054-9E4A-93533C6E5A15}"/>
    <cellStyle name="Note 2 3 7 2 3 5 2" xfId="24007" xr:uid="{4D21725C-AC5A-4AA0-AA5B-2D4BF1BE6F27}"/>
    <cellStyle name="Note 2 3 7 2 3 5 2 2" xfId="24008" xr:uid="{8D89CD7B-76A6-45AB-AA41-1C5643A2112D}"/>
    <cellStyle name="Note 2 3 7 2 3 5 3" xfId="24009" xr:uid="{C95C2E5A-C568-466E-B8EC-0E68BF316EE4}"/>
    <cellStyle name="Note 2 3 7 2 3 5 4" xfId="24010" xr:uid="{11A69F49-564F-4788-ADF2-24F74B1B48E9}"/>
    <cellStyle name="Note 2 3 7 2 3 6" xfId="24011" xr:uid="{BA34D43D-9A48-4118-B7DF-765908EE3754}"/>
    <cellStyle name="Note 2 3 7 2 3 6 2" xfId="24012" xr:uid="{37FF147B-00DA-4744-A40A-40A6BCF811B5}"/>
    <cellStyle name="Note 2 3 7 2 3 6 3" xfId="24013" xr:uid="{3741FC5B-6409-432E-83F6-9A5879A39380}"/>
    <cellStyle name="Note 2 3 7 2 3 7" xfId="24014" xr:uid="{2420B54D-0BDA-40FA-86A7-C7A1AD8136C5}"/>
    <cellStyle name="Note 2 3 7 2 3 7 2" xfId="24015" xr:uid="{D9860CB5-C925-4793-8F19-27F0670960AB}"/>
    <cellStyle name="Note 2 3 7 2 3 8" xfId="24016" xr:uid="{D3AA1E7D-230F-43FF-A2B0-BCF38E0A2D9C}"/>
    <cellStyle name="Note 2 3 7 2 3 9" xfId="24017" xr:uid="{45D6796F-F3AA-4F04-8860-F06812271813}"/>
    <cellStyle name="Note 2 3 7 2 4" xfId="24018" xr:uid="{B1CF109F-A2B7-4FF7-AC54-46E338794AFA}"/>
    <cellStyle name="Note 2 3 7 2 4 2" xfId="24019" xr:uid="{4A1810D2-E991-4D81-906A-4294E678F8EB}"/>
    <cellStyle name="Note 2 3 7 2 4 2 2" xfId="24020" xr:uid="{40AF40A7-DA75-47CE-8E85-ADE376B36AEE}"/>
    <cellStyle name="Note 2 3 7 2 4 2 2 2" xfId="24021" xr:uid="{0CEB0D50-F70E-46ED-8FD6-F0A2FB45729D}"/>
    <cellStyle name="Note 2 3 7 2 4 2 3" xfId="24022" xr:uid="{F2168D98-BB85-419B-9BC6-6CC14F9F2382}"/>
    <cellStyle name="Note 2 3 7 2 4 2 4" xfId="24023" xr:uid="{1BCCCD5E-FB4A-44E6-96DC-57519E96F244}"/>
    <cellStyle name="Note 2 3 7 2 4 3" xfId="24024" xr:uid="{87219E27-04C1-46BB-935F-5393E1E7005A}"/>
    <cellStyle name="Note 2 3 7 2 4 3 2" xfId="24025" xr:uid="{E1216D0F-A5DF-4462-845B-75D56D328927}"/>
    <cellStyle name="Note 2 3 7 2 4 3 2 2" xfId="24026" xr:uid="{29BC84EB-0150-49CB-B368-97AF85E9BE53}"/>
    <cellStyle name="Note 2 3 7 2 4 3 3" xfId="24027" xr:uid="{832D3C73-1B7E-47DD-820C-50342DE47292}"/>
    <cellStyle name="Note 2 3 7 2 4 3 4" xfId="24028" xr:uid="{0A0E0C58-B738-4937-BC17-93797E3707D2}"/>
    <cellStyle name="Note 2 3 7 2 4 4" xfId="24029" xr:uid="{7D36F039-AE5E-4C96-95AC-35F17C6CA6F0}"/>
    <cellStyle name="Note 2 3 7 2 4 4 2" xfId="24030" xr:uid="{06C1CAC6-1025-4D2A-8DA7-A0119ED1EF2A}"/>
    <cellStyle name="Note 2 3 7 2 4 4 2 2" xfId="24031" xr:uid="{4E80ED00-6F73-4D3F-BDC7-852A951BB08C}"/>
    <cellStyle name="Note 2 3 7 2 4 4 3" xfId="24032" xr:uid="{A5F3CECD-58E1-4303-B037-628F7B180922}"/>
    <cellStyle name="Note 2 3 7 2 4 4 4" xfId="24033" xr:uid="{B3A20BD1-2640-4EE0-B362-05931F0E04B9}"/>
    <cellStyle name="Note 2 3 7 2 4 5" xfId="24034" xr:uid="{7989E024-657F-4C1B-896D-E8D3ACAC6DF0}"/>
    <cellStyle name="Note 2 3 7 2 4 5 2" xfId="24035" xr:uid="{27B355ED-12A1-4FBC-9E19-10DE5D3C6D0F}"/>
    <cellStyle name="Note 2 3 7 2 4 5 3" xfId="24036" xr:uid="{92113525-8600-4BAC-A709-3ED3A6B7C13D}"/>
    <cellStyle name="Note 2 3 7 2 4 6" xfId="24037" xr:uid="{20728DD0-B41A-48F8-BE40-BE057C501C3E}"/>
    <cellStyle name="Note 2 3 7 2 4 6 2" xfId="24038" xr:uid="{1C1B1701-FA5D-43EE-B43C-F035A0E2BD2D}"/>
    <cellStyle name="Note 2 3 7 2 4 7" xfId="24039" xr:uid="{527D12CB-F66B-452E-B209-66EA10229F05}"/>
    <cellStyle name="Note 2 3 7 2 4 8" xfId="24040" xr:uid="{618017C3-8C16-41A9-8156-51B8976D551B}"/>
    <cellStyle name="Note 2 3 7 2 5" xfId="24041" xr:uid="{74E57BB3-DAC3-4593-AE14-D73FDFA64417}"/>
    <cellStyle name="Note 2 3 7 2 5 2" xfId="24042" xr:uid="{7EAE6D80-02FD-47E6-9F52-10637AE0BBF8}"/>
    <cellStyle name="Note 2 3 7 2 5 2 2" xfId="24043" xr:uid="{A4586A4B-04C9-4263-ACE1-EAA2ABF4B30C}"/>
    <cellStyle name="Note 2 3 7 2 5 3" xfId="24044" xr:uid="{53075494-B203-49A5-B85C-2F7CED2550CF}"/>
    <cellStyle name="Note 2 3 7 2 5 4" xfId="24045" xr:uid="{51FDC423-B228-4052-B2AC-8AAB13F6CAE3}"/>
    <cellStyle name="Note 2 3 7 2 6" xfId="24046" xr:uid="{09DCE604-2E6B-4CBF-A674-2D9E4CA8698E}"/>
    <cellStyle name="Note 2 3 7 2 6 2" xfId="24047" xr:uid="{A1EBA802-C7C4-4BE1-86E0-1499091AF69A}"/>
    <cellStyle name="Note 2 3 7 2 6 2 2" xfId="24048" xr:uid="{F0D72C0D-92F1-4307-8695-FDCD9B7E07AC}"/>
    <cellStyle name="Note 2 3 7 2 6 3" xfId="24049" xr:uid="{A3B41737-3105-4908-85D9-E63C2820AAB9}"/>
    <cellStyle name="Note 2 3 7 2 6 4" xfId="24050" xr:uid="{12AA8DB0-0D07-4C15-AC65-F11BC78DE446}"/>
    <cellStyle name="Note 2 3 7 2 7" xfId="24051" xr:uid="{5B7CAE3F-F8B8-448E-8F75-7D2EF07B3B3D}"/>
    <cellStyle name="Note 2 3 7 2 7 2" xfId="24052" xr:uid="{17390E30-FCD0-4722-A776-0B37F0B13C57}"/>
    <cellStyle name="Note 2 3 7 2 7 2 2" xfId="24053" xr:uid="{EEC76D96-E9D2-438A-9AFD-1ADFDDE1D8F3}"/>
    <cellStyle name="Note 2 3 7 2 7 3" xfId="24054" xr:uid="{2E22051F-AF68-4B64-908A-B71F5D520F59}"/>
    <cellStyle name="Note 2 3 7 2 7 4" xfId="24055" xr:uid="{8F2EF36B-7AB3-4A1A-9419-66E3AA577C3B}"/>
    <cellStyle name="Note 2 3 7 2 8" xfId="24056" xr:uid="{8D9EE2AE-61C1-4E4C-AD01-DD2A8B23CC42}"/>
    <cellStyle name="Note 2 3 7 2 8 2" xfId="24057" xr:uid="{086FB7E8-1433-46C6-AAFA-15546A90120F}"/>
    <cellStyle name="Note 2 3 7 2 8 2 2" xfId="24058" xr:uid="{DAD658C3-9DD7-4AC4-AE5A-28723969A53C}"/>
    <cellStyle name="Note 2 3 7 2 8 3" xfId="24059" xr:uid="{6333913B-4483-441A-B3DA-0C5C17660588}"/>
    <cellStyle name="Note 2 3 7 2 8 4" xfId="24060" xr:uid="{2ABEA518-270C-493A-B08B-A7C7FB8ED40A}"/>
    <cellStyle name="Note 2 3 7 2 9" xfId="24061" xr:uid="{09FA1190-B667-4309-AF4B-EBB6659CCC71}"/>
    <cellStyle name="Note 2 3 7 2 9 2" xfId="24062" xr:uid="{96068F2D-5068-406B-90D6-2606D392CF72}"/>
    <cellStyle name="Note 2 3 7 2 9 3" xfId="24063" xr:uid="{D1D6D9C0-3D90-4C21-8512-811F258385D9}"/>
    <cellStyle name="Note 2 3 7 3" xfId="24064" xr:uid="{3C84490B-ED9E-40B8-9674-FFA6F419B281}"/>
    <cellStyle name="Note 2 3 7 3 10" xfId="24065" xr:uid="{FF5DA948-CDB8-4A4E-A4E9-704831F216F8}"/>
    <cellStyle name="Note 2 3 7 3 11" xfId="24066" xr:uid="{0D00EDA9-119A-4BB8-B3D6-79B109A591FF}"/>
    <cellStyle name="Note 2 3 7 3 2" xfId="24067" xr:uid="{57AB74DC-73D5-4A47-95D7-F87ADF5F0DCA}"/>
    <cellStyle name="Note 2 3 7 3 2 2" xfId="24068" xr:uid="{0113603F-85A6-481B-B463-F8CBE51F2D99}"/>
    <cellStyle name="Note 2 3 7 3 2 2 2" xfId="24069" xr:uid="{7F7B24A6-03D6-4B05-BFC2-8D193B75BF06}"/>
    <cellStyle name="Note 2 3 7 3 2 2 2 2" xfId="24070" xr:uid="{83E1AC57-D2CE-4C7F-9214-D9904086ADE6}"/>
    <cellStyle name="Note 2 3 7 3 2 2 3" xfId="24071" xr:uid="{7A02780C-F935-404A-815F-C25FEBC6A7AE}"/>
    <cellStyle name="Note 2 3 7 3 2 2 4" xfId="24072" xr:uid="{6B211D88-7308-4ABA-A00C-6CBB556060BC}"/>
    <cellStyle name="Note 2 3 7 3 2 3" xfId="24073" xr:uid="{C0C5C1B3-885B-4C21-B5B6-A061C324DBC0}"/>
    <cellStyle name="Note 2 3 7 3 2 3 2" xfId="24074" xr:uid="{1F361214-06D0-42F8-8D65-5F4C44CB929F}"/>
    <cellStyle name="Note 2 3 7 3 2 3 2 2" xfId="24075" xr:uid="{661896A2-CACD-4EFB-9931-D07CDFF51103}"/>
    <cellStyle name="Note 2 3 7 3 2 3 3" xfId="24076" xr:uid="{B59816BB-1E36-4F6D-87B0-60A18B9258B2}"/>
    <cellStyle name="Note 2 3 7 3 2 3 4" xfId="24077" xr:uid="{B86CFE15-9E66-4E0B-B9C5-E82E26726E2F}"/>
    <cellStyle name="Note 2 3 7 3 2 4" xfId="24078" xr:uid="{704B6D38-2624-4CDC-A944-7FB404BF2E73}"/>
    <cellStyle name="Note 2 3 7 3 2 4 2" xfId="24079" xr:uid="{FCE754C6-CB21-4F3D-8A99-791F890E148C}"/>
    <cellStyle name="Note 2 3 7 3 2 4 2 2" xfId="24080" xr:uid="{06772457-93B8-4AA6-84F0-B957F5BA2CCB}"/>
    <cellStyle name="Note 2 3 7 3 2 4 3" xfId="24081" xr:uid="{78EC6503-5DF9-4B3F-8D1C-E51385846C54}"/>
    <cellStyle name="Note 2 3 7 3 2 4 4" xfId="24082" xr:uid="{88A0B8BD-9650-4835-B6BD-DDCEBA018E77}"/>
    <cellStyle name="Note 2 3 7 3 2 5" xfId="24083" xr:uid="{39D2875B-65FF-4B2E-B983-87A3DB757BBE}"/>
    <cellStyle name="Note 2 3 7 3 2 5 2" xfId="24084" xr:uid="{2B7BE8AD-50C3-4D5D-ACC7-872DD75BAA15}"/>
    <cellStyle name="Note 2 3 7 3 2 5 2 2" xfId="24085" xr:uid="{35D5B8D8-B75F-43A0-AB75-ECAE6C92A094}"/>
    <cellStyle name="Note 2 3 7 3 2 5 3" xfId="24086" xr:uid="{E4761443-0C01-40DA-8385-909733116A31}"/>
    <cellStyle name="Note 2 3 7 3 2 5 4" xfId="24087" xr:uid="{2F72C490-5251-41A3-A407-1148C31F67CF}"/>
    <cellStyle name="Note 2 3 7 3 2 6" xfId="24088" xr:uid="{B4FB4C51-81E9-49ED-9F4F-55B184C6C3B8}"/>
    <cellStyle name="Note 2 3 7 3 2 6 2" xfId="24089" xr:uid="{69F26203-4290-4AC6-A371-1844A36D854D}"/>
    <cellStyle name="Note 2 3 7 3 2 6 3" xfId="24090" xr:uid="{5032AD30-E5B2-48E6-A1C6-EA2AE726ED9A}"/>
    <cellStyle name="Note 2 3 7 3 2 7" xfId="24091" xr:uid="{3B1A95E5-E073-44A5-BA04-67BF2FDCA7C4}"/>
    <cellStyle name="Note 2 3 7 3 2 7 2" xfId="24092" xr:uid="{9EBA8F26-2EA1-4A6A-B26F-5EF12BCE21E6}"/>
    <cellStyle name="Note 2 3 7 3 2 8" xfId="24093" xr:uid="{7E66E833-C923-4D93-8045-ABC2F3667C8F}"/>
    <cellStyle name="Note 2 3 7 3 2 9" xfId="24094" xr:uid="{843D7D50-522B-43E3-8A6A-83EB6CD56264}"/>
    <cellStyle name="Note 2 3 7 3 3" xfId="24095" xr:uid="{DAF59A1D-24EC-400D-A436-1EE30DF72025}"/>
    <cellStyle name="Note 2 3 7 3 3 2" xfId="24096" xr:uid="{E7FD8616-27C4-461F-971B-BF7AD19C3D13}"/>
    <cellStyle name="Note 2 3 7 3 3 2 2" xfId="24097" xr:uid="{F0C61369-F3A9-455F-8704-7052C8DA3627}"/>
    <cellStyle name="Note 2 3 7 3 3 2 2 2" xfId="24098" xr:uid="{ACEB13BE-AE4E-4029-98BD-BFA3D0AB95F3}"/>
    <cellStyle name="Note 2 3 7 3 3 2 3" xfId="24099" xr:uid="{596776FA-9DF6-4420-902A-57B48F3A72AB}"/>
    <cellStyle name="Note 2 3 7 3 3 2 4" xfId="24100" xr:uid="{86B1DE4B-C6CD-4726-A5D1-5392BAD3EBC7}"/>
    <cellStyle name="Note 2 3 7 3 3 3" xfId="24101" xr:uid="{052FC947-8E32-4120-A055-8B827F01995D}"/>
    <cellStyle name="Note 2 3 7 3 3 3 2" xfId="24102" xr:uid="{25B731CD-E0A5-46AA-B4A6-6D81B54A687E}"/>
    <cellStyle name="Note 2 3 7 3 3 3 2 2" xfId="24103" xr:uid="{B05E3305-120D-4592-808E-54099F45A395}"/>
    <cellStyle name="Note 2 3 7 3 3 3 3" xfId="24104" xr:uid="{426CC73E-F61D-47F9-A389-83B743AD8074}"/>
    <cellStyle name="Note 2 3 7 3 3 3 4" xfId="24105" xr:uid="{A8FDD0DC-0CDC-4FA8-B983-CB96118FD105}"/>
    <cellStyle name="Note 2 3 7 3 3 4" xfId="24106" xr:uid="{B2A670AA-FFD6-4DC5-B8BB-0A08EA49B714}"/>
    <cellStyle name="Note 2 3 7 3 3 4 2" xfId="24107" xr:uid="{D11941A1-216B-4A05-BE9B-F7CEB8AA4CEA}"/>
    <cellStyle name="Note 2 3 7 3 3 4 2 2" xfId="24108" xr:uid="{D8DB1B5B-EDFE-44DB-B5E7-8435E765F80C}"/>
    <cellStyle name="Note 2 3 7 3 3 4 3" xfId="24109" xr:uid="{423A8E9A-6CF7-497E-A1FE-F6BAD5481214}"/>
    <cellStyle name="Note 2 3 7 3 3 4 4" xfId="24110" xr:uid="{4F77E359-5EB3-44FB-9ED3-A5EFA25DC143}"/>
    <cellStyle name="Note 2 3 7 3 3 5" xfId="24111" xr:uid="{B8969B76-509E-4FC1-A053-B7F1B3412E46}"/>
    <cellStyle name="Note 2 3 7 3 3 5 2" xfId="24112" xr:uid="{9439B175-3E99-4056-BDCF-0F92F3DCE109}"/>
    <cellStyle name="Note 2 3 7 3 3 5 3" xfId="24113" xr:uid="{6F0CDE50-F77B-408C-8D92-A635AC2CE80A}"/>
    <cellStyle name="Note 2 3 7 3 3 6" xfId="24114" xr:uid="{B218CC04-87D7-4704-B3B7-E6B5A1910E76}"/>
    <cellStyle name="Note 2 3 7 3 3 6 2" xfId="24115" xr:uid="{21535D1B-8D6F-44AB-A58A-46BC233F24A9}"/>
    <cellStyle name="Note 2 3 7 3 3 7" xfId="24116" xr:uid="{0B304184-A79F-4566-8B8F-60E4D47145A6}"/>
    <cellStyle name="Note 2 3 7 3 3 8" xfId="24117" xr:uid="{B3705373-7D22-464A-BF82-6B1D3BEBCB9F}"/>
    <cellStyle name="Note 2 3 7 3 4" xfId="24118" xr:uid="{75A76915-4970-4255-AE80-4A9ADBCD5E10}"/>
    <cellStyle name="Note 2 3 7 3 4 2" xfId="24119" xr:uid="{4005C685-EFEA-445E-B036-6B1352053CFA}"/>
    <cellStyle name="Note 2 3 7 3 4 2 2" xfId="24120" xr:uid="{EF9A34FF-4966-45B8-A097-FB0FFCC15E8D}"/>
    <cellStyle name="Note 2 3 7 3 4 3" xfId="24121" xr:uid="{3BB1ED41-EBC6-40DA-9077-B0B41F4B7855}"/>
    <cellStyle name="Note 2 3 7 3 4 4" xfId="24122" xr:uid="{261142EB-D7CE-4796-A3E1-4EA47F757114}"/>
    <cellStyle name="Note 2 3 7 3 5" xfId="24123" xr:uid="{19954433-C933-4D24-9352-741110640E2B}"/>
    <cellStyle name="Note 2 3 7 3 5 2" xfId="24124" xr:uid="{A5496839-B300-4CF0-8EC3-0578016D59D0}"/>
    <cellStyle name="Note 2 3 7 3 5 2 2" xfId="24125" xr:uid="{9F495991-81DD-4F4C-90D7-4CAF376BA135}"/>
    <cellStyle name="Note 2 3 7 3 5 3" xfId="24126" xr:uid="{905CE542-73CE-4A24-AD46-CD28BCEEB105}"/>
    <cellStyle name="Note 2 3 7 3 5 4" xfId="24127" xr:uid="{9D4C35D4-573C-4C97-8DA5-99F0A70B5604}"/>
    <cellStyle name="Note 2 3 7 3 6" xfId="24128" xr:uid="{21C4A96F-754A-405A-8418-E5CB45120F93}"/>
    <cellStyle name="Note 2 3 7 3 6 2" xfId="24129" xr:uid="{BA5F242C-28F5-4C28-84A7-D84566D6119D}"/>
    <cellStyle name="Note 2 3 7 3 6 2 2" xfId="24130" xr:uid="{2B25E387-0335-4FC7-9C4D-DB10B6A31324}"/>
    <cellStyle name="Note 2 3 7 3 6 3" xfId="24131" xr:uid="{42AE5F5A-820E-4615-8E30-06C07E0CD4F7}"/>
    <cellStyle name="Note 2 3 7 3 6 4" xfId="24132" xr:uid="{4E68EB80-5779-4168-9162-CF3F6C893BBB}"/>
    <cellStyle name="Note 2 3 7 3 7" xfId="24133" xr:uid="{0C5DA02C-0739-4D68-87A0-0BCF026E8401}"/>
    <cellStyle name="Note 2 3 7 3 7 2" xfId="24134" xr:uid="{12128769-5063-4A66-97F0-7D9CC062D57C}"/>
    <cellStyle name="Note 2 3 7 3 7 2 2" xfId="24135" xr:uid="{43DE57D5-124E-4D05-B69B-92AAEBD84155}"/>
    <cellStyle name="Note 2 3 7 3 7 3" xfId="24136" xr:uid="{28D6B26A-0A00-48C0-8335-8E93474DB778}"/>
    <cellStyle name="Note 2 3 7 3 7 4" xfId="24137" xr:uid="{4EABF840-B44B-4D50-997D-999E99875729}"/>
    <cellStyle name="Note 2 3 7 3 8" xfId="24138" xr:uid="{0A086C65-D81F-4C8F-93FF-E70F3BBD9431}"/>
    <cellStyle name="Note 2 3 7 3 8 2" xfId="24139" xr:uid="{E4049742-3956-4916-BBDD-EA47AE736C3C}"/>
    <cellStyle name="Note 2 3 7 3 8 3" xfId="24140" xr:uid="{FA434755-AF71-49AD-8E15-9C5B94525493}"/>
    <cellStyle name="Note 2 3 7 3 9" xfId="24141" xr:uid="{B77AD736-120D-4DC5-99D1-E1C0FF6D0AB4}"/>
    <cellStyle name="Note 2 3 7 3 9 2" xfId="24142" xr:uid="{F0C07AAF-EE13-4825-9B31-2EDA228F7771}"/>
    <cellStyle name="Note 2 3 7 4" xfId="24143" xr:uid="{A5E8EF18-5655-466E-82C1-88F7829A0A31}"/>
    <cellStyle name="Note 2 3 8" xfId="24144" xr:uid="{55B94983-0DAE-4276-8AA2-50BC04148392}"/>
    <cellStyle name="Note 2 3 8 2" xfId="24145" xr:uid="{0CBA4DE8-F712-4A7D-8848-5583A6B54103}"/>
    <cellStyle name="Note 2 3 8 2 10" xfId="24146" xr:uid="{60B3200C-0A86-4821-BC54-C947B6F0796A}"/>
    <cellStyle name="Note 2 3 8 2 10 2" xfId="24147" xr:uid="{DA8AD29B-EC63-4612-A0DA-D87DDF506B28}"/>
    <cellStyle name="Note 2 3 8 2 11" xfId="24148" xr:uid="{8875026A-B3F6-4544-B241-7CBECA7F4241}"/>
    <cellStyle name="Note 2 3 8 2 12" xfId="24149" xr:uid="{D47C379E-77B8-4B7E-B1D3-9DDD000D5DD3}"/>
    <cellStyle name="Note 2 3 8 2 2" xfId="24150" xr:uid="{D06B720E-7BC7-4500-AC1E-5E8B74A1D257}"/>
    <cellStyle name="Note 2 3 8 2 2 10" xfId="24151" xr:uid="{967E2B6A-7ADF-43C1-AD60-A217614B4B57}"/>
    <cellStyle name="Note 2 3 8 2 2 2" xfId="24152" xr:uid="{32AC147B-B248-4C8C-A6C2-3CA4526E1187}"/>
    <cellStyle name="Note 2 3 8 2 2 2 2" xfId="24153" xr:uid="{6B23F7F8-A3B2-40AC-B629-DB8CA7CCBD84}"/>
    <cellStyle name="Note 2 3 8 2 2 2 2 2" xfId="24154" xr:uid="{3E2757B2-5143-49A0-B2B2-3E392FD23DDB}"/>
    <cellStyle name="Note 2 3 8 2 2 2 2 2 2" xfId="24155" xr:uid="{E6D05378-658D-486C-A222-B571957F6D87}"/>
    <cellStyle name="Note 2 3 8 2 2 2 2 3" xfId="24156" xr:uid="{063CA60F-1D21-4219-8021-A6297601CB62}"/>
    <cellStyle name="Note 2 3 8 2 2 2 2 4" xfId="24157" xr:uid="{9FA2819C-5B6E-420F-BBAC-D0246C437830}"/>
    <cellStyle name="Note 2 3 8 2 2 2 3" xfId="24158" xr:uid="{46869810-0C82-44D3-8094-91A3C4C94C73}"/>
    <cellStyle name="Note 2 3 8 2 2 2 3 2" xfId="24159" xr:uid="{18659383-7442-4A4A-A847-7A6F8689AA50}"/>
    <cellStyle name="Note 2 3 8 2 2 2 3 2 2" xfId="24160" xr:uid="{D23F3F66-9EF1-4E09-84FA-7015BA52C8F8}"/>
    <cellStyle name="Note 2 3 8 2 2 2 3 3" xfId="24161" xr:uid="{E1F12C8D-8C20-4D5B-9BF4-C148E347F637}"/>
    <cellStyle name="Note 2 3 8 2 2 2 3 4" xfId="24162" xr:uid="{C762A69B-697D-4577-AC44-41FAF49C4AC6}"/>
    <cellStyle name="Note 2 3 8 2 2 2 4" xfId="24163" xr:uid="{6C3D24D6-C5EC-47F5-9549-9D35756E460D}"/>
    <cellStyle name="Note 2 3 8 2 2 2 4 2" xfId="24164" xr:uid="{9B1331D9-894D-4CC2-A3B0-1DD3475D8A4B}"/>
    <cellStyle name="Note 2 3 8 2 2 2 4 2 2" xfId="24165" xr:uid="{0F6DCB1B-63DE-4D75-8A1A-CAD50B3F1C20}"/>
    <cellStyle name="Note 2 3 8 2 2 2 4 3" xfId="24166" xr:uid="{BF88A6EA-2D8A-40BD-9FAF-26D153E860B8}"/>
    <cellStyle name="Note 2 3 8 2 2 2 4 4" xfId="24167" xr:uid="{4AF31970-493B-4C98-ABE1-21E3F6D5D32F}"/>
    <cellStyle name="Note 2 3 8 2 2 2 5" xfId="24168" xr:uid="{B7689B07-5EB4-427C-B803-C3037CC55D10}"/>
    <cellStyle name="Note 2 3 8 2 2 2 5 2" xfId="24169" xr:uid="{C2AAAD52-924C-41ED-B757-DA265F5E784F}"/>
    <cellStyle name="Note 2 3 8 2 2 2 5 3" xfId="24170" xr:uid="{1F1D6E5A-863D-4613-994F-D96EC8FDB306}"/>
    <cellStyle name="Note 2 3 8 2 2 2 6" xfId="24171" xr:uid="{C7354CD3-0EF1-4E02-95BD-D9984C04E081}"/>
    <cellStyle name="Note 2 3 8 2 2 2 6 2" xfId="24172" xr:uid="{A2C6C8AF-4DA7-400B-8D66-6C287A3F74E0}"/>
    <cellStyle name="Note 2 3 8 2 2 2 7" xfId="24173" xr:uid="{C1A831C1-8268-4339-8E08-00A14463D667}"/>
    <cellStyle name="Note 2 3 8 2 2 2 8" xfId="24174" xr:uid="{77B7AB8D-3890-4E9B-A10A-D1C8AFEEB32E}"/>
    <cellStyle name="Note 2 3 8 2 2 3" xfId="24175" xr:uid="{DB9D04C0-E32C-4DC0-94AF-848AE25977D4}"/>
    <cellStyle name="Note 2 3 8 2 2 3 2" xfId="24176" xr:uid="{A3D43C87-9E17-4EEA-BEB8-CE4FA4CCA182}"/>
    <cellStyle name="Note 2 3 8 2 2 3 2 2" xfId="24177" xr:uid="{D6F698A9-189C-4EF5-8CDE-BC1630A0B8E9}"/>
    <cellStyle name="Note 2 3 8 2 2 3 3" xfId="24178" xr:uid="{3EC0B124-822C-4E54-822E-267FB52DCCCE}"/>
    <cellStyle name="Note 2 3 8 2 2 3 4" xfId="24179" xr:uid="{9CF8A37A-A11B-460C-BE34-8398D896466D}"/>
    <cellStyle name="Note 2 3 8 2 2 4" xfId="24180" xr:uid="{84D70972-2CE6-4941-9211-B0249A9D2D0C}"/>
    <cellStyle name="Note 2 3 8 2 2 4 2" xfId="24181" xr:uid="{DC791A07-20A3-4654-B0FF-0D17B7E0804A}"/>
    <cellStyle name="Note 2 3 8 2 2 4 2 2" xfId="24182" xr:uid="{B9AA4123-E420-45E6-97BC-C33959C4C7D5}"/>
    <cellStyle name="Note 2 3 8 2 2 4 3" xfId="24183" xr:uid="{A96630B3-2CC0-4A9E-A623-A4B41F446CDD}"/>
    <cellStyle name="Note 2 3 8 2 2 4 4" xfId="24184" xr:uid="{400261C3-2D61-43CF-834D-C0861F31B657}"/>
    <cellStyle name="Note 2 3 8 2 2 5" xfId="24185" xr:uid="{AC10EAD6-7A17-459B-BFC1-12FB1A07FEE6}"/>
    <cellStyle name="Note 2 3 8 2 2 5 2" xfId="24186" xr:uid="{E9ACEFF5-1803-46C6-BBB1-2D52E8F2BDA1}"/>
    <cellStyle name="Note 2 3 8 2 2 5 2 2" xfId="24187" xr:uid="{5AD2C65F-259B-485A-92DD-EA7404E829C2}"/>
    <cellStyle name="Note 2 3 8 2 2 5 3" xfId="24188" xr:uid="{9ACA190F-EACA-4D5E-A73D-025BF33C837D}"/>
    <cellStyle name="Note 2 3 8 2 2 5 4" xfId="24189" xr:uid="{6A1119F2-BD00-4FBC-B1A0-5DC9C6C8EC0A}"/>
    <cellStyle name="Note 2 3 8 2 2 6" xfId="24190" xr:uid="{00F7C01F-AEDF-4C1F-86E8-E610BCAC238A}"/>
    <cellStyle name="Note 2 3 8 2 2 6 2" xfId="24191" xr:uid="{F49380D8-DC69-451F-8471-5A22B40CDC9F}"/>
    <cellStyle name="Note 2 3 8 2 2 6 2 2" xfId="24192" xr:uid="{633EEC80-BDE5-4E59-A09E-76BAA782233E}"/>
    <cellStyle name="Note 2 3 8 2 2 6 3" xfId="24193" xr:uid="{6C9218CB-8D5E-4BF6-B616-110AA5689B08}"/>
    <cellStyle name="Note 2 3 8 2 2 6 4" xfId="24194" xr:uid="{F7905531-7D7E-4F7C-8C86-ADF07E0B0E41}"/>
    <cellStyle name="Note 2 3 8 2 2 7" xfId="24195" xr:uid="{4B222E84-885F-4F12-928C-A6E84997E14E}"/>
    <cellStyle name="Note 2 3 8 2 2 7 2" xfId="24196" xr:uid="{7B473D12-1CEF-414D-9A12-6792D9AC530B}"/>
    <cellStyle name="Note 2 3 8 2 2 7 3" xfId="24197" xr:uid="{7B7215D8-6D2F-4228-A87C-090B9CECCB47}"/>
    <cellStyle name="Note 2 3 8 2 2 8" xfId="24198" xr:uid="{7D9DEE28-A468-4F3A-B1D6-7831F0819EC7}"/>
    <cellStyle name="Note 2 3 8 2 2 8 2" xfId="24199" xr:uid="{F1BC9B36-3210-4282-994F-25626D0DCC73}"/>
    <cellStyle name="Note 2 3 8 2 2 9" xfId="24200" xr:uid="{BF12DDA8-7DF4-42D4-B7A8-DC900501223D}"/>
    <cellStyle name="Note 2 3 8 2 3" xfId="24201" xr:uid="{F334B1A4-75FC-46BF-A620-C2027A929239}"/>
    <cellStyle name="Note 2 3 8 2 3 2" xfId="24202" xr:uid="{6A5F3002-28FA-49CE-9EFA-9B08C68F5E60}"/>
    <cellStyle name="Note 2 3 8 2 3 2 2" xfId="24203" xr:uid="{662A1A2B-9261-43BF-8106-791663196AFC}"/>
    <cellStyle name="Note 2 3 8 2 3 2 2 2" xfId="24204" xr:uid="{03A61E0C-C19C-4847-B382-1917ADDF4A89}"/>
    <cellStyle name="Note 2 3 8 2 3 2 3" xfId="24205" xr:uid="{1D7D34AF-66ED-4F13-941E-82C971A90DFD}"/>
    <cellStyle name="Note 2 3 8 2 3 2 4" xfId="24206" xr:uid="{2D46BD7A-58DD-4F89-AF58-0134123AE6FD}"/>
    <cellStyle name="Note 2 3 8 2 3 3" xfId="24207" xr:uid="{68C1CB3B-169E-482F-92DB-6457642A5E61}"/>
    <cellStyle name="Note 2 3 8 2 3 3 2" xfId="24208" xr:uid="{5C618D22-A175-4DFB-B699-AFD3BE820568}"/>
    <cellStyle name="Note 2 3 8 2 3 3 2 2" xfId="24209" xr:uid="{66A1781D-BEA9-40FE-B69E-EB74196C3FF7}"/>
    <cellStyle name="Note 2 3 8 2 3 3 3" xfId="24210" xr:uid="{81C6987D-A935-4AAD-AD26-F9E548175FA0}"/>
    <cellStyle name="Note 2 3 8 2 3 3 4" xfId="24211" xr:uid="{4492DC38-F33F-4A3A-8ED6-DA3C83BC4249}"/>
    <cellStyle name="Note 2 3 8 2 3 4" xfId="24212" xr:uid="{1EC68BAC-AD8A-4AF1-9CC4-8A8790FEFCF3}"/>
    <cellStyle name="Note 2 3 8 2 3 4 2" xfId="24213" xr:uid="{C1477CA7-DB9B-4842-B6AE-F128A3B7F4D8}"/>
    <cellStyle name="Note 2 3 8 2 3 4 2 2" xfId="24214" xr:uid="{ED7C7406-C34F-4769-A04C-F33C323B2CA3}"/>
    <cellStyle name="Note 2 3 8 2 3 4 3" xfId="24215" xr:uid="{221F05FA-82B8-4C31-B740-FF75FA80E660}"/>
    <cellStyle name="Note 2 3 8 2 3 4 4" xfId="24216" xr:uid="{B2D12343-B948-4E85-AF9E-FCD242F4F8ED}"/>
    <cellStyle name="Note 2 3 8 2 3 5" xfId="24217" xr:uid="{3AC41F28-FDC8-4BB4-9FC8-7E009A95BEB5}"/>
    <cellStyle name="Note 2 3 8 2 3 5 2" xfId="24218" xr:uid="{6CA2C40B-2DE2-45D9-A5BD-1819674E0B58}"/>
    <cellStyle name="Note 2 3 8 2 3 5 2 2" xfId="24219" xr:uid="{E843D94D-55D5-41D4-8E2D-E94C228E25DE}"/>
    <cellStyle name="Note 2 3 8 2 3 5 3" xfId="24220" xr:uid="{36E8F18D-7E8C-4349-9832-5BACAF3E66A7}"/>
    <cellStyle name="Note 2 3 8 2 3 5 4" xfId="24221" xr:uid="{D20BD307-C4FB-44B6-8D7F-1D166F9A0349}"/>
    <cellStyle name="Note 2 3 8 2 3 6" xfId="24222" xr:uid="{786C2856-8DDA-4313-9F5F-4327B8035099}"/>
    <cellStyle name="Note 2 3 8 2 3 6 2" xfId="24223" xr:uid="{A2539D85-32CC-46D4-92DD-CBE71050B680}"/>
    <cellStyle name="Note 2 3 8 2 3 6 3" xfId="24224" xr:uid="{0F5309C0-8EC2-4D4B-9717-DC307D257C71}"/>
    <cellStyle name="Note 2 3 8 2 3 7" xfId="24225" xr:uid="{1107E982-7438-47AE-ADEC-F06F7081050E}"/>
    <cellStyle name="Note 2 3 8 2 3 7 2" xfId="24226" xr:uid="{F457B6E2-3620-4789-AE7B-C8B39886B7EF}"/>
    <cellStyle name="Note 2 3 8 2 3 8" xfId="24227" xr:uid="{D0EDAFEA-3D7A-43EF-8932-AE152017F755}"/>
    <cellStyle name="Note 2 3 8 2 3 9" xfId="24228" xr:uid="{E8EFAD5F-8D48-4154-AEA4-5CB70FD7DDAA}"/>
    <cellStyle name="Note 2 3 8 2 4" xfId="24229" xr:uid="{84EB4BCB-AB7E-4DDC-B116-B8D61F63D5B3}"/>
    <cellStyle name="Note 2 3 8 2 4 2" xfId="24230" xr:uid="{9CB0B9CC-4CDA-4FD7-B8AC-FC2BF35D077B}"/>
    <cellStyle name="Note 2 3 8 2 4 2 2" xfId="24231" xr:uid="{90A752BD-394E-4378-9FE8-95F7816C77D9}"/>
    <cellStyle name="Note 2 3 8 2 4 2 2 2" xfId="24232" xr:uid="{574E0B14-9826-4934-9711-E603E8C7F86B}"/>
    <cellStyle name="Note 2 3 8 2 4 2 3" xfId="24233" xr:uid="{578F6D2C-F276-4503-A914-56A70E81E94C}"/>
    <cellStyle name="Note 2 3 8 2 4 2 4" xfId="24234" xr:uid="{58721A32-970E-4623-ABCA-B8EB92C4BAB4}"/>
    <cellStyle name="Note 2 3 8 2 4 3" xfId="24235" xr:uid="{6FD1C6CA-61C3-4FD1-85EB-FE571588EEF9}"/>
    <cellStyle name="Note 2 3 8 2 4 3 2" xfId="24236" xr:uid="{8A587BEB-F92D-4FCE-A612-A7F277BF4974}"/>
    <cellStyle name="Note 2 3 8 2 4 3 2 2" xfId="24237" xr:uid="{F285BDD7-7C0D-4EF1-81BE-63080359A22C}"/>
    <cellStyle name="Note 2 3 8 2 4 3 3" xfId="24238" xr:uid="{FEB3CD8D-384A-4965-95A0-269519E23E57}"/>
    <cellStyle name="Note 2 3 8 2 4 3 4" xfId="24239" xr:uid="{9A03CB2E-9394-4628-931D-F8A9C15B37EA}"/>
    <cellStyle name="Note 2 3 8 2 4 4" xfId="24240" xr:uid="{C291078C-77B9-4429-B379-C4E8DB022947}"/>
    <cellStyle name="Note 2 3 8 2 4 4 2" xfId="24241" xr:uid="{D7B701A2-3ADE-4E6C-8C15-41DF7167A0F1}"/>
    <cellStyle name="Note 2 3 8 2 4 4 2 2" xfId="24242" xr:uid="{69FE9B89-772F-4DC6-832B-D7CB8E2B9B25}"/>
    <cellStyle name="Note 2 3 8 2 4 4 3" xfId="24243" xr:uid="{F6FBA2B0-18F1-405A-888A-CA63B5BCDC86}"/>
    <cellStyle name="Note 2 3 8 2 4 4 4" xfId="24244" xr:uid="{D7CAE196-FFAA-4FE0-A8DF-E301E3BD9C07}"/>
    <cellStyle name="Note 2 3 8 2 4 5" xfId="24245" xr:uid="{D086E66D-C23F-4530-B51D-B074A944AAB5}"/>
    <cellStyle name="Note 2 3 8 2 4 5 2" xfId="24246" xr:uid="{FDD1C0DD-9BE1-45A8-B934-37641A08F6D8}"/>
    <cellStyle name="Note 2 3 8 2 4 5 3" xfId="24247" xr:uid="{D4DB5398-4C4E-4643-9FC1-8D1434CD3E49}"/>
    <cellStyle name="Note 2 3 8 2 4 6" xfId="24248" xr:uid="{0B36D8D4-B332-49BF-AAD4-D965E8DBED5C}"/>
    <cellStyle name="Note 2 3 8 2 4 6 2" xfId="24249" xr:uid="{F024E09C-2869-4E2C-B516-283D23E076DF}"/>
    <cellStyle name="Note 2 3 8 2 4 7" xfId="24250" xr:uid="{E1D74661-E378-4A70-B4CA-CF5E210E8EAB}"/>
    <cellStyle name="Note 2 3 8 2 4 8" xfId="24251" xr:uid="{79063944-1E20-4910-AD6B-901DFE700623}"/>
    <cellStyle name="Note 2 3 8 2 5" xfId="24252" xr:uid="{A6789019-69AB-4914-9F45-0ABDD29A1824}"/>
    <cellStyle name="Note 2 3 8 2 5 2" xfId="24253" xr:uid="{B08B5903-295F-4D88-89EC-07B82EC1E607}"/>
    <cellStyle name="Note 2 3 8 2 5 2 2" xfId="24254" xr:uid="{7641A143-8717-4798-9384-0F862E89CF5C}"/>
    <cellStyle name="Note 2 3 8 2 5 3" xfId="24255" xr:uid="{017115F4-0C05-4516-BC3E-A98A079E8ACA}"/>
    <cellStyle name="Note 2 3 8 2 5 4" xfId="24256" xr:uid="{B1A3A708-E366-4C8F-86C7-E5ED93D1DB99}"/>
    <cellStyle name="Note 2 3 8 2 6" xfId="24257" xr:uid="{46042DD6-B502-429C-88EF-2A0378923B49}"/>
    <cellStyle name="Note 2 3 8 2 6 2" xfId="24258" xr:uid="{427D0CE4-836D-4F87-9D74-FFE26A46DD53}"/>
    <cellStyle name="Note 2 3 8 2 6 2 2" xfId="24259" xr:uid="{E5F81230-C7E8-4016-B2AD-FE57D9898334}"/>
    <cellStyle name="Note 2 3 8 2 6 3" xfId="24260" xr:uid="{77747812-C411-481B-9D50-42DCECA75C41}"/>
    <cellStyle name="Note 2 3 8 2 6 4" xfId="24261" xr:uid="{D75D59CD-464D-4AA2-ABB6-96EA266EB703}"/>
    <cellStyle name="Note 2 3 8 2 7" xfId="24262" xr:uid="{E16FA4C0-0651-46F1-AC67-EEED0E229B75}"/>
    <cellStyle name="Note 2 3 8 2 7 2" xfId="24263" xr:uid="{9434ECD0-086A-46A7-8142-FC88F5842DDD}"/>
    <cellStyle name="Note 2 3 8 2 7 2 2" xfId="24264" xr:uid="{7FD8A672-C975-4EA8-824B-322BF0A457D7}"/>
    <cellStyle name="Note 2 3 8 2 7 3" xfId="24265" xr:uid="{E6C01FA6-5517-45A5-9D0F-3466671A4DBC}"/>
    <cellStyle name="Note 2 3 8 2 7 4" xfId="24266" xr:uid="{3D4ECA18-0219-4E50-9749-15522D2736EA}"/>
    <cellStyle name="Note 2 3 8 2 8" xfId="24267" xr:uid="{FD11B906-4BD8-40ED-BD78-1B5A039E9012}"/>
    <cellStyle name="Note 2 3 8 2 8 2" xfId="24268" xr:uid="{6D655EAC-6A45-434F-82A3-34F91101AC26}"/>
    <cellStyle name="Note 2 3 8 2 8 2 2" xfId="24269" xr:uid="{296A26F2-57EA-4847-9B5B-403FC8D93FBE}"/>
    <cellStyle name="Note 2 3 8 2 8 3" xfId="24270" xr:uid="{7DBF2B34-8623-4827-9D0D-B855E9DD4E4F}"/>
    <cellStyle name="Note 2 3 8 2 8 4" xfId="24271" xr:uid="{112756C9-8D98-44E3-A263-FF1F156D7AC6}"/>
    <cellStyle name="Note 2 3 8 2 9" xfId="24272" xr:uid="{AF83197B-83F6-463B-8E6E-65796C1A3567}"/>
    <cellStyle name="Note 2 3 8 2 9 2" xfId="24273" xr:uid="{81175C38-B883-41D3-8DD4-2B98F0F29FC8}"/>
    <cellStyle name="Note 2 3 8 2 9 3" xfId="24274" xr:uid="{5256F2D9-00B4-44DE-A255-53CFF7704852}"/>
    <cellStyle name="Note 2 3 8 3" xfId="24275" xr:uid="{5608DEA7-CB07-49EA-8438-32D2B1C0068E}"/>
    <cellStyle name="Note 2 3 8 3 10" xfId="24276" xr:uid="{B4054AD8-21D9-4B11-94C8-29854E9B80A9}"/>
    <cellStyle name="Note 2 3 8 3 11" xfId="24277" xr:uid="{C3197834-0ADF-49DA-A5AD-9F06D379EE34}"/>
    <cellStyle name="Note 2 3 8 3 2" xfId="24278" xr:uid="{F885B3D1-A8B0-41D9-9A93-6D87C3CA9584}"/>
    <cellStyle name="Note 2 3 8 3 2 2" xfId="24279" xr:uid="{EE85B848-6A05-4080-8646-52434C1B34BB}"/>
    <cellStyle name="Note 2 3 8 3 2 2 2" xfId="24280" xr:uid="{3D3C0A6D-4AAA-401F-983C-15C3012C7366}"/>
    <cellStyle name="Note 2 3 8 3 2 2 2 2" xfId="24281" xr:uid="{FD620775-0FFE-491D-B795-F2E0CF49C1F9}"/>
    <cellStyle name="Note 2 3 8 3 2 2 3" xfId="24282" xr:uid="{CAF3F844-6366-4071-8B90-E767465B5195}"/>
    <cellStyle name="Note 2 3 8 3 2 2 4" xfId="24283" xr:uid="{D57A12C6-828E-4997-AFE5-336743874F72}"/>
    <cellStyle name="Note 2 3 8 3 2 3" xfId="24284" xr:uid="{1B9606F2-9F7C-491B-ADA0-DAD1D8E2434A}"/>
    <cellStyle name="Note 2 3 8 3 2 3 2" xfId="24285" xr:uid="{A31EBD45-7FD9-4D00-97DE-307D2D12DD04}"/>
    <cellStyle name="Note 2 3 8 3 2 3 2 2" xfId="24286" xr:uid="{7EC6FDAC-102A-4F45-9C13-F6886896D63E}"/>
    <cellStyle name="Note 2 3 8 3 2 3 3" xfId="24287" xr:uid="{72E960B3-4D7F-42A0-A771-9AAEB7754C63}"/>
    <cellStyle name="Note 2 3 8 3 2 3 4" xfId="24288" xr:uid="{29A137D9-7F26-40DD-9047-6FB5756ABE63}"/>
    <cellStyle name="Note 2 3 8 3 2 4" xfId="24289" xr:uid="{FFF802C6-10AF-43BB-B477-DF5381272B2E}"/>
    <cellStyle name="Note 2 3 8 3 2 4 2" xfId="24290" xr:uid="{429555EE-8BD1-4ABE-8AF8-26FCCAC8863C}"/>
    <cellStyle name="Note 2 3 8 3 2 4 2 2" xfId="24291" xr:uid="{99723E68-F314-4A10-949C-86EEF777EBC1}"/>
    <cellStyle name="Note 2 3 8 3 2 4 3" xfId="24292" xr:uid="{795FC90A-C4F6-4B5C-A86A-04BDB8B77DCE}"/>
    <cellStyle name="Note 2 3 8 3 2 4 4" xfId="24293" xr:uid="{51DED685-EE3B-4771-B485-29DB5928D264}"/>
    <cellStyle name="Note 2 3 8 3 2 5" xfId="24294" xr:uid="{1EE5B5F9-DDA0-4C0C-B884-8938CE4862DB}"/>
    <cellStyle name="Note 2 3 8 3 2 5 2" xfId="24295" xr:uid="{CBC01E73-ECE7-4966-B915-80905595CBA9}"/>
    <cellStyle name="Note 2 3 8 3 2 5 2 2" xfId="24296" xr:uid="{D1E591E1-AB05-4AB1-B9F7-9F9B83E19589}"/>
    <cellStyle name="Note 2 3 8 3 2 5 3" xfId="24297" xr:uid="{71671EA8-8DE3-4CA9-8DAD-B03407ADC516}"/>
    <cellStyle name="Note 2 3 8 3 2 5 4" xfId="24298" xr:uid="{880D1A37-1D96-4B78-BCE3-68014B7BBA1C}"/>
    <cellStyle name="Note 2 3 8 3 2 6" xfId="24299" xr:uid="{6D3F51F2-5970-463D-AF67-CCF8E59764C2}"/>
    <cellStyle name="Note 2 3 8 3 2 6 2" xfId="24300" xr:uid="{638E1AFF-41AB-49E9-A447-238219C5E4C8}"/>
    <cellStyle name="Note 2 3 8 3 2 6 3" xfId="24301" xr:uid="{68E6D2CD-897A-4F3E-9BA5-05988B22D0A4}"/>
    <cellStyle name="Note 2 3 8 3 2 7" xfId="24302" xr:uid="{AF6E0915-9431-4F4E-8D73-0A4012E6AE6A}"/>
    <cellStyle name="Note 2 3 8 3 2 7 2" xfId="24303" xr:uid="{66101B14-E1DC-40E2-A534-3BB71336FE10}"/>
    <cellStyle name="Note 2 3 8 3 2 8" xfId="24304" xr:uid="{92CEBF96-4676-406A-928A-CFF09155BB4D}"/>
    <cellStyle name="Note 2 3 8 3 2 9" xfId="24305" xr:uid="{3885ABEA-49F7-476E-8CF5-DCF0BBBC610A}"/>
    <cellStyle name="Note 2 3 8 3 3" xfId="24306" xr:uid="{6157050E-F7D4-4391-BC53-370B7DD27C16}"/>
    <cellStyle name="Note 2 3 8 3 3 2" xfId="24307" xr:uid="{2DC1A665-E3CD-4EB4-9E3E-E4BDEC7535ED}"/>
    <cellStyle name="Note 2 3 8 3 3 2 2" xfId="24308" xr:uid="{523701B5-4AB9-4D84-AE52-8F1E84C208DD}"/>
    <cellStyle name="Note 2 3 8 3 3 2 2 2" xfId="24309" xr:uid="{77CD4541-4104-4633-ACDD-DDEF83BEFD59}"/>
    <cellStyle name="Note 2 3 8 3 3 2 3" xfId="24310" xr:uid="{582B7BE9-6AA8-4679-BFAB-D0F55B103F6D}"/>
    <cellStyle name="Note 2 3 8 3 3 2 4" xfId="24311" xr:uid="{6EEE015C-99F8-4251-A3A3-706EFFAC7238}"/>
    <cellStyle name="Note 2 3 8 3 3 3" xfId="24312" xr:uid="{A800A030-92FF-4FB6-95D3-02AE35C1B027}"/>
    <cellStyle name="Note 2 3 8 3 3 3 2" xfId="24313" xr:uid="{F0F104D5-14E5-4E41-A8BB-6CC002A96A32}"/>
    <cellStyle name="Note 2 3 8 3 3 3 2 2" xfId="24314" xr:uid="{4AFBB9F4-6294-4DFE-8497-7D9507BCC9DC}"/>
    <cellStyle name="Note 2 3 8 3 3 3 3" xfId="24315" xr:uid="{6A41685F-F900-4A65-BA6E-EA65E308CCB3}"/>
    <cellStyle name="Note 2 3 8 3 3 3 4" xfId="24316" xr:uid="{6FA26EFE-A02C-4A48-A617-7527FCB67B4D}"/>
    <cellStyle name="Note 2 3 8 3 3 4" xfId="24317" xr:uid="{452DFD4B-F59E-4818-8F7F-0106FB2BF548}"/>
    <cellStyle name="Note 2 3 8 3 3 4 2" xfId="24318" xr:uid="{22D23AB5-33D3-47C5-8335-A224AD7DD68D}"/>
    <cellStyle name="Note 2 3 8 3 3 4 2 2" xfId="24319" xr:uid="{99D806E5-18AF-4899-A79F-3CC734EB5CC5}"/>
    <cellStyle name="Note 2 3 8 3 3 4 3" xfId="24320" xr:uid="{2E6E0675-964F-4932-80AD-7449888AEBFB}"/>
    <cellStyle name="Note 2 3 8 3 3 4 4" xfId="24321" xr:uid="{812872A4-34EF-4740-B292-8702AE75DC67}"/>
    <cellStyle name="Note 2 3 8 3 3 5" xfId="24322" xr:uid="{91EA464A-FA0F-4FD8-BAC6-3CB372EE1BD5}"/>
    <cellStyle name="Note 2 3 8 3 3 5 2" xfId="24323" xr:uid="{8273B2A6-80F9-4CD2-A987-AFD812FC1560}"/>
    <cellStyle name="Note 2 3 8 3 3 5 3" xfId="24324" xr:uid="{C4066D00-DBE5-44DA-94F9-958F6F288987}"/>
    <cellStyle name="Note 2 3 8 3 3 6" xfId="24325" xr:uid="{545E96EB-35E9-48D3-BED3-387002C7CA0E}"/>
    <cellStyle name="Note 2 3 8 3 3 6 2" xfId="24326" xr:uid="{00A0346D-93D4-4D0D-BDE2-C02CE5DBA9B7}"/>
    <cellStyle name="Note 2 3 8 3 3 7" xfId="24327" xr:uid="{1A09719A-F822-4406-8D92-ECFF54A2B612}"/>
    <cellStyle name="Note 2 3 8 3 3 8" xfId="24328" xr:uid="{FD306790-BD41-405A-AA0C-17878B5891CB}"/>
    <cellStyle name="Note 2 3 8 3 4" xfId="24329" xr:uid="{FFC79983-1A68-4556-93FF-64BD8DFE4FBE}"/>
    <cellStyle name="Note 2 3 8 3 4 2" xfId="24330" xr:uid="{848CAE7E-5257-4C3F-BDB1-E6174304C13B}"/>
    <cellStyle name="Note 2 3 8 3 4 2 2" xfId="24331" xr:uid="{5E439D1C-E055-49E6-985C-827DA3FDCCD6}"/>
    <cellStyle name="Note 2 3 8 3 4 3" xfId="24332" xr:uid="{A31E6BF0-E033-4CCB-A53B-5793494CB4AB}"/>
    <cellStyle name="Note 2 3 8 3 4 4" xfId="24333" xr:uid="{04566174-9DCA-4846-B9DC-E252E0B06F5E}"/>
    <cellStyle name="Note 2 3 8 3 5" xfId="24334" xr:uid="{EBF9C5A2-D44D-470F-AE67-79F289E7A061}"/>
    <cellStyle name="Note 2 3 8 3 5 2" xfId="24335" xr:uid="{26398583-DC16-4C4B-9605-9C5E0D48C7B6}"/>
    <cellStyle name="Note 2 3 8 3 5 2 2" xfId="24336" xr:uid="{3ED2EF8C-4D8A-4000-8ECC-AED7909C68B8}"/>
    <cellStyle name="Note 2 3 8 3 5 3" xfId="24337" xr:uid="{86E7D16D-27A9-4482-BAEE-8137AA2940D5}"/>
    <cellStyle name="Note 2 3 8 3 5 4" xfId="24338" xr:uid="{FF631634-FA09-46A3-B4BA-189A5654DC89}"/>
    <cellStyle name="Note 2 3 8 3 6" xfId="24339" xr:uid="{E7DAF346-C7C7-4DE6-A115-9EA885C9ACDF}"/>
    <cellStyle name="Note 2 3 8 3 6 2" xfId="24340" xr:uid="{DA07F72F-7406-4080-8932-BF1A3453DB70}"/>
    <cellStyle name="Note 2 3 8 3 6 2 2" xfId="24341" xr:uid="{164024C2-BFE9-4E5A-93A5-903AA33C4753}"/>
    <cellStyle name="Note 2 3 8 3 6 3" xfId="24342" xr:uid="{0D7D607D-7577-4C15-8CE1-5DD0542EB929}"/>
    <cellStyle name="Note 2 3 8 3 6 4" xfId="24343" xr:uid="{C92FD4B9-CB2D-482B-BB45-ADB0A0F3219A}"/>
    <cellStyle name="Note 2 3 8 3 7" xfId="24344" xr:uid="{4B7CBD45-4292-4B4E-8250-F148E3C9460C}"/>
    <cellStyle name="Note 2 3 8 3 7 2" xfId="24345" xr:uid="{FF4AD30C-4DC2-4F93-9843-9ACA0F55BE98}"/>
    <cellStyle name="Note 2 3 8 3 7 2 2" xfId="24346" xr:uid="{9F05FDDE-7F13-42F7-B962-E0631A4D71BC}"/>
    <cellStyle name="Note 2 3 8 3 7 3" xfId="24347" xr:uid="{8235A76E-E8EF-42A6-8498-A501312F4E35}"/>
    <cellStyle name="Note 2 3 8 3 7 4" xfId="24348" xr:uid="{B29EA119-7197-41D3-A578-9C43CF7CDFF0}"/>
    <cellStyle name="Note 2 3 8 3 8" xfId="24349" xr:uid="{8DF60958-720C-40AE-87B0-2DBCB5D83822}"/>
    <cellStyle name="Note 2 3 8 3 8 2" xfId="24350" xr:uid="{F17A96BA-25DE-439E-88AB-73DDB07C4EC3}"/>
    <cellStyle name="Note 2 3 8 3 8 3" xfId="24351" xr:uid="{8B281AD2-6FBB-4A82-A59C-526B724AF6BB}"/>
    <cellStyle name="Note 2 3 8 3 9" xfId="24352" xr:uid="{D144CEF9-4642-4552-83E8-0AF59E941DC0}"/>
    <cellStyle name="Note 2 3 8 3 9 2" xfId="24353" xr:uid="{D4DD316F-4745-4349-9AC5-76DAB0466C15}"/>
    <cellStyle name="Note 2 3 8 4" xfId="24354" xr:uid="{4185FD8F-38C6-4434-9ED8-7DC17A98733C}"/>
    <cellStyle name="Note 2 3 9" xfId="24355" xr:uid="{EB842886-0B42-47C8-BA0B-9D5045405477}"/>
    <cellStyle name="Note 2 3 9 2" xfId="24356" xr:uid="{5D15C098-68B8-4A47-9FB2-357126708052}"/>
    <cellStyle name="Note 2 3 9 2 10" xfId="24357" xr:uid="{6C8691ED-4FCA-4073-9A2A-D0E891532DF1}"/>
    <cellStyle name="Note 2 3 9 2 10 2" xfId="24358" xr:uid="{E6D5871B-78A0-49F0-BB3C-4944C31219DC}"/>
    <cellStyle name="Note 2 3 9 2 11" xfId="24359" xr:uid="{53032417-AB88-4726-BD63-48A853148E8F}"/>
    <cellStyle name="Note 2 3 9 2 12" xfId="24360" xr:uid="{9F8BF6F6-FD95-4465-BD0E-9ACA3E3BFC94}"/>
    <cellStyle name="Note 2 3 9 2 2" xfId="24361" xr:uid="{3C0F832C-1DDE-4D13-9854-140BFF8FC860}"/>
    <cellStyle name="Note 2 3 9 2 2 10" xfId="24362" xr:uid="{BF8B89BA-5A9D-4D3F-9DCF-DC636A0A6A9D}"/>
    <cellStyle name="Note 2 3 9 2 2 2" xfId="24363" xr:uid="{93C8947A-5F3C-45F8-B389-74F6D277A979}"/>
    <cellStyle name="Note 2 3 9 2 2 2 2" xfId="24364" xr:uid="{478F4BE9-E33D-4129-BFCC-622D326C2D6A}"/>
    <cellStyle name="Note 2 3 9 2 2 2 2 2" xfId="24365" xr:uid="{4B1A4F72-5E57-491C-AD54-04AE476467A9}"/>
    <cellStyle name="Note 2 3 9 2 2 2 2 2 2" xfId="24366" xr:uid="{83E957FA-E3F6-4204-8220-F95BF404FEC9}"/>
    <cellStyle name="Note 2 3 9 2 2 2 2 3" xfId="24367" xr:uid="{C10D029F-9361-41A0-9799-53BF4A8D6E78}"/>
    <cellStyle name="Note 2 3 9 2 2 2 2 4" xfId="24368" xr:uid="{A65917D0-A523-4FEA-ADB8-146BB366BEED}"/>
    <cellStyle name="Note 2 3 9 2 2 2 3" xfId="24369" xr:uid="{88227D28-8505-4E78-B1EC-E579C5068D2D}"/>
    <cellStyle name="Note 2 3 9 2 2 2 3 2" xfId="24370" xr:uid="{8748E8B1-67D7-4AB8-BEFE-1FBE222AF118}"/>
    <cellStyle name="Note 2 3 9 2 2 2 3 2 2" xfId="24371" xr:uid="{6D94FB85-BF34-4A37-897D-B25E3BB2BEC7}"/>
    <cellStyle name="Note 2 3 9 2 2 2 3 3" xfId="24372" xr:uid="{7EE2F00D-BB2E-4D3D-88E1-186FBE0838CD}"/>
    <cellStyle name="Note 2 3 9 2 2 2 3 4" xfId="24373" xr:uid="{8821D203-775F-4F51-A331-C9333F94C47F}"/>
    <cellStyle name="Note 2 3 9 2 2 2 4" xfId="24374" xr:uid="{5510549B-F0A4-4120-AF25-0D3DB6A703F6}"/>
    <cellStyle name="Note 2 3 9 2 2 2 4 2" xfId="24375" xr:uid="{6B209E1B-149F-4A8E-9D20-502BE21392EF}"/>
    <cellStyle name="Note 2 3 9 2 2 2 4 2 2" xfId="24376" xr:uid="{068BD537-272A-45E0-AA64-9A64BFE643B6}"/>
    <cellStyle name="Note 2 3 9 2 2 2 4 3" xfId="24377" xr:uid="{39AEEC47-F013-4B58-A8B0-7CBF504C0AAB}"/>
    <cellStyle name="Note 2 3 9 2 2 2 4 4" xfId="24378" xr:uid="{01909D93-C187-4D9B-ACCE-BD0587CCFA69}"/>
    <cellStyle name="Note 2 3 9 2 2 2 5" xfId="24379" xr:uid="{CC455F92-F14A-4408-A975-EF7C5E85D384}"/>
    <cellStyle name="Note 2 3 9 2 2 2 5 2" xfId="24380" xr:uid="{6744EFC1-B213-49DD-9E1B-39122DDEC9E9}"/>
    <cellStyle name="Note 2 3 9 2 2 2 5 3" xfId="24381" xr:uid="{02790F47-09D6-4E8D-96D1-6E0428314CFA}"/>
    <cellStyle name="Note 2 3 9 2 2 2 6" xfId="24382" xr:uid="{F4B8BBE5-C68D-482F-B725-CF426836D258}"/>
    <cellStyle name="Note 2 3 9 2 2 2 6 2" xfId="24383" xr:uid="{4CBCC115-BB87-40F4-BEAA-D7317B783B4A}"/>
    <cellStyle name="Note 2 3 9 2 2 2 7" xfId="24384" xr:uid="{3D2FCB76-172B-4CAE-A8E2-E28E24A5B80D}"/>
    <cellStyle name="Note 2 3 9 2 2 2 8" xfId="24385" xr:uid="{F7F3A33E-D662-4B29-84A2-4968579C0D11}"/>
    <cellStyle name="Note 2 3 9 2 2 3" xfId="24386" xr:uid="{EE045AF2-69A6-40FE-8F82-6BE8D665E429}"/>
    <cellStyle name="Note 2 3 9 2 2 3 2" xfId="24387" xr:uid="{EAC3C114-135E-48AF-9F0B-5A4D6F14320C}"/>
    <cellStyle name="Note 2 3 9 2 2 3 2 2" xfId="24388" xr:uid="{AEACDA38-D8C2-47F7-962E-9F14D29C7147}"/>
    <cellStyle name="Note 2 3 9 2 2 3 3" xfId="24389" xr:uid="{40ED8DA6-FF2A-4AFA-A988-E4B45C5EE72F}"/>
    <cellStyle name="Note 2 3 9 2 2 3 4" xfId="24390" xr:uid="{5297E29C-E97A-4B20-BD47-992ADCB95EF8}"/>
    <cellStyle name="Note 2 3 9 2 2 4" xfId="24391" xr:uid="{EEDD9AB6-88D5-4A71-A487-01B0563CF73B}"/>
    <cellStyle name="Note 2 3 9 2 2 4 2" xfId="24392" xr:uid="{21CA79ED-0FF6-40B3-A2B6-31E5C9CA2E26}"/>
    <cellStyle name="Note 2 3 9 2 2 4 2 2" xfId="24393" xr:uid="{766305A2-D801-4283-9822-76AC195DFBF4}"/>
    <cellStyle name="Note 2 3 9 2 2 4 3" xfId="24394" xr:uid="{569A2FDA-10AF-4802-9A3E-17B90C92E33E}"/>
    <cellStyle name="Note 2 3 9 2 2 4 4" xfId="24395" xr:uid="{F5F7A4F6-6C7F-4692-B0A4-5EB410EA8382}"/>
    <cellStyle name="Note 2 3 9 2 2 5" xfId="24396" xr:uid="{138E69C7-1818-48BA-A747-7FC90634B207}"/>
    <cellStyle name="Note 2 3 9 2 2 5 2" xfId="24397" xr:uid="{9AD2DEF7-DF71-43AE-B477-D275A02DAF1E}"/>
    <cellStyle name="Note 2 3 9 2 2 5 2 2" xfId="24398" xr:uid="{59D7AADD-F334-4553-8D4E-DB9E906DAE6B}"/>
    <cellStyle name="Note 2 3 9 2 2 5 3" xfId="24399" xr:uid="{A45CB770-4464-41FB-8F31-23E347032E8B}"/>
    <cellStyle name="Note 2 3 9 2 2 5 4" xfId="24400" xr:uid="{5DB11C48-E25A-4BA5-AF8D-91487F91682C}"/>
    <cellStyle name="Note 2 3 9 2 2 6" xfId="24401" xr:uid="{67B81406-80C5-4A40-9414-EE6AF728CC3E}"/>
    <cellStyle name="Note 2 3 9 2 2 6 2" xfId="24402" xr:uid="{928A4605-8FFC-424E-A11F-102E88B5D03E}"/>
    <cellStyle name="Note 2 3 9 2 2 6 2 2" xfId="24403" xr:uid="{2CDEC99D-9077-4B23-A18A-2373C886519D}"/>
    <cellStyle name="Note 2 3 9 2 2 6 3" xfId="24404" xr:uid="{39156625-8C4C-4B85-BB80-FE88AEB9712F}"/>
    <cellStyle name="Note 2 3 9 2 2 6 4" xfId="24405" xr:uid="{23D9314E-F34B-4BBF-9A5F-82397BB96BA7}"/>
    <cellStyle name="Note 2 3 9 2 2 7" xfId="24406" xr:uid="{6A82292F-BC8D-40D2-8112-73374A69A0DC}"/>
    <cellStyle name="Note 2 3 9 2 2 7 2" xfId="24407" xr:uid="{3FCBDC01-3CF3-476F-A526-DD35E029388F}"/>
    <cellStyle name="Note 2 3 9 2 2 7 3" xfId="24408" xr:uid="{617BB3D4-1327-4614-BB72-998303C1025B}"/>
    <cellStyle name="Note 2 3 9 2 2 8" xfId="24409" xr:uid="{8AB33071-12BF-4F26-A5FB-3C9A2ECD3E6C}"/>
    <cellStyle name="Note 2 3 9 2 2 8 2" xfId="24410" xr:uid="{B001C71A-15D0-470F-91F1-B5DD6EEAADD0}"/>
    <cellStyle name="Note 2 3 9 2 2 9" xfId="24411" xr:uid="{A3B9A320-46FF-4C22-A5C1-63B271832AE1}"/>
    <cellStyle name="Note 2 3 9 2 3" xfId="24412" xr:uid="{02D2FE8E-91A1-4673-A4F3-6A41FF29579A}"/>
    <cellStyle name="Note 2 3 9 2 3 2" xfId="24413" xr:uid="{8AFD41E4-A2A7-4BA5-B063-55FF71A6DE35}"/>
    <cellStyle name="Note 2 3 9 2 3 2 2" xfId="24414" xr:uid="{2923C3E6-7636-4637-B830-3C20C4A02387}"/>
    <cellStyle name="Note 2 3 9 2 3 2 2 2" xfId="24415" xr:uid="{5DD94FE0-E03C-40FC-A795-C54B556EC052}"/>
    <cellStyle name="Note 2 3 9 2 3 2 3" xfId="24416" xr:uid="{314B643B-CD10-4AFD-A63C-A741DA691361}"/>
    <cellStyle name="Note 2 3 9 2 3 2 4" xfId="24417" xr:uid="{54B100AD-6EAE-4094-9383-622CF82D491E}"/>
    <cellStyle name="Note 2 3 9 2 3 3" xfId="24418" xr:uid="{ECADCDB7-9945-4545-83FD-44EBEA7F3980}"/>
    <cellStyle name="Note 2 3 9 2 3 3 2" xfId="24419" xr:uid="{204B08B7-C5BF-46F9-AD91-6773721D63AA}"/>
    <cellStyle name="Note 2 3 9 2 3 3 2 2" xfId="24420" xr:uid="{35F57E1D-AAD6-4D0D-8647-3F5DA7E828FC}"/>
    <cellStyle name="Note 2 3 9 2 3 3 3" xfId="24421" xr:uid="{6C592AC0-2475-4895-8247-90844B5A411B}"/>
    <cellStyle name="Note 2 3 9 2 3 3 4" xfId="24422" xr:uid="{222AB2AA-CDE4-46B9-819D-57BA5BDB439C}"/>
    <cellStyle name="Note 2 3 9 2 3 4" xfId="24423" xr:uid="{4451A83E-77A6-4525-978B-9DBD3A92336A}"/>
    <cellStyle name="Note 2 3 9 2 3 4 2" xfId="24424" xr:uid="{3F3BB360-E7A4-4CC9-87FF-776F72EA9CCC}"/>
    <cellStyle name="Note 2 3 9 2 3 4 2 2" xfId="24425" xr:uid="{6466523C-0AC1-43BC-B2FD-3756B10C85AF}"/>
    <cellStyle name="Note 2 3 9 2 3 4 3" xfId="24426" xr:uid="{7EC3E67D-F2EC-4B6D-950A-2172AA639E61}"/>
    <cellStyle name="Note 2 3 9 2 3 4 4" xfId="24427" xr:uid="{0374467B-35A4-4EFF-BFA9-89DCC368BB34}"/>
    <cellStyle name="Note 2 3 9 2 3 5" xfId="24428" xr:uid="{7026A83E-DBBF-4723-A807-94C87E4EDCDD}"/>
    <cellStyle name="Note 2 3 9 2 3 5 2" xfId="24429" xr:uid="{21A90E10-AC7E-4791-92BE-D5812EC9FFB8}"/>
    <cellStyle name="Note 2 3 9 2 3 5 2 2" xfId="24430" xr:uid="{CC22F41A-4F9A-4B5A-BC4A-2BD8A4A1804D}"/>
    <cellStyle name="Note 2 3 9 2 3 5 3" xfId="24431" xr:uid="{DAD8FD85-7365-4BE2-B840-E38A3F971EA2}"/>
    <cellStyle name="Note 2 3 9 2 3 5 4" xfId="24432" xr:uid="{C5024B18-F6A2-470E-A430-6162C9398DA2}"/>
    <cellStyle name="Note 2 3 9 2 3 6" xfId="24433" xr:uid="{3F72C11A-A97C-4DAB-9340-746475989541}"/>
    <cellStyle name="Note 2 3 9 2 3 6 2" xfId="24434" xr:uid="{DDAA7942-D303-4BE8-A9F8-CD525F556094}"/>
    <cellStyle name="Note 2 3 9 2 3 6 3" xfId="24435" xr:uid="{D334BDD3-F61B-4DFA-AF88-AE74BF94BDEC}"/>
    <cellStyle name="Note 2 3 9 2 3 7" xfId="24436" xr:uid="{3B001B06-C6AC-4AAD-B97C-422BECC3E25D}"/>
    <cellStyle name="Note 2 3 9 2 3 7 2" xfId="24437" xr:uid="{983230D8-846C-488D-A389-873EDCC61368}"/>
    <cellStyle name="Note 2 3 9 2 3 8" xfId="24438" xr:uid="{94BC555C-FB72-4762-9836-BFDD4024FA71}"/>
    <cellStyle name="Note 2 3 9 2 3 9" xfId="24439" xr:uid="{E82B66FD-DD2E-4A45-8509-6BD5EF3804A5}"/>
    <cellStyle name="Note 2 3 9 2 4" xfId="24440" xr:uid="{42B88336-50EE-445E-8559-A4D1CDB3EA1B}"/>
    <cellStyle name="Note 2 3 9 2 4 2" xfId="24441" xr:uid="{C095DD25-BE24-4D84-9CC8-A8634E4B0B06}"/>
    <cellStyle name="Note 2 3 9 2 4 2 2" xfId="24442" xr:uid="{DE91182F-6A0E-40FD-B4C0-CF581F2746D1}"/>
    <cellStyle name="Note 2 3 9 2 4 2 2 2" xfId="24443" xr:uid="{BF9F3F20-97C8-462D-BBF7-8618B571CA8E}"/>
    <cellStyle name="Note 2 3 9 2 4 2 3" xfId="24444" xr:uid="{6B043B76-ACAD-42A2-9FF2-F4DB90BF2C18}"/>
    <cellStyle name="Note 2 3 9 2 4 2 4" xfId="24445" xr:uid="{D8664362-023B-40FC-8B8B-5EE915BCFC2A}"/>
    <cellStyle name="Note 2 3 9 2 4 3" xfId="24446" xr:uid="{08CE57DC-9AC7-420C-A9E9-E4EF7CA49705}"/>
    <cellStyle name="Note 2 3 9 2 4 3 2" xfId="24447" xr:uid="{CC6A6D1E-0081-43FB-9978-7CDD2F3F13ED}"/>
    <cellStyle name="Note 2 3 9 2 4 3 2 2" xfId="24448" xr:uid="{3601B952-ED1D-4676-BD6C-6A11EAF88741}"/>
    <cellStyle name="Note 2 3 9 2 4 3 3" xfId="24449" xr:uid="{03AFE911-EEBE-4246-A809-A4F159774D3B}"/>
    <cellStyle name="Note 2 3 9 2 4 3 4" xfId="24450" xr:uid="{21D1C5DC-0ABF-447C-8033-AEB2DE08A1CB}"/>
    <cellStyle name="Note 2 3 9 2 4 4" xfId="24451" xr:uid="{C5DBED34-3CD1-40B7-9350-A7C69A102825}"/>
    <cellStyle name="Note 2 3 9 2 4 4 2" xfId="24452" xr:uid="{73A196EE-1B96-4255-B85B-312EAA3C5B2B}"/>
    <cellStyle name="Note 2 3 9 2 4 4 2 2" xfId="24453" xr:uid="{AE9E5644-790B-4AAE-A951-D622388E1977}"/>
    <cellStyle name="Note 2 3 9 2 4 4 3" xfId="24454" xr:uid="{D10F0E77-7612-4AD4-8D10-7AE09985FAA2}"/>
    <cellStyle name="Note 2 3 9 2 4 4 4" xfId="24455" xr:uid="{89D7EE69-E1B9-45BE-8A94-9D6A4A3A3320}"/>
    <cellStyle name="Note 2 3 9 2 4 5" xfId="24456" xr:uid="{E859264C-27A9-4E5A-AFC6-6B5A9457D20F}"/>
    <cellStyle name="Note 2 3 9 2 4 5 2" xfId="24457" xr:uid="{F9FCCDB8-6D91-4E33-896A-F889D3ECD2F3}"/>
    <cellStyle name="Note 2 3 9 2 4 5 3" xfId="24458" xr:uid="{7643F2C8-0C6B-4BAE-9098-4CB2FDC02B6C}"/>
    <cellStyle name="Note 2 3 9 2 4 6" xfId="24459" xr:uid="{14EEC54C-17D5-4A9C-803E-D4F0E988A6E6}"/>
    <cellStyle name="Note 2 3 9 2 4 6 2" xfId="24460" xr:uid="{01F51EC7-13B3-41EA-BFCF-5F8702D607B8}"/>
    <cellStyle name="Note 2 3 9 2 4 7" xfId="24461" xr:uid="{8974459E-5C3F-4F40-816B-F499E94A8019}"/>
    <cellStyle name="Note 2 3 9 2 4 8" xfId="24462" xr:uid="{F77AD7CB-0607-486F-8376-A0D33E279A54}"/>
    <cellStyle name="Note 2 3 9 2 5" xfId="24463" xr:uid="{D30F4D82-3F87-4BA5-87A0-ACA927AE8CDB}"/>
    <cellStyle name="Note 2 3 9 2 5 2" xfId="24464" xr:uid="{AE537FA7-8988-405E-9910-3868F673DB23}"/>
    <cellStyle name="Note 2 3 9 2 5 2 2" xfId="24465" xr:uid="{0C5227D9-83DA-4B13-B540-D7241E818022}"/>
    <cellStyle name="Note 2 3 9 2 5 3" xfId="24466" xr:uid="{0996571E-90D7-4043-B373-B6FDDE96397A}"/>
    <cellStyle name="Note 2 3 9 2 5 4" xfId="24467" xr:uid="{2DF97962-4688-4BE1-910D-0980B2FAFDFE}"/>
    <cellStyle name="Note 2 3 9 2 6" xfId="24468" xr:uid="{3E6C11DC-7997-484D-942C-5198E5BCDF18}"/>
    <cellStyle name="Note 2 3 9 2 6 2" xfId="24469" xr:uid="{F617AC03-45F0-430B-8AB4-52D3C185224C}"/>
    <cellStyle name="Note 2 3 9 2 6 2 2" xfId="24470" xr:uid="{E43C1F22-7C09-49ED-88E6-1896631276EB}"/>
    <cellStyle name="Note 2 3 9 2 6 3" xfId="24471" xr:uid="{551F9882-274D-491A-9A05-2F66364012EE}"/>
    <cellStyle name="Note 2 3 9 2 6 4" xfId="24472" xr:uid="{8A68F79F-1EB9-4104-B90D-B8059FD1057A}"/>
    <cellStyle name="Note 2 3 9 2 7" xfId="24473" xr:uid="{FD9A56CE-30DF-47B0-9A35-52351ECD01BF}"/>
    <cellStyle name="Note 2 3 9 2 7 2" xfId="24474" xr:uid="{78758511-4CCA-44DF-BDDD-01F71DD83AF0}"/>
    <cellStyle name="Note 2 3 9 2 7 2 2" xfId="24475" xr:uid="{9FDD9D42-86C4-4DE5-9994-FF5C1DCDCEBF}"/>
    <cellStyle name="Note 2 3 9 2 7 3" xfId="24476" xr:uid="{2C98249F-C737-43A3-97B5-DD92E8ACFD48}"/>
    <cellStyle name="Note 2 3 9 2 7 4" xfId="24477" xr:uid="{A224C49E-47AD-4EA2-AE99-D3279F45A870}"/>
    <cellStyle name="Note 2 3 9 2 8" xfId="24478" xr:uid="{30A849CB-0C3E-4A98-9B03-EFED736B6877}"/>
    <cellStyle name="Note 2 3 9 2 8 2" xfId="24479" xr:uid="{09ABE167-58D5-4B20-B5B9-FCFD2F233835}"/>
    <cellStyle name="Note 2 3 9 2 8 2 2" xfId="24480" xr:uid="{811606AF-1C29-463F-A4E7-10BE2D2E4F7C}"/>
    <cellStyle name="Note 2 3 9 2 8 3" xfId="24481" xr:uid="{2D7CD30C-7A3D-4113-8849-618470E6A831}"/>
    <cellStyle name="Note 2 3 9 2 8 4" xfId="24482" xr:uid="{8E6E9B93-9C1F-4936-953D-27890A0F86D2}"/>
    <cellStyle name="Note 2 3 9 2 9" xfId="24483" xr:uid="{050D112A-0DEB-47A8-91FC-F8B17005A94E}"/>
    <cellStyle name="Note 2 3 9 2 9 2" xfId="24484" xr:uid="{5A4239C4-0AE4-4888-8B77-B64A9425649A}"/>
    <cellStyle name="Note 2 3 9 2 9 3" xfId="24485" xr:uid="{74F2358A-CC08-4EDA-89DA-5B69642B11BE}"/>
    <cellStyle name="Note 2 3 9 3" xfId="24486" xr:uid="{03041DB1-1412-473E-9F89-B364DDA7C54F}"/>
    <cellStyle name="Note 2 3 9 3 10" xfId="24487" xr:uid="{48DC3D2D-CC73-486E-8CCC-6FA77A582612}"/>
    <cellStyle name="Note 2 3 9 3 11" xfId="24488" xr:uid="{43DF19D5-A706-4238-94D6-CC960889664F}"/>
    <cellStyle name="Note 2 3 9 3 2" xfId="24489" xr:uid="{D523562F-B62A-4590-A67B-ADA89DF3809A}"/>
    <cellStyle name="Note 2 3 9 3 2 2" xfId="24490" xr:uid="{31224368-0D6B-417D-AACA-6D5C2A0D878F}"/>
    <cellStyle name="Note 2 3 9 3 2 2 2" xfId="24491" xr:uid="{D47964B5-9B9A-43FC-BBAB-583E9800E716}"/>
    <cellStyle name="Note 2 3 9 3 2 2 2 2" xfId="24492" xr:uid="{1B3E0A48-C4BA-4B17-8E70-CFDCD5BEE88B}"/>
    <cellStyle name="Note 2 3 9 3 2 2 3" xfId="24493" xr:uid="{099331E5-3DD8-4F25-A058-8351631FB2EE}"/>
    <cellStyle name="Note 2 3 9 3 2 2 4" xfId="24494" xr:uid="{3DE14D1A-4AE7-4FD8-BE08-014918468C76}"/>
    <cellStyle name="Note 2 3 9 3 2 3" xfId="24495" xr:uid="{AD776403-12C7-4EB7-BDD6-E424A97B4958}"/>
    <cellStyle name="Note 2 3 9 3 2 3 2" xfId="24496" xr:uid="{2939C7FE-30D4-481D-8772-52C598F9CEE4}"/>
    <cellStyle name="Note 2 3 9 3 2 3 2 2" xfId="24497" xr:uid="{3D8C2C3E-12D3-4889-9539-0E006E16C1D0}"/>
    <cellStyle name="Note 2 3 9 3 2 3 3" xfId="24498" xr:uid="{0BC89E2D-45B4-4628-8474-99884AD880F8}"/>
    <cellStyle name="Note 2 3 9 3 2 3 4" xfId="24499" xr:uid="{483F9AD1-4064-486D-AAE1-D441AB54A97D}"/>
    <cellStyle name="Note 2 3 9 3 2 4" xfId="24500" xr:uid="{825B95E0-C3A2-4F18-B2A9-A789FB7FF11D}"/>
    <cellStyle name="Note 2 3 9 3 2 4 2" xfId="24501" xr:uid="{ABB5DE3D-A72F-41BB-BDE1-E3A39857C0F1}"/>
    <cellStyle name="Note 2 3 9 3 2 4 2 2" xfId="24502" xr:uid="{CE2F8020-3AB6-4788-8CCD-EF1C21687B1F}"/>
    <cellStyle name="Note 2 3 9 3 2 4 3" xfId="24503" xr:uid="{90CED3FE-40CF-4FFE-B2BB-3D9581AA2A1D}"/>
    <cellStyle name="Note 2 3 9 3 2 4 4" xfId="24504" xr:uid="{DEB7DFD0-E5EB-42E5-8B35-7FBCFA709A96}"/>
    <cellStyle name="Note 2 3 9 3 2 5" xfId="24505" xr:uid="{9DF8E220-FE62-4F51-B28B-E35A24EF52CF}"/>
    <cellStyle name="Note 2 3 9 3 2 5 2" xfId="24506" xr:uid="{1F6B326E-B9B3-4FC8-B00E-65B6805DBE6C}"/>
    <cellStyle name="Note 2 3 9 3 2 5 2 2" xfId="24507" xr:uid="{83B3CEF8-595C-42A5-B32F-56C597922310}"/>
    <cellStyle name="Note 2 3 9 3 2 5 3" xfId="24508" xr:uid="{7DECEA25-BD2E-4217-93B3-040427F329F6}"/>
    <cellStyle name="Note 2 3 9 3 2 5 4" xfId="24509" xr:uid="{D91086B0-F70C-4C88-9C15-B673791B5AFC}"/>
    <cellStyle name="Note 2 3 9 3 2 6" xfId="24510" xr:uid="{4800B216-A379-4595-A588-245947D2DB57}"/>
    <cellStyle name="Note 2 3 9 3 2 6 2" xfId="24511" xr:uid="{6730DCCF-9024-4D67-946E-F652D70C0FB9}"/>
    <cellStyle name="Note 2 3 9 3 2 6 3" xfId="24512" xr:uid="{ABC793E3-149D-43B3-B173-82A8B523E3F7}"/>
    <cellStyle name="Note 2 3 9 3 2 7" xfId="24513" xr:uid="{B137E022-B374-4948-AA9B-52F6E8D2C185}"/>
    <cellStyle name="Note 2 3 9 3 2 7 2" xfId="24514" xr:uid="{C677903C-5390-4CC3-9C76-4F3E8F5B1CF9}"/>
    <cellStyle name="Note 2 3 9 3 2 8" xfId="24515" xr:uid="{3C48A994-3B63-4AD1-BAA5-2A86A8F2D014}"/>
    <cellStyle name="Note 2 3 9 3 2 9" xfId="24516" xr:uid="{B2A342CF-1F5E-47EB-B0F1-1BE77527B013}"/>
    <cellStyle name="Note 2 3 9 3 3" xfId="24517" xr:uid="{7F9CBD62-FC84-4ED2-B979-B324E8FE856E}"/>
    <cellStyle name="Note 2 3 9 3 3 2" xfId="24518" xr:uid="{57DAB591-E0A0-445E-A1E1-C6C7F5D9ED19}"/>
    <cellStyle name="Note 2 3 9 3 3 2 2" xfId="24519" xr:uid="{E69BD0A3-1415-4B09-9F54-6008CD2C541D}"/>
    <cellStyle name="Note 2 3 9 3 3 2 2 2" xfId="24520" xr:uid="{4287E63A-B4F2-471E-A9BC-41A1D80B916C}"/>
    <cellStyle name="Note 2 3 9 3 3 2 3" xfId="24521" xr:uid="{5547C016-4E05-4499-B470-5C87AF15EB87}"/>
    <cellStyle name="Note 2 3 9 3 3 2 4" xfId="24522" xr:uid="{D6F7DC54-EBA9-4F75-8D95-5D08C10C02E4}"/>
    <cellStyle name="Note 2 3 9 3 3 3" xfId="24523" xr:uid="{DD6F462C-F3BA-46EB-8AD3-043443D49B3C}"/>
    <cellStyle name="Note 2 3 9 3 3 3 2" xfId="24524" xr:uid="{C24AE39C-F626-46D5-BB88-52211B4E1567}"/>
    <cellStyle name="Note 2 3 9 3 3 3 2 2" xfId="24525" xr:uid="{CD693CC6-ABEC-470A-8D83-20348AB9CEAE}"/>
    <cellStyle name="Note 2 3 9 3 3 3 3" xfId="24526" xr:uid="{C08F5B0F-1902-40B8-A343-D6E10481FB8E}"/>
    <cellStyle name="Note 2 3 9 3 3 3 4" xfId="24527" xr:uid="{154359B6-1A76-4E0D-9B65-30028D4466D8}"/>
    <cellStyle name="Note 2 3 9 3 3 4" xfId="24528" xr:uid="{343B37C9-2E17-40B0-9115-6AFC70C43322}"/>
    <cellStyle name="Note 2 3 9 3 3 4 2" xfId="24529" xr:uid="{FEF0ADA0-96CF-489E-B672-E47E0853CB58}"/>
    <cellStyle name="Note 2 3 9 3 3 4 2 2" xfId="24530" xr:uid="{1489F339-89C4-4542-80B7-A7B36DEA802E}"/>
    <cellStyle name="Note 2 3 9 3 3 4 3" xfId="24531" xr:uid="{2F5C99D9-9E35-4FB4-A76E-56DA910EE2D8}"/>
    <cellStyle name="Note 2 3 9 3 3 4 4" xfId="24532" xr:uid="{7FCF6BBF-E567-4E2D-ADCF-2FD1F24180EB}"/>
    <cellStyle name="Note 2 3 9 3 3 5" xfId="24533" xr:uid="{8FA88E65-311E-4DBB-AB5F-510AD61D97FF}"/>
    <cellStyle name="Note 2 3 9 3 3 5 2" xfId="24534" xr:uid="{3B2A35AB-B560-4BE2-8320-2445B081AE76}"/>
    <cellStyle name="Note 2 3 9 3 3 5 3" xfId="24535" xr:uid="{54469BAE-FAC8-498E-9ED8-B8050F846390}"/>
    <cellStyle name="Note 2 3 9 3 3 6" xfId="24536" xr:uid="{D15E9D72-30F1-4743-983E-5A972F9F7315}"/>
    <cellStyle name="Note 2 3 9 3 3 6 2" xfId="24537" xr:uid="{13AB0DE1-350B-4288-9303-1A46A2CA50FA}"/>
    <cellStyle name="Note 2 3 9 3 3 7" xfId="24538" xr:uid="{0FF00400-FDAF-48EA-A78F-FE786CA4175E}"/>
    <cellStyle name="Note 2 3 9 3 3 8" xfId="24539" xr:uid="{6B559EAE-B00B-4C93-9782-B202EA64A3A4}"/>
    <cellStyle name="Note 2 3 9 3 4" xfId="24540" xr:uid="{F2331E97-7555-4DFF-8693-EE7C7652BA64}"/>
    <cellStyle name="Note 2 3 9 3 4 2" xfId="24541" xr:uid="{42F12A86-2F19-45E2-A2E2-0E4B924F535B}"/>
    <cellStyle name="Note 2 3 9 3 4 2 2" xfId="24542" xr:uid="{A1543CE7-AAC2-4DC1-A148-7DC7996D0050}"/>
    <cellStyle name="Note 2 3 9 3 4 3" xfId="24543" xr:uid="{05477CE0-46FB-467A-8ED4-795F7A8136E8}"/>
    <cellStyle name="Note 2 3 9 3 4 4" xfId="24544" xr:uid="{64B1D14F-16AC-4633-94BF-BF1B639F3CDA}"/>
    <cellStyle name="Note 2 3 9 3 5" xfId="24545" xr:uid="{E83B6974-8A84-4660-AD7D-5C04DF2715B2}"/>
    <cellStyle name="Note 2 3 9 3 5 2" xfId="24546" xr:uid="{B7F7D6BD-827A-4960-B0C5-5EF3AF67CDBA}"/>
    <cellStyle name="Note 2 3 9 3 5 2 2" xfId="24547" xr:uid="{58C03C32-6073-40A3-A400-3CBFA41D9A7E}"/>
    <cellStyle name="Note 2 3 9 3 5 3" xfId="24548" xr:uid="{487A5B70-A47B-42C8-B740-3E23E41DD8B4}"/>
    <cellStyle name="Note 2 3 9 3 5 4" xfId="24549" xr:uid="{DF4570F3-D32B-4B5E-9ECE-E0BC3DA69EAC}"/>
    <cellStyle name="Note 2 3 9 3 6" xfId="24550" xr:uid="{B7FDB25E-5F20-4D7B-A180-658A39D7C8CB}"/>
    <cellStyle name="Note 2 3 9 3 6 2" xfId="24551" xr:uid="{8B1024CB-2981-4F5F-B01E-037A7EFABFDE}"/>
    <cellStyle name="Note 2 3 9 3 6 2 2" xfId="24552" xr:uid="{876977F7-637E-43D7-8664-BAA4F0BB1861}"/>
    <cellStyle name="Note 2 3 9 3 6 3" xfId="24553" xr:uid="{02F4804A-5242-4FDC-ACC3-DF0980A63C95}"/>
    <cellStyle name="Note 2 3 9 3 6 4" xfId="24554" xr:uid="{0A36BA8D-197D-40A1-84B8-C58C0E009D14}"/>
    <cellStyle name="Note 2 3 9 3 7" xfId="24555" xr:uid="{096E145B-85CF-4781-AD34-E8601E6F003F}"/>
    <cellStyle name="Note 2 3 9 3 7 2" xfId="24556" xr:uid="{7B56F278-E04E-41F5-8D3C-A6BC8EAF6D48}"/>
    <cellStyle name="Note 2 3 9 3 7 2 2" xfId="24557" xr:uid="{20BEFF53-40D6-4F02-B45D-52D81BAFD15A}"/>
    <cellStyle name="Note 2 3 9 3 7 3" xfId="24558" xr:uid="{AD11E754-E8E1-4855-8D48-7290CB359752}"/>
    <cellStyle name="Note 2 3 9 3 7 4" xfId="24559" xr:uid="{14627644-DC3A-46D3-A1ED-5CA3E8C8BD0F}"/>
    <cellStyle name="Note 2 3 9 3 8" xfId="24560" xr:uid="{864104C8-2452-4872-839D-E6CBBA7EA993}"/>
    <cellStyle name="Note 2 3 9 3 8 2" xfId="24561" xr:uid="{C9D44CD5-F63E-4155-A95D-FC34633B7D93}"/>
    <cellStyle name="Note 2 3 9 3 8 3" xfId="24562" xr:uid="{8ECB4FC8-6BBA-410A-B33F-C1D8F6232258}"/>
    <cellStyle name="Note 2 3 9 3 9" xfId="24563" xr:uid="{000C81C6-5550-443B-A48B-409888237BD7}"/>
    <cellStyle name="Note 2 3 9 3 9 2" xfId="24564" xr:uid="{19F1845C-F8F6-4D88-B89E-5D707EC99025}"/>
    <cellStyle name="Note 2 3 9 4" xfId="24565" xr:uid="{37924264-EA27-4421-8EC6-9A8B42C70268}"/>
    <cellStyle name="Note 2 4" xfId="919" xr:uid="{B6F1215A-DBC8-4D02-BFA2-6533792BFB6D}"/>
    <cellStyle name="Note 2 4 2" xfId="24567" xr:uid="{826D834E-3BB0-467C-9F6C-5622EC3F9248}"/>
    <cellStyle name="Note 2 4 2 2" xfId="24568" xr:uid="{ED8596D7-6F58-4F8F-98B3-80A886083ED6}"/>
    <cellStyle name="Note 2 4 3" xfId="24569" xr:uid="{5FE97191-0E61-4FB7-ABB8-6C010D08B2B4}"/>
    <cellStyle name="Note 2 4 4" xfId="24566" xr:uid="{11565DE3-425A-48EF-BDAE-555AD8F47E0B}"/>
    <cellStyle name="Note 2 5" xfId="523" xr:uid="{B981D674-E1D6-43FF-921D-5DF7C3228126}"/>
    <cellStyle name="Note 2 5 2" xfId="24571" xr:uid="{9F2ACC83-9911-4591-A06E-C0152EA3684B}"/>
    <cellStyle name="Note 2 5 2 2" xfId="24572" xr:uid="{86CF3B34-1ECF-4ECC-B4D8-285850B08945}"/>
    <cellStyle name="Note 2 5 3" xfId="24573" xr:uid="{F46F1AB6-76D7-4DC0-A080-83112B2ACED1}"/>
    <cellStyle name="Note 2 5 4" xfId="24570" xr:uid="{197AC8D8-D617-4A27-B4FD-C1E0793FD508}"/>
    <cellStyle name="Note 2 6" xfId="24574" xr:uid="{4BE46311-9797-4558-8C70-55BDFBCDC6EA}"/>
    <cellStyle name="Note 2 6 2" xfId="24575" xr:uid="{80FCFF75-7323-45A2-8583-600777DAB3A4}"/>
    <cellStyle name="Note 2 7" xfId="24576" xr:uid="{D73473EE-4D3D-48A6-A7B9-CD75C65BDA57}"/>
    <cellStyle name="Note 2 8" xfId="24577" xr:uid="{321428CE-1FD8-49AE-AD8D-020BB8AD8395}"/>
    <cellStyle name="Note 2 9" xfId="24578" xr:uid="{83544F9E-1FC5-47F9-9F09-0B8B89005765}"/>
    <cellStyle name="Note 20" xfId="24579" xr:uid="{A66500B9-C256-4E92-BED2-D18AA127E110}"/>
    <cellStyle name="Note 21" xfId="24580" xr:uid="{7802FFD5-74BD-49B2-A3E7-F128876F3C4F}"/>
    <cellStyle name="Note 22" xfId="24581" xr:uid="{C48A4B52-285C-4E1C-A039-09E3FC258A3A}"/>
    <cellStyle name="Note 3" xfId="171" xr:uid="{0B7CD545-0B9B-4263-BD9F-1A17D55233EE}"/>
    <cellStyle name="Note 3 10" xfId="24583" xr:uid="{B831E574-7794-4742-A997-272FF9B3825C}"/>
    <cellStyle name="Note 3 10 2" xfId="24584" xr:uid="{71512FC6-53BC-44E6-B171-53C442749044}"/>
    <cellStyle name="Note 3 10 2 10" xfId="24585" xr:uid="{83060F99-7587-46DC-B891-996CFCC19753}"/>
    <cellStyle name="Note 3 10 2 10 2" xfId="24586" xr:uid="{27FC58A8-0E17-483D-8B67-C6E5B48F26FD}"/>
    <cellStyle name="Note 3 10 2 11" xfId="24587" xr:uid="{C19A83E3-4ACF-4488-A94F-833310418139}"/>
    <cellStyle name="Note 3 10 2 12" xfId="24588" xr:uid="{C4A4F83D-0F68-4C94-A04A-721BE4562FDB}"/>
    <cellStyle name="Note 3 10 2 2" xfId="24589" xr:uid="{11FDCEE2-11DF-42AF-984D-5554736E07FF}"/>
    <cellStyle name="Note 3 10 2 2 10" xfId="24590" xr:uid="{6B46077C-D123-489A-A741-F64B72D7DD78}"/>
    <cellStyle name="Note 3 10 2 2 2" xfId="24591" xr:uid="{AEB87392-8465-4BFB-828B-4AE281DC1E2E}"/>
    <cellStyle name="Note 3 10 2 2 2 2" xfId="24592" xr:uid="{3E8A1B6A-1EA5-466D-B815-5E9CD85E2228}"/>
    <cellStyle name="Note 3 10 2 2 2 2 2" xfId="24593" xr:uid="{B68F2E3C-57C9-42F5-BB7D-31288E270D13}"/>
    <cellStyle name="Note 3 10 2 2 2 2 2 2" xfId="24594" xr:uid="{052FFDCD-992F-4B3C-869B-CA2DDD406870}"/>
    <cellStyle name="Note 3 10 2 2 2 2 3" xfId="24595" xr:uid="{5CCA0E57-BF6C-4DEA-985A-49FA3BE998F8}"/>
    <cellStyle name="Note 3 10 2 2 2 2 4" xfId="24596" xr:uid="{A02E9EE0-5AA4-48B0-B38A-C54F5BDBF320}"/>
    <cellStyle name="Note 3 10 2 2 2 3" xfId="24597" xr:uid="{D8C48D4A-CC6B-4763-B0FE-C9C68EFB6B7A}"/>
    <cellStyle name="Note 3 10 2 2 2 3 2" xfId="24598" xr:uid="{4B22BBC6-EA0D-4C9C-B368-803FCCC222A7}"/>
    <cellStyle name="Note 3 10 2 2 2 3 2 2" xfId="24599" xr:uid="{80463A06-78B9-4AA1-9A8C-7B8480EEEE8E}"/>
    <cellStyle name="Note 3 10 2 2 2 3 3" xfId="24600" xr:uid="{F0083012-9876-4E18-87BD-2E8546126792}"/>
    <cellStyle name="Note 3 10 2 2 2 3 4" xfId="24601" xr:uid="{3680EA61-4C47-4D4B-A337-B26DC8559781}"/>
    <cellStyle name="Note 3 10 2 2 2 4" xfId="24602" xr:uid="{F14A8999-6DE2-4548-A378-3DF6889A8E51}"/>
    <cellStyle name="Note 3 10 2 2 2 4 2" xfId="24603" xr:uid="{6736B2BC-88D9-41AB-A20A-58181DB5B999}"/>
    <cellStyle name="Note 3 10 2 2 2 4 2 2" xfId="24604" xr:uid="{DD252667-5ED8-48F2-ADC7-1F2142AAAEB9}"/>
    <cellStyle name="Note 3 10 2 2 2 4 3" xfId="24605" xr:uid="{150B4B30-734D-4AD6-9DC3-DF8E571C1943}"/>
    <cellStyle name="Note 3 10 2 2 2 4 4" xfId="24606" xr:uid="{CD3B2A47-B503-4DFC-BBDD-28E95FC99BFA}"/>
    <cellStyle name="Note 3 10 2 2 2 5" xfId="24607" xr:uid="{720933DD-839F-4DC7-8222-D214428599CB}"/>
    <cellStyle name="Note 3 10 2 2 2 5 2" xfId="24608" xr:uid="{353F13B0-0174-4887-842B-2AA650EC737B}"/>
    <cellStyle name="Note 3 10 2 2 2 5 3" xfId="24609" xr:uid="{AF4FCAD1-4BB3-447A-B3B1-62BC795FF754}"/>
    <cellStyle name="Note 3 10 2 2 2 6" xfId="24610" xr:uid="{67B1C7AA-1F86-4233-B7CE-D37EA9E062AB}"/>
    <cellStyle name="Note 3 10 2 2 2 6 2" xfId="24611" xr:uid="{2C370520-8344-4BC1-B8C8-0960BE808A23}"/>
    <cellStyle name="Note 3 10 2 2 2 7" xfId="24612" xr:uid="{59590627-782B-40F7-853D-F6AEFFB1732D}"/>
    <cellStyle name="Note 3 10 2 2 2 8" xfId="24613" xr:uid="{25EC0870-0527-4562-AA58-FCB4ABC058EE}"/>
    <cellStyle name="Note 3 10 2 2 3" xfId="24614" xr:uid="{0DB2F66B-6BAE-45CB-A9D8-9ABB46304B67}"/>
    <cellStyle name="Note 3 10 2 2 3 2" xfId="24615" xr:uid="{5CDC5FB3-A8C2-4637-BDB8-0EAA676034C6}"/>
    <cellStyle name="Note 3 10 2 2 3 2 2" xfId="24616" xr:uid="{401EEB03-9DF5-401F-9A2C-1D98617A8944}"/>
    <cellStyle name="Note 3 10 2 2 3 3" xfId="24617" xr:uid="{91ADC55F-3152-4287-93D4-CF569652E7E7}"/>
    <cellStyle name="Note 3 10 2 2 3 4" xfId="24618" xr:uid="{A95F31EA-7811-46DD-B210-663BC783ED0F}"/>
    <cellStyle name="Note 3 10 2 2 4" xfId="24619" xr:uid="{5E2A300B-ECE5-4CD0-B6AD-0EB87B999185}"/>
    <cellStyle name="Note 3 10 2 2 4 2" xfId="24620" xr:uid="{DC40800E-CF63-4FA8-ADD3-ACE681F58962}"/>
    <cellStyle name="Note 3 10 2 2 4 2 2" xfId="24621" xr:uid="{DCD20AB2-6418-44AC-81FE-D5B770DDAEDD}"/>
    <cellStyle name="Note 3 10 2 2 4 3" xfId="24622" xr:uid="{C5946AE7-1D55-4DE0-AA3D-3FA5B1700CD7}"/>
    <cellStyle name="Note 3 10 2 2 4 4" xfId="24623" xr:uid="{305E6E82-1DC8-43DB-AD2F-5C7A0FB126BF}"/>
    <cellStyle name="Note 3 10 2 2 5" xfId="24624" xr:uid="{3BAE3A12-727B-4CC9-A97B-454188D5457D}"/>
    <cellStyle name="Note 3 10 2 2 5 2" xfId="24625" xr:uid="{46865174-9146-4011-A3B1-32B9408C4410}"/>
    <cellStyle name="Note 3 10 2 2 5 2 2" xfId="24626" xr:uid="{F0A90258-4B69-445A-B500-CAFEB2474107}"/>
    <cellStyle name="Note 3 10 2 2 5 3" xfId="24627" xr:uid="{C58A852F-A0C8-4CE0-B762-3DCDEAECFA34}"/>
    <cellStyle name="Note 3 10 2 2 5 4" xfId="24628" xr:uid="{13BA0B63-9906-42A9-8692-9B0FE5E4E7E4}"/>
    <cellStyle name="Note 3 10 2 2 6" xfId="24629" xr:uid="{14F1CB9E-B712-44D1-BF7F-4BF2B7820B93}"/>
    <cellStyle name="Note 3 10 2 2 6 2" xfId="24630" xr:uid="{724E573A-B221-4ABF-98F5-87ECD9205E17}"/>
    <cellStyle name="Note 3 10 2 2 6 2 2" xfId="24631" xr:uid="{E2B7C64D-BF33-4F3B-A8E7-88D3651D2AB3}"/>
    <cellStyle name="Note 3 10 2 2 6 3" xfId="24632" xr:uid="{9BA33E41-8225-4556-ADAF-FC53ACEA8303}"/>
    <cellStyle name="Note 3 10 2 2 6 4" xfId="24633" xr:uid="{4A275CD9-547D-4E49-B876-8DA3AAA608CE}"/>
    <cellStyle name="Note 3 10 2 2 7" xfId="24634" xr:uid="{EF1F0937-945E-462F-A7FA-715326D9A212}"/>
    <cellStyle name="Note 3 10 2 2 7 2" xfId="24635" xr:uid="{C7952CE5-8F7F-4D8D-9EEA-29EAD64BF6C9}"/>
    <cellStyle name="Note 3 10 2 2 7 3" xfId="24636" xr:uid="{AE78BF6E-51CB-4AFF-9C15-662BA941927D}"/>
    <cellStyle name="Note 3 10 2 2 8" xfId="24637" xr:uid="{3A5672AD-A7F9-4DD7-B06B-91B9B2275067}"/>
    <cellStyle name="Note 3 10 2 2 8 2" xfId="24638" xr:uid="{746006C5-0091-489C-8762-14A70CB5703C}"/>
    <cellStyle name="Note 3 10 2 2 9" xfId="24639" xr:uid="{6E5346D1-4DFD-49A2-BC81-F313475705BA}"/>
    <cellStyle name="Note 3 10 2 3" xfId="24640" xr:uid="{56D26B8C-C76F-4E5D-BEAC-495A6FB4FF05}"/>
    <cellStyle name="Note 3 10 2 3 2" xfId="24641" xr:uid="{2E287974-F2F9-4038-B4CD-EA5F139C2E4C}"/>
    <cellStyle name="Note 3 10 2 3 2 2" xfId="24642" xr:uid="{26FD3C07-E982-4979-B574-C469B0CAC894}"/>
    <cellStyle name="Note 3 10 2 3 2 2 2" xfId="24643" xr:uid="{3DD9BC2B-AF3F-4E7C-8996-DA55AF8B3ECE}"/>
    <cellStyle name="Note 3 10 2 3 2 3" xfId="24644" xr:uid="{328C467B-8EE8-4337-8C94-D7198F3EC74F}"/>
    <cellStyle name="Note 3 10 2 3 2 4" xfId="24645" xr:uid="{E5687DAD-EBC9-4D0F-B338-2A5CC2312C1C}"/>
    <cellStyle name="Note 3 10 2 3 3" xfId="24646" xr:uid="{1A1D3D23-1064-4E3B-AE90-7537809A826E}"/>
    <cellStyle name="Note 3 10 2 3 3 2" xfId="24647" xr:uid="{D2B7AA38-482F-43D9-9979-418D9E57BE8D}"/>
    <cellStyle name="Note 3 10 2 3 3 2 2" xfId="24648" xr:uid="{31FCBEC5-80BD-452A-8499-E2C1F6445AD6}"/>
    <cellStyle name="Note 3 10 2 3 3 3" xfId="24649" xr:uid="{A0617EE7-6B2D-42FC-A34F-A8F7858B0891}"/>
    <cellStyle name="Note 3 10 2 3 3 4" xfId="24650" xr:uid="{26CB1B4A-33DD-4E8B-8745-1061AF9FEDB6}"/>
    <cellStyle name="Note 3 10 2 3 4" xfId="24651" xr:uid="{43446E6C-E35E-419F-A326-7BB8231383DA}"/>
    <cellStyle name="Note 3 10 2 3 4 2" xfId="24652" xr:uid="{F18B408E-4B94-4DAB-B86F-6746964F8750}"/>
    <cellStyle name="Note 3 10 2 3 4 2 2" xfId="24653" xr:uid="{430DF609-8591-4306-A67C-81FC45176353}"/>
    <cellStyle name="Note 3 10 2 3 4 3" xfId="24654" xr:uid="{951ED5CC-7A5B-4C7C-8B47-F3A42CA89FE8}"/>
    <cellStyle name="Note 3 10 2 3 4 4" xfId="24655" xr:uid="{19D70384-E92B-4D46-8FCE-4C59662E4566}"/>
    <cellStyle name="Note 3 10 2 3 5" xfId="24656" xr:uid="{46863D13-C384-442B-BE63-F528E9569CFF}"/>
    <cellStyle name="Note 3 10 2 3 5 2" xfId="24657" xr:uid="{470315D1-A866-4EC6-9431-B7E7DE8932A8}"/>
    <cellStyle name="Note 3 10 2 3 5 2 2" xfId="24658" xr:uid="{5A17343D-32FA-4260-9472-89CA8F7A9503}"/>
    <cellStyle name="Note 3 10 2 3 5 3" xfId="24659" xr:uid="{2C61D9E1-060B-445D-BB8A-5A659FF4BE2F}"/>
    <cellStyle name="Note 3 10 2 3 5 4" xfId="24660" xr:uid="{3EB613BE-4C28-42F8-85C3-949A023AEE76}"/>
    <cellStyle name="Note 3 10 2 3 6" xfId="24661" xr:uid="{5A17202B-E065-4C7A-AE09-C43A38376691}"/>
    <cellStyle name="Note 3 10 2 3 6 2" xfId="24662" xr:uid="{E8933777-B242-43EE-B1B3-FCF027599B90}"/>
    <cellStyle name="Note 3 10 2 3 6 3" xfId="24663" xr:uid="{E284DA08-48AB-407D-8AD9-067953F07901}"/>
    <cellStyle name="Note 3 10 2 3 7" xfId="24664" xr:uid="{D243919A-BA92-4101-9FE2-07C6EBD97EA4}"/>
    <cellStyle name="Note 3 10 2 3 7 2" xfId="24665" xr:uid="{926215B2-619D-4209-9778-4A50536C3B95}"/>
    <cellStyle name="Note 3 10 2 3 8" xfId="24666" xr:uid="{ACA10774-A1FB-47F4-98C2-95709208A458}"/>
    <cellStyle name="Note 3 10 2 3 9" xfId="24667" xr:uid="{FCA09089-B037-4FB0-9121-A2102D49F42C}"/>
    <cellStyle name="Note 3 10 2 4" xfId="24668" xr:uid="{044C72DA-0BB2-44DD-834D-2FD9D82885A8}"/>
    <cellStyle name="Note 3 10 2 4 2" xfId="24669" xr:uid="{E3DA5F6C-0639-45FE-AA77-6113CEFAFFB0}"/>
    <cellStyle name="Note 3 10 2 4 2 2" xfId="24670" xr:uid="{EB0E6744-05D4-4C20-AE81-49D908C30D60}"/>
    <cellStyle name="Note 3 10 2 4 2 2 2" xfId="24671" xr:uid="{E383EB43-2659-497B-B0C1-AA56BDF872FF}"/>
    <cellStyle name="Note 3 10 2 4 2 3" xfId="24672" xr:uid="{BD192493-2955-4A55-BB92-F1D97AA12CE3}"/>
    <cellStyle name="Note 3 10 2 4 2 4" xfId="24673" xr:uid="{9FC80146-DB54-4CB9-9978-22929A5F3BBC}"/>
    <cellStyle name="Note 3 10 2 4 3" xfId="24674" xr:uid="{4366745B-8A82-48B9-9562-DDC6547CC9BD}"/>
    <cellStyle name="Note 3 10 2 4 3 2" xfId="24675" xr:uid="{0F4BC21E-2E96-43C9-93DB-01DB502514DD}"/>
    <cellStyle name="Note 3 10 2 4 3 2 2" xfId="24676" xr:uid="{DF6A48F0-EBF6-4D79-9496-0134BFCA70D8}"/>
    <cellStyle name="Note 3 10 2 4 3 3" xfId="24677" xr:uid="{7BDD2E49-1558-4E76-B4BB-134CEA87F012}"/>
    <cellStyle name="Note 3 10 2 4 3 4" xfId="24678" xr:uid="{39F57AAE-5115-4DAC-8AE2-BA317E639258}"/>
    <cellStyle name="Note 3 10 2 4 4" xfId="24679" xr:uid="{638EC798-F4AE-4DFF-BF0F-05267644EDE3}"/>
    <cellStyle name="Note 3 10 2 4 4 2" xfId="24680" xr:uid="{33025F61-C3DF-4A53-BA88-FB9FB44E2A2B}"/>
    <cellStyle name="Note 3 10 2 4 4 2 2" xfId="24681" xr:uid="{811DC2FF-8792-4F27-BB43-CAC5101F417B}"/>
    <cellStyle name="Note 3 10 2 4 4 3" xfId="24682" xr:uid="{C1272590-44DA-4734-B4A7-A74B547CA97A}"/>
    <cellStyle name="Note 3 10 2 4 4 4" xfId="24683" xr:uid="{8E276DF1-B3CF-4D1C-8E74-57F02F91147C}"/>
    <cellStyle name="Note 3 10 2 4 5" xfId="24684" xr:uid="{94EE4365-EB81-439D-8284-DE51575510E4}"/>
    <cellStyle name="Note 3 10 2 4 5 2" xfId="24685" xr:uid="{C9051DCA-B6C8-4D7F-B1DA-7A5015CC11A8}"/>
    <cellStyle name="Note 3 10 2 4 5 3" xfId="24686" xr:uid="{B0AC6B27-8444-4A06-A335-D8E30A580D06}"/>
    <cellStyle name="Note 3 10 2 4 6" xfId="24687" xr:uid="{592405A2-158E-4E06-86F9-3B21B5F041BE}"/>
    <cellStyle name="Note 3 10 2 4 6 2" xfId="24688" xr:uid="{E03627DE-DB55-4D3F-9C7F-74FC26E04BE7}"/>
    <cellStyle name="Note 3 10 2 4 7" xfId="24689" xr:uid="{ABE0E2B0-46C6-4C3B-9184-BAB00E113C3F}"/>
    <cellStyle name="Note 3 10 2 4 8" xfId="24690" xr:uid="{9400CB35-761C-4249-96D0-266D51D9C141}"/>
    <cellStyle name="Note 3 10 2 5" xfId="24691" xr:uid="{FA65741C-7AF5-4FBC-987F-4405345AEF3A}"/>
    <cellStyle name="Note 3 10 2 5 2" xfId="24692" xr:uid="{A6266A50-1789-4E5A-AA50-7BD5CBC285E3}"/>
    <cellStyle name="Note 3 10 2 5 2 2" xfId="24693" xr:uid="{F039B91D-FBFB-41EE-9E12-EB2707F1D5C1}"/>
    <cellStyle name="Note 3 10 2 5 3" xfId="24694" xr:uid="{36BE939F-E9BC-41DA-8DC8-FB2442257B43}"/>
    <cellStyle name="Note 3 10 2 5 4" xfId="24695" xr:uid="{041EEEF7-3016-45EE-885B-FCDBBE882B1D}"/>
    <cellStyle name="Note 3 10 2 6" xfId="24696" xr:uid="{8F391759-C64C-47D0-9274-825B85FB7D5F}"/>
    <cellStyle name="Note 3 10 2 6 2" xfId="24697" xr:uid="{78CDCAF1-8DB2-4213-877B-25F0ECA0DF82}"/>
    <cellStyle name="Note 3 10 2 6 2 2" xfId="24698" xr:uid="{A52340DE-50EA-42F6-B929-4374086B1855}"/>
    <cellStyle name="Note 3 10 2 6 3" xfId="24699" xr:uid="{54C04795-C896-4273-8A0A-13C57E220F98}"/>
    <cellStyle name="Note 3 10 2 6 4" xfId="24700" xr:uid="{985EBDFB-09FA-45C9-9931-CB67D2CCBD9B}"/>
    <cellStyle name="Note 3 10 2 7" xfId="24701" xr:uid="{9441DCB2-0EE4-4753-9768-82CD6B8E59E0}"/>
    <cellStyle name="Note 3 10 2 7 2" xfId="24702" xr:uid="{AC04914F-537B-4296-9C57-E7037273ECF1}"/>
    <cellStyle name="Note 3 10 2 7 2 2" xfId="24703" xr:uid="{D3016064-116E-452D-B16F-BED5FFD069AB}"/>
    <cellStyle name="Note 3 10 2 7 3" xfId="24704" xr:uid="{CDF9DA13-FF0D-495D-AEDB-07029CBA1DE3}"/>
    <cellStyle name="Note 3 10 2 7 4" xfId="24705" xr:uid="{471011C3-4DA0-41C1-8142-ECBADBFA948E}"/>
    <cellStyle name="Note 3 10 2 8" xfId="24706" xr:uid="{5C85148F-E4F2-48DD-94EE-CB537A6D8E00}"/>
    <cellStyle name="Note 3 10 2 8 2" xfId="24707" xr:uid="{278DF44A-77AA-4D84-B5AD-FAEC6A8BFE86}"/>
    <cellStyle name="Note 3 10 2 8 2 2" xfId="24708" xr:uid="{5E6F2AB7-A685-4D03-94AA-79AC523FB738}"/>
    <cellStyle name="Note 3 10 2 8 3" xfId="24709" xr:uid="{B9666345-8BD8-43AB-8CD9-C104CBE886DE}"/>
    <cellStyle name="Note 3 10 2 8 4" xfId="24710" xr:uid="{EB102923-3814-460B-87BC-22E5CE37A800}"/>
    <cellStyle name="Note 3 10 2 9" xfId="24711" xr:uid="{BA9EF1E1-789B-43DF-BCAC-63BCAC975CB8}"/>
    <cellStyle name="Note 3 10 2 9 2" xfId="24712" xr:uid="{038B2911-D373-4D62-B2B5-39B406D2F82C}"/>
    <cellStyle name="Note 3 10 2 9 3" xfId="24713" xr:uid="{1775CB4C-E0D8-40D7-AD46-6AC64CD9FE5E}"/>
    <cellStyle name="Note 3 10 3" xfId="24714" xr:uid="{E30E5CF5-D312-4FEA-A384-18C276E0BA6C}"/>
    <cellStyle name="Note 3 10 3 10" xfId="24715" xr:uid="{E63B5725-73F4-4761-9DB1-B7F1CC6D109C}"/>
    <cellStyle name="Note 3 10 3 11" xfId="24716" xr:uid="{F6359981-957E-48AE-9262-A762BD70592C}"/>
    <cellStyle name="Note 3 10 3 2" xfId="24717" xr:uid="{C3DA7B9A-38A0-43F5-8384-5329C5F05AAA}"/>
    <cellStyle name="Note 3 10 3 2 2" xfId="24718" xr:uid="{7C5F4D59-D163-47B8-8472-3F4090A43BC9}"/>
    <cellStyle name="Note 3 10 3 2 2 2" xfId="24719" xr:uid="{0D09E4DA-9B47-45BC-A4C1-A6C6478B352A}"/>
    <cellStyle name="Note 3 10 3 2 2 2 2" xfId="24720" xr:uid="{17C59009-922F-4015-894F-0F5D33F35C5A}"/>
    <cellStyle name="Note 3 10 3 2 2 3" xfId="24721" xr:uid="{E84113C8-5B1A-40CA-985D-A3368F2D4D78}"/>
    <cellStyle name="Note 3 10 3 2 2 4" xfId="24722" xr:uid="{30C54395-B919-4E17-9744-FA4171E6FA8C}"/>
    <cellStyle name="Note 3 10 3 2 3" xfId="24723" xr:uid="{91B51245-134F-4A51-A32A-941E7FEA3F9F}"/>
    <cellStyle name="Note 3 10 3 2 3 2" xfId="24724" xr:uid="{C756BA85-8772-4B58-B9DE-8AD9F89C24DA}"/>
    <cellStyle name="Note 3 10 3 2 3 2 2" xfId="24725" xr:uid="{B4DC9CFA-9798-4853-BEA8-A07C4646EA72}"/>
    <cellStyle name="Note 3 10 3 2 3 3" xfId="24726" xr:uid="{0AB883A0-FAA3-411D-B900-4E559BB173DA}"/>
    <cellStyle name="Note 3 10 3 2 3 4" xfId="24727" xr:uid="{3189ACE8-EC3C-4145-ADEF-F94FF9C910E0}"/>
    <cellStyle name="Note 3 10 3 2 4" xfId="24728" xr:uid="{F7EB8AB7-2697-4CA4-90F0-9AB54A6B67FF}"/>
    <cellStyle name="Note 3 10 3 2 4 2" xfId="24729" xr:uid="{C2975A6B-FF51-486C-B22B-1F81F46DC661}"/>
    <cellStyle name="Note 3 10 3 2 4 2 2" xfId="24730" xr:uid="{66168847-CFE5-4224-A368-93DFFB9A646F}"/>
    <cellStyle name="Note 3 10 3 2 4 3" xfId="24731" xr:uid="{2594D78E-218B-48FC-925C-69EBC05A2117}"/>
    <cellStyle name="Note 3 10 3 2 4 4" xfId="24732" xr:uid="{515C0B99-AD7F-455E-9F0A-94927A43C43B}"/>
    <cellStyle name="Note 3 10 3 2 5" xfId="24733" xr:uid="{5617696D-4167-48D8-AAB1-8489D04FFE6A}"/>
    <cellStyle name="Note 3 10 3 2 5 2" xfId="24734" xr:uid="{10FF72C9-6294-4275-9C12-40399CB3B7F9}"/>
    <cellStyle name="Note 3 10 3 2 5 2 2" xfId="24735" xr:uid="{0A6F537B-FD3D-4B9A-9126-52C770D208DA}"/>
    <cellStyle name="Note 3 10 3 2 5 3" xfId="24736" xr:uid="{8BED6697-7B60-4F95-8F88-94C2A722425E}"/>
    <cellStyle name="Note 3 10 3 2 5 4" xfId="24737" xr:uid="{93E064E8-D8C3-4FFB-A2D7-EEACB6196A9B}"/>
    <cellStyle name="Note 3 10 3 2 6" xfId="24738" xr:uid="{744E034D-D724-4BDF-96B4-248265EB8EFA}"/>
    <cellStyle name="Note 3 10 3 2 6 2" xfId="24739" xr:uid="{712D9ED8-5EEB-457F-B252-458AD53AA116}"/>
    <cellStyle name="Note 3 10 3 2 6 3" xfId="24740" xr:uid="{2350BD02-9CAB-4BBB-AAF8-0C30B58ACCF3}"/>
    <cellStyle name="Note 3 10 3 2 7" xfId="24741" xr:uid="{8554F200-753E-4AEE-91AA-1FBE01AEB3AF}"/>
    <cellStyle name="Note 3 10 3 2 7 2" xfId="24742" xr:uid="{5D71B669-0C5E-42EB-97CD-9806BFFADC85}"/>
    <cellStyle name="Note 3 10 3 2 8" xfId="24743" xr:uid="{0F2BB839-63A1-4C7F-A536-1354ECCFDFCD}"/>
    <cellStyle name="Note 3 10 3 2 9" xfId="24744" xr:uid="{DAF7E705-02C0-4421-AD94-FC86CFEEDCDA}"/>
    <cellStyle name="Note 3 10 3 3" xfId="24745" xr:uid="{13F78E38-C994-43A7-83B2-DF054D342206}"/>
    <cellStyle name="Note 3 10 3 3 2" xfId="24746" xr:uid="{57A13A35-D7AD-416D-9458-AE439FA181EB}"/>
    <cellStyle name="Note 3 10 3 3 2 2" xfId="24747" xr:uid="{6AD539B7-6D01-43DF-8FEB-2AC2DDF4B930}"/>
    <cellStyle name="Note 3 10 3 3 2 2 2" xfId="24748" xr:uid="{B0BE1343-588D-4157-A3A1-7926CBE08628}"/>
    <cellStyle name="Note 3 10 3 3 2 3" xfId="24749" xr:uid="{7C6B6733-2B2C-4F52-AD42-49851DCF54B1}"/>
    <cellStyle name="Note 3 10 3 3 2 4" xfId="24750" xr:uid="{001D8179-79E3-4A0E-80B2-63DC7ED02FF3}"/>
    <cellStyle name="Note 3 10 3 3 3" xfId="24751" xr:uid="{7B8DE693-057F-4176-9D92-5E1C95DCD7CA}"/>
    <cellStyle name="Note 3 10 3 3 3 2" xfId="24752" xr:uid="{DFA6D888-A11F-44A5-A1A4-45B98FCD40D0}"/>
    <cellStyle name="Note 3 10 3 3 3 2 2" xfId="24753" xr:uid="{3B59CB78-AEED-4635-B3FD-E91129891768}"/>
    <cellStyle name="Note 3 10 3 3 3 3" xfId="24754" xr:uid="{D79EC1A7-2AC9-4AF9-A78E-DC1254C7CA68}"/>
    <cellStyle name="Note 3 10 3 3 3 4" xfId="24755" xr:uid="{730C817F-D7C9-49B2-8A68-F0969352D0DF}"/>
    <cellStyle name="Note 3 10 3 3 4" xfId="24756" xr:uid="{E5046E1C-C96F-4187-9F86-1A00C75A7BFF}"/>
    <cellStyle name="Note 3 10 3 3 4 2" xfId="24757" xr:uid="{E8173067-DC82-4FF5-913A-F2B41E82E60B}"/>
    <cellStyle name="Note 3 10 3 3 4 2 2" xfId="24758" xr:uid="{63B9D4BA-A014-4DB5-A8C7-721682276373}"/>
    <cellStyle name="Note 3 10 3 3 4 3" xfId="24759" xr:uid="{62E671F5-F543-4998-B875-2282E084856B}"/>
    <cellStyle name="Note 3 10 3 3 4 4" xfId="24760" xr:uid="{5744F80A-12D6-4CE9-AD07-6D6A35AD2B46}"/>
    <cellStyle name="Note 3 10 3 3 5" xfId="24761" xr:uid="{C4E7604C-DF64-4276-8138-3F6C29F7E37F}"/>
    <cellStyle name="Note 3 10 3 3 5 2" xfId="24762" xr:uid="{F9F00E12-0CA1-4C76-9E61-38A9FCD82663}"/>
    <cellStyle name="Note 3 10 3 3 5 3" xfId="24763" xr:uid="{2F0D13DE-8258-4770-AEF1-7BF5275D9740}"/>
    <cellStyle name="Note 3 10 3 3 6" xfId="24764" xr:uid="{F1992673-20D8-4E27-84B2-0A7B28F77E34}"/>
    <cellStyle name="Note 3 10 3 3 6 2" xfId="24765" xr:uid="{0791C1A0-6C9A-4F5C-A0B0-2744E6D85CD0}"/>
    <cellStyle name="Note 3 10 3 3 7" xfId="24766" xr:uid="{B4DB2871-1B33-4B7B-B863-7C26EAB6F8BD}"/>
    <cellStyle name="Note 3 10 3 3 8" xfId="24767" xr:uid="{DDC0E02C-AC93-4A21-AAF8-BAECF4EAD8EC}"/>
    <cellStyle name="Note 3 10 3 4" xfId="24768" xr:uid="{8EA3789D-6D31-4893-ADCD-836A6B411573}"/>
    <cellStyle name="Note 3 10 3 4 2" xfId="24769" xr:uid="{70D750E6-13CC-4706-914F-7165A3270005}"/>
    <cellStyle name="Note 3 10 3 4 2 2" xfId="24770" xr:uid="{E7736B38-4273-429E-8738-97E37E0A8FA3}"/>
    <cellStyle name="Note 3 10 3 4 3" xfId="24771" xr:uid="{ECF15283-52B4-45C9-82B6-C45752C4FE19}"/>
    <cellStyle name="Note 3 10 3 4 4" xfId="24772" xr:uid="{3E1F2493-82A5-4B5A-A5D6-3E459686531C}"/>
    <cellStyle name="Note 3 10 3 5" xfId="24773" xr:uid="{68E761C4-9410-4327-BFD3-B5DB78433482}"/>
    <cellStyle name="Note 3 10 3 5 2" xfId="24774" xr:uid="{CAA8AA9A-BCD1-4EFB-911A-7A2EAA2E1438}"/>
    <cellStyle name="Note 3 10 3 5 2 2" xfId="24775" xr:uid="{BE5D81F9-8ED2-4380-BFAB-90CEB6CC7A36}"/>
    <cellStyle name="Note 3 10 3 5 3" xfId="24776" xr:uid="{6F032EA2-5E2A-48BB-8C49-76B05EB3AE47}"/>
    <cellStyle name="Note 3 10 3 5 4" xfId="24777" xr:uid="{12237AC8-C666-44DC-9079-018956FC6FC6}"/>
    <cellStyle name="Note 3 10 3 6" xfId="24778" xr:uid="{4BD9E8AC-574A-424F-8A1F-1DB8F98D7CF9}"/>
    <cellStyle name="Note 3 10 3 6 2" xfId="24779" xr:uid="{299F97CE-9925-49BF-A425-A244438CA3A4}"/>
    <cellStyle name="Note 3 10 3 6 2 2" xfId="24780" xr:uid="{03527934-7C89-45AB-AA2A-15927651E07E}"/>
    <cellStyle name="Note 3 10 3 6 3" xfId="24781" xr:uid="{41DDC47B-7872-4313-A92A-E1B85E233445}"/>
    <cellStyle name="Note 3 10 3 6 4" xfId="24782" xr:uid="{C7601714-06F2-4A09-AE84-C88B889EBD07}"/>
    <cellStyle name="Note 3 10 3 7" xfId="24783" xr:uid="{787B21A3-E44D-44D9-9D73-9E4AF5E54D93}"/>
    <cellStyle name="Note 3 10 3 7 2" xfId="24784" xr:uid="{56E46C22-0D61-4CFC-963F-ADBBC9AA7AB0}"/>
    <cellStyle name="Note 3 10 3 7 2 2" xfId="24785" xr:uid="{A52F8366-C9B6-4F8D-848B-79EA98D5C00C}"/>
    <cellStyle name="Note 3 10 3 7 3" xfId="24786" xr:uid="{369F40AB-760A-4631-8E59-222CD1B4FE95}"/>
    <cellStyle name="Note 3 10 3 7 4" xfId="24787" xr:uid="{A4E119F1-6BD2-4BF5-9583-8820A72EC175}"/>
    <cellStyle name="Note 3 10 3 8" xfId="24788" xr:uid="{B4BDA7CC-8A8A-400E-84F2-EBF4DF46B395}"/>
    <cellStyle name="Note 3 10 3 8 2" xfId="24789" xr:uid="{2EC1563B-BCBD-48CA-B9A0-92B944C2CDCF}"/>
    <cellStyle name="Note 3 10 3 8 3" xfId="24790" xr:uid="{9FF784F0-2289-4268-8679-F4EC95D764CE}"/>
    <cellStyle name="Note 3 10 3 9" xfId="24791" xr:uid="{33BA6741-CD96-4E51-95D5-4B10AED3BF0F}"/>
    <cellStyle name="Note 3 10 3 9 2" xfId="24792" xr:uid="{E8B61528-929B-4E1C-8FC1-F8CEBED5A6C8}"/>
    <cellStyle name="Note 3 10 4" xfId="24793" xr:uid="{6109C809-1333-4C4B-B004-DA2F43619FD2}"/>
    <cellStyle name="Note 3 11" xfId="24794" xr:uid="{956BE5B8-8899-4A21-825A-3DBD72E06B99}"/>
    <cellStyle name="Note 3 11 2" xfId="24795" xr:uid="{BC952825-06A7-496F-9F0A-3EFBDBE4D19E}"/>
    <cellStyle name="Note 3 11 2 10" xfId="24796" xr:uid="{5D0BF512-0E0D-4335-8FCA-97D8E3C93D51}"/>
    <cellStyle name="Note 3 11 2 10 2" xfId="24797" xr:uid="{7E08B771-F047-4691-9289-11494F81A8B3}"/>
    <cellStyle name="Note 3 11 2 11" xfId="24798" xr:uid="{191BDFD6-B96B-4DE0-9412-7FDE43B428AE}"/>
    <cellStyle name="Note 3 11 2 12" xfId="24799" xr:uid="{27333AF5-0376-4215-8274-C6C27BCB3C3C}"/>
    <cellStyle name="Note 3 11 2 2" xfId="24800" xr:uid="{9B81A43C-6CAB-4C37-B559-AE9300A15739}"/>
    <cellStyle name="Note 3 11 2 2 10" xfId="24801" xr:uid="{D350565B-869F-41A3-8C25-BD9FDEB0B8CF}"/>
    <cellStyle name="Note 3 11 2 2 2" xfId="24802" xr:uid="{52C94C75-B8E1-4805-9752-C6930B6038E5}"/>
    <cellStyle name="Note 3 11 2 2 2 2" xfId="24803" xr:uid="{DCD498F4-481D-481E-9899-2478AB7B2FCA}"/>
    <cellStyle name="Note 3 11 2 2 2 2 2" xfId="24804" xr:uid="{ED503123-B173-4C46-9EB7-99BB8CDE1DA1}"/>
    <cellStyle name="Note 3 11 2 2 2 2 2 2" xfId="24805" xr:uid="{B05D4376-3774-4313-A9C0-5853F623A7F7}"/>
    <cellStyle name="Note 3 11 2 2 2 2 3" xfId="24806" xr:uid="{64D0B6E2-92DF-4BF5-AC58-D9A97B6CB84B}"/>
    <cellStyle name="Note 3 11 2 2 2 2 4" xfId="24807" xr:uid="{75C02177-FB38-4B00-A908-2A9895439262}"/>
    <cellStyle name="Note 3 11 2 2 2 3" xfId="24808" xr:uid="{15A19357-12DE-4AFA-B068-B6554C940CCE}"/>
    <cellStyle name="Note 3 11 2 2 2 3 2" xfId="24809" xr:uid="{C69C3F4A-2353-4799-B0B5-ABD8D90C95A2}"/>
    <cellStyle name="Note 3 11 2 2 2 3 2 2" xfId="24810" xr:uid="{CEFA970A-5C86-4538-B706-12920694D250}"/>
    <cellStyle name="Note 3 11 2 2 2 3 3" xfId="24811" xr:uid="{BDA3685A-FCDA-4AC4-B6DB-A9E8D4CC0246}"/>
    <cellStyle name="Note 3 11 2 2 2 3 4" xfId="24812" xr:uid="{9A2F2743-5AA7-4F34-A8CF-C2992DFAFD6E}"/>
    <cellStyle name="Note 3 11 2 2 2 4" xfId="24813" xr:uid="{45EE6794-3AF4-4A25-8E28-3488421AFB5C}"/>
    <cellStyle name="Note 3 11 2 2 2 4 2" xfId="24814" xr:uid="{9F47E61B-6DF3-4331-B699-7DF105678ECA}"/>
    <cellStyle name="Note 3 11 2 2 2 4 2 2" xfId="24815" xr:uid="{3413D6B6-A500-4609-B8F6-F489583ECDA9}"/>
    <cellStyle name="Note 3 11 2 2 2 4 3" xfId="24816" xr:uid="{309FA8BC-7D3C-497C-887C-03A31478BADB}"/>
    <cellStyle name="Note 3 11 2 2 2 4 4" xfId="24817" xr:uid="{43E3EBD4-93FD-4BC7-B3A4-DD18F5DF83FF}"/>
    <cellStyle name="Note 3 11 2 2 2 5" xfId="24818" xr:uid="{5962DE60-3C6F-4FF8-A707-C6364FA20C61}"/>
    <cellStyle name="Note 3 11 2 2 2 5 2" xfId="24819" xr:uid="{3ED4645E-D1AB-4409-AD9B-90AE27ABCED2}"/>
    <cellStyle name="Note 3 11 2 2 2 5 3" xfId="24820" xr:uid="{FC21A160-94A2-4E34-9D62-D8EC762F6FE0}"/>
    <cellStyle name="Note 3 11 2 2 2 6" xfId="24821" xr:uid="{433849CD-53D5-498F-ADFE-B93C7731E9D0}"/>
    <cellStyle name="Note 3 11 2 2 2 6 2" xfId="24822" xr:uid="{38E1A602-3B11-480A-9A26-C8090F9B5585}"/>
    <cellStyle name="Note 3 11 2 2 2 7" xfId="24823" xr:uid="{41251386-D359-4C53-8F0C-E7C7CAC0BEFB}"/>
    <cellStyle name="Note 3 11 2 2 2 8" xfId="24824" xr:uid="{B8D0B7F5-758B-4EBF-8C69-3764C9E2796A}"/>
    <cellStyle name="Note 3 11 2 2 3" xfId="24825" xr:uid="{7CC59704-6926-4EC1-B399-77CF26EA90E7}"/>
    <cellStyle name="Note 3 11 2 2 3 2" xfId="24826" xr:uid="{5996243B-8170-42B2-B696-824D5059BAE9}"/>
    <cellStyle name="Note 3 11 2 2 3 2 2" xfId="24827" xr:uid="{E7C61441-7FAA-4106-8335-F7BA295F86CA}"/>
    <cellStyle name="Note 3 11 2 2 3 3" xfId="24828" xr:uid="{ED90E070-913E-4AEE-B09B-6146C26F2DCA}"/>
    <cellStyle name="Note 3 11 2 2 3 4" xfId="24829" xr:uid="{19A352A2-0C12-4F3A-8B79-4DCA5F485612}"/>
    <cellStyle name="Note 3 11 2 2 4" xfId="24830" xr:uid="{BCFA8D55-5568-4108-BFEF-441B01088851}"/>
    <cellStyle name="Note 3 11 2 2 4 2" xfId="24831" xr:uid="{71FDBC16-F54D-49B2-BDC4-919BCC8B22F3}"/>
    <cellStyle name="Note 3 11 2 2 4 2 2" xfId="24832" xr:uid="{9AE12103-E001-4C05-9010-0FE04434D9A3}"/>
    <cellStyle name="Note 3 11 2 2 4 3" xfId="24833" xr:uid="{33079182-4478-4678-A183-925BDADEC895}"/>
    <cellStyle name="Note 3 11 2 2 4 4" xfId="24834" xr:uid="{A687F02C-DCAD-41A2-BF09-35A2E12C8279}"/>
    <cellStyle name="Note 3 11 2 2 5" xfId="24835" xr:uid="{9CE73A3E-CA8D-481F-9191-AD6152F04C9F}"/>
    <cellStyle name="Note 3 11 2 2 5 2" xfId="24836" xr:uid="{BE55332A-44F9-4B4A-A83E-EF32D67DE524}"/>
    <cellStyle name="Note 3 11 2 2 5 2 2" xfId="24837" xr:uid="{CEE516FB-E82B-4CE9-A77C-185C01D8DC01}"/>
    <cellStyle name="Note 3 11 2 2 5 3" xfId="24838" xr:uid="{CBA81D37-E371-4F4E-B16D-33AD6A15BB54}"/>
    <cellStyle name="Note 3 11 2 2 5 4" xfId="24839" xr:uid="{8D1C5503-F373-46FE-8F6A-4D46E483AA3A}"/>
    <cellStyle name="Note 3 11 2 2 6" xfId="24840" xr:uid="{A35004A7-E3D5-4D29-982A-2C0E5C4D295D}"/>
    <cellStyle name="Note 3 11 2 2 6 2" xfId="24841" xr:uid="{49B10A99-EC5A-4993-828B-D0830426B694}"/>
    <cellStyle name="Note 3 11 2 2 6 2 2" xfId="24842" xr:uid="{9B0F4CFA-2173-4ED6-BED9-435E7F9AA9D4}"/>
    <cellStyle name="Note 3 11 2 2 6 3" xfId="24843" xr:uid="{AD17C2C6-7B38-45A1-B4D6-B2EB52D82492}"/>
    <cellStyle name="Note 3 11 2 2 6 4" xfId="24844" xr:uid="{A709C0F8-F7D1-484C-9D09-05813B7352E3}"/>
    <cellStyle name="Note 3 11 2 2 7" xfId="24845" xr:uid="{2F8966FA-A1FA-4339-BBE3-9A488EC2F0DB}"/>
    <cellStyle name="Note 3 11 2 2 7 2" xfId="24846" xr:uid="{F656CB2C-D424-49BA-A93E-2F073F972734}"/>
    <cellStyle name="Note 3 11 2 2 7 3" xfId="24847" xr:uid="{22D9CACC-B2B5-450B-A1B9-B7A5F1399ADB}"/>
    <cellStyle name="Note 3 11 2 2 8" xfId="24848" xr:uid="{4A7E3B37-F7C8-4B6D-A5F8-5850B99FF68B}"/>
    <cellStyle name="Note 3 11 2 2 8 2" xfId="24849" xr:uid="{CA10DD6E-BCC5-4CA6-8A32-64A9113A8B96}"/>
    <cellStyle name="Note 3 11 2 2 9" xfId="24850" xr:uid="{0D61F147-B0AD-4316-8973-A7F0DBBCA056}"/>
    <cellStyle name="Note 3 11 2 3" xfId="24851" xr:uid="{780528EC-64C1-4A81-AFBE-178AE9F61796}"/>
    <cellStyle name="Note 3 11 2 3 2" xfId="24852" xr:uid="{1BD149B0-B75A-467D-8A61-F17E1C7F0762}"/>
    <cellStyle name="Note 3 11 2 3 2 2" xfId="24853" xr:uid="{CF36CF5F-63E9-4E43-A766-EC5215DBCDE0}"/>
    <cellStyle name="Note 3 11 2 3 2 2 2" xfId="24854" xr:uid="{6863166A-B4CA-4D4A-B209-6E997DEBF9A9}"/>
    <cellStyle name="Note 3 11 2 3 2 3" xfId="24855" xr:uid="{2525863F-4F58-463A-B9B5-437C4728FA0B}"/>
    <cellStyle name="Note 3 11 2 3 2 4" xfId="24856" xr:uid="{EEB09166-09DC-4AF9-A6FB-658A3D5F3472}"/>
    <cellStyle name="Note 3 11 2 3 3" xfId="24857" xr:uid="{59F4C882-4CDA-4E10-9615-03016769EF29}"/>
    <cellStyle name="Note 3 11 2 3 3 2" xfId="24858" xr:uid="{6CD7C198-9F62-48F0-ACC8-2A6995255977}"/>
    <cellStyle name="Note 3 11 2 3 3 2 2" xfId="24859" xr:uid="{6070C846-5C83-439F-AA78-325E2E5655EB}"/>
    <cellStyle name="Note 3 11 2 3 3 3" xfId="24860" xr:uid="{641E1B17-0EB4-40A4-AF8C-04AB8EB94411}"/>
    <cellStyle name="Note 3 11 2 3 3 4" xfId="24861" xr:uid="{05850E73-9831-48D3-A632-968439E55158}"/>
    <cellStyle name="Note 3 11 2 3 4" xfId="24862" xr:uid="{8C913134-5B38-474D-9024-D2008EDDDB38}"/>
    <cellStyle name="Note 3 11 2 3 4 2" xfId="24863" xr:uid="{537FC745-EFA6-4C78-A9FB-CCFAC1B263F9}"/>
    <cellStyle name="Note 3 11 2 3 4 2 2" xfId="24864" xr:uid="{AB852713-3FD1-4E1A-82DA-A3C3174D364C}"/>
    <cellStyle name="Note 3 11 2 3 4 3" xfId="24865" xr:uid="{4AA10A10-9CFA-4C3A-87D4-DE00DD2B6B12}"/>
    <cellStyle name="Note 3 11 2 3 4 4" xfId="24866" xr:uid="{17D6D3B4-CD98-4934-A5DD-81DDF9F44B86}"/>
    <cellStyle name="Note 3 11 2 3 5" xfId="24867" xr:uid="{E8BEFAAC-07E2-485A-AF42-EE74DCC46AAA}"/>
    <cellStyle name="Note 3 11 2 3 5 2" xfId="24868" xr:uid="{A1D5AFB0-08DF-4920-B747-8DE646B00BD1}"/>
    <cellStyle name="Note 3 11 2 3 5 2 2" xfId="24869" xr:uid="{7BF17CD0-E480-4F87-A27D-0400992797BE}"/>
    <cellStyle name="Note 3 11 2 3 5 3" xfId="24870" xr:uid="{EC1D27FD-0024-4051-B6F6-3AA8FB4045DC}"/>
    <cellStyle name="Note 3 11 2 3 5 4" xfId="24871" xr:uid="{0F1AF752-5E39-4C1C-8C4C-33147E8866C6}"/>
    <cellStyle name="Note 3 11 2 3 6" xfId="24872" xr:uid="{9595F715-C493-4397-8E15-FE67C2C9E9A5}"/>
    <cellStyle name="Note 3 11 2 3 6 2" xfId="24873" xr:uid="{1ADAB7E1-FD63-48D3-BFEC-6A83A06041E3}"/>
    <cellStyle name="Note 3 11 2 3 6 3" xfId="24874" xr:uid="{920C6B63-EAA0-4155-AB91-1741FDCC67BC}"/>
    <cellStyle name="Note 3 11 2 3 7" xfId="24875" xr:uid="{5A903FAA-6261-40BD-ABF0-E0268E9169A1}"/>
    <cellStyle name="Note 3 11 2 3 7 2" xfId="24876" xr:uid="{C34623FD-23B3-40AE-A004-A654E76CEF86}"/>
    <cellStyle name="Note 3 11 2 3 8" xfId="24877" xr:uid="{76F67F3F-005D-4087-9726-28961020F53C}"/>
    <cellStyle name="Note 3 11 2 3 9" xfId="24878" xr:uid="{C0453BFF-B297-462F-BEF5-D0F7F93E602D}"/>
    <cellStyle name="Note 3 11 2 4" xfId="24879" xr:uid="{C57299E6-6400-4104-BD99-048AE2AC51D3}"/>
    <cellStyle name="Note 3 11 2 4 2" xfId="24880" xr:uid="{9363795A-9C0A-4C9D-922C-A7F80FD1DEA3}"/>
    <cellStyle name="Note 3 11 2 4 2 2" xfId="24881" xr:uid="{B6C1BBF2-8C82-40A7-9DA0-64E646650734}"/>
    <cellStyle name="Note 3 11 2 4 2 2 2" xfId="24882" xr:uid="{2FA1B01C-F302-40EC-A731-4247907F1AE1}"/>
    <cellStyle name="Note 3 11 2 4 2 3" xfId="24883" xr:uid="{4DCACA38-6FCB-42D5-B880-4F8E7FC7ED29}"/>
    <cellStyle name="Note 3 11 2 4 2 4" xfId="24884" xr:uid="{2DECABFF-6DDD-46DF-A6F2-DC8280069A3E}"/>
    <cellStyle name="Note 3 11 2 4 3" xfId="24885" xr:uid="{396D74B4-43D1-4015-B063-5110E199053E}"/>
    <cellStyle name="Note 3 11 2 4 3 2" xfId="24886" xr:uid="{9BF9F0AC-3747-41EB-8422-59A3DECB2E92}"/>
    <cellStyle name="Note 3 11 2 4 3 2 2" xfId="24887" xr:uid="{2AC64D67-712B-4812-B24A-E7EB52F14E07}"/>
    <cellStyle name="Note 3 11 2 4 3 3" xfId="24888" xr:uid="{804E5F2C-860D-488C-B7DC-53CEF7AC72D6}"/>
    <cellStyle name="Note 3 11 2 4 3 4" xfId="24889" xr:uid="{9DD11254-0797-412E-95B6-1300FA794821}"/>
    <cellStyle name="Note 3 11 2 4 4" xfId="24890" xr:uid="{AC05F536-C076-4650-99DE-7290AAF85D54}"/>
    <cellStyle name="Note 3 11 2 4 4 2" xfId="24891" xr:uid="{480E9D63-AF79-4216-9360-71686EB276E3}"/>
    <cellStyle name="Note 3 11 2 4 4 2 2" xfId="24892" xr:uid="{BE2494F2-C3EA-4B83-B941-C35AEAC1C992}"/>
    <cellStyle name="Note 3 11 2 4 4 3" xfId="24893" xr:uid="{D28B4D1A-F32E-4F8F-9F5D-250443FFD8C2}"/>
    <cellStyle name="Note 3 11 2 4 4 4" xfId="24894" xr:uid="{1DB2AE0C-4F8F-419C-A7F0-86E0F95108A8}"/>
    <cellStyle name="Note 3 11 2 4 5" xfId="24895" xr:uid="{977CD441-54EA-4724-8026-3365F21210CE}"/>
    <cellStyle name="Note 3 11 2 4 5 2" xfId="24896" xr:uid="{A719249D-ABDF-4283-9D5B-0D751715EA8D}"/>
    <cellStyle name="Note 3 11 2 4 5 3" xfId="24897" xr:uid="{7DE99805-3BDB-445C-9736-79BF53E2AA93}"/>
    <cellStyle name="Note 3 11 2 4 6" xfId="24898" xr:uid="{25A48D74-D089-4C9D-A6D4-FC7CD1EED437}"/>
    <cellStyle name="Note 3 11 2 4 6 2" xfId="24899" xr:uid="{E77465D2-090D-4AC1-BAE5-E4D03CB6878E}"/>
    <cellStyle name="Note 3 11 2 4 7" xfId="24900" xr:uid="{3B5EB576-F3C4-44B6-82BE-7D7672A79132}"/>
    <cellStyle name="Note 3 11 2 4 8" xfId="24901" xr:uid="{51CA8C8B-4773-4539-BD42-733564EB3A3F}"/>
    <cellStyle name="Note 3 11 2 5" xfId="24902" xr:uid="{CDDC536B-1D90-44B2-A8BB-985F19BF1D63}"/>
    <cellStyle name="Note 3 11 2 5 2" xfId="24903" xr:uid="{64EA894A-C089-482F-BB01-3F744083B30B}"/>
    <cellStyle name="Note 3 11 2 5 2 2" xfId="24904" xr:uid="{5493B542-44E5-476B-8479-BBABD81E57D6}"/>
    <cellStyle name="Note 3 11 2 5 3" xfId="24905" xr:uid="{6E468B74-3EED-4491-94ED-C6750F1FD66B}"/>
    <cellStyle name="Note 3 11 2 5 4" xfId="24906" xr:uid="{4526743B-212C-4C0C-B0BE-479AAF37832F}"/>
    <cellStyle name="Note 3 11 2 6" xfId="24907" xr:uid="{21E05418-1130-4AD0-89B1-6A3D136D736C}"/>
    <cellStyle name="Note 3 11 2 6 2" xfId="24908" xr:uid="{71CFA025-9C0D-4017-85AD-CB34EF992BCF}"/>
    <cellStyle name="Note 3 11 2 6 2 2" xfId="24909" xr:uid="{4BB23A5A-DA90-4415-86A0-BC8EFC052A43}"/>
    <cellStyle name="Note 3 11 2 6 3" xfId="24910" xr:uid="{20C7A424-A25A-455D-87A1-0941E945A5BB}"/>
    <cellStyle name="Note 3 11 2 6 4" xfId="24911" xr:uid="{1D1EDC0B-D020-4AAF-8DFD-2DF91C9BA009}"/>
    <cellStyle name="Note 3 11 2 7" xfId="24912" xr:uid="{6E028CF6-853F-452A-9D70-D6E0F60076F6}"/>
    <cellStyle name="Note 3 11 2 7 2" xfId="24913" xr:uid="{CA4CE8B5-1358-4246-85BD-D4E1FFB9ED45}"/>
    <cellStyle name="Note 3 11 2 7 2 2" xfId="24914" xr:uid="{5AAEB066-8445-4D36-8C7E-3FF7F6C47115}"/>
    <cellStyle name="Note 3 11 2 7 3" xfId="24915" xr:uid="{BD7A6040-1F1E-46C7-91AA-CA1DA21085F5}"/>
    <cellStyle name="Note 3 11 2 7 4" xfId="24916" xr:uid="{8FC563FA-7CB7-4A18-9FD9-E29E71F94032}"/>
    <cellStyle name="Note 3 11 2 8" xfId="24917" xr:uid="{8000BBDB-F13F-4CF8-BBCF-8F39EC6A1807}"/>
    <cellStyle name="Note 3 11 2 8 2" xfId="24918" xr:uid="{E6623C04-463B-4B56-9D6D-4ECAD6CB11DC}"/>
    <cellStyle name="Note 3 11 2 8 2 2" xfId="24919" xr:uid="{AAF81484-D692-495C-9A7D-F237EABC6770}"/>
    <cellStyle name="Note 3 11 2 8 3" xfId="24920" xr:uid="{CDFDC2DE-B8A7-48AF-BC93-C26755EFFC85}"/>
    <cellStyle name="Note 3 11 2 8 4" xfId="24921" xr:uid="{87309E2E-FBFE-4400-9D1C-7C284B7277EE}"/>
    <cellStyle name="Note 3 11 2 9" xfId="24922" xr:uid="{7E7FBB05-2FD0-4615-8CD4-F59CE77F49D5}"/>
    <cellStyle name="Note 3 11 2 9 2" xfId="24923" xr:uid="{74991571-1BE9-470E-B5ED-BC91976D5930}"/>
    <cellStyle name="Note 3 11 2 9 3" xfId="24924" xr:uid="{5F18DF0E-B8D4-4999-8A6F-33A63926EF08}"/>
    <cellStyle name="Note 3 11 3" xfId="24925" xr:uid="{5A126B67-0269-413C-ABDC-2FE7084B919F}"/>
    <cellStyle name="Note 3 11 3 10" xfId="24926" xr:uid="{020C5B56-71A3-439B-BA4B-F1AB78DDDAC4}"/>
    <cellStyle name="Note 3 11 3 11" xfId="24927" xr:uid="{A5BF985B-D72A-479C-8C68-4A4E0662C0F6}"/>
    <cellStyle name="Note 3 11 3 2" xfId="24928" xr:uid="{94CA8C56-B963-4339-9245-2E265F0952D3}"/>
    <cellStyle name="Note 3 11 3 2 2" xfId="24929" xr:uid="{168BC263-9090-4107-9D91-24EE601BDE99}"/>
    <cellStyle name="Note 3 11 3 2 2 2" xfId="24930" xr:uid="{2FB56329-C100-4FD3-8969-9FABD31A29C7}"/>
    <cellStyle name="Note 3 11 3 2 2 2 2" xfId="24931" xr:uid="{833187DF-8B0C-4241-B624-0307E4DAC7EA}"/>
    <cellStyle name="Note 3 11 3 2 2 3" xfId="24932" xr:uid="{A460BC0D-FED7-42DB-A208-72220EF23CE4}"/>
    <cellStyle name="Note 3 11 3 2 2 4" xfId="24933" xr:uid="{BE2B9ECC-FA92-419F-8D3E-05C88801075B}"/>
    <cellStyle name="Note 3 11 3 2 3" xfId="24934" xr:uid="{7F0F7975-EC77-44A2-800D-BF5CF831B488}"/>
    <cellStyle name="Note 3 11 3 2 3 2" xfId="24935" xr:uid="{064F4407-CBB4-4A03-8077-3FDC703D4F56}"/>
    <cellStyle name="Note 3 11 3 2 3 2 2" xfId="24936" xr:uid="{DEDB867F-EBB9-4A34-95A1-69FCFF4B9B35}"/>
    <cellStyle name="Note 3 11 3 2 3 3" xfId="24937" xr:uid="{468EC45E-D0A2-4D96-B659-734AC4DEA3B3}"/>
    <cellStyle name="Note 3 11 3 2 3 4" xfId="24938" xr:uid="{1890014C-6232-4880-979B-12E9F2C1FD1D}"/>
    <cellStyle name="Note 3 11 3 2 4" xfId="24939" xr:uid="{D519520C-533D-417C-BF3E-B0C9B98DA726}"/>
    <cellStyle name="Note 3 11 3 2 4 2" xfId="24940" xr:uid="{8C42F6D9-CEBA-484B-862E-499F1B473119}"/>
    <cellStyle name="Note 3 11 3 2 4 2 2" xfId="24941" xr:uid="{D1195855-1509-4D4F-9579-037E905B30F6}"/>
    <cellStyle name="Note 3 11 3 2 4 3" xfId="24942" xr:uid="{FBFD78CA-4E61-4015-AB64-F73E8E6BB2C3}"/>
    <cellStyle name="Note 3 11 3 2 4 4" xfId="24943" xr:uid="{81568728-162F-4D02-8E0A-96B7B1AE9FA1}"/>
    <cellStyle name="Note 3 11 3 2 5" xfId="24944" xr:uid="{F4BFEDC4-90EB-4302-ADF8-408AB6BBACC6}"/>
    <cellStyle name="Note 3 11 3 2 5 2" xfId="24945" xr:uid="{F9C8DBDB-51E9-4097-8D5B-6567A96963EB}"/>
    <cellStyle name="Note 3 11 3 2 5 2 2" xfId="24946" xr:uid="{E9D69579-2FF7-4175-B118-E775DA67207E}"/>
    <cellStyle name="Note 3 11 3 2 5 3" xfId="24947" xr:uid="{3E29A889-1EE4-4B4B-97F1-034C6C8F0EAA}"/>
    <cellStyle name="Note 3 11 3 2 5 4" xfId="24948" xr:uid="{B0EC81B6-550A-4270-ADA3-1A2323C89C94}"/>
    <cellStyle name="Note 3 11 3 2 6" xfId="24949" xr:uid="{E6A5FBED-5A4F-4228-BF89-D4B7C9427316}"/>
    <cellStyle name="Note 3 11 3 2 6 2" xfId="24950" xr:uid="{9CDE9C48-3768-4320-A964-76FC14488125}"/>
    <cellStyle name="Note 3 11 3 2 6 3" xfId="24951" xr:uid="{1BCC3D42-3155-4369-93CA-92156937BFBE}"/>
    <cellStyle name="Note 3 11 3 2 7" xfId="24952" xr:uid="{AF257031-AFFA-4266-BA7B-6F75DF3CE3A7}"/>
    <cellStyle name="Note 3 11 3 2 7 2" xfId="24953" xr:uid="{BE9E3635-5F64-4BAE-A1B7-7437253D0FE1}"/>
    <cellStyle name="Note 3 11 3 2 8" xfId="24954" xr:uid="{C1F9DA29-1213-4972-B9D1-480B1175784F}"/>
    <cellStyle name="Note 3 11 3 2 9" xfId="24955" xr:uid="{FE15CD5E-BD9F-403A-8A3D-978818725CC5}"/>
    <cellStyle name="Note 3 11 3 3" xfId="24956" xr:uid="{A90B282B-D2F0-44B7-9E6C-FF7ABFD0EC68}"/>
    <cellStyle name="Note 3 11 3 3 2" xfId="24957" xr:uid="{4414283D-F3B5-4300-B4D2-F7250BD89F66}"/>
    <cellStyle name="Note 3 11 3 3 2 2" xfId="24958" xr:uid="{D58D2337-0717-45F5-86A2-00399C5A1656}"/>
    <cellStyle name="Note 3 11 3 3 2 2 2" xfId="24959" xr:uid="{4520CA20-D775-4A5E-998B-3C4DF5BB9CBF}"/>
    <cellStyle name="Note 3 11 3 3 2 3" xfId="24960" xr:uid="{FDABBFCF-ED19-48C8-A1E2-A46BAC59813D}"/>
    <cellStyle name="Note 3 11 3 3 2 4" xfId="24961" xr:uid="{8FD4420B-F53A-44A5-B4AE-615BD10CC384}"/>
    <cellStyle name="Note 3 11 3 3 3" xfId="24962" xr:uid="{C8B3648A-6B50-4374-A27A-4147236F2451}"/>
    <cellStyle name="Note 3 11 3 3 3 2" xfId="24963" xr:uid="{1C143909-451B-444E-896D-E97C95525A23}"/>
    <cellStyle name="Note 3 11 3 3 3 2 2" xfId="24964" xr:uid="{1668525A-64C1-46F8-BDEE-839BAC706059}"/>
    <cellStyle name="Note 3 11 3 3 3 3" xfId="24965" xr:uid="{C889E267-FED5-40C7-951A-4CF62B0107A6}"/>
    <cellStyle name="Note 3 11 3 3 3 4" xfId="24966" xr:uid="{F5A569E5-9974-4901-BBC2-18D4F128B9F1}"/>
    <cellStyle name="Note 3 11 3 3 4" xfId="24967" xr:uid="{BA9117A2-D145-451A-A250-07B9B616DAEB}"/>
    <cellStyle name="Note 3 11 3 3 4 2" xfId="24968" xr:uid="{7465D46F-9E15-4DB6-9AB1-C8AC58636397}"/>
    <cellStyle name="Note 3 11 3 3 4 2 2" xfId="24969" xr:uid="{367158C8-39DA-4AEF-BF8C-1B58DB449726}"/>
    <cellStyle name="Note 3 11 3 3 4 3" xfId="24970" xr:uid="{C1CF5D73-AF36-47B3-90E5-EAB55E8A3CDB}"/>
    <cellStyle name="Note 3 11 3 3 4 4" xfId="24971" xr:uid="{15AA1FB7-6953-44CF-8E66-D405AB3C4EDC}"/>
    <cellStyle name="Note 3 11 3 3 5" xfId="24972" xr:uid="{B1F1CFC9-082A-49D0-A353-952C317F9484}"/>
    <cellStyle name="Note 3 11 3 3 5 2" xfId="24973" xr:uid="{110A0B4C-452F-4528-9B59-996C042447EF}"/>
    <cellStyle name="Note 3 11 3 3 5 3" xfId="24974" xr:uid="{747F6955-B87F-478A-8239-357A71F2871D}"/>
    <cellStyle name="Note 3 11 3 3 6" xfId="24975" xr:uid="{755C112B-1314-4734-A7E6-E591BBAB53A7}"/>
    <cellStyle name="Note 3 11 3 3 6 2" xfId="24976" xr:uid="{9F50B6B8-02D6-4F90-BACC-7C2FB4C769DD}"/>
    <cellStyle name="Note 3 11 3 3 7" xfId="24977" xr:uid="{EA830705-2FA6-4CA5-8205-E694E42DE98E}"/>
    <cellStyle name="Note 3 11 3 3 8" xfId="24978" xr:uid="{BC90820F-E1E2-4F19-8115-407E5B3CDEB1}"/>
    <cellStyle name="Note 3 11 3 4" xfId="24979" xr:uid="{5FA65D2C-F71F-4178-95EF-D5B15E64A917}"/>
    <cellStyle name="Note 3 11 3 4 2" xfId="24980" xr:uid="{C1BEC141-180F-4155-A360-819FEDF13965}"/>
    <cellStyle name="Note 3 11 3 4 2 2" xfId="24981" xr:uid="{AB06FC9B-BD5A-4980-8DBB-3A4B08501333}"/>
    <cellStyle name="Note 3 11 3 4 3" xfId="24982" xr:uid="{147D9FA6-0BCA-41E8-908A-33E999E67E03}"/>
    <cellStyle name="Note 3 11 3 4 4" xfId="24983" xr:uid="{43FD9E30-EE73-4EC8-9447-1FB34C7E0036}"/>
    <cellStyle name="Note 3 11 3 5" xfId="24984" xr:uid="{E8BE0AD3-6A60-40C0-A185-C3CB5C2C1D7F}"/>
    <cellStyle name="Note 3 11 3 5 2" xfId="24985" xr:uid="{520EE4F7-1A25-4730-8D51-854A03400FC3}"/>
    <cellStyle name="Note 3 11 3 5 2 2" xfId="24986" xr:uid="{24308972-DFD6-48AE-BE6D-2BC4B0A97C1A}"/>
    <cellStyle name="Note 3 11 3 5 3" xfId="24987" xr:uid="{F57BFF39-195C-41F3-B147-DC66C49A0C62}"/>
    <cellStyle name="Note 3 11 3 5 4" xfId="24988" xr:uid="{99942909-094C-4E45-8BEE-7371C2F62DD6}"/>
    <cellStyle name="Note 3 11 3 6" xfId="24989" xr:uid="{FB6595EE-DB31-4693-97AE-3153FE072F29}"/>
    <cellStyle name="Note 3 11 3 6 2" xfId="24990" xr:uid="{955FFAF6-35B2-481B-B297-EB62D1E444B2}"/>
    <cellStyle name="Note 3 11 3 6 2 2" xfId="24991" xr:uid="{26ADB68C-BEFA-4CA5-8CBD-FBC0BE3EBC63}"/>
    <cellStyle name="Note 3 11 3 6 3" xfId="24992" xr:uid="{F58F0916-CB50-4CFF-8A40-7EBFC32C7865}"/>
    <cellStyle name="Note 3 11 3 6 4" xfId="24993" xr:uid="{61E57FBC-0BEF-4E5F-9E02-102E2B427821}"/>
    <cellStyle name="Note 3 11 3 7" xfId="24994" xr:uid="{86D77EA2-F665-49DD-B45E-99FF9C948E89}"/>
    <cellStyle name="Note 3 11 3 7 2" xfId="24995" xr:uid="{318D6A22-5ACE-466A-BF6F-483320FEEE88}"/>
    <cellStyle name="Note 3 11 3 7 2 2" xfId="24996" xr:uid="{8C0A70E2-3B5B-44CB-90A2-1B5A63E06EEA}"/>
    <cellStyle name="Note 3 11 3 7 3" xfId="24997" xr:uid="{8295E0A3-EA47-4AF2-9344-4DBEA66E2FFA}"/>
    <cellStyle name="Note 3 11 3 7 4" xfId="24998" xr:uid="{C9304464-A5AC-450B-B62C-463ED07D2651}"/>
    <cellStyle name="Note 3 11 3 8" xfId="24999" xr:uid="{49F7A020-C3EF-4BFA-939C-1BD47A75191C}"/>
    <cellStyle name="Note 3 11 3 8 2" xfId="25000" xr:uid="{8EFCEF35-8C91-4EFC-BD47-6B37FF1CD6D4}"/>
    <cellStyle name="Note 3 11 3 8 3" xfId="25001" xr:uid="{1501CDF9-24C9-4C6D-812D-6A323239EBFB}"/>
    <cellStyle name="Note 3 11 3 9" xfId="25002" xr:uid="{0660E856-859A-4B47-8CE9-312F8EC19181}"/>
    <cellStyle name="Note 3 11 3 9 2" xfId="25003" xr:uid="{A95106DB-88A8-4703-AD2C-DF9DF103D8D3}"/>
    <cellStyle name="Note 3 11 4" xfId="25004" xr:uid="{55559EE7-180D-4BF7-B10A-3BD33A068F7A}"/>
    <cellStyle name="Note 3 12" xfId="24582" xr:uid="{99C6C5B0-D6CC-44F0-BA61-435CF0F40EF8}"/>
    <cellStyle name="Note 3 2" xfId="25005" xr:uid="{0230B313-2ADB-43E9-B950-C9AA96DF700C}"/>
    <cellStyle name="Note 3 2 2" xfId="25006" xr:uid="{9F9B77AA-9AE6-4092-B68E-AB64B73158D1}"/>
    <cellStyle name="Note 3 2 3" xfId="25007" xr:uid="{D31900E1-06D8-4A0F-8552-146688DDC182}"/>
    <cellStyle name="Note 3 3" xfId="25008" xr:uid="{FA9CBC3C-5830-4EEF-A601-7B14FD0FBD2C}"/>
    <cellStyle name="Note 3 4" xfId="25009" xr:uid="{BB563DC6-CF3E-4FC1-A603-2A9385635F64}"/>
    <cellStyle name="Note 3 5" xfId="25010" xr:uid="{81E8FB12-1F7E-43EF-923E-D8646C0DDA68}"/>
    <cellStyle name="Note 3 5 2" xfId="58986" xr:uid="{5A72470A-56DB-401A-BCC0-6FEF03A75BFF}"/>
    <cellStyle name="Note 3 6" xfId="25011" xr:uid="{87ED4612-EDC0-4389-AC6A-EDE98A09E916}"/>
    <cellStyle name="Note 3 7" xfId="25012" xr:uid="{2EE5A46F-CBFF-4F1D-932D-EB19C9248F60}"/>
    <cellStyle name="Note 3 8" xfId="25013" xr:uid="{1C602AD0-C8F4-4795-9B94-8D8743076367}"/>
    <cellStyle name="Note 3 9" xfId="25014" xr:uid="{68F0BF07-A53B-459E-9C37-7306A9906FE7}"/>
    <cellStyle name="Note 4" xfId="25015" xr:uid="{2E8A6E46-A57A-4948-AC0E-2E56B34FA473}"/>
    <cellStyle name="Note 4 2" xfId="25016" xr:uid="{2A68465E-B2BE-4837-8245-B7BE5B2D127D}"/>
    <cellStyle name="Note 4 2 2" xfId="25017" xr:uid="{A3900827-4560-4E8F-806F-2D903C5D5F08}"/>
    <cellStyle name="Note 4 2 3" xfId="25018" xr:uid="{A946D69D-422A-4DB9-8267-ECCDB14A4FE5}"/>
    <cellStyle name="Note 4 3" xfId="25019" xr:uid="{A2E44FC9-4AAE-4D4C-81CF-668C28E3724F}"/>
    <cellStyle name="Note 4 4" xfId="25020" xr:uid="{496A417D-5928-496D-8090-B162ADAA9B93}"/>
    <cellStyle name="Note 4 5" xfId="25021" xr:uid="{C84927A3-CE23-4037-AC63-26F7A1676B8C}"/>
    <cellStyle name="Note 4 6" xfId="25022" xr:uid="{86085D5C-A935-4D1C-B004-8AA9EC60AC3F}"/>
    <cellStyle name="Note 4 7" xfId="25023" xr:uid="{900219CA-0B59-4750-AAF0-19B254FB4D6E}"/>
    <cellStyle name="Note 4 8" xfId="25024" xr:uid="{15A5E13F-FE3C-4C03-82B4-9A9A85DCE549}"/>
    <cellStyle name="Note 4 9" xfId="25025" xr:uid="{A6EB92FE-A737-45C4-A2B1-F4BB8E7F97B7}"/>
    <cellStyle name="Note 5" xfId="25026" xr:uid="{4CB7DC27-E736-487F-B346-CCB68A4C0035}"/>
    <cellStyle name="Note 5 2" xfId="25027" xr:uid="{B66250A4-CA8C-43A5-90E0-EAFFF5813D8A}"/>
    <cellStyle name="Note 5 2 2" xfId="25028" xr:uid="{88CAF724-60AE-4A50-B348-5CEDF1A8C99A}"/>
    <cellStyle name="Note 5 2 3" xfId="25029" xr:uid="{A1EC5C28-0471-4330-81D6-11378C567ECE}"/>
    <cellStyle name="Note 5 3" xfId="25030" xr:uid="{6D664DED-977A-41BE-8EE1-D6F3F1BBC74C}"/>
    <cellStyle name="Note 5 4" xfId="25031" xr:uid="{C527D911-A09E-49A6-9D98-E95215B1C170}"/>
    <cellStyle name="Note 5 5" xfId="25032" xr:uid="{ED4A3C06-C97C-4B37-A7CA-03059F240FEC}"/>
    <cellStyle name="Note 5 6" xfId="25033" xr:uid="{111317D2-930B-4D5B-988B-15E4C08B6000}"/>
    <cellStyle name="Note 5 7" xfId="25034" xr:uid="{2946DE04-1A6A-433D-B59B-A285D0323462}"/>
    <cellStyle name="Note 6" xfId="25035" xr:uid="{27550DD6-79CA-4A1E-8613-4615806EE1DA}"/>
    <cellStyle name="Note 6 2" xfId="25036" xr:uid="{5D5A1BEA-B051-48DF-8F56-CEA9F547144D}"/>
    <cellStyle name="Note 6 2 2" xfId="25037" xr:uid="{F19287AE-8179-4E63-A1D6-DF1AFAECA0AB}"/>
    <cellStyle name="Note 6 2 3" xfId="25038" xr:uid="{40463768-E790-4664-B5C6-5FAD354B59EC}"/>
    <cellStyle name="Note 6 3" xfId="25039" xr:uid="{00EF2CB1-D021-462E-BD08-FB9BA89F5F9D}"/>
    <cellStyle name="Note 6 4" xfId="25040" xr:uid="{24A0F3E3-F81F-4A12-B3D7-2E2C9130BC07}"/>
    <cellStyle name="Note 6 5" xfId="25041" xr:uid="{72EE5D79-5645-435F-B404-40127B0BA5F4}"/>
    <cellStyle name="Note 6 6" xfId="25042" xr:uid="{87B73819-4633-45F8-A1B2-F0197C70A47F}"/>
    <cellStyle name="Note 6 7" xfId="25043" xr:uid="{C8CAFFCB-4262-45D4-BDD2-A2C21BA3F4AB}"/>
    <cellStyle name="Note 7" xfId="25044" xr:uid="{978FC05E-EABB-4424-95A3-2A314B576565}"/>
    <cellStyle name="Note 7 2" xfId="25045" xr:uid="{38466CF8-04E8-408E-AF18-32DE5E1A796B}"/>
    <cellStyle name="Note 7 2 2" xfId="25046" xr:uid="{599DDC42-451B-4C40-8E95-6F08DA82FBB0}"/>
    <cellStyle name="Note 7 3" xfId="25047" xr:uid="{E4DF3FBC-FE57-495D-967D-DFCA48D603BD}"/>
    <cellStyle name="Note 7 4" xfId="25048" xr:uid="{A3766CE5-E64C-489E-A8F6-8B358D9FFCCE}"/>
    <cellStyle name="Note 7 5" xfId="25049" xr:uid="{D0DA25BE-08BB-42FA-AD36-F602A44D0301}"/>
    <cellStyle name="Note 7 6" xfId="25050" xr:uid="{EEFC9F03-86D2-4BF3-9BE7-A2EACBCAC5E4}"/>
    <cellStyle name="Note 7 7" xfId="25051" xr:uid="{298FFB2F-AC7B-4DB8-893A-399A630A7E33}"/>
    <cellStyle name="Note 8" xfId="25052" xr:uid="{69E91613-898B-4FAD-835C-E6C75E47EFEC}"/>
    <cellStyle name="Note 8 2" xfId="25053" xr:uid="{0A7EBF0D-1608-4CBA-A7DE-D13412C162BA}"/>
    <cellStyle name="Note 8 2 2" xfId="25054" xr:uid="{9458C74B-1A77-4C0B-8272-CFD6A5C6C6CB}"/>
    <cellStyle name="Note 8 3" xfId="25055" xr:uid="{EE61BF0C-4682-4FBA-8328-22DDCF180D6A}"/>
    <cellStyle name="Note 8 4" xfId="25056" xr:uid="{F7656FE3-47AE-43C7-ADBD-665FBF8B32DD}"/>
    <cellStyle name="Note 8 5" xfId="25057" xr:uid="{FFEEF687-79D2-4B81-809F-9CD2C63A1B64}"/>
    <cellStyle name="Note 8 6" xfId="25058" xr:uid="{25F0A165-58A7-48BA-A35D-D8E80328424F}"/>
    <cellStyle name="Note 8 7" xfId="25059" xr:uid="{0748AE39-D571-4965-851A-2F63FC6AAA85}"/>
    <cellStyle name="Note 9" xfId="25060" xr:uid="{F6445426-665E-4356-829E-4FE2E69D54D4}"/>
    <cellStyle name="Note 9 2" xfId="25061" xr:uid="{82C858BD-9B07-44BA-AC86-CC3A5B10D380}"/>
    <cellStyle name="Note 9 2 2" xfId="25062" xr:uid="{74B0568A-208F-4F8F-ACC5-3AE30E9AFF23}"/>
    <cellStyle name="Note 9 3" xfId="25063" xr:uid="{09C3A7DA-B493-49E9-884A-D05FEF93D6D9}"/>
    <cellStyle name="Note 9 4" xfId="25064" xr:uid="{3A7D8E81-FAA6-4525-8CCD-2B83F1C55150}"/>
    <cellStyle name="Note 9 5" xfId="25065" xr:uid="{58D17EC9-92D4-43D9-A298-68635A85142D}"/>
    <cellStyle name="Note 9 6" xfId="25066" xr:uid="{66334FED-8D54-4805-9900-989A79B43F65}"/>
    <cellStyle name="Note 9 7" xfId="25067" xr:uid="{AA3FCDA5-B967-4608-81BE-A426BD73D638}"/>
    <cellStyle name="Œ…‹æØ‚è [0.00]_guyan" xfId="25068" xr:uid="{9D82608D-AD16-43BB-8355-65EA288E49A3}"/>
    <cellStyle name="Œ…‹æØ‚è_guyan" xfId="25069" xr:uid="{9BCD477D-12F3-40D1-8BE6-FD367B88F5E7}"/>
    <cellStyle name="oft Excel]_x000d__x000a_Comment=The open=/f lines load custom functions into the Paste Function list._x000d__x000a_Maximized=3_x000d__x000a_Basics=1_x000d__x000a_A" xfId="25070" xr:uid="{20013EDA-8FAF-4935-A019-8DC9AF3A35E3}"/>
    <cellStyle name="oft Excel]_x000d__x000a_Comment=The open=/f lines load custom functions into the Paste Function list._x000d__x000a_Maximized=3_x000d__x000a_Basics=1_x000d__x000a_A 2" xfId="25071" xr:uid="{2750A19B-6ECD-4153-9B6C-C300F5E30735}"/>
    <cellStyle name="one" xfId="25072" xr:uid="{694C3AC7-69E1-46F8-83D3-382BCBDB6C7E}"/>
    <cellStyle name="Output" xfId="44" builtinId="21" customBuiltin="1"/>
    <cellStyle name="Output 10" xfId="25073" xr:uid="{BE496D75-9467-4EF7-B067-66AF7379DE4E}"/>
    <cellStyle name="Output 11" xfId="25074" xr:uid="{5A02E331-523E-4D25-9101-4FDF37892BFE}"/>
    <cellStyle name="Output 12" xfId="25075" xr:uid="{74CDEA01-D381-4AF1-B637-FC9D9255C84D}"/>
    <cellStyle name="Output 12 2" xfId="25076" xr:uid="{20BBEA6C-EA8C-426E-9263-F5D58447FFF4}"/>
    <cellStyle name="Output 13" xfId="25077" xr:uid="{89507C4B-CC27-40DD-BD08-973CFE19B472}"/>
    <cellStyle name="Output 13 2" xfId="25078" xr:uid="{7263409B-29B5-4DDC-9B85-650AD06EFDAC}"/>
    <cellStyle name="Output 13 2 10" xfId="25079" xr:uid="{7DF19DD8-F26A-4FF4-A481-59A38F4B3D0F}"/>
    <cellStyle name="Output 13 2 10 2" xfId="25080" xr:uid="{806282FF-63F7-4B40-824B-E15C7967F907}"/>
    <cellStyle name="Output 13 2 11" xfId="25081" xr:uid="{594F2EF0-49A6-4D48-A0A7-8211B8BF2FB9}"/>
    <cellStyle name="Output 13 2 12" xfId="25082" xr:uid="{AA8C8067-7C8E-4E97-BF79-A19110A9EF45}"/>
    <cellStyle name="Output 13 2 2" xfId="25083" xr:uid="{DF4C8326-DFB0-4C85-A59E-9E7DDBDC9CCD}"/>
    <cellStyle name="Output 13 2 2 10" xfId="25084" xr:uid="{00847E0C-7569-41D6-A606-AFB02F2CA6E2}"/>
    <cellStyle name="Output 13 2 2 11" xfId="25085" xr:uid="{00A8FF09-1039-409D-829D-8C4624C751D4}"/>
    <cellStyle name="Output 13 2 2 2" xfId="25086" xr:uid="{EF5FDAB4-B233-4591-A11C-48B452F87029}"/>
    <cellStyle name="Output 13 2 2 2 2" xfId="25087" xr:uid="{0A556668-B7EE-45C1-AAFB-DFEAD4DA5DED}"/>
    <cellStyle name="Output 13 2 2 2 2 2" xfId="25088" xr:uid="{7BD93369-65A1-4882-8288-4A502C0DEF81}"/>
    <cellStyle name="Output 13 2 2 2 2 2 2" xfId="25089" xr:uid="{1279C594-7FF8-4844-9280-82F2413661BD}"/>
    <cellStyle name="Output 13 2 2 2 2 3" xfId="25090" xr:uid="{B7392543-9144-457E-80AB-561F4256770E}"/>
    <cellStyle name="Output 13 2 2 2 2 4" xfId="25091" xr:uid="{3D851D81-5A1A-4585-BB1A-6503D236284D}"/>
    <cellStyle name="Output 13 2 2 2 3" xfId="25092" xr:uid="{94D056B5-F8B7-45B9-B67C-7C088D79EFF0}"/>
    <cellStyle name="Output 13 2 2 2 3 2" xfId="25093" xr:uid="{E5D12C4B-9A21-4021-AB74-5AAED184A132}"/>
    <cellStyle name="Output 13 2 2 2 3 2 2" xfId="25094" xr:uid="{1F945A98-EDD2-4BB4-96F3-D53631A62541}"/>
    <cellStyle name="Output 13 2 2 2 3 3" xfId="25095" xr:uid="{FF8BC911-E9F7-48C3-BD65-F24E19461CDD}"/>
    <cellStyle name="Output 13 2 2 2 3 4" xfId="25096" xr:uid="{8F548E8F-1DB9-41C2-9518-A12188A3C279}"/>
    <cellStyle name="Output 13 2 2 2 4" xfId="25097" xr:uid="{C78974EC-D041-43CA-B89C-2F2443D77A29}"/>
    <cellStyle name="Output 13 2 2 2 4 2" xfId="25098" xr:uid="{2566B5F0-E87F-4942-AD04-026C35E8C84F}"/>
    <cellStyle name="Output 13 2 2 2 4 2 2" xfId="25099" xr:uid="{972ACF5F-DF3D-4519-A0F2-16C798B12E0A}"/>
    <cellStyle name="Output 13 2 2 2 4 3" xfId="25100" xr:uid="{276BF048-EDFE-4A7E-9E9B-4523060A01A0}"/>
    <cellStyle name="Output 13 2 2 2 4 4" xfId="25101" xr:uid="{A41CC100-7BA2-43BF-8FC4-BCB700B4F443}"/>
    <cellStyle name="Output 13 2 2 2 5" xfId="25102" xr:uid="{3D7B93DC-C126-43F3-94F7-7EC83CB9D48A}"/>
    <cellStyle name="Output 13 2 2 2 5 2" xfId="25103" xr:uid="{71A530DF-58C6-4390-8247-06DA5519EF51}"/>
    <cellStyle name="Output 13 2 2 2 5 2 2" xfId="25104" xr:uid="{872B4BEC-6F76-43AB-A681-961BB4834C0D}"/>
    <cellStyle name="Output 13 2 2 2 5 3" xfId="25105" xr:uid="{A11F1251-E652-44EC-8251-332072F1C008}"/>
    <cellStyle name="Output 13 2 2 2 5 4" xfId="25106" xr:uid="{AC0D1FE1-BF22-45A8-8167-08850C796A9E}"/>
    <cellStyle name="Output 13 2 2 2 6" xfId="25107" xr:uid="{281043B4-0C73-41A6-970D-0B9D11BE7C0B}"/>
    <cellStyle name="Output 13 2 2 2 6 2" xfId="25108" xr:uid="{298D844E-FAAA-4EF0-8842-5BC07B3A9FF4}"/>
    <cellStyle name="Output 13 2 2 2 6 3" xfId="25109" xr:uid="{203A229C-656A-493B-8642-E667B3FB1B0B}"/>
    <cellStyle name="Output 13 2 2 2 7" xfId="25110" xr:uid="{83C062FA-1C45-46BA-8465-2361F03431F7}"/>
    <cellStyle name="Output 13 2 2 2 7 2" xfId="25111" xr:uid="{5DADCD08-50F3-455D-8911-C6E088CC45AC}"/>
    <cellStyle name="Output 13 2 2 2 8" xfId="25112" xr:uid="{4B947097-6868-49FD-859E-053C63CD90C9}"/>
    <cellStyle name="Output 13 2 2 2 9" xfId="25113" xr:uid="{BB20676C-9964-4EFA-A747-504A66C45D0E}"/>
    <cellStyle name="Output 13 2 2 3" xfId="25114" xr:uid="{EFAC399E-DDC1-4DC9-93F1-A5EBE8E4075F}"/>
    <cellStyle name="Output 13 2 2 3 2" xfId="25115" xr:uid="{74B376A8-2A4B-4DF6-B108-32B3B29B4A8D}"/>
    <cellStyle name="Output 13 2 2 3 2 2" xfId="25116" xr:uid="{272924AE-1B88-4168-8210-46EB879A82D5}"/>
    <cellStyle name="Output 13 2 2 3 2 2 2" xfId="25117" xr:uid="{66BF5DB8-B7BC-4050-86E4-B4B27BA1605B}"/>
    <cellStyle name="Output 13 2 2 3 2 3" xfId="25118" xr:uid="{E716495B-B9F7-44EC-BA36-83460A0A353B}"/>
    <cellStyle name="Output 13 2 2 3 2 4" xfId="25119" xr:uid="{04E0B06E-6D50-4533-876E-30E44480E217}"/>
    <cellStyle name="Output 13 2 2 3 3" xfId="25120" xr:uid="{59353939-BA96-4F0A-9A4B-1CC47A40DE9A}"/>
    <cellStyle name="Output 13 2 2 3 3 2" xfId="25121" xr:uid="{95DD7984-301C-43CC-BF29-54118B663DDC}"/>
    <cellStyle name="Output 13 2 2 3 3 2 2" xfId="25122" xr:uid="{888D6D81-2FD4-4682-A964-508BDCE6EBD4}"/>
    <cellStyle name="Output 13 2 2 3 3 3" xfId="25123" xr:uid="{E30001E8-E3A3-42DD-9142-A1577DB58F8F}"/>
    <cellStyle name="Output 13 2 2 3 3 4" xfId="25124" xr:uid="{E7EBE945-7BD9-4023-8ECD-6B44D11516BB}"/>
    <cellStyle name="Output 13 2 2 3 4" xfId="25125" xr:uid="{2441B6CB-7391-43E8-A57E-496B4D836133}"/>
    <cellStyle name="Output 13 2 2 3 4 2" xfId="25126" xr:uid="{D01ED887-4F9A-4BB6-82ED-7991C2844D7E}"/>
    <cellStyle name="Output 13 2 2 3 4 2 2" xfId="25127" xr:uid="{C5E6CAD2-8FB4-4515-BB17-7452311D003E}"/>
    <cellStyle name="Output 13 2 2 3 4 3" xfId="25128" xr:uid="{116D24E3-0A1C-4F34-B066-07432F7BB26D}"/>
    <cellStyle name="Output 13 2 2 3 4 4" xfId="25129" xr:uid="{5A75EEE0-A53F-4237-8CB3-51C9A4F28CBC}"/>
    <cellStyle name="Output 13 2 2 3 5" xfId="25130" xr:uid="{25B75C00-65ED-47A9-AAF3-9CCDA4E76D8B}"/>
    <cellStyle name="Output 13 2 2 3 5 2" xfId="25131" xr:uid="{6338D7B4-7CE5-4404-B22B-14BD0FD6B71D}"/>
    <cellStyle name="Output 13 2 2 3 5 3" xfId="25132" xr:uid="{75E022BD-474F-436E-A26D-94C9131025A8}"/>
    <cellStyle name="Output 13 2 2 3 6" xfId="25133" xr:uid="{4A97F27A-AFD6-4107-B710-53D00F746BB4}"/>
    <cellStyle name="Output 13 2 2 3 6 2" xfId="25134" xr:uid="{393F1389-125F-4CF2-A175-A0072FA89C9A}"/>
    <cellStyle name="Output 13 2 2 3 7" xfId="25135" xr:uid="{2A8B2F70-CF23-4A06-BDD4-0A63C0972439}"/>
    <cellStyle name="Output 13 2 2 3 8" xfId="25136" xr:uid="{E3BAE185-4837-49C5-8513-957EA25973D6}"/>
    <cellStyle name="Output 13 2 2 4" xfId="25137" xr:uid="{73A3537D-C0A5-4D0D-A9CD-28B6863D2C37}"/>
    <cellStyle name="Output 13 2 2 4 2" xfId="25138" xr:uid="{A13575ED-D50A-4DCA-8DCB-70C90AF6B7A7}"/>
    <cellStyle name="Output 13 2 2 4 2 2" xfId="25139" xr:uid="{39FC15CE-8DB7-4319-86EC-31024E1721F8}"/>
    <cellStyle name="Output 13 2 2 4 3" xfId="25140" xr:uid="{95BAD276-80B3-46F8-8959-5074F2062980}"/>
    <cellStyle name="Output 13 2 2 4 4" xfId="25141" xr:uid="{E966C9F3-F206-47B7-B6C7-F7EA244DA74D}"/>
    <cellStyle name="Output 13 2 2 5" xfId="25142" xr:uid="{B71B1544-3133-4CE3-9AEB-B9F97B866B08}"/>
    <cellStyle name="Output 13 2 2 5 2" xfId="25143" xr:uid="{232EF21F-7065-4D72-9848-40336FE25E22}"/>
    <cellStyle name="Output 13 2 2 5 2 2" xfId="25144" xr:uid="{EF5B7D4A-7429-4C90-9AB1-BC8727812DE5}"/>
    <cellStyle name="Output 13 2 2 5 3" xfId="25145" xr:uid="{FA4861B8-58A1-4138-9389-32EEBDD17C08}"/>
    <cellStyle name="Output 13 2 2 5 4" xfId="25146" xr:uid="{AD2CE656-AFE1-4838-BE00-C474CC73FD9F}"/>
    <cellStyle name="Output 13 2 2 6" xfId="25147" xr:uid="{189DD022-4E33-4B39-9D2F-CC069D03FF5A}"/>
    <cellStyle name="Output 13 2 2 6 2" xfId="25148" xr:uid="{B434A0E2-FC9C-4FBA-B4D0-2811378A9F60}"/>
    <cellStyle name="Output 13 2 2 6 2 2" xfId="25149" xr:uid="{6EC10AC8-1467-4E36-8A1B-15E91A9A89A4}"/>
    <cellStyle name="Output 13 2 2 6 3" xfId="25150" xr:uid="{3381EE12-4AB8-4DD7-9BD0-5D756B8671C8}"/>
    <cellStyle name="Output 13 2 2 6 4" xfId="25151" xr:uid="{7E19D592-2733-48B8-95F2-8E78B90B2B60}"/>
    <cellStyle name="Output 13 2 2 7" xfId="25152" xr:uid="{916B5E3F-8592-48E5-A4E6-92855B2679D9}"/>
    <cellStyle name="Output 13 2 2 7 2" xfId="25153" xr:uid="{66FC35B3-EDD6-401E-90CC-C7319B50F583}"/>
    <cellStyle name="Output 13 2 2 7 2 2" xfId="25154" xr:uid="{443537BB-7223-4990-9889-1FB603C570F4}"/>
    <cellStyle name="Output 13 2 2 7 3" xfId="25155" xr:uid="{E38F36EB-EE3D-47EF-9B29-8F7031D711D2}"/>
    <cellStyle name="Output 13 2 2 7 4" xfId="25156" xr:uid="{33CC2148-8DA9-404B-8B5F-5BBFE8BD8BE0}"/>
    <cellStyle name="Output 13 2 2 8" xfId="25157" xr:uid="{13218E91-0814-4A1B-9A5F-8DBA71DF1394}"/>
    <cellStyle name="Output 13 2 2 8 2" xfId="25158" xr:uid="{BBD42899-F919-43F4-AB29-C713E284DFA3}"/>
    <cellStyle name="Output 13 2 2 8 3" xfId="25159" xr:uid="{A0CF81E4-6660-49E2-B037-AF9156BB8DF6}"/>
    <cellStyle name="Output 13 2 2 9" xfId="25160" xr:uid="{8B105217-8FE9-4B16-9E17-5F30366A544E}"/>
    <cellStyle name="Output 13 2 2 9 2" xfId="25161" xr:uid="{23C04046-EAF4-4690-9279-5A49FAB79AA2}"/>
    <cellStyle name="Output 13 2 3" xfId="25162" xr:uid="{05FD4847-0EB3-4FB0-9A38-75D353F4B718}"/>
    <cellStyle name="Output 13 2 3 2" xfId="25163" xr:uid="{13D34048-C64D-47A0-8EAB-CD749BEEAE99}"/>
    <cellStyle name="Output 13 2 3 2 2" xfId="25164" xr:uid="{AE11DB81-9A8A-471C-8DA7-993558C48284}"/>
    <cellStyle name="Output 13 2 3 2 2 2" xfId="25165" xr:uid="{D46FCAE9-412B-449C-93BA-9278ED27CA35}"/>
    <cellStyle name="Output 13 2 3 2 3" xfId="25166" xr:uid="{46A1A1B9-9506-444D-BCC7-C8CD9531D29C}"/>
    <cellStyle name="Output 13 2 3 2 4" xfId="25167" xr:uid="{4BF5F6A4-D800-4C01-818A-F27B6DA99563}"/>
    <cellStyle name="Output 13 2 3 3" xfId="25168" xr:uid="{3847F265-1BA2-4FA0-A23E-3D3BC4CE19BB}"/>
    <cellStyle name="Output 13 2 3 3 2" xfId="25169" xr:uid="{BC2AAAA8-79DD-450C-8C85-F16F256B689C}"/>
    <cellStyle name="Output 13 2 3 3 2 2" xfId="25170" xr:uid="{167574C0-3F02-47AB-991A-208526A7DB0E}"/>
    <cellStyle name="Output 13 2 3 3 3" xfId="25171" xr:uid="{76BF2E64-3251-48AC-8E8A-6E067CA7F009}"/>
    <cellStyle name="Output 13 2 3 3 4" xfId="25172" xr:uid="{E9FF87C0-61D7-408F-ABAC-0A9E6DC70FB9}"/>
    <cellStyle name="Output 13 2 3 4" xfId="25173" xr:uid="{68203D56-84BF-4555-9096-1F2CB3CFC858}"/>
    <cellStyle name="Output 13 2 3 4 2" xfId="25174" xr:uid="{8E7F4EB3-408C-4292-8A88-1C37FC39F4C3}"/>
    <cellStyle name="Output 13 2 3 4 2 2" xfId="25175" xr:uid="{4CC4B367-7031-4A94-9EBC-7551497D02C0}"/>
    <cellStyle name="Output 13 2 3 4 3" xfId="25176" xr:uid="{A3E63FB9-F994-4A6B-AE88-F00F8960A6FF}"/>
    <cellStyle name="Output 13 2 3 4 4" xfId="25177" xr:uid="{8F4C0E90-D706-40D3-AE68-7B38F27CB907}"/>
    <cellStyle name="Output 13 2 3 5" xfId="25178" xr:uid="{FE8219BF-5E42-46A2-AAD6-EBAC64784BD1}"/>
    <cellStyle name="Output 13 2 3 5 2" xfId="25179" xr:uid="{D87E987A-5094-4767-91E0-0F49E09B4FB8}"/>
    <cellStyle name="Output 13 2 3 5 2 2" xfId="25180" xr:uid="{42760DDA-C46E-4C89-9885-5FC0F265D6E3}"/>
    <cellStyle name="Output 13 2 3 5 3" xfId="25181" xr:uid="{E12050B7-C80E-44B4-A3F7-5AC30B0F9F19}"/>
    <cellStyle name="Output 13 2 3 5 4" xfId="25182" xr:uid="{830D7A97-01D7-4FB6-87D3-8274960E476B}"/>
    <cellStyle name="Output 13 2 3 6" xfId="25183" xr:uid="{A3102DC0-B0BA-4A0D-B954-FFE242A67B7E}"/>
    <cellStyle name="Output 13 2 3 6 2" xfId="25184" xr:uid="{E9828FA2-B1B1-449D-ABA3-D93731E5C6E8}"/>
    <cellStyle name="Output 13 2 3 6 3" xfId="25185" xr:uid="{63B251FC-0638-491E-BB21-7CF8F68D063E}"/>
    <cellStyle name="Output 13 2 3 7" xfId="25186" xr:uid="{6A3F3531-2BD0-447C-8091-62DCCCEA1D6D}"/>
    <cellStyle name="Output 13 2 3 7 2" xfId="25187" xr:uid="{EABAA0C0-5185-47A9-9ED0-D1ECD408D079}"/>
    <cellStyle name="Output 13 2 3 8" xfId="25188" xr:uid="{7AD2A44C-9430-4BB4-AF75-614FE3E4D0E6}"/>
    <cellStyle name="Output 13 2 3 9" xfId="25189" xr:uid="{A3060A55-A424-4F60-AE69-5724E439B8AA}"/>
    <cellStyle name="Output 13 2 4" xfId="25190" xr:uid="{12578C0E-AA52-4074-9853-32C43A3813A4}"/>
    <cellStyle name="Output 13 2 4 2" xfId="25191" xr:uid="{E90985FA-8E65-42A3-9399-E5BCA6BBBA4E}"/>
    <cellStyle name="Output 13 2 4 2 2" xfId="25192" xr:uid="{B535ED08-160C-470C-92B0-38B528110301}"/>
    <cellStyle name="Output 13 2 4 2 2 2" xfId="25193" xr:uid="{3BA7EFCA-2DED-458D-8F07-5C8E7BAD623A}"/>
    <cellStyle name="Output 13 2 4 2 3" xfId="25194" xr:uid="{AAA50031-0226-4E1C-B314-F40E24B96C58}"/>
    <cellStyle name="Output 13 2 4 2 4" xfId="25195" xr:uid="{584CF51D-9E27-46A5-929E-57FB1A77E9E3}"/>
    <cellStyle name="Output 13 2 4 3" xfId="25196" xr:uid="{E5110473-6F90-4D0C-8E38-A0D370A78512}"/>
    <cellStyle name="Output 13 2 4 3 2" xfId="25197" xr:uid="{FC96E9D2-9613-4545-BD32-AA3D115E9981}"/>
    <cellStyle name="Output 13 2 4 3 2 2" xfId="25198" xr:uid="{48FA858D-0EAA-445A-A593-DAF6873BB1EC}"/>
    <cellStyle name="Output 13 2 4 3 3" xfId="25199" xr:uid="{BA3DD96E-A019-4900-8659-AF9B83F22721}"/>
    <cellStyle name="Output 13 2 4 3 4" xfId="25200" xr:uid="{D4B75F16-C95A-4F52-9F2C-18F40DDAFBE3}"/>
    <cellStyle name="Output 13 2 4 4" xfId="25201" xr:uid="{5F1624E6-040A-4937-9BB6-66B1F1AF0AAF}"/>
    <cellStyle name="Output 13 2 4 4 2" xfId="25202" xr:uid="{DD81BAED-3392-4B00-8194-B573DD19BFCC}"/>
    <cellStyle name="Output 13 2 4 4 2 2" xfId="25203" xr:uid="{9CDC17CC-CDB4-445C-A2CF-6B72BEEC944D}"/>
    <cellStyle name="Output 13 2 4 4 3" xfId="25204" xr:uid="{C40A7908-F537-4EAC-84DB-B1C2DAA78F02}"/>
    <cellStyle name="Output 13 2 4 4 4" xfId="25205" xr:uid="{F054B3F0-8720-478E-A419-F60ED64EF13A}"/>
    <cellStyle name="Output 13 2 4 5" xfId="25206" xr:uid="{22CD8504-960C-4F6B-AD61-EE8AF8371F62}"/>
    <cellStyle name="Output 13 2 4 5 2" xfId="25207" xr:uid="{839223E8-51F9-4EB0-A8C8-57F663D32F9A}"/>
    <cellStyle name="Output 13 2 4 5 3" xfId="25208" xr:uid="{D6506513-F2A9-4EFB-A226-E3885B6AD1EB}"/>
    <cellStyle name="Output 13 2 4 6" xfId="25209" xr:uid="{A1A8DF9F-8422-45FC-A52F-9FC886ADD825}"/>
    <cellStyle name="Output 13 2 4 6 2" xfId="25210" xr:uid="{9226311D-B32E-4248-872B-FE40A3EA4CE4}"/>
    <cellStyle name="Output 13 2 4 7" xfId="25211" xr:uid="{6E18FC81-E74A-4E54-81A4-7AAD15B99659}"/>
    <cellStyle name="Output 13 2 4 8" xfId="25212" xr:uid="{24C209D3-6F2E-4B8E-B22A-2377A237C4E5}"/>
    <cellStyle name="Output 13 2 5" xfId="25213" xr:uid="{89EA597B-30B1-4338-B903-370B8FF69EC5}"/>
    <cellStyle name="Output 13 2 5 2" xfId="25214" xr:uid="{B31DD102-5A22-462D-B58B-EF747C8A77B5}"/>
    <cellStyle name="Output 13 2 5 2 2" xfId="25215" xr:uid="{BFD27C5B-0770-4B6A-B412-A6932C5160D8}"/>
    <cellStyle name="Output 13 2 5 3" xfId="25216" xr:uid="{14D53D28-09D7-41FE-9A33-C247CD8BC409}"/>
    <cellStyle name="Output 13 2 5 4" xfId="25217" xr:uid="{862E1ECE-ECA5-494B-9044-A6BB628CD9F4}"/>
    <cellStyle name="Output 13 2 6" xfId="25218" xr:uid="{0B14DB5F-8B86-43BC-9420-FD4B75A76B44}"/>
    <cellStyle name="Output 13 2 6 2" xfId="25219" xr:uid="{A364E812-1F86-4B21-986F-E6EB47D93350}"/>
    <cellStyle name="Output 13 2 6 2 2" xfId="25220" xr:uid="{CF7F6145-B352-4477-A02C-6C4B0A8CC4D6}"/>
    <cellStyle name="Output 13 2 6 3" xfId="25221" xr:uid="{E8848ECD-4FA1-4192-AAF2-B57BE419081F}"/>
    <cellStyle name="Output 13 2 6 4" xfId="25222" xr:uid="{2E33CEF5-6C52-41D5-9E58-6BA8E115F803}"/>
    <cellStyle name="Output 13 2 7" xfId="25223" xr:uid="{BDCF0F71-BB77-4823-BE8F-2EBD5D0B8A57}"/>
    <cellStyle name="Output 13 2 7 2" xfId="25224" xr:uid="{88C46A7A-0ACD-4BF7-82AB-CFC35989E3C2}"/>
    <cellStyle name="Output 13 2 7 2 2" xfId="25225" xr:uid="{C15DCFDB-3102-4669-BE46-949479D2D6B6}"/>
    <cellStyle name="Output 13 2 7 3" xfId="25226" xr:uid="{F9BFD836-AE4E-4631-9027-95784894768B}"/>
    <cellStyle name="Output 13 2 7 4" xfId="25227" xr:uid="{CCA374A4-603F-4C68-BD54-10AF2FF1361B}"/>
    <cellStyle name="Output 13 2 8" xfId="25228" xr:uid="{B42E8185-9F1C-4D40-8593-075CB9927F40}"/>
    <cellStyle name="Output 13 2 8 2" xfId="25229" xr:uid="{C43AEA5F-3DB0-41CE-A1A2-F2EE3BD261B7}"/>
    <cellStyle name="Output 13 2 8 2 2" xfId="25230" xr:uid="{20201581-356A-4DDD-AA7D-26FC28DC0A78}"/>
    <cellStyle name="Output 13 2 8 3" xfId="25231" xr:uid="{E8BD1E19-0385-4384-8BD0-C1976876D12D}"/>
    <cellStyle name="Output 13 2 8 4" xfId="25232" xr:uid="{36476169-E924-47D5-BD7F-18054D0458F5}"/>
    <cellStyle name="Output 13 2 9" xfId="25233" xr:uid="{FBB5365F-11F9-4ED1-AA30-B698AF1364AE}"/>
    <cellStyle name="Output 13 2 9 2" xfId="25234" xr:uid="{3268E446-3855-45B1-BDE7-B59E3B08EC0E}"/>
    <cellStyle name="Output 13 2 9 3" xfId="25235" xr:uid="{ABC8AC0A-8139-49E9-9C9B-EF85D3D16B47}"/>
    <cellStyle name="Output 13 3" xfId="25236" xr:uid="{7F7BA406-4B2E-415E-8531-3D6BCC6736A7}"/>
    <cellStyle name="Output 13 3 10" xfId="25237" xr:uid="{96908323-EFB8-4388-BC19-3E1367A8A523}"/>
    <cellStyle name="Output 13 3 10 2" xfId="25238" xr:uid="{7B2C6002-07B5-469B-AE43-1D4C94F81C57}"/>
    <cellStyle name="Output 13 3 11" xfId="25239" xr:uid="{A86E65D4-1D83-4CD3-B770-55E55E3AD2C8}"/>
    <cellStyle name="Output 13 3 12" xfId="25240" xr:uid="{1ACD77D4-0699-450D-844B-3241A0B9A9D8}"/>
    <cellStyle name="Output 13 3 2" xfId="25241" xr:uid="{9D7557CA-7FB7-4A69-959E-E7F707B21D26}"/>
    <cellStyle name="Output 13 3 2 10" xfId="25242" xr:uid="{CC7F13BB-C3B9-46C4-822F-58AA277E5BC6}"/>
    <cellStyle name="Output 13 3 2 11" xfId="25243" xr:uid="{AFF8E2AC-6623-4E7D-94B2-9A72DF469B72}"/>
    <cellStyle name="Output 13 3 2 2" xfId="25244" xr:uid="{98966872-18F1-42DB-9928-293792A5C228}"/>
    <cellStyle name="Output 13 3 2 2 2" xfId="25245" xr:uid="{93B99C0F-9F9D-457F-9C00-334D25E4563C}"/>
    <cellStyle name="Output 13 3 2 2 2 2" xfId="25246" xr:uid="{EADA8008-C47B-4C42-A22B-206564B31CB1}"/>
    <cellStyle name="Output 13 3 2 2 2 2 2" xfId="25247" xr:uid="{90206007-E1D7-4071-B243-5620A3C9AE5D}"/>
    <cellStyle name="Output 13 3 2 2 2 3" xfId="25248" xr:uid="{9DD0BE68-704B-4522-ACD7-2092B58C9D37}"/>
    <cellStyle name="Output 13 3 2 2 2 4" xfId="25249" xr:uid="{13165B1F-5579-48AC-8265-6650960591E8}"/>
    <cellStyle name="Output 13 3 2 2 3" xfId="25250" xr:uid="{70EF0BA6-86A4-4861-A320-D52986D470EE}"/>
    <cellStyle name="Output 13 3 2 2 3 2" xfId="25251" xr:uid="{7BCA2B82-AC81-45DE-A236-B194570DBBB1}"/>
    <cellStyle name="Output 13 3 2 2 3 2 2" xfId="25252" xr:uid="{1E08C73F-4CED-4824-9C53-4A38DD114094}"/>
    <cellStyle name="Output 13 3 2 2 3 3" xfId="25253" xr:uid="{D4B2E106-F60B-4A16-B57C-D4B4474C3C0F}"/>
    <cellStyle name="Output 13 3 2 2 3 4" xfId="25254" xr:uid="{46366BE8-53AD-4B41-BA6F-6F316CD9E1C0}"/>
    <cellStyle name="Output 13 3 2 2 4" xfId="25255" xr:uid="{98EE822D-32D0-4F8C-91C4-3B08D24C83B7}"/>
    <cellStyle name="Output 13 3 2 2 4 2" xfId="25256" xr:uid="{40FBCD91-A4EE-47F0-9022-7756A0A34BF8}"/>
    <cellStyle name="Output 13 3 2 2 4 2 2" xfId="25257" xr:uid="{BDE8048A-CA7F-4D80-8FAC-F3068B035E0A}"/>
    <cellStyle name="Output 13 3 2 2 4 3" xfId="25258" xr:uid="{56EC03BA-D665-4045-BFE9-3B84B1AC6E0A}"/>
    <cellStyle name="Output 13 3 2 2 4 4" xfId="25259" xr:uid="{59BD8016-5385-4C74-8396-4F84484DA3E4}"/>
    <cellStyle name="Output 13 3 2 2 5" xfId="25260" xr:uid="{660AF50A-49ED-4B3A-8EAC-82E60213871F}"/>
    <cellStyle name="Output 13 3 2 2 5 2" xfId="25261" xr:uid="{03FB19E5-11BF-4ADD-B06B-ADCE1A3ABB59}"/>
    <cellStyle name="Output 13 3 2 2 5 2 2" xfId="25262" xr:uid="{ADD3C6D2-2D50-4A46-ACB4-380E78DDF5ED}"/>
    <cellStyle name="Output 13 3 2 2 5 3" xfId="25263" xr:uid="{4C7C02E8-65F7-4E75-9DCF-8C73BDBD2958}"/>
    <cellStyle name="Output 13 3 2 2 5 4" xfId="25264" xr:uid="{86582824-45EA-478E-A0F8-6CF78940660E}"/>
    <cellStyle name="Output 13 3 2 2 6" xfId="25265" xr:uid="{0123F72A-7652-4079-9705-BA16EE6D5B85}"/>
    <cellStyle name="Output 13 3 2 2 6 2" xfId="25266" xr:uid="{E7D853D2-5916-4C80-AB04-5FDCC7E5F63B}"/>
    <cellStyle name="Output 13 3 2 2 6 3" xfId="25267" xr:uid="{C398E68B-366E-4CC3-B552-ED8B5903BF6D}"/>
    <cellStyle name="Output 13 3 2 2 7" xfId="25268" xr:uid="{E5E119D1-83B2-4EA5-ABCF-A63114D4EE32}"/>
    <cellStyle name="Output 13 3 2 2 7 2" xfId="25269" xr:uid="{B7C644D4-95CE-4226-A397-CAA31A14C167}"/>
    <cellStyle name="Output 13 3 2 2 8" xfId="25270" xr:uid="{09355DB6-1E04-4ABD-AE09-5342A582FA31}"/>
    <cellStyle name="Output 13 3 2 2 9" xfId="25271" xr:uid="{EB996E77-0A04-435B-BABA-56055CE7E53A}"/>
    <cellStyle name="Output 13 3 2 3" xfId="25272" xr:uid="{8D33717E-D5C0-42E6-81D5-56BB3A3750ED}"/>
    <cellStyle name="Output 13 3 2 3 2" xfId="25273" xr:uid="{5CD6D0BB-657F-4AEB-8C9C-B3E72B27BA14}"/>
    <cellStyle name="Output 13 3 2 3 2 2" xfId="25274" xr:uid="{7C9CC354-511F-4341-88E7-22C36CF6C652}"/>
    <cellStyle name="Output 13 3 2 3 2 2 2" xfId="25275" xr:uid="{9B0580E1-4A48-4712-BF2E-3B47D75A7548}"/>
    <cellStyle name="Output 13 3 2 3 2 3" xfId="25276" xr:uid="{40D5BAE6-EFE3-47E3-9E0B-35BDA0CA1464}"/>
    <cellStyle name="Output 13 3 2 3 2 4" xfId="25277" xr:uid="{8C6E8FA4-7B9F-462E-AFB8-31E9D99DD38D}"/>
    <cellStyle name="Output 13 3 2 3 3" xfId="25278" xr:uid="{37FAA01A-6697-4CA2-8A0F-5C9626741A43}"/>
    <cellStyle name="Output 13 3 2 3 3 2" xfId="25279" xr:uid="{9FCE07E9-CA2D-4E71-9873-4E5AD7AF4B1D}"/>
    <cellStyle name="Output 13 3 2 3 3 2 2" xfId="25280" xr:uid="{5797B7D3-DE85-43FE-A78C-E0BB5C14A16F}"/>
    <cellStyle name="Output 13 3 2 3 3 3" xfId="25281" xr:uid="{43DC2DCA-DE93-4C41-8B60-0903E97E07F1}"/>
    <cellStyle name="Output 13 3 2 3 3 4" xfId="25282" xr:uid="{72A319B0-D19A-466B-B57C-D218D6C70FE9}"/>
    <cellStyle name="Output 13 3 2 3 4" xfId="25283" xr:uid="{4F8E3798-524B-407A-B02E-AAA8028B3CB2}"/>
    <cellStyle name="Output 13 3 2 3 4 2" xfId="25284" xr:uid="{CF65B93E-420D-443B-9B3F-D0516DE9DD5F}"/>
    <cellStyle name="Output 13 3 2 3 4 2 2" xfId="25285" xr:uid="{DC635C88-ED79-494E-A637-F9DD01988F0B}"/>
    <cellStyle name="Output 13 3 2 3 4 3" xfId="25286" xr:uid="{DB51B369-0D3D-4830-848E-410088944592}"/>
    <cellStyle name="Output 13 3 2 3 4 4" xfId="25287" xr:uid="{35E7187A-B368-48B1-968C-A7A7637C5EF9}"/>
    <cellStyle name="Output 13 3 2 3 5" xfId="25288" xr:uid="{84BA220A-872A-464D-8B89-5B49DC076EE5}"/>
    <cellStyle name="Output 13 3 2 3 5 2" xfId="25289" xr:uid="{B766BC22-4C25-4BFB-A20A-EF7331EF7007}"/>
    <cellStyle name="Output 13 3 2 3 5 3" xfId="25290" xr:uid="{CB8C33E2-1B79-4B30-8605-71149F98B525}"/>
    <cellStyle name="Output 13 3 2 3 6" xfId="25291" xr:uid="{2EB5DB97-58DC-441E-9DBC-83234E016B01}"/>
    <cellStyle name="Output 13 3 2 3 6 2" xfId="25292" xr:uid="{BE9122B5-EFB3-4916-957F-5BCD1B20C6C9}"/>
    <cellStyle name="Output 13 3 2 3 7" xfId="25293" xr:uid="{66641017-E036-4880-9901-FEBD1E76100D}"/>
    <cellStyle name="Output 13 3 2 3 8" xfId="25294" xr:uid="{34B3A46B-49C3-4198-80C8-3F9EF1C343F1}"/>
    <cellStyle name="Output 13 3 2 4" xfId="25295" xr:uid="{4047E299-B6CC-4484-9A78-6D906B53B80E}"/>
    <cellStyle name="Output 13 3 2 4 2" xfId="25296" xr:uid="{F9970BC9-C377-457F-8CCA-1F8DA827DC54}"/>
    <cellStyle name="Output 13 3 2 4 2 2" xfId="25297" xr:uid="{86A279EE-97B8-4B2F-9DE2-672DE06AACD8}"/>
    <cellStyle name="Output 13 3 2 4 3" xfId="25298" xr:uid="{A4F77CEB-1B82-4116-847E-2E07B1CB24EB}"/>
    <cellStyle name="Output 13 3 2 4 4" xfId="25299" xr:uid="{9094E815-D9E2-4397-A17A-A8B61F85CD29}"/>
    <cellStyle name="Output 13 3 2 5" xfId="25300" xr:uid="{3263EFF9-0260-4B33-8EEF-B24AAEA3FBA0}"/>
    <cellStyle name="Output 13 3 2 5 2" xfId="25301" xr:uid="{E26F0C3C-F594-4901-88E2-7D4B0C715E9E}"/>
    <cellStyle name="Output 13 3 2 5 2 2" xfId="25302" xr:uid="{A8ACA7C9-7CFC-4D7B-BEFF-F40BBDD3D309}"/>
    <cellStyle name="Output 13 3 2 5 3" xfId="25303" xr:uid="{08C2ED65-9EEB-4283-A834-2A0B300DF08D}"/>
    <cellStyle name="Output 13 3 2 5 4" xfId="25304" xr:uid="{0BB1334F-4CAE-4958-8C70-AD34C49CC903}"/>
    <cellStyle name="Output 13 3 2 6" xfId="25305" xr:uid="{7501742D-3FFA-4D14-B9C6-CB4C6BB3EE69}"/>
    <cellStyle name="Output 13 3 2 6 2" xfId="25306" xr:uid="{6EFB3BD0-DF30-4EF0-BA67-1E7FC5955692}"/>
    <cellStyle name="Output 13 3 2 6 2 2" xfId="25307" xr:uid="{A7BA7243-981B-4F71-AF94-D7EAD86F413E}"/>
    <cellStyle name="Output 13 3 2 6 3" xfId="25308" xr:uid="{F197AE41-3E17-4D2A-A3EC-F92FCD7A86EC}"/>
    <cellStyle name="Output 13 3 2 6 4" xfId="25309" xr:uid="{719FA491-733E-4A7F-8EC2-99DBABC8DBAE}"/>
    <cellStyle name="Output 13 3 2 7" xfId="25310" xr:uid="{432C3778-C4D3-4602-8AE7-3A78D7BF45B4}"/>
    <cellStyle name="Output 13 3 2 7 2" xfId="25311" xr:uid="{065D6CCE-BA8D-4C18-BDD1-1DCD2667F7C9}"/>
    <cellStyle name="Output 13 3 2 7 2 2" xfId="25312" xr:uid="{533C03D3-CDA2-4243-8916-6463C4A1368F}"/>
    <cellStyle name="Output 13 3 2 7 3" xfId="25313" xr:uid="{BED5140D-7F9E-41FA-9A9F-1F514980747C}"/>
    <cellStyle name="Output 13 3 2 7 4" xfId="25314" xr:uid="{AB109E90-117C-4B2D-846B-77EC86ED0F56}"/>
    <cellStyle name="Output 13 3 2 8" xfId="25315" xr:uid="{AFFCCA06-1012-4D02-8F1F-5BBE841205FE}"/>
    <cellStyle name="Output 13 3 2 8 2" xfId="25316" xr:uid="{06D0302C-80CC-4077-8735-C8B3C5E929D3}"/>
    <cellStyle name="Output 13 3 2 8 3" xfId="25317" xr:uid="{6093CE33-B88A-4E98-95D9-255BB7F5A515}"/>
    <cellStyle name="Output 13 3 2 9" xfId="25318" xr:uid="{F35AA866-9741-410E-BB2E-A6372935EC1C}"/>
    <cellStyle name="Output 13 3 2 9 2" xfId="25319" xr:uid="{CB4181FB-EBF1-4FB1-A25B-0354A84F3E9E}"/>
    <cellStyle name="Output 13 3 3" xfId="25320" xr:uid="{DF0030B7-7420-44F7-89C2-D661704A4A2F}"/>
    <cellStyle name="Output 13 3 3 2" xfId="25321" xr:uid="{543EB33E-FA88-4C1C-A96D-05F2D7BA13E0}"/>
    <cellStyle name="Output 13 3 3 2 2" xfId="25322" xr:uid="{83183C26-D355-4313-9B0E-A684E0E30871}"/>
    <cellStyle name="Output 13 3 3 2 2 2" xfId="25323" xr:uid="{69CA4589-CEC5-4D8D-9430-185137D43217}"/>
    <cellStyle name="Output 13 3 3 2 3" xfId="25324" xr:uid="{B1043D98-C430-4BD6-B732-E6FE4B7BD6B9}"/>
    <cellStyle name="Output 13 3 3 2 4" xfId="25325" xr:uid="{34827A4E-FE67-4184-8AE8-3C8E88DAA7E5}"/>
    <cellStyle name="Output 13 3 3 3" xfId="25326" xr:uid="{B9338623-3D5A-43CB-8657-36D88A51CC2B}"/>
    <cellStyle name="Output 13 3 3 3 2" xfId="25327" xr:uid="{2E01501F-BFA3-46E6-8AF8-69499E754FFE}"/>
    <cellStyle name="Output 13 3 3 3 2 2" xfId="25328" xr:uid="{186A1C76-9D68-4A9C-83F4-F5D5BEE942A4}"/>
    <cellStyle name="Output 13 3 3 3 3" xfId="25329" xr:uid="{27F1894D-08F1-411F-A93F-AD012789B0C5}"/>
    <cellStyle name="Output 13 3 3 3 4" xfId="25330" xr:uid="{1CD1A650-D411-4817-B8E8-1018159B3F3C}"/>
    <cellStyle name="Output 13 3 3 4" xfId="25331" xr:uid="{FDF387B7-0F82-43E3-B2DA-1A0EF0C1FDAD}"/>
    <cellStyle name="Output 13 3 3 4 2" xfId="25332" xr:uid="{2FC05B7C-9405-435C-A4B6-212416BDF3B8}"/>
    <cellStyle name="Output 13 3 3 4 2 2" xfId="25333" xr:uid="{7E824A0D-4AE2-4E68-A909-3A23CA3A08E4}"/>
    <cellStyle name="Output 13 3 3 4 3" xfId="25334" xr:uid="{F8A24663-F772-434C-A421-7CF6D368F903}"/>
    <cellStyle name="Output 13 3 3 4 4" xfId="25335" xr:uid="{61C3ED9B-90FE-4215-A6D6-C4DEA2CF511C}"/>
    <cellStyle name="Output 13 3 3 5" xfId="25336" xr:uid="{0AFDFFB9-30AE-4A56-B835-141F9C39593D}"/>
    <cellStyle name="Output 13 3 3 5 2" xfId="25337" xr:uid="{D15C6B23-C7C5-44C6-B36E-CBA9F95840F5}"/>
    <cellStyle name="Output 13 3 3 5 2 2" xfId="25338" xr:uid="{06CBCCAF-13A0-4F14-9848-42653C8FD514}"/>
    <cellStyle name="Output 13 3 3 5 3" xfId="25339" xr:uid="{B872AAE5-7200-4095-880F-034EA7722B0C}"/>
    <cellStyle name="Output 13 3 3 5 4" xfId="25340" xr:uid="{511BBAC5-74D9-41D1-952F-6964D28FF17E}"/>
    <cellStyle name="Output 13 3 3 6" xfId="25341" xr:uid="{A6D4F123-9206-4436-804B-707205B1997A}"/>
    <cellStyle name="Output 13 3 3 6 2" xfId="25342" xr:uid="{422C094B-161D-4431-8D2E-920250BC40A8}"/>
    <cellStyle name="Output 13 3 3 6 3" xfId="25343" xr:uid="{3F2A666B-1BBF-43FF-839A-1302BD7A753A}"/>
    <cellStyle name="Output 13 3 3 7" xfId="25344" xr:uid="{A51E49D1-F5D7-41D0-A6E6-29C3CF396240}"/>
    <cellStyle name="Output 13 3 3 7 2" xfId="25345" xr:uid="{49CFF2A5-0C7D-4B3B-B2BB-C09C35DD77F2}"/>
    <cellStyle name="Output 13 3 3 8" xfId="25346" xr:uid="{11DCCF82-4BFC-4E19-8B4A-1A93A5659252}"/>
    <cellStyle name="Output 13 3 3 9" xfId="25347" xr:uid="{6576A8BD-BD66-4C46-BE38-52A3376B36C9}"/>
    <cellStyle name="Output 13 3 4" xfId="25348" xr:uid="{73E03351-CA55-4250-B621-74E06CE68520}"/>
    <cellStyle name="Output 13 3 4 2" xfId="25349" xr:uid="{986A3558-8CD3-44AD-861D-E0B6656CD778}"/>
    <cellStyle name="Output 13 3 4 2 2" xfId="25350" xr:uid="{66BC6D5D-387E-4C8B-8817-DAB95BB36B18}"/>
    <cellStyle name="Output 13 3 4 2 2 2" xfId="25351" xr:uid="{2E5F82A1-E557-4A20-8A32-8DDAACA35AC5}"/>
    <cellStyle name="Output 13 3 4 2 3" xfId="25352" xr:uid="{B72DF1FD-337F-4178-88A5-A70F098BD5CA}"/>
    <cellStyle name="Output 13 3 4 2 4" xfId="25353" xr:uid="{E01B9079-3B5C-45D5-B1A8-B50E85102F64}"/>
    <cellStyle name="Output 13 3 4 3" xfId="25354" xr:uid="{1F5842CD-6484-42A4-91D8-5DFB2D095CD9}"/>
    <cellStyle name="Output 13 3 4 3 2" xfId="25355" xr:uid="{013E5781-70C7-4E85-B08E-EF901770AB77}"/>
    <cellStyle name="Output 13 3 4 3 2 2" xfId="25356" xr:uid="{5AB4DD75-26D6-4E49-A4D3-5BE5170A39FA}"/>
    <cellStyle name="Output 13 3 4 3 3" xfId="25357" xr:uid="{7BD8CEF5-9FC6-403B-8C8E-A958EE7678D0}"/>
    <cellStyle name="Output 13 3 4 3 4" xfId="25358" xr:uid="{E6EC91A6-770B-4627-AB45-A43850DB5875}"/>
    <cellStyle name="Output 13 3 4 4" xfId="25359" xr:uid="{08A974A2-7D3D-4BF5-BF69-0EBC58155937}"/>
    <cellStyle name="Output 13 3 4 4 2" xfId="25360" xr:uid="{6BE20A1C-C9D5-449B-8749-35B89B886363}"/>
    <cellStyle name="Output 13 3 4 4 2 2" xfId="25361" xr:uid="{4C008EFD-E03C-458B-9E03-F61E0E131B88}"/>
    <cellStyle name="Output 13 3 4 4 3" xfId="25362" xr:uid="{047A519E-EE97-4008-8061-4D8EEDB83292}"/>
    <cellStyle name="Output 13 3 4 4 4" xfId="25363" xr:uid="{73269BF5-2D7F-4F3C-9B42-15C904ECBABC}"/>
    <cellStyle name="Output 13 3 4 5" xfId="25364" xr:uid="{C16A9126-4600-4B71-B37B-14E642DFFC42}"/>
    <cellStyle name="Output 13 3 4 5 2" xfId="25365" xr:uid="{CBB1745D-E916-4244-B6D7-9C193AFC0858}"/>
    <cellStyle name="Output 13 3 4 5 3" xfId="25366" xr:uid="{C3DE99D3-A7EA-4E7D-A595-8F657535355A}"/>
    <cellStyle name="Output 13 3 4 6" xfId="25367" xr:uid="{7CE282F0-F6DF-4E31-85C6-21066B9075C1}"/>
    <cellStyle name="Output 13 3 4 6 2" xfId="25368" xr:uid="{9DE5982A-5CE0-4CEC-9DEE-ED80DDE704DE}"/>
    <cellStyle name="Output 13 3 4 7" xfId="25369" xr:uid="{262FC3D5-74CB-4341-9C0A-6E815F52903B}"/>
    <cellStyle name="Output 13 3 4 8" xfId="25370" xr:uid="{2015167F-C0B2-43ED-A9F8-ACE30A06799D}"/>
    <cellStyle name="Output 13 3 5" xfId="25371" xr:uid="{36431DCF-D9C1-4B09-9D3B-8C4457FEE45C}"/>
    <cellStyle name="Output 13 3 5 2" xfId="25372" xr:uid="{1E86E0F2-7B52-4215-BF31-8D56E77CA8BB}"/>
    <cellStyle name="Output 13 3 5 2 2" xfId="25373" xr:uid="{8497EE52-9F98-462D-A9A1-1BB4E5EBDF63}"/>
    <cellStyle name="Output 13 3 5 3" xfId="25374" xr:uid="{694D75A5-50E3-4620-8521-21EA88803839}"/>
    <cellStyle name="Output 13 3 5 4" xfId="25375" xr:uid="{AD720C35-8897-4121-A442-0523428D4513}"/>
    <cellStyle name="Output 13 3 6" xfId="25376" xr:uid="{89443924-196A-4492-9682-1D3920002C80}"/>
    <cellStyle name="Output 13 3 6 2" xfId="25377" xr:uid="{00FE97E1-7153-4BE6-A6EF-B4936B1B84F7}"/>
    <cellStyle name="Output 13 3 6 2 2" xfId="25378" xr:uid="{F7A9AB08-5B42-438B-A13E-52971E816C60}"/>
    <cellStyle name="Output 13 3 6 3" xfId="25379" xr:uid="{0E571628-D5E2-4229-8420-E2E28B281FE0}"/>
    <cellStyle name="Output 13 3 6 4" xfId="25380" xr:uid="{7B28B081-01EB-42E0-B5C7-5E9F4636F20F}"/>
    <cellStyle name="Output 13 3 7" xfId="25381" xr:uid="{E772A6E6-4BB2-4CFB-85EB-86C4B96801CB}"/>
    <cellStyle name="Output 13 3 7 2" xfId="25382" xr:uid="{A6EE1359-5EEC-47C8-A9D5-AB45DB4CDF8E}"/>
    <cellStyle name="Output 13 3 7 2 2" xfId="25383" xr:uid="{940C03CA-D19A-4C0C-B580-368AE9BD31A4}"/>
    <cellStyle name="Output 13 3 7 3" xfId="25384" xr:uid="{1BF43A45-C322-4FFB-A54A-E3072D070713}"/>
    <cellStyle name="Output 13 3 7 4" xfId="25385" xr:uid="{671DDD30-6A3C-427F-B540-BD7691441F4E}"/>
    <cellStyle name="Output 13 3 8" xfId="25386" xr:uid="{4F0AAD65-BDC9-4457-BA99-AE5D434A0379}"/>
    <cellStyle name="Output 13 3 8 2" xfId="25387" xr:uid="{FD2C67C1-FEE3-4089-B7AA-239ADC8E7F21}"/>
    <cellStyle name="Output 13 3 8 2 2" xfId="25388" xr:uid="{B2F02D5D-CC75-4801-88E8-BD876097C71A}"/>
    <cellStyle name="Output 13 3 8 3" xfId="25389" xr:uid="{95162E47-116B-4018-B32C-460DEE1E2E82}"/>
    <cellStyle name="Output 13 3 8 4" xfId="25390" xr:uid="{EF605A8B-3527-4F6F-9C92-EEF192664C42}"/>
    <cellStyle name="Output 13 3 9" xfId="25391" xr:uid="{9A7EA1F4-6A7A-40E5-A606-167205EFCB18}"/>
    <cellStyle name="Output 13 3 9 2" xfId="25392" xr:uid="{52F1A9D7-3FCD-4919-AF91-45A5C2C064C1}"/>
    <cellStyle name="Output 13 3 9 3" xfId="25393" xr:uid="{381328F0-C17E-4CFB-91B5-9BDB5FE8AE11}"/>
    <cellStyle name="Output 14" xfId="25394" xr:uid="{E44D49B3-7723-4C2D-99ED-58DB6FBF1FA1}"/>
    <cellStyle name="Output 14 2" xfId="25395" xr:uid="{C05A23A7-5A56-40F7-9302-2223AA8262DF}"/>
    <cellStyle name="Output 15" xfId="25396" xr:uid="{3CCC3C48-6C32-400A-835B-D5B011975B29}"/>
    <cellStyle name="Output 16" xfId="25397" xr:uid="{DBB19017-E4C7-4C53-B62C-0001E06219C6}"/>
    <cellStyle name="Output 17" xfId="25398" xr:uid="{46B53D84-851B-40FD-A73A-848F99A0669A}"/>
    <cellStyle name="Output 18" xfId="25399" xr:uid="{95077730-FE7C-4358-A53F-3F0CB78F8C15}"/>
    <cellStyle name="Output 19" xfId="25400" xr:uid="{CCB3FCB0-97D4-4141-B5F5-93E045BBC3B4}"/>
    <cellStyle name="Output 2" xfId="173" xr:uid="{E78B19EC-8093-4C34-A677-DDDC6F37AE9D}"/>
    <cellStyle name="Output 2 2" xfId="675" xr:uid="{AF67E05F-136C-40BC-9D53-9E40B3A6F45F}"/>
    <cellStyle name="Output 2 2 10" xfId="25403" xr:uid="{2EEF07E5-7140-4BCC-A636-7C8695EE92DE}"/>
    <cellStyle name="Output 2 2 10 2" xfId="25404" xr:uid="{0651BCB4-5A77-44E2-B500-72998A507DC5}"/>
    <cellStyle name="Output 2 2 10 3" xfId="25405" xr:uid="{DAE4CD2B-5B68-43C5-BA7B-71A1DEDC2722}"/>
    <cellStyle name="Output 2 2 11" xfId="25406" xr:uid="{2FB84D90-3BEE-458B-8FF3-485B8F90AAA2}"/>
    <cellStyle name="Output 2 2 11 2" xfId="25407" xr:uid="{FAC43E91-94EC-4593-95BA-C0CC542932B4}"/>
    <cellStyle name="Output 2 2 12" xfId="25408" xr:uid="{53459BE5-6196-4EBF-8AED-C31E0F0BE9B5}"/>
    <cellStyle name="Output 2 2 13" xfId="25409" xr:uid="{D325A195-C0B4-4824-B021-11A0C65ABEA3}"/>
    <cellStyle name="Output 2 2 14" xfId="25402" xr:uid="{34BA4ADC-5E4D-49BA-8868-946137CB7C72}"/>
    <cellStyle name="Output 2 2 2" xfId="696" xr:uid="{D7F1C8BE-81A1-49F3-907F-915530BBA84E}"/>
    <cellStyle name="Output 2 2 2 2" xfId="25410" xr:uid="{D1D0E460-BD00-4287-A8F0-E1B3A3F263DB}"/>
    <cellStyle name="Output 2 2 3" xfId="25411" xr:uid="{A7C1ADAC-1396-4717-81F2-DC87CC7A3F3F}"/>
    <cellStyle name="Output 2 2 3 10" xfId="25412" xr:uid="{0A38616F-E92F-412B-963D-230258EC2CC4}"/>
    <cellStyle name="Output 2 2 3 11" xfId="25413" xr:uid="{0D6FE028-016F-4791-B198-BC0B3BA1EF3E}"/>
    <cellStyle name="Output 2 2 3 2" xfId="25414" xr:uid="{01149181-B1CD-46FB-85A6-F47B76AE1F80}"/>
    <cellStyle name="Output 2 2 3 2 2" xfId="25415" xr:uid="{A48912A5-2F7E-4677-9914-2C58D6AF5086}"/>
    <cellStyle name="Output 2 2 3 2 2 2" xfId="25416" xr:uid="{1B756F07-F5CD-4B9F-996F-AEEB267F7CB2}"/>
    <cellStyle name="Output 2 2 3 2 2 2 2" xfId="25417" xr:uid="{5DF23823-9B81-4BEA-87FC-45BA9B14FDE6}"/>
    <cellStyle name="Output 2 2 3 2 2 3" xfId="25418" xr:uid="{9390CB45-8F47-49BF-BB51-4506C8593CA3}"/>
    <cellStyle name="Output 2 2 3 2 2 4" xfId="25419" xr:uid="{B2169C77-B87F-488C-A58C-2ECE9F6AFCDC}"/>
    <cellStyle name="Output 2 2 3 2 3" xfId="25420" xr:uid="{7A7691E7-0F40-4470-BC85-424D97370139}"/>
    <cellStyle name="Output 2 2 3 2 3 2" xfId="25421" xr:uid="{B243EBCB-7BA3-492B-A328-531E5D558191}"/>
    <cellStyle name="Output 2 2 3 2 3 2 2" xfId="25422" xr:uid="{96B1E7F2-466E-43A6-8FB9-62046BE7D5C5}"/>
    <cellStyle name="Output 2 2 3 2 3 3" xfId="25423" xr:uid="{18EACC35-4F35-4E12-B9D8-3973740587E8}"/>
    <cellStyle name="Output 2 2 3 2 3 4" xfId="25424" xr:uid="{AE70A419-8829-4F1A-933F-093F90F795E9}"/>
    <cellStyle name="Output 2 2 3 2 4" xfId="25425" xr:uid="{9A2115DE-4D98-4B88-9FFB-BD1DE264189E}"/>
    <cellStyle name="Output 2 2 3 2 4 2" xfId="25426" xr:uid="{22AFB600-E158-46B8-97D5-D930CA93DBC0}"/>
    <cellStyle name="Output 2 2 3 2 4 2 2" xfId="25427" xr:uid="{B6F0F093-37C4-4250-91DB-2BF76BB46A3D}"/>
    <cellStyle name="Output 2 2 3 2 4 3" xfId="25428" xr:uid="{CCC84C53-6DBE-43EE-9124-D94001CD28E7}"/>
    <cellStyle name="Output 2 2 3 2 4 4" xfId="25429" xr:uid="{7E855EC0-74E5-4AEB-A1D8-00A881DC4291}"/>
    <cellStyle name="Output 2 2 3 2 5" xfId="25430" xr:uid="{8CB2F705-34D8-48AD-9002-F1F0E381193C}"/>
    <cellStyle name="Output 2 2 3 2 5 2" xfId="25431" xr:uid="{CBD7CC1A-0B52-40EC-BB43-F18D004C0C18}"/>
    <cellStyle name="Output 2 2 3 2 5 2 2" xfId="25432" xr:uid="{932483A8-E06E-496D-8713-264818E039D9}"/>
    <cellStyle name="Output 2 2 3 2 5 3" xfId="25433" xr:uid="{5F06A82C-7B35-4D2A-96C3-2882CE2F5B48}"/>
    <cellStyle name="Output 2 2 3 2 5 4" xfId="25434" xr:uid="{66E4D9A0-FC31-4BBF-89DF-018DDF9FD4B7}"/>
    <cellStyle name="Output 2 2 3 2 6" xfId="25435" xr:uid="{7D7BD7D2-ED1C-4F4D-B9B1-7BBDE704E668}"/>
    <cellStyle name="Output 2 2 3 2 6 2" xfId="25436" xr:uid="{BC38F30B-4287-4C59-B28E-0BF0965B0E09}"/>
    <cellStyle name="Output 2 2 3 2 6 3" xfId="25437" xr:uid="{1B6C4ABF-592C-4E96-9AED-91E885ED5A4D}"/>
    <cellStyle name="Output 2 2 3 2 7" xfId="25438" xr:uid="{BAF8804E-A02B-4FA5-98F9-A8E349925EF5}"/>
    <cellStyle name="Output 2 2 3 2 7 2" xfId="25439" xr:uid="{8DA9359E-C3F4-4FA4-8A83-A39D003DB273}"/>
    <cellStyle name="Output 2 2 3 2 8" xfId="25440" xr:uid="{6379F0F8-5DDE-4976-9F29-8135EE8F6818}"/>
    <cellStyle name="Output 2 2 3 2 9" xfId="25441" xr:uid="{BEA8C26C-2DF7-4814-A708-27C1DD818BAD}"/>
    <cellStyle name="Output 2 2 3 3" xfId="25442" xr:uid="{86CC4435-948E-4615-B122-A7781A1FB8BE}"/>
    <cellStyle name="Output 2 2 3 3 2" xfId="25443" xr:uid="{1FB13003-D289-40D4-9E8C-278DE98B5EE4}"/>
    <cellStyle name="Output 2 2 3 3 2 2" xfId="25444" xr:uid="{25EB342B-D229-499F-BF82-6E6EAD59BA03}"/>
    <cellStyle name="Output 2 2 3 3 2 2 2" xfId="25445" xr:uid="{F4092F91-2E30-4B8C-9528-AC862CB370CD}"/>
    <cellStyle name="Output 2 2 3 3 2 3" xfId="25446" xr:uid="{261E6AD6-EC34-4F03-9FA4-0F19A4D099BD}"/>
    <cellStyle name="Output 2 2 3 3 2 4" xfId="25447" xr:uid="{3E6087D4-1CDC-418B-9B65-808494679565}"/>
    <cellStyle name="Output 2 2 3 3 3" xfId="25448" xr:uid="{1C850A2C-7784-434D-8921-A79BF75AD60B}"/>
    <cellStyle name="Output 2 2 3 3 3 2" xfId="25449" xr:uid="{6DFD0616-A8DF-4D62-BC59-C70D4510C6E4}"/>
    <cellStyle name="Output 2 2 3 3 3 2 2" xfId="25450" xr:uid="{E640F9B1-E3B0-4E82-95BF-D76AD077595A}"/>
    <cellStyle name="Output 2 2 3 3 3 3" xfId="25451" xr:uid="{96750DBF-CCA5-4807-A647-C0A5D40888BB}"/>
    <cellStyle name="Output 2 2 3 3 3 4" xfId="25452" xr:uid="{00C0A4A7-B029-477C-84EE-74C5B3C61C87}"/>
    <cellStyle name="Output 2 2 3 3 4" xfId="25453" xr:uid="{8BEA08DE-C276-4BCA-887E-4AAFDCB4EB80}"/>
    <cellStyle name="Output 2 2 3 3 4 2" xfId="25454" xr:uid="{74BD4E05-4489-46DD-9E2A-B288B9DEB827}"/>
    <cellStyle name="Output 2 2 3 3 4 2 2" xfId="25455" xr:uid="{42B21D45-918D-4CBA-816D-8CF093344073}"/>
    <cellStyle name="Output 2 2 3 3 4 3" xfId="25456" xr:uid="{3B94141D-ABB2-42C7-BE8B-D08780AB3C84}"/>
    <cellStyle name="Output 2 2 3 3 4 4" xfId="25457" xr:uid="{27A13869-D6F7-44BF-A8DB-DA3A6F850D6B}"/>
    <cellStyle name="Output 2 2 3 3 5" xfId="25458" xr:uid="{4CF74D64-6C18-4408-BEB7-D0F14F56DF35}"/>
    <cellStyle name="Output 2 2 3 3 5 2" xfId="25459" xr:uid="{759734CC-7C63-4AB5-AF04-B4213C1C4BAD}"/>
    <cellStyle name="Output 2 2 3 3 5 3" xfId="25460" xr:uid="{F7A08592-67C3-443F-B290-249442A67C62}"/>
    <cellStyle name="Output 2 2 3 3 6" xfId="25461" xr:uid="{90385743-78A5-439B-8009-16EF676AAB93}"/>
    <cellStyle name="Output 2 2 3 3 6 2" xfId="25462" xr:uid="{EF1ADFB9-3CCF-4E5F-875E-7745E8EA612E}"/>
    <cellStyle name="Output 2 2 3 3 7" xfId="25463" xr:uid="{4E7AB764-CA46-40F8-90A2-E104857A1D4A}"/>
    <cellStyle name="Output 2 2 3 3 8" xfId="25464" xr:uid="{FB3C6FC5-43EF-43CA-B3E5-80188BF2F3A0}"/>
    <cellStyle name="Output 2 2 3 4" xfId="25465" xr:uid="{918F6080-66C1-487E-A60D-68376A0079ED}"/>
    <cellStyle name="Output 2 2 3 4 2" xfId="25466" xr:uid="{CFB37BCF-5849-49D0-88B3-7B5F9C373349}"/>
    <cellStyle name="Output 2 2 3 4 2 2" xfId="25467" xr:uid="{C7B148D7-EF87-42AE-B3FD-C17EA89FC01F}"/>
    <cellStyle name="Output 2 2 3 4 3" xfId="25468" xr:uid="{7517940E-995C-487D-8D56-0DF38F9185E3}"/>
    <cellStyle name="Output 2 2 3 4 4" xfId="25469" xr:uid="{82EEB2F8-5D47-43E5-9CC7-69E0FB95EF8F}"/>
    <cellStyle name="Output 2 2 3 5" xfId="25470" xr:uid="{48647B20-1DCA-4A81-909B-9D245B2C229F}"/>
    <cellStyle name="Output 2 2 3 5 2" xfId="25471" xr:uid="{4BA6224B-EBE0-450D-81D6-D7956FD08414}"/>
    <cellStyle name="Output 2 2 3 5 2 2" xfId="25472" xr:uid="{8ED3C898-C7DC-46FD-BFB0-B6FE97CE8478}"/>
    <cellStyle name="Output 2 2 3 5 3" xfId="25473" xr:uid="{191D7E8F-6E3B-4F79-A1C0-8A145ED7B1C9}"/>
    <cellStyle name="Output 2 2 3 5 4" xfId="25474" xr:uid="{5A101A36-D3B4-416A-ABC7-29999DCFEAD7}"/>
    <cellStyle name="Output 2 2 3 6" xfId="25475" xr:uid="{4E2B331B-40EC-4DC6-BA82-E6D4C42C31D8}"/>
    <cellStyle name="Output 2 2 3 6 2" xfId="25476" xr:uid="{0F300A4D-343F-429F-AA31-E3D338DA72A2}"/>
    <cellStyle name="Output 2 2 3 6 2 2" xfId="25477" xr:uid="{9CEF26E4-A322-4AFC-A432-0B0E71340CC8}"/>
    <cellStyle name="Output 2 2 3 6 3" xfId="25478" xr:uid="{C0ED86E9-6F0B-46B6-9C15-4E485FEBF828}"/>
    <cellStyle name="Output 2 2 3 6 4" xfId="25479" xr:uid="{8454B646-8763-4C0B-B040-6A334E7CE251}"/>
    <cellStyle name="Output 2 2 3 7" xfId="25480" xr:uid="{241AE65F-A8D8-4BE3-ABB5-F709FF0CEBC6}"/>
    <cellStyle name="Output 2 2 3 7 2" xfId="25481" xr:uid="{BD3E72D9-8B5A-47FC-915B-73BC179430FF}"/>
    <cellStyle name="Output 2 2 3 7 2 2" xfId="25482" xr:uid="{389D484D-3269-4811-9FB1-D9B8A066C48D}"/>
    <cellStyle name="Output 2 2 3 7 3" xfId="25483" xr:uid="{1323FA0C-B514-4B6C-98E6-74ABFB4344F0}"/>
    <cellStyle name="Output 2 2 3 7 4" xfId="25484" xr:uid="{BD1BF21A-5398-4340-B9DC-97657CAED30A}"/>
    <cellStyle name="Output 2 2 3 8" xfId="25485" xr:uid="{3B9A881F-427A-4AC9-814D-92DEB0B081EA}"/>
    <cellStyle name="Output 2 2 3 8 2" xfId="25486" xr:uid="{06E7A2B6-986C-46F3-8D33-7BBE24C99B2A}"/>
    <cellStyle name="Output 2 2 3 8 3" xfId="25487" xr:uid="{1E9C775A-AA2C-4017-B5CD-4AC0ED5A94E6}"/>
    <cellStyle name="Output 2 2 3 9" xfId="25488" xr:uid="{C16CD6CB-83C6-4110-AA36-75201054175B}"/>
    <cellStyle name="Output 2 2 3 9 2" xfId="25489" xr:uid="{DF80446C-D08D-4F91-9044-7B582934DD01}"/>
    <cellStyle name="Output 2 2 4" xfId="25490" xr:uid="{838BEAF4-6005-4AB6-993E-D55EA6B26AAF}"/>
    <cellStyle name="Output 2 2 4 2" xfId="25491" xr:uid="{C60D5178-C129-4E56-86CC-00ABB7FA935D}"/>
    <cellStyle name="Output 2 2 4 2 2" xfId="25492" xr:uid="{D9A1856A-559F-476A-A2B9-93276E210B07}"/>
    <cellStyle name="Output 2 2 4 2 2 2" xfId="25493" xr:uid="{8115B7AC-0F1A-447B-86FB-70674BC5554F}"/>
    <cellStyle name="Output 2 2 4 2 3" xfId="25494" xr:uid="{6BFE5BCC-758E-43D1-8D69-66A48F3E8E02}"/>
    <cellStyle name="Output 2 2 4 2 4" xfId="25495" xr:uid="{3443F073-0478-4C0D-9181-55645D6F132D}"/>
    <cellStyle name="Output 2 2 4 3" xfId="25496" xr:uid="{7846C198-DE59-4A29-9639-F0889B6B0A09}"/>
    <cellStyle name="Output 2 2 4 3 2" xfId="25497" xr:uid="{39016774-FDBF-46AC-8974-CB8E348409DF}"/>
    <cellStyle name="Output 2 2 4 3 2 2" xfId="25498" xr:uid="{68D3B0DF-0B68-4342-9357-C645EAEDEE33}"/>
    <cellStyle name="Output 2 2 4 3 3" xfId="25499" xr:uid="{B99B9F8F-F8C6-472B-A5AD-A47263CA7140}"/>
    <cellStyle name="Output 2 2 4 3 4" xfId="25500" xr:uid="{7FCB6AD3-4923-4D7C-BBEC-0CCE99FFBBD5}"/>
    <cellStyle name="Output 2 2 4 4" xfId="25501" xr:uid="{E47352CB-91DC-4735-8566-B8C8AA7F0B5A}"/>
    <cellStyle name="Output 2 2 4 4 2" xfId="25502" xr:uid="{A04AE637-911E-4CA2-8441-607BD2FC182C}"/>
    <cellStyle name="Output 2 2 4 4 2 2" xfId="25503" xr:uid="{8B91E237-0BF9-4000-9DFC-DE0F8ADCA753}"/>
    <cellStyle name="Output 2 2 4 4 3" xfId="25504" xr:uid="{40D088D0-8D56-403D-A433-39D5084EF349}"/>
    <cellStyle name="Output 2 2 4 4 4" xfId="25505" xr:uid="{1BE18275-C44C-4A6D-AAD6-DB1F0AF1197D}"/>
    <cellStyle name="Output 2 2 4 5" xfId="25506" xr:uid="{35041157-C65A-4BD1-B5B7-A307A3B2A7B6}"/>
    <cellStyle name="Output 2 2 4 5 2" xfId="25507" xr:uid="{C3F959AB-1694-4201-AA66-FF12F6AB15E2}"/>
    <cellStyle name="Output 2 2 4 5 2 2" xfId="25508" xr:uid="{37E9A888-5936-4636-9539-439DF44F91AD}"/>
    <cellStyle name="Output 2 2 4 5 3" xfId="25509" xr:uid="{4F564200-D22F-4BC6-8B97-BBB5D0AB1A11}"/>
    <cellStyle name="Output 2 2 4 5 4" xfId="25510" xr:uid="{10E32D4C-EE72-436B-A9E8-78936CFE74A9}"/>
    <cellStyle name="Output 2 2 4 6" xfId="25511" xr:uid="{F30C04A2-1963-4A3C-8191-909C564D0CB9}"/>
    <cellStyle name="Output 2 2 4 6 2" xfId="25512" xr:uid="{0A8C465C-1036-4368-A00F-EE92A2907871}"/>
    <cellStyle name="Output 2 2 4 6 3" xfId="25513" xr:uid="{B2FF67F2-5A57-421A-9E61-A901E550AB30}"/>
    <cellStyle name="Output 2 2 4 7" xfId="25514" xr:uid="{520C3A7B-3FB0-42CF-921B-204E301217A5}"/>
    <cellStyle name="Output 2 2 4 7 2" xfId="25515" xr:uid="{00886320-07EA-4EB5-BCA5-4D661CF75679}"/>
    <cellStyle name="Output 2 2 4 8" xfId="25516" xr:uid="{C0F18F76-FB2B-4896-985F-E815D3B30145}"/>
    <cellStyle name="Output 2 2 4 9" xfId="25517" xr:uid="{DE7DFA3D-77A2-4379-A6E6-69A77CAF7497}"/>
    <cellStyle name="Output 2 2 5" xfId="25518" xr:uid="{8F68A1A9-E357-4982-A91D-B049FF3E7AA4}"/>
    <cellStyle name="Output 2 2 5 2" xfId="25519" xr:uid="{04DBAFF1-4BA3-44BC-850B-C7AD820BD679}"/>
    <cellStyle name="Output 2 2 5 2 2" xfId="25520" xr:uid="{96C8AAAD-38FB-4DD3-8B4D-A8A1CB42B97C}"/>
    <cellStyle name="Output 2 2 5 2 2 2" xfId="25521" xr:uid="{9A2F3C59-8303-49BB-8582-E257EE64E4AA}"/>
    <cellStyle name="Output 2 2 5 2 3" xfId="25522" xr:uid="{626EEA21-8FAB-4646-A05B-25F619BBEB97}"/>
    <cellStyle name="Output 2 2 5 2 4" xfId="25523" xr:uid="{521EF0F2-23D5-47FD-B501-76D778BEC88C}"/>
    <cellStyle name="Output 2 2 5 3" xfId="25524" xr:uid="{BD75EBDC-8265-4135-A5F5-71AEB2EB53E3}"/>
    <cellStyle name="Output 2 2 5 3 2" xfId="25525" xr:uid="{CA959443-FC0C-404F-A2C9-F6ED2A1C0AC3}"/>
    <cellStyle name="Output 2 2 5 3 2 2" xfId="25526" xr:uid="{6EF4812C-9D66-4164-A3CD-A5B55B0ADC38}"/>
    <cellStyle name="Output 2 2 5 3 3" xfId="25527" xr:uid="{C79EA662-995F-4346-990B-FB8CF80A8245}"/>
    <cellStyle name="Output 2 2 5 3 4" xfId="25528" xr:uid="{BD1B3841-458C-4416-9EF3-7543CE73D6BD}"/>
    <cellStyle name="Output 2 2 5 4" xfId="25529" xr:uid="{2EA647AF-A199-4218-BB86-8CD55C956B15}"/>
    <cellStyle name="Output 2 2 5 4 2" xfId="25530" xr:uid="{D84D9242-53FE-4B36-8364-B00F4A88A157}"/>
    <cellStyle name="Output 2 2 5 4 2 2" xfId="25531" xr:uid="{FE0C4D5B-3FC8-4A7E-A144-5F2EF1C55012}"/>
    <cellStyle name="Output 2 2 5 4 3" xfId="25532" xr:uid="{49D342C6-EB2F-4B18-8BD3-F2E401C21FEC}"/>
    <cellStyle name="Output 2 2 5 4 4" xfId="25533" xr:uid="{809F7640-39FF-4C83-B865-6FA0FAF110AC}"/>
    <cellStyle name="Output 2 2 5 5" xfId="25534" xr:uid="{F5C009BB-D754-4C1B-8C74-F9A1EB73A18B}"/>
    <cellStyle name="Output 2 2 5 5 2" xfId="25535" xr:uid="{56E80DA2-EE2C-4894-B52F-2FD5CD32BFCC}"/>
    <cellStyle name="Output 2 2 5 5 3" xfId="25536" xr:uid="{86ED7F81-84FA-4B96-8EFE-E891B7271F4C}"/>
    <cellStyle name="Output 2 2 5 6" xfId="25537" xr:uid="{34EA58A9-08A0-4107-9D0D-1DC7930287D9}"/>
    <cellStyle name="Output 2 2 5 6 2" xfId="25538" xr:uid="{A37EF270-ADF2-4FE5-BD34-958C39B5D4CC}"/>
    <cellStyle name="Output 2 2 5 7" xfId="25539" xr:uid="{E73CC1FA-2075-4F86-B774-ADD0C07A3F39}"/>
    <cellStyle name="Output 2 2 5 8" xfId="25540" xr:uid="{D06930B9-76A8-4655-8F29-D0A7B718C136}"/>
    <cellStyle name="Output 2 2 6" xfId="25541" xr:uid="{A61D76ED-B821-4263-A1F9-5BCC3427BF65}"/>
    <cellStyle name="Output 2 2 6 2" xfId="25542" xr:uid="{58E5AD7E-97A6-4B6A-80CA-E7CB94B67006}"/>
    <cellStyle name="Output 2 2 6 2 2" xfId="25543" xr:uid="{5EA1444F-5B51-4A85-8CB9-2A1FF8B23E06}"/>
    <cellStyle name="Output 2 2 6 3" xfId="25544" xr:uid="{307CC47A-6593-4C8D-AC70-CCC88BFDD945}"/>
    <cellStyle name="Output 2 2 6 4" xfId="25545" xr:uid="{95FE7DBC-E72F-40C5-8A69-B826ED510C53}"/>
    <cellStyle name="Output 2 2 7" xfId="25546" xr:uid="{56BE5D06-95F2-4897-82EF-A9320E48F496}"/>
    <cellStyle name="Output 2 2 7 2" xfId="25547" xr:uid="{A8995044-B83C-4B62-BA70-88774627EDBA}"/>
    <cellStyle name="Output 2 2 7 2 2" xfId="25548" xr:uid="{A11D2C98-681F-4A1B-B17E-9E3AC8CC12C0}"/>
    <cellStyle name="Output 2 2 7 3" xfId="25549" xr:uid="{0209770D-A6E1-43DC-86FD-3944E8924296}"/>
    <cellStyle name="Output 2 2 7 4" xfId="25550" xr:uid="{A1B221F7-D929-47CE-977C-5C02C99734A8}"/>
    <cellStyle name="Output 2 2 8" xfId="25551" xr:uid="{D3F200C9-4B2F-4AB1-8A18-166E3F337292}"/>
    <cellStyle name="Output 2 2 8 2" xfId="25552" xr:uid="{1443FDDD-A041-45AB-BE64-446F9725F9F8}"/>
    <cellStyle name="Output 2 2 8 2 2" xfId="25553" xr:uid="{B9BC1196-C2F4-4490-9DE6-E2098D0BA3CF}"/>
    <cellStyle name="Output 2 2 8 3" xfId="25554" xr:uid="{62F20F84-CEA7-4346-897D-31AF810FA108}"/>
    <cellStyle name="Output 2 2 8 4" xfId="25555" xr:uid="{875A7954-CE95-4DB1-9C00-16CB9444AA6C}"/>
    <cellStyle name="Output 2 2 9" xfId="25556" xr:uid="{11212971-70B5-4FBF-AAFB-561579F88224}"/>
    <cellStyle name="Output 2 2 9 2" xfId="25557" xr:uid="{6362F3ED-A779-42DC-9837-3655501D96F9}"/>
    <cellStyle name="Output 2 2 9 2 2" xfId="25558" xr:uid="{C6A309CB-EB2A-483A-B24C-7B7CF7D92A17}"/>
    <cellStyle name="Output 2 2 9 3" xfId="25559" xr:uid="{EC9E730F-69E2-4117-9EB0-3D306F5D89BC}"/>
    <cellStyle name="Output 2 2 9 4" xfId="25560" xr:uid="{63A593FE-B035-4B14-A436-837C9007F6A0}"/>
    <cellStyle name="Output 2 3" xfId="666" xr:uid="{8F762429-F865-414C-948C-B8269C0BD23C}"/>
    <cellStyle name="Output 2 3 10" xfId="25562" xr:uid="{F3B8E2B4-9387-4C6E-85D4-386F68C414A8}"/>
    <cellStyle name="Output 2 3 10 10" xfId="25563" xr:uid="{4FE2B44C-7F9D-4426-8E13-9A5551210595}"/>
    <cellStyle name="Output 2 3 10 10 2" xfId="25564" xr:uid="{525BDD9C-0E7B-482D-8A7F-CC4610C3F6E4}"/>
    <cellStyle name="Output 2 3 10 11" xfId="25565" xr:uid="{E7C80524-692E-4547-A3A7-6682A014D7F9}"/>
    <cellStyle name="Output 2 3 10 12" xfId="25566" xr:uid="{052B91F2-FC28-43D4-9B70-7FBBD09231E4}"/>
    <cellStyle name="Output 2 3 10 2" xfId="25567" xr:uid="{1508B66B-8E0D-4277-845C-33A5BC701531}"/>
    <cellStyle name="Output 2 3 10 2 10" xfId="25568" xr:uid="{823801B0-98E4-4F73-97E8-47109E44E36E}"/>
    <cellStyle name="Output 2 3 10 2 11" xfId="25569" xr:uid="{E9DD4C4D-10DD-4DE0-B46C-B95439E53390}"/>
    <cellStyle name="Output 2 3 10 2 2" xfId="25570" xr:uid="{97F8EE8A-7D04-4692-B496-59A02CAB4AC2}"/>
    <cellStyle name="Output 2 3 10 2 2 2" xfId="25571" xr:uid="{09E2F403-7D9F-4D68-B480-C4A45E27D6B4}"/>
    <cellStyle name="Output 2 3 10 2 2 2 2" xfId="25572" xr:uid="{406C8A32-AD10-4DD2-97C4-C64ECA0704E1}"/>
    <cellStyle name="Output 2 3 10 2 2 2 2 2" xfId="25573" xr:uid="{5770BEC3-A6A4-4FC7-AF39-E08391E37449}"/>
    <cellStyle name="Output 2 3 10 2 2 2 3" xfId="25574" xr:uid="{F6A676AB-9732-4FEE-A46B-1FC647F3FD2F}"/>
    <cellStyle name="Output 2 3 10 2 2 2 4" xfId="25575" xr:uid="{CD907C57-5CBD-42A8-B0F8-74A02FA439F6}"/>
    <cellStyle name="Output 2 3 10 2 2 3" xfId="25576" xr:uid="{6ACF296D-A8D5-44C8-A5C1-5C5F4A74A559}"/>
    <cellStyle name="Output 2 3 10 2 2 3 2" xfId="25577" xr:uid="{290B03EF-2245-4EEC-BB5D-BA1D983B451D}"/>
    <cellStyle name="Output 2 3 10 2 2 3 2 2" xfId="25578" xr:uid="{A24BBA15-C3F4-4EA0-B36F-761EDF3E0FA9}"/>
    <cellStyle name="Output 2 3 10 2 2 3 3" xfId="25579" xr:uid="{E7752A36-6B27-4677-A7CF-85875E685C37}"/>
    <cellStyle name="Output 2 3 10 2 2 3 4" xfId="25580" xr:uid="{E99B9776-D155-4D7C-AA0C-1EDAA1C331F7}"/>
    <cellStyle name="Output 2 3 10 2 2 4" xfId="25581" xr:uid="{650D7DC9-F4AB-4838-AF8D-8D2714DC44A9}"/>
    <cellStyle name="Output 2 3 10 2 2 4 2" xfId="25582" xr:uid="{21C1515E-DBE6-42EE-9D78-4164872D9E9A}"/>
    <cellStyle name="Output 2 3 10 2 2 4 2 2" xfId="25583" xr:uid="{243E46A2-BEC7-4E6A-AD49-E30383F7DDDB}"/>
    <cellStyle name="Output 2 3 10 2 2 4 3" xfId="25584" xr:uid="{A9AC1223-48FF-409A-BBCA-C106566DDB18}"/>
    <cellStyle name="Output 2 3 10 2 2 4 4" xfId="25585" xr:uid="{D31ABE6F-8783-4EA9-9034-155F8BEB0C04}"/>
    <cellStyle name="Output 2 3 10 2 2 5" xfId="25586" xr:uid="{F5EAC648-BC57-439B-A0E4-58FFFEBACE5E}"/>
    <cellStyle name="Output 2 3 10 2 2 5 2" xfId="25587" xr:uid="{6124D187-D3A7-454D-8417-92C3A7707EB5}"/>
    <cellStyle name="Output 2 3 10 2 2 5 2 2" xfId="25588" xr:uid="{2D35D38B-AAC7-4A3B-8615-5C0F0205A6B9}"/>
    <cellStyle name="Output 2 3 10 2 2 5 3" xfId="25589" xr:uid="{376817F5-4817-4D5F-802E-E12234413001}"/>
    <cellStyle name="Output 2 3 10 2 2 5 4" xfId="25590" xr:uid="{485881BB-59D4-4EA9-BF1B-FBBDFEEDCA2D}"/>
    <cellStyle name="Output 2 3 10 2 2 6" xfId="25591" xr:uid="{4F0DA75B-6111-4E97-BC36-6006D7808832}"/>
    <cellStyle name="Output 2 3 10 2 2 6 2" xfId="25592" xr:uid="{8980CB60-F010-41A8-8206-38D91A03721D}"/>
    <cellStyle name="Output 2 3 10 2 2 6 3" xfId="25593" xr:uid="{96ECE765-E714-4AD0-BC22-5E8D5479F36C}"/>
    <cellStyle name="Output 2 3 10 2 2 7" xfId="25594" xr:uid="{D741E328-3A75-4A16-92B4-0FEFF34AAC0E}"/>
    <cellStyle name="Output 2 3 10 2 2 7 2" xfId="25595" xr:uid="{EEBA26E3-0FC6-4704-98DB-9050DCB7A722}"/>
    <cellStyle name="Output 2 3 10 2 2 8" xfId="25596" xr:uid="{9922C124-61F8-4F23-ACCB-18C5728C7AA7}"/>
    <cellStyle name="Output 2 3 10 2 2 9" xfId="25597" xr:uid="{727E2DD0-4BD2-4A4D-AD6F-3DFAFFBBC076}"/>
    <cellStyle name="Output 2 3 10 2 3" xfId="25598" xr:uid="{5B47BAA3-F636-4F51-B5F3-3B4A130DBC41}"/>
    <cellStyle name="Output 2 3 10 2 3 2" xfId="25599" xr:uid="{70EEED19-6417-4BB6-B6EF-7B313DA90EF8}"/>
    <cellStyle name="Output 2 3 10 2 3 2 2" xfId="25600" xr:uid="{91FD681A-F1E2-4958-A67F-F4B477B8669D}"/>
    <cellStyle name="Output 2 3 10 2 3 2 2 2" xfId="25601" xr:uid="{F4DA8507-E0D6-44CC-B29E-C66AB6B02311}"/>
    <cellStyle name="Output 2 3 10 2 3 2 3" xfId="25602" xr:uid="{C86D5A86-B079-4F3F-B7BA-207955EDE099}"/>
    <cellStyle name="Output 2 3 10 2 3 2 4" xfId="25603" xr:uid="{7F4B3E46-14B4-49C2-904A-2B13F95F1BA0}"/>
    <cellStyle name="Output 2 3 10 2 3 3" xfId="25604" xr:uid="{9A57FDB9-6DEC-4A88-B29B-8EC96A3577D9}"/>
    <cellStyle name="Output 2 3 10 2 3 3 2" xfId="25605" xr:uid="{BE80275D-5928-467A-B990-D821839B8F52}"/>
    <cellStyle name="Output 2 3 10 2 3 3 2 2" xfId="25606" xr:uid="{F13A52DA-D0A9-4760-8BE9-25B462DBD663}"/>
    <cellStyle name="Output 2 3 10 2 3 3 3" xfId="25607" xr:uid="{96C3BCE3-20A8-4236-A0DA-7CBC0ED3E48B}"/>
    <cellStyle name="Output 2 3 10 2 3 3 4" xfId="25608" xr:uid="{5A6DD4E6-2CD3-41AD-9B81-00525B8FF5CC}"/>
    <cellStyle name="Output 2 3 10 2 3 4" xfId="25609" xr:uid="{D9874704-A358-4F7C-886B-3A447181D896}"/>
    <cellStyle name="Output 2 3 10 2 3 4 2" xfId="25610" xr:uid="{4C3E715F-F191-497D-AC85-9FD5E8A8B39E}"/>
    <cellStyle name="Output 2 3 10 2 3 4 2 2" xfId="25611" xr:uid="{A8B26D70-5B9F-4D5B-B56B-6D82A2251AEA}"/>
    <cellStyle name="Output 2 3 10 2 3 4 3" xfId="25612" xr:uid="{4A939F71-098C-4F74-96AA-E854923BE28A}"/>
    <cellStyle name="Output 2 3 10 2 3 4 4" xfId="25613" xr:uid="{54911A04-7214-4779-ABDB-66AB2E83A66A}"/>
    <cellStyle name="Output 2 3 10 2 3 5" xfId="25614" xr:uid="{B4495E87-18E7-4190-9D36-99EF88622169}"/>
    <cellStyle name="Output 2 3 10 2 3 5 2" xfId="25615" xr:uid="{93DD2E14-EE14-4421-9C59-29EDECECD8FD}"/>
    <cellStyle name="Output 2 3 10 2 3 5 3" xfId="25616" xr:uid="{04E57903-ADC8-4989-836F-280CF1392394}"/>
    <cellStyle name="Output 2 3 10 2 3 6" xfId="25617" xr:uid="{3CCBA97C-1490-4A38-9AF5-10B80BDC043D}"/>
    <cellStyle name="Output 2 3 10 2 3 6 2" xfId="25618" xr:uid="{2CA06B9C-C3CA-4066-BEE6-7BA864AD7848}"/>
    <cellStyle name="Output 2 3 10 2 3 7" xfId="25619" xr:uid="{BBA49681-B6B7-4107-82F8-7A2B399F27F7}"/>
    <cellStyle name="Output 2 3 10 2 3 8" xfId="25620" xr:uid="{F426F8E7-22BE-4D52-97D9-7B49BEE5F573}"/>
    <cellStyle name="Output 2 3 10 2 4" xfId="25621" xr:uid="{357C3315-1977-4D2C-865E-CF9DDBEE3B21}"/>
    <cellStyle name="Output 2 3 10 2 4 2" xfId="25622" xr:uid="{BA8C1D4B-ED5D-46E4-AA97-64C3A7D29BFC}"/>
    <cellStyle name="Output 2 3 10 2 4 2 2" xfId="25623" xr:uid="{498AC0CF-0087-428E-A761-C59AB1DC4735}"/>
    <cellStyle name="Output 2 3 10 2 4 3" xfId="25624" xr:uid="{2658BD5C-1DEC-45A6-AB47-29FFE5950BC5}"/>
    <cellStyle name="Output 2 3 10 2 4 4" xfId="25625" xr:uid="{E85F7B19-546B-43F8-990C-3CF623603AE6}"/>
    <cellStyle name="Output 2 3 10 2 5" xfId="25626" xr:uid="{2D1D7586-4891-4EB7-B36F-2C0512AF4BBE}"/>
    <cellStyle name="Output 2 3 10 2 5 2" xfId="25627" xr:uid="{66697701-E2D4-4219-B113-8D59BA4624A4}"/>
    <cellStyle name="Output 2 3 10 2 5 2 2" xfId="25628" xr:uid="{379DC852-6F14-4D52-8B45-F5A8C9372EE0}"/>
    <cellStyle name="Output 2 3 10 2 5 3" xfId="25629" xr:uid="{A4AB24A0-4F9C-45E6-B6E7-7442A6BABA46}"/>
    <cellStyle name="Output 2 3 10 2 5 4" xfId="25630" xr:uid="{802A1C8A-386F-46DD-96D9-F28E3D2DD3F0}"/>
    <cellStyle name="Output 2 3 10 2 6" xfId="25631" xr:uid="{B92259B8-2C4B-4EE8-A641-9FA47A927305}"/>
    <cellStyle name="Output 2 3 10 2 6 2" xfId="25632" xr:uid="{89129DD6-6141-4486-B7D6-C0272FBFBBF2}"/>
    <cellStyle name="Output 2 3 10 2 6 2 2" xfId="25633" xr:uid="{D4C94A53-CDC7-438A-92D3-6A16E23EBE5E}"/>
    <cellStyle name="Output 2 3 10 2 6 3" xfId="25634" xr:uid="{1230149E-264F-43D0-9965-636628AD9884}"/>
    <cellStyle name="Output 2 3 10 2 6 4" xfId="25635" xr:uid="{42F0F61A-4D07-4AF9-9FF6-49FEAC6FEC99}"/>
    <cellStyle name="Output 2 3 10 2 7" xfId="25636" xr:uid="{F2E693A1-808C-4C33-9863-E040BA7BA5B2}"/>
    <cellStyle name="Output 2 3 10 2 7 2" xfId="25637" xr:uid="{A038C23D-15A7-4373-A18B-8F1F6439FB53}"/>
    <cellStyle name="Output 2 3 10 2 7 2 2" xfId="25638" xr:uid="{40C264A8-D2A4-4FF0-AB67-1D559CCFED85}"/>
    <cellStyle name="Output 2 3 10 2 7 3" xfId="25639" xr:uid="{22CE22BB-DF1F-4F01-9435-9BDB0F67DAAA}"/>
    <cellStyle name="Output 2 3 10 2 7 4" xfId="25640" xr:uid="{EEA452DF-DF35-4984-93E2-530255F3E1CA}"/>
    <cellStyle name="Output 2 3 10 2 8" xfId="25641" xr:uid="{37B39112-A5CE-41D1-8B0A-700A7276AEAB}"/>
    <cellStyle name="Output 2 3 10 2 8 2" xfId="25642" xr:uid="{7B95DD73-E981-4101-9B2F-EDCE4296FE34}"/>
    <cellStyle name="Output 2 3 10 2 8 3" xfId="25643" xr:uid="{84B78C5E-020F-4DB5-BCDB-9CFFC2499E1A}"/>
    <cellStyle name="Output 2 3 10 2 9" xfId="25644" xr:uid="{1D8A8F05-74A9-43FE-9DBD-0BD53CBBF7EF}"/>
    <cellStyle name="Output 2 3 10 2 9 2" xfId="25645" xr:uid="{9E813C5A-129E-48DE-9791-90A188BCF9B8}"/>
    <cellStyle name="Output 2 3 10 3" xfId="25646" xr:uid="{2194C922-18B3-439E-A886-9378C22C4EF6}"/>
    <cellStyle name="Output 2 3 10 3 2" xfId="25647" xr:uid="{F114A285-E979-4277-A3F2-3793CD7D68BC}"/>
    <cellStyle name="Output 2 3 10 3 2 2" xfId="25648" xr:uid="{5AC96D67-8193-42A9-B909-23C6FA5FF24E}"/>
    <cellStyle name="Output 2 3 10 3 2 2 2" xfId="25649" xr:uid="{1936FBB5-C1DE-4274-8BB1-40A9C1B9C846}"/>
    <cellStyle name="Output 2 3 10 3 2 3" xfId="25650" xr:uid="{4A38EFF5-DEF0-4B00-9325-AB2673D2ABA0}"/>
    <cellStyle name="Output 2 3 10 3 2 4" xfId="25651" xr:uid="{5C0EAECD-BD3D-41DC-845C-06871B4181DF}"/>
    <cellStyle name="Output 2 3 10 3 3" xfId="25652" xr:uid="{B460850F-6576-4FD4-955E-D23FC0CC9B96}"/>
    <cellStyle name="Output 2 3 10 3 3 2" xfId="25653" xr:uid="{64D1226E-39DC-405A-B177-39B9ACCE135A}"/>
    <cellStyle name="Output 2 3 10 3 3 2 2" xfId="25654" xr:uid="{4594E66B-3A70-451C-83C2-A75D85579B3E}"/>
    <cellStyle name="Output 2 3 10 3 3 3" xfId="25655" xr:uid="{B941A23C-2079-470C-8386-E2D6DFD88811}"/>
    <cellStyle name="Output 2 3 10 3 3 4" xfId="25656" xr:uid="{623842C0-D510-4749-89A8-4F226F9A66C6}"/>
    <cellStyle name="Output 2 3 10 3 4" xfId="25657" xr:uid="{B3EB1905-C1F7-44EC-BF57-CF87D238A83A}"/>
    <cellStyle name="Output 2 3 10 3 4 2" xfId="25658" xr:uid="{B4E2DA71-3D14-410B-A378-A90B810C22CF}"/>
    <cellStyle name="Output 2 3 10 3 4 2 2" xfId="25659" xr:uid="{395057DF-285D-460F-A5D1-4DB27A95FB5B}"/>
    <cellStyle name="Output 2 3 10 3 4 3" xfId="25660" xr:uid="{BCD891BC-4038-4CBE-A370-966C39AE97EE}"/>
    <cellStyle name="Output 2 3 10 3 4 4" xfId="25661" xr:uid="{B1AEEBCA-E022-45B5-98C5-7F1C8ADA66E3}"/>
    <cellStyle name="Output 2 3 10 3 5" xfId="25662" xr:uid="{5C0E5A0D-6C35-44D9-8AE5-4A756BBBA46C}"/>
    <cellStyle name="Output 2 3 10 3 5 2" xfId="25663" xr:uid="{D31643E2-3BE3-4C31-BFEC-7B0E0BDADB80}"/>
    <cellStyle name="Output 2 3 10 3 5 2 2" xfId="25664" xr:uid="{76D621F1-C544-463C-BB2E-AFB29730DB52}"/>
    <cellStyle name="Output 2 3 10 3 5 3" xfId="25665" xr:uid="{25799035-D24E-4900-AC5F-04B2E94C4DB8}"/>
    <cellStyle name="Output 2 3 10 3 5 4" xfId="25666" xr:uid="{B220848F-20FB-41F6-BBCF-4BEDC86AD310}"/>
    <cellStyle name="Output 2 3 10 3 6" xfId="25667" xr:uid="{986F5FA4-18CB-41A9-B666-9E4A027236C4}"/>
    <cellStyle name="Output 2 3 10 3 6 2" xfId="25668" xr:uid="{E84B63BA-5FAB-43DD-BBA2-226BB5B1AF3C}"/>
    <cellStyle name="Output 2 3 10 3 6 3" xfId="25669" xr:uid="{C4DB45CB-8A28-431B-98F3-7A1CA37AA322}"/>
    <cellStyle name="Output 2 3 10 3 7" xfId="25670" xr:uid="{864B85DF-9444-483F-A692-CA74232095B0}"/>
    <cellStyle name="Output 2 3 10 3 7 2" xfId="25671" xr:uid="{4E73BCA2-3858-4936-BAC8-B50F7E870932}"/>
    <cellStyle name="Output 2 3 10 3 8" xfId="25672" xr:uid="{F809E150-CA84-4060-A7F0-F255E4F61146}"/>
    <cellStyle name="Output 2 3 10 3 9" xfId="25673" xr:uid="{F02886DF-F551-4E4D-9706-5B57748C5211}"/>
    <cellStyle name="Output 2 3 10 4" xfId="25674" xr:uid="{A2467CE6-422C-42B9-8D80-2522EB089D35}"/>
    <cellStyle name="Output 2 3 10 4 2" xfId="25675" xr:uid="{38E7139D-19B8-48E8-942F-CB9AF04A02EB}"/>
    <cellStyle name="Output 2 3 10 4 2 2" xfId="25676" xr:uid="{A4718D16-572E-4CED-8220-2A80CA6CA241}"/>
    <cellStyle name="Output 2 3 10 4 2 2 2" xfId="25677" xr:uid="{E21187A1-0915-4882-85C1-1B1C810FD1FD}"/>
    <cellStyle name="Output 2 3 10 4 2 3" xfId="25678" xr:uid="{45C9DB2E-103C-49BA-9D63-13C195A10477}"/>
    <cellStyle name="Output 2 3 10 4 2 4" xfId="25679" xr:uid="{AFD3E42F-15E3-409E-8665-C27BEA4F5446}"/>
    <cellStyle name="Output 2 3 10 4 3" xfId="25680" xr:uid="{AADDC4A1-5C14-4D75-A40A-61E15D8D9A96}"/>
    <cellStyle name="Output 2 3 10 4 3 2" xfId="25681" xr:uid="{4178E5D3-26B4-4364-9CD0-3B2ACD0BCEA6}"/>
    <cellStyle name="Output 2 3 10 4 3 2 2" xfId="25682" xr:uid="{2175D6A4-ECB2-4F80-9224-9F4E3E47D60F}"/>
    <cellStyle name="Output 2 3 10 4 3 3" xfId="25683" xr:uid="{DBF36A46-75AA-4CFF-B75B-530B4B485F49}"/>
    <cellStyle name="Output 2 3 10 4 3 4" xfId="25684" xr:uid="{3B41C9F6-54A5-4702-8BC0-DE449B7343BE}"/>
    <cellStyle name="Output 2 3 10 4 4" xfId="25685" xr:uid="{E65F0A11-CA81-421B-AD63-F42DC5557B57}"/>
    <cellStyle name="Output 2 3 10 4 4 2" xfId="25686" xr:uid="{E204A975-5B66-4DAD-8DF8-98D1C51BB1E9}"/>
    <cellStyle name="Output 2 3 10 4 4 2 2" xfId="25687" xr:uid="{9450F113-0205-4286-9832-FC957CCECC19}"/>
    <cellStyle name="Output 2 3 10 4 4 3" xfId="25688" xr:uid="{658A34C6-CE8B-4C37-BA2B-1DDFA36D46D4}"/>
    <cellStyle name="Output 2 3 10 4 4 4" xfId="25689" xr:uid="{37487DFE-385D-4B87-ACB6-D8E3BFFCB332}"/>
    <cellStyle name="Output 2 3 10 4 5" xfId="25690" xr:uid="{D4379077-59A2-495F-8E47-513F0FB17CA3}"/>
    <cellStyle name="Output 2 3 10 4 5 2" xfId="25691" xr:uid="{FEA7CC88-B0AD-4F36-9F71-0918E191AEA4}"/>
    <cellStyle name="Output 2 3 10 4 5 3" xfId="25692" xr:uid="{D92E96CE-EDC5-402C-9905-06BC9ED823F0}"/>
    <cellStyle name="Output 2 3 10 4 6" xfId="25693" xr:uid="{660A6392-1840-4ADD-8CB8-7D23B9191AA8}"/>
    <cellStyle name="Output 2 3 10 4 6 2" xfId="25694" xr:uid="{5232102C-3BB3-4248-822E-92837E9B8608}"/>
    <cellStyle name="Output 2 3 10 4 7" xfId="25695" xr:uid="{421FCAE4-D516-4731-A838-5696AE0AA3F1}"/>
    <cellStyle name="Output 2 3 10 4 8" xfId="25696" xr:uid="{73A88D83-D940-4722-B50E-9C704B503F99}"/>
    <cellStyle name="Output 2 3 10 5" xfId="25697" xr:uid="{B3A034F2-1DD7-42CF-B491-61EE94F10606}"/>
    <cellStyle name="Output 2 3 10 5 2" xfId="25698" xr:uid="{D4B0482A-DE46-443A-8708-790C26BF725B}"/>
    <cellStyle name="Output 2 3 10 5 2 2" xfId="25699" xr:uid="{2B52B4F8-13F6-4913-9662-E4604DE6D7E2}"/>
    <cellStyle name="Output 2 3 10 5 3" xfId="25700" xr:uid="{DD75A873-2FD9-4909-9BB9-3B5C966737E3}"/>
    <cellStyle name="Output 2 3 10 5 4" xfId="25701" xr:uid="{8F1B40F7-1D12-41E8-8DF0-C615F8935124}"/>
    <cellStyle name="Output 2 3 10 6" xfId="25702" xr:uid="{BBFC2801-589A-4A5A-9680-BAFBA518B962}"/>
    <cellStyle name="Output 2 3 10 6 2" xfId="25703" xr:uid="{0EF1CCC7-2FC8-4498-90D8-DBD38166BC7F}"/>
    <cellStyle name="Output 2 3 10 6 2 2" xfId="25704" xr:uid="{3985292B-5970-45F5-B5BA-232657B5BA9E}"/>
    <cellStyle name="Output 2 3 10 6 3" xfId="25705" xr:uid="{1FE0E3CF-8AB7-44E0-9CCC-64AAC7EC2D2B}"/>
    <cellStyle name="Output 2 3 10 6 4" xfId="25706" xr:uid="{AFE45DC7-8507-462E-A0EC-72CC495D63A3}"/>
    <cellStyle name="Output 2 3 10 7" xfId="25707" xr:uid="{456CDBE0-21B2-4C9C-8462-657870639D7A}"/>
    <cellStyle name="Output 2 3 10 7 2" xfId="25708" xr:uid="{3C5AF53B-02EA-49AD-8905-2DA5D19DC24F}"/>
    <cellStyle name="Output 2 3 10 7 2 2" xfId="25709" xr:uid="{5B7576A5-E703-4B48-9078-FEAB6F10A37F}"/>
    <cellStyle name="Output 2 3 10 7 3" xfId="25710" xr:uid="{C15B84B0-A5BB-4502-923A-E538FBCE37B6}"/>
    <cellStyle name="Output 2 3 10 7 4" xfId="25711" xr:uid="{D20319E1-B8DE-4FAA-93D8-5F884D4DDC9B}"/>
    <cellStyle name="Output 2 3 10 8" xfId="25712" xr:uid="{7D022E36-B45E-4222-8F44-5B4DFAEBA3A5}"/>
    <cellStyle name="Output 2 3 10 8 2" xfId="25713" xr:uid="{9FDC012D-AEE7-4709-AAE2-C23BCFF55668}"/>
    <cellStyle name="Output 2 3 10 8 2 2" xfId="25714" xr:uid="{2EB26725-0667-45BF-BC29-499C670FBB48}"/>
    <cellStyle name="Output 2 3 10 8 3" xfId="25715" xr:uid="{7D48619D-E00B-43E3-ACFF-24BD4942FB55}"/>
    <cellStyle name="Output 2 3 10 8 4" xfId="25716" xr:uid="{FB480D42-3F28-44F1-BEBC-ADA998826BB3}"/>
    <cellStyle name="Output 2 3 10 9" xfId="25717" xr:uid="{35D55D8E-7AB6-4271-9726-7878A2575CFB}"/>
    <cellStyle name="Output 2 3 10 9 2" xfId="25718" xr:uid="{5F7490E2-6964-491B-951D-09A96B8ADE66}"/>
    <cellStyle name="Output 2 3 10 9 3" xfId="25719" xr:uid="{890711EC-9CB7-4E6C-9240-08678346041A}"/>
    <cellStyle name="Output 2 3 11" xfId="25720" xr:uid="{E56D361A-22BE-42D9-B388-2C847421784B}"/>
    <cellStyle name="Output 2 3 11 10" xfId="25721" xr:uid="{4D165C30-1DEF-4BE7-875D-7D1EA86B38B2}"/>
    <cellStyle name="Output 2 3 11 10 2" xfId="25722" xr:uid="{B49D7B63-0E5E-4799-9E22-99E8673D3438}"/>
    <cellStyle name="Output 2 3 11 11" xfId="25723" xr:uid="{B9D907B0-931F-4EDB-9801-8F48407829C8}"/>
    <cellStyle name="Output 2 3 11 12" xfId="25724" xr:uid="{BC748296-10B3-4305-9BB2-8CB7D84C2034}"/>
    <cellStyle name="Output 2 3 11 2" xfId="25725" xr:uid="{05455420-7BAC-47B2-A9EE-87A94599D5EF}"/>
    <cellStyle name="Output 2 3 11 2 10" xfId="25726" xr:uid="{B0564C1F-C35A-476A-B441-A0ACC0035DD2}"/>
    <cellStyle name="Output 2 3 11 2 11" xfId="25727" xr:uid="{F0686358-0A61-420B-AEB1-7A58CEB6117F}"/>
    <cellStyle name="Output 2 3 11 2 2" xfId="25728" xr:uid="{9F7F7E4C-E4D5-462B-91E7-90DD06639F8E}"/>
    <cellStyle name="Output 2 3 11 2 2 2" xfId="25729" xr:uid="{2A4917EC-FD3F-4BA9-B73E-C8BBBC8123AE}"/>
    <cellStyle name="Output 2 3 11 2 2 2 2" xfId="25730" xr:uid="{708D5767-93C3-4395-97D0-D5D006484122}"/>
    <cellStyle name="Output 2 3 11 2 2 2 2 2" xfId="25731" xr:uid="{9BFC5156-E125-4E5A-AB08-20214ECE54BA}"/>
    <cellStyle name="Output 2 3 11 2 2 2 3" xfId="25732" xr:uid="{C912CE20-2D46-4F8D-BF95-8FBDD9D90E25}"/>
    <cellStyle name="Output 2 3 11 2 2 2 4" xfId="25733" xr:uid="{DD62FD4B-E67D-4DA6-B343-8C4B8F47D6F1}"/>
    <cellStyle name="Output 2 3 11 2 2 3" xfId="25734" xr:uid="{9F67C2EC-BFCD-4DFD-9494-326888333D9C}"/>
    <cellStyle name="Output 2 3 11 2 2 3 2" xfId="25735" xr:uid="{717DF3CF-3E2A-4CF1-A5B6-3AE1CC714470}"/>
    <cellStyle name="Output 2 3 11 2 2 3 2 2" xfId="25736" xr:uid="{AB45BFEC-200D-42CA-B41F-05CCBB781C82}"/>
    <cellStyle name="Output 2 3 11 2 2 3 3" xfId="25737" xr:uid="{95BCA7A5-9374-484A-8FD7-0838479E22F8}"/>
    <cellStyle name="Output 2 3 11 2 2 3 4" xfId="25738" xr:uid="{0BE4DE8A-5671-44B2-B2E6-F525E5B2E068}"/>
    <cellStyle name="Output 2 3 11 2 2 4" xfId="25739" xr:uid="{D1A3160B-6366-4691-B2BF-CA6799CE05BA}"/>
    <cellStyle name="Output 2 3 11 2 2 4 2" xfId="25740" xr:uid="{F4BFDAC6-C03C-4F7F-8E9F-A4F8AC5C30AC}"/>
    <cellStyle name="Output 2 3 11 2 2 4 2 2" xfId="25741" xr:uid="{DE660FE6-FA82-47BE-AE1F-EB89CFF81A83}"/>
    <cellStyle name="Output 2 3 11 2 2 4 3" xfId="25742" xr:uid="{72D96E9F-8570-4C41-8A66-0C0C1E1C1CBE}"/>
    <cellStyle name="Output 2 3 11 2 2 4 4" xfId="25743" xr:uid="{AAED552A-34C0-4F76-AB16-9CA9DEF60083}"/>
    <cellStyle name="Output 2 3 11 2 2 5" xfId="25744" xr:uid="{79B623F7-70A3-4DF3-81C6-EE0E70667FF6}"/>
    <cellStyle name="Output 2 3 11 2 2 5 2" xfId="25745" xr:uid="{D5CCC1F7-84B6-42EB-8320-C37F2FAF52BA}"/>
    <cellStyle name="Output 2 3 11 2 2 5 2 2" xfId="25746" xr:uid="{CAAF62D5-99AE-4DFE-8410-76226F1850C7}"/>
    <cellStyle name="Output 2 3 11 2 2 5 3" xfId="25747" xr:uid="{0F37E524-3BA6-4C21-8C20-C9E67A27BC7C}"/>
    <cellStyle name="Output 2 3 11 2 2 5 4" xfId="25748" xr:uid="{5060F4B5-8820-422F-B7F9-6C03B6A469EC}"/>
    <cellStyle name="Output 2 3 11 2 2 6" xfId="25749" xr:uid="{766238AA-EA9E-40FA-876D-56CCB39E3BF2}"/>
    <cellStyle name="Output 2 3 11 2 2 6 2" xfId="25750" xr:uid="{C439B351-6D02-4BC2-B03C-B0890C576CB4}"/>
    <cellStyle name="Output 2 3 11 2 2 6 3" xfId="25751" xr:uid="{5968B62A-26C1-43B6-9CA4-E07FE70266A9}"/>
    <cellStyle name="Output 2 3 11 2 2 7" xfId="25752" xr:uid="{67C42139-0134-4CD6-9418-FCA0452B0A61}"/>
    <cellStyle name="Output 2 3 11 2 2 7 2" xfId="25753" xr:uid="{9188354B-6183-4E5C-B6F6-3EB82398CD4F}"/>
    <cellStyle name="Output 2 3 11 2 2 8" xfId="25754" xr:uid="{85317EF1-8B19-4EC6-B116-2E56D9FEE106}"/>
    <cellStyle name="Output 2 3 11 2 2 9" xfId="25755" xr:uid="{6ADA9162-5908-40F9-B29A-2C91FDB0F717}"/>
    <cellStyle name="Output 2 3 11 2 3" xfId="25756" xr:uid="{EA8A79D5-3DB8-4BAC-906A-B5278A21BF34}"/>
    <cellStyle name="Output 2 3 11 2 3 2" xfId="25757" xr:uid="{18A5B654-304E-4A99-8230-CCEA19385D19}"/>
    <cellStyle name="Output 2 3 11 2 3 2 2" xfId="25758" xr:uid="{549A3893-D384-4780-968D-AF67676745CB}"/>
    <cellStyle name="Output 2 3 11 2 3 2 2 2" xfId="25759" xr:uid="{A97EB5E5-A717-41D1-A8E6-477D22787EA4}"/>
    <cellStyle name="Output 2 3 11 2 3 2 3" xfId="25760" xr:uid="{6D05776F-F195-40D8-A2F4-6FC4EEEBCB7E}"/>
    <cellStyle name="Output 2 3 11 2 3 2 4" xfId="25761" xr:uid="{DF4665B1-CAEF-4DB4-8ED6-D5F9780C37FE}"/>
    <cellStyle name="Output 2 3 11 2 3 3" xfId="25762" xr:uid="{1FF866B8-C342-4B7C-A86E-238F54F126EC}"/>
    <cellStyle name="Output 2 3 11 2 3 3 2" xfId="25763" xr:uid="{D8539159-CBA1-467E-BA73-2DC4F669D443}"/>
    <cellStyle name="Output 2 3 11 2 3 3 2 2" xfId="25764" xr:uid="{05AC1DDB-F25A-4F09-8E07-045498D2A6EA}"/>
    <cellStyle name="Output 2 3 11 2 3 3 3" xfId="25765" xr:uid="{1B8228E5-DCA8-4113-9813-6D60104A14EE}"/>
    <cellStyle name="Output 2 3 11 2 3 3 4" xfId="25766" xr:uid="{529C822D-5A6F-45A6-990D-BD20BA6AAE57}"/>
    <cellStyle name="Output 2 3 11 2 3 4" xfId="25767" xr:uid="{6514F698-1A1E-4C0E-8EAB-E27F4CFA2222}"/>
    <cellStyle name="Output 2 3 11 2 3 4 2" xfId="25768" xr:uid="{A909A1F4-05C1-4EFB-8D9A-E1B99E44C2D0}"/>
    <cellStyle name="Output 2 3 11 2 3 4 2 2" xfId="25769" xr:uid="{C7830B81-82AB-418F-B5C4-811045757768}"/>
    <cellStyle name="Output 2 3 11 2 3 4 3" xfId="25770" xr:uid="{D0FFDC08-4FED-4027-852C-0EA10B0CBF1C}"/>
    <cellStyle name="Output 2 3 11 2 3 4 4" xfId="25771" xr:uid="{5FE41683-0063-4E8A-BCF0-D94064963D3E}"/>
    <cellStyle name="Output 2 3 11 2 3 5" xfId="25772" xr:uid="{EC111BF2-37B4-4FAE-9684-20111946076E}"/>
    <cellStyle name="Output 2 3 11 2 3 5 2" xfId="25773" xr:uid="{F0BC6147-6C54-44D3-A320-C98B089AD115}"/>
    <cellStyle name="Output 2 3 11 2 3 5 3" xfId="25774" xr:uid="{24B7BAF5-349A-4335-9D97-11EAB03EFE93}"/>
    <cellStyle name="Output 2 3 11 2 3 6" xfId="25775" xr:uid="{B13281B0-25A7-43E8-9810-50FA06A92147}"/>
    <cellStyle name="Output 2 3 11 2 3 6 2" xfId="25776" xr:uid="{1141CC99-0F90-42BA-9FC6-D1C55C985DFA}"/>
    <cellStyle name="Output 2 3 11 2 3 7" xfId="25777" xr:uid="{A2BD3AE5-27EF-4C7E-9D40-C8FEC22E601F}"/>
    <cellStyle name="Output 2 3 11 2 3 8" xfId="25778" xr:uid="{8CDDF160-E56F-449A-8A07-9CF3FB6C132F}"/>
    <cellStyle name="Output 2 3 11 2 4" xfId="25779" xr:uid="{70435294-9EF0-4D65-AA7D-56E535D49CFE}"/>
    <cellStyle name="Output 2 3 11 2 4 2" xfId="25780" xr:uid="{64857660-1EBE-4A53-9B04-6AC9AA701E4B}"/>
    <cellStyle name="Output 2 3 11 2 4 2 2" xfId="25781" xr:uid="{B0953CFB-45C8-42E2-A064-6C36D43877C3}"/>
    <cellStyle name="Output 2 3 11 2 4 3" xfId="25782" xr:uid="{FE1514C3-0056-41F7-AD45-DC99DD8569D0}"/>
    <cellStyle name="Output 2 3 11 2 4 4" xfId="25783" xr:uid="{6F0614D7-1C15-4254-AF57-04DE801A95EB}"/>
    <cellStyle name="Output 2 3 11 2 5" xfId="25784" xr:uid="{1ADD2E90-C489-474D-9845-30DB4E0DA0B6}"/>
    <cellStyle name="Output 2 3 11 2 5 2" xfId="25785" xr:uid="{2F5EEB9A-FE9A-49A1-85BF-D6D0991E16D7}"/>
    <cellStyle name="Output 2 3 11 2 5 2 2" xfId="25786" xr:uid="{79249312-57A0-46C2-9DD8-A5FAF9F29C96}"/>
    <cellStyle name="Output 2 3 11 2 5 3" xfId="25787" xr:uid="{D0DA1123-71E5-498A-8FA5-441E5CEFFF9B}"/>
    <cellStyle name="Output 2 3 11 2 5 4" xfId="25788" xr:uid="{4A0419C9-220A-459C-8D00-91AC2CCCB9F7}"/>
    <cellStyle name="Output 2 3 11 2 6" xfId="25789" xr:uid="{92A5E3D6-A17B-45B1-AA9A-D4CEEE12A2E6}"/>
    <cellStyle name="Output 2 3 11 2 6 2" xfId="25790" xr:uid="{14F935D5-DD27-4DC7-94A0-A6D4C4A1DAFD}"/>
    <cellStyle name="Output 2 3 11 2 6 2 2" xfId="25791" xr:uid="{A2CB823D-546D-41A8-8D4F-52A9E8EF7009}"/>
    <cellStyle name="Output 2 3 11 2 6 3" xfId="25792" xr:uid="{7F2AE044-A89E-48D0-882A-579A808DA119}"/>
    <cellStyle name="Output 2 3 11 2 6 4" xfId="25793" xr:uid="{6C41D864-7E97-4E37-B712-3DF1DDCCB59F}"/>
    <cellStyle name="Output 2 3 11 2 7" xfId="25794" xr:uid="{7CBC68E8-5F12-477C-B9D3-49DD4BFCEDDC}"/>
    <cellStyle name="Output 2 3 11 2 7 2" xfId="25795" xr:uid="{3E6E66CC-AD3E-4529-A13E-507340A912E3}"/>
    <cellStyle name="Output 2 3 11 2 7 2 2" xfId="25796" xr:uid="{5884365E-B037-4861-BD66-834C8AFF5E2F}"/>
    <cellStyle name="Output 2 3 11 2 7 3" xfId="25797" xr:uid="{FC0B441F-9B49-4E07-8969-68BD11AF4EDB}"/>
    <cellStyle name="Output 2 3 11 2 7 4" xfId="25798" xr:uid="{904CAC23-73D6-4118-AE31-C231C4CB862E}"/>
    <cellStyle name="Output 2 3 11 2 8" xfId="25799" xr:uid="{D79EF1F3-90D6-403D-B1FA-A460D317875B}"/>
    <cellStyle name="Output 2 3 11 2 8 2" xfId="25800" xr:uid="{897121C5-F595-4EE3-9097-3AD5D85E7DBE}"/>
    <cellStyle name="Output 2 3 11 2 8 3" xfId="25801" xr:uid="{68DEFFB4-78EE-4354-9B69-A57A900875F4}"/>
    <cellStyle name="Output 2 3 11 2 9" xfId="25802" xr:uid="{F18102D4-9071-4EA8-9A29-3FD874555686}"/>
    <cellStyle name="Output 2 3 11 2 9 2" xfId="25803" xr:uid="{70854352-A885-419F-ABAA-CFE3DAD251BE}"/>
    <cellStyle name="Output 2 3 11 3" xfId="25804" xr:uid="{2616970D-6927-41A1-961F-C83F650DB4FD}"/>
    <cellStyle name="Output 2 3 11 3 2" xfId="25805" xr:uid="{99B0BEB9-DB4D-4C22-9966-68D473A50D0B}"/>
    <cellStyle name="Output 2 3 11 3 2 2" xfId="25806" xr:uid="{40B88C3E-66E9-4A96-91B1-0E95E91D01A4}"/>
    <cellStyle name="Output 2 3 11 3 2 2 2" xfId="25807" xr:uid="{159C0C51-30F7-4C2D-9F48-B4770588AEF7}"/>
    <cellStyle name="Output 2 3 11 3 2 3" xfId="25808" xr:uid="{120E1BC9-274A-42FF-95F9-1CDEA317FDB8}"/>
    <cellStyle name="Output 2 3 11 3 2 4" xfId="25809" xr:uid="{20D650D7-15F1-4E22-A8BF-1AAABC658FFF}"/>
    <cellStyle name="Output 2 3 11 3 3" xfId="25810" xr:uid="{D37C3954-A95A-4ED4-BAA0-68E2D226B7D2}"/>
    <cellStyle name="Output 2 3 11 3 3 2" xfId="25811" xr:uid="{ACF7097B-9D55-4921-AE89-BBE73A6ADEDE}"/>
    <cellStyle name="Output 2 3 11 3 3 2 2" xfId="25812" xr:uid="{87B1AD46-73BB-427D-8170-4B6282690A9C}"/>
    <cellStyle name="Output 2 3 11 3 3 3" xfId="25813" xr:uid="{595778DC-FEC6-43A0-B4EB-43867591F107}"/>
    <cellStyle name="Output 2 3 11 3 3 4" xfId="25814" xr:uid="{B2C82D30-AF4E-4AB3-8CE2-18E25CEFD025}"/>
    <cellStyle name="Output 2 3 11 3 4" xfId="25815" xr:uid="{78C64965-A811-4DF0-A2A2-785FAE5C2820}"/>
    <cellStyle name="Output 2 3 11 3 4 2" xfId="25816" xr:uid="{1B65FA18-E48C-4887-9709-461579204B61}"/>
    <cellStyle name="Output 2 3 11 3 4 2 2" xfId="25817" xr:uid="{5B144578-C52E-4B91-A4D1-5B20AFACDB3C}"/>
    <cellStyle name="Output 2 3 11 3 4 3" xfId="25818" xr:uid="{E45325D2-CC42-4C59-A757-709DCC01B011}"/>
    <cellStyle name="Output 2 3 11 3 4 4" xfId="25819" xr:uid="{67841502-44EC-4D59-ACA2-E312128FD5A4}"/>
    <cellStyle name="Output 2 3 11 3 5" xfId="25820" xr:uid="{6E1AC026-F515-4712-9F6E-4FC907B176F3}"/>
    <cellStyle name="Output 2 3 11 3 5 2" xfId="25821" xr:uid="{9DC800B7-C0CF-43A7-A211-5BE1E498B0B8}"/>
    <cellStyle name="Output 2 3 11 3 5 2 2" xfId="25822" xr:uid="{E37293A0-EA78-4131-ABD7-D4770A2748B8}"/>
    <cellStyle name="Output 2 3 11 3 5 3" xfId="25823" xr:uid="{D598D30A-8850-4590-92FE-E38E0EB11E7D}"/>
    <cellStyle name="Output 2 3 11 3 5 4" xfId="25824" xr:uid="{AE942D49-90C0-4458-A43B-7EB5B1593110}"/>
    <cellStyle name="Output 2 3 11 3 6" xfId="25825" xr:uid="{E13784F9-E415-41EF-A005-35CB2BAB9B50}"/>
    <cellStyle name="Output 2 3 11 3 6 2" xfId="25826" xr:uid="{4601316E-7BC3-4AA3-97D6-B1F7F16CF04A}"/>
    <cellStyle name="Output 2 3 11 3 6 3" xfId="25827" xr:uid="{DA4212D9-8C70-44AD-9D52-7055AD6C0D4B}"/>
    <cellStyle name="Output 2 3 11 3 7" xfId="25828" xr:uid="{84B8DDBE-F018-48B1-BDD0-18F1AC050E47}"/>
    <cellStyle name="Output 2 3 11 3 7 2" xfId="25829" xr:uid="{9F129CB2-C1D4-42D1-B612-A20EBD38B19A}"/>
    <cellStyle name="Output 2 3 11 3 8" xfId="25830" xr:uid="{01C86C7D-7392-4EC2-9468-EFA9E9467503}"/>
    <cellStyle name="Output 2 3 11 3 9" xfId="25831" xr:uid="{A75E2E4C-3713-4736-9559-C2DE7C66C6D0}"/>
    <cellStyle name="Output 2 3 11 4" xfId="25832" xr:uid="{C7DC7582-7DB4-4339-8D55-CCCC4CBA27A3}"/>
    <cellStyle name="Output 2 3 11 4 2" xfId="25833" xr:uid="{D592D1AC-EE60-42EE-BDF0-BF023EBE1363}"/>
    <cellStyle name="Output 2 3 11 4 2 2" xfId="25834" xr:uid="{7E891F95-5117-4D8A-A0F0-918BE9C2D28A}"/>
    <cellStyle name="Output 2 3 11 4 2 2 2" xfId="25835" xr:uid="{903DF20F-1C0C-4477-8DE0-2ABD6CD9FDC1}"/>
    <cellStyle name="Output 2 3 11 4 2 3" xfId="25836" xr:uid="{876BB3CA-E3EA-4E19-8AC3-F83BC095E355}"/>
    <cellStyle name="Output 2 3 11 4 2 4" xfId="25837" xr:uid="{592B712E-1A3A-4354-BC33-C50D6308DBC9}"/>
    <cellStyle name="Output 2 3 11 4 3" xfId="25838" xr:uid="{41BE4D4D-4DC9-41B6-9563-C9EA3C5D408C}"/>
    <cellStyle name="Output 2 3 11 4 3 2" xfId="25839" xr:uid="{8C1C9BC2-0E3B-4894-9A13-1A5ED4FA769F}"/>
    <cellStyle name="Output 2 3 11 4 3 2 2" xfId="25840" xr:uid="{88BB2A16-0568-4937-B109-8781D9D34B35}"/>
    <cellStyle name="Output 2 3 11 4 3 3" xfId="25841" xr:uid="{5A460A20-BFC7-4B9C-ACE4-67CB01149C20}"/>
    <cellStyle name="Output 2 3 11 4 3 4" xfId="25842" xr:uid="{D26FE814-A7D2-49BB-9F67-A54BE724C10A}"/>
    <cellStyle name="Output 2 3 11 4 4" xfId="25843" xr:uid="{43FBF4E0-CB6E-42DB-AF22-D5175CD3B05F}"/>
    <cellStyle name="Output 2 3 11 4 4 2" xfId="25844" xr:uid="{FDBB7C3C-E8FD-4AC4-A568-5CD0CC50516B}"/>
    <cellStyle name="Output 2 3 11 4 4 2 2" xfId="25845" xr:uid="{08BCD872-51D8-4E7F-9713-8ED38FAE233E}"/>
    <cellStyle name="Output 2 3 11 4 4 3" xfId="25846" xr:uid="{1CF44022-0109-49F1-8750-DDFD79F55D9B}"/>
    <cellStyle name="Output 2 3 11 4 4 4" xfId="25847" xr:uid="{892A4665-FC98-4261-ACBB-47B145381330}"/>
    <cellStyle name="Output 2 3 11 4 5" xfId="25848" xr:uid="{2CFD483E-5945-4933-8E20-D10EA2EB71FF}"/>
    <cellStyle name="Output 2 3 11 4 5 2" xfId="25849" xr:uid="{CE963990-DEAF-471E-BF35-8BA12597D9FA}"/>
    <cellStyle name="Output 2 3 11 4 5 3" xfId="25850" xr:uid="{6C6302F8-204F-41D0-8A6C-A7A6B1DA0D1F}"/>
    <cellStyle name="Output 2 3 11 4 6" xfId="25851" xr:uid="{FED3D53C-29D5-4956-B3F8-F6BE33886527}"/>
    <cellStyle name="Output 2 3 11 4 6 2" xfId="25852" xr:uid="{2A2874CA-E588-4F71-ACA3-B3B5AD2EC800}"/>
    <cellStyle name="Output 2 3 11 4 7" xfId="25853" xr:uid="{79EB6EFD-7A47-4E5E-84ED-6BA4B129EAF4}"/>
    <cellStyle name="Output 2 3 11 4 8" xfId="25854" xr:uid="{B7ED80C9-1AC3-4A59-8068-047B8DFE4A9A}"/>
    <cellStyle name="Output 2 3 11 5" xfId="25855" xr:uid="{80016195-7A81-4D26-B5E8-C63AB7BAC2FC}"/>
    <cellStyle name="Output 2 3 11 5 2" xfId="25856" xr:uid="{D2ACECA6-BB48-4175-BBF4-8CB6C9590326}"/>
    <cellStyle name="Output 2 3 11 5 2 2" xfId="25857" xr:uid="{B33B0E7B-F32B-4AB8-9D3D-9533D0C757D1}"/>
    <cellStyle name="Output 2 3 11 5 3" xfId="25858" xr:uid="{34C878F3-8ED1-497D-AA5B-D837DD39D365}"/>
    <cellStyle name="Output 2 3 11 5 4" xfId="25859" xr:uid="{374055D7-BBE7-423C-8A0E-209F9B4C72E4}"/>
    <cellStyle name="Output 2 3 11 6" xfId="25860" xr:uid="{494433D2-AE6E-42FA-B5BF-DBE41DC91A58}"/>
    <cellStyle name="Output 2 3 11 6 2" xfId="25861" xr:uid="{00483117-A5DF-4A66-969D-F0A0CB361F8B}"/>
    <cellStyle name="Output 2 3 11 6 2 2" xfId="25862" xr:uid="{4D8F2D03-FC12-46C0-BC24-D1943E897F31}"/>
    <cellStyle name="Output 2 3 11 6 3" xfId="25863" xr:uid="{EA3F07D0-5579-49DC-B12F-8A88892FD4DE}"/>
    <cellStyle name="Output 2 3 11 6 4" xfId="25864" xr:uid="{570616D1-C361-45FF-9BD7-6D967A2695A1}"/>
    <cellStyle name="Output 2 3 11 7" xfId="25865" xr:uid="{D3EFBCE8-D7C6-44EA-B59C-AF4864960DD0}"/>
    <cellStyle name="Output 2 3 11 7 2" xfId="25866" xr:uid="{C70D6C0B-37EA-4A44-9D76-1DA1455C7E17}"/>
    <cellStyle name="Output 2 3 11 7 2 2" xfId="25867" xr:uid="{BFE40762-EA5B-40CB-9D7A-97828870DFF1}"/>
    <cellStyle name="Output 2 3 11 7 3" xfId="25868" xr:uid="{8D3E156A-FB18-4745-A0CC-6A4BE7AD6C66}"/>
    <cellStyle name="Output 2 3 11 7 4" xfId="25869" xr:uid="{2D3E027E-68BE-484C-8936-A0CF4683271A}"/>
    <cellStyle name="Output 2 3 11 8" xfId="25870" xr:uid="{C7930E00-9FD8-45CA-A4B3-DB9C5F4EF74F}"/>
    <cellStyle name="Output 2 3 11 8 2" xfId="25871" xr:uid="{3C61E508-738F-44A8-85F3-B72286F3BFDB}"/>
    <cellStyle name="Output 2 3 11 8 2 2" xfId="25872" xr:uid="{C2AA0255-5C0C-4D9E-8B3B-6925089D9B9E}"/>
    <cellStyle name="Output 2 3 11 8 3" xfId="25873" xr:uid="{95FE0742-D048-44CF-8CA2-F4EE4D6DD10C}"/>
    <cellStyle name="Output 2 3 11 8 4" xfId="25874" xr:uid="{D3E6E46D-E9F2-4B9D-8EFA-822704F7F3D5}"/>
    <cellStyle name="Output 2 3 11 9" xfId="25875" xr:uid="{D388906B-2A89-4CD3-9AB4-BABFB082C7AF}"/>
    <cellStyle name="Output 2 3 11 9 2" xfId="25876" xr:uid="{9CE6A5A4-8194-4884-9166-C06F1088E4F6}"/>
    <cellStyle name="Output 2 3 11 9 3" xfId="25877" xr:uid="{24C8EEAB-51F9-41B7-9073-6F13162F6847}"/>
    <cellStyle name="Output 2 3 12" xfId="25878" xr:uid="{078E6AB6-9422-4995-9F94-2168F1A2C5EA}"/>
    <cellStyle name="Output 2 3 12 10" xfId="25879" xr:uid="{8A4CB007-16B1-4D0E-B273-9AF52E72C3C3}"/>
    <cellStyle name="Output 2 3 12 10 2" xfId="25880" xr:uid="{EB3EA28C-A484-4EF4-B73B-5083D0EC83F3}"/>
    <cellStyle name="Output 2 3 12 11" xfId="25881" xr:uid="{FB97234A-5009-4036-85E0-4C72FE344D7E}"/>
    <cellStyle name="Output 2 3 12 12" xfId="25882" xr:uid="{60A87CF3-3DFA-4B7E-9763-04971774BE69}"/>
    <cellStyle name="Output 2 3 12 2" xfId="25883" xr:uid="{B7EA3E22-8EB4-4718-A336-99BCFAF7801A}"/>
    <cellStyle name="Output 2 3 12 2 10" xfId="25884" xr:uid="{979DCF16-BD76-40BA-9AB6-7016698678F4}"/>
    <cellStyle name="Output 2 3 12 2 11" xfId="25885" xr:uid="{93A86A8F-09B1-4D35-BF65-074D12674619}"/>
    <cellStyle name="Output 2 3 12 2 2" xfId="25886" xr:uid="{2D1519AB-0E8C-4575-B114-B74AF217D150}"/>
    <cellStyle name="Output 2 3 12 2 2 2" xfId="25887" xr:uid="{CA94EAE6-8E6D-40F5-9976-AFC3E6EB0D01}"/>
    <cellStyle name="Output 2 3 12 2 2 2 2" xfId="25888" xr:uid="{3CC4FDE7-2A37-4C1B-A04A-F61E5DFD5023}"/>
    <cellStyle name="Output 2 3 12 2 2 2 2 2" xfId="25889" xr:uid="{A66F3224-0061-4A09-87EF-A40CA3B31231}"/>
    <cellStyle name="Output 2 3 12 2 2 2 3" xfId="25890" xr:uid="{68C2E5E8-F12A-4121-A0BC-C516AD32BF0D}"/>
    <cellStyle name="Output 2 3 12 2 2 2 4" xfId="25891" xr:uid="{2B5C06CA-FA2C-4C52-B39E-FCD16F6CF8A2}"/>
    <cellStyle name="Output 2 3 12 2 2 3" xfId="25892" xr:uid="{6FF2A286-0BA5-4706-A0DC-C1FA38773FA1}"/>
    <cellStyle name="Output 2 3 12 2 2 3 2" xfId="25893" xr:uid="{8AE09E42-F863-42E8-8F70-428807F3AA78}"/>
    <cellStyle name="Output 2 3 12 2 2 3 2 2" xfId="25894" xr:uid="{B4B76840-481F-4BFB-97AD-05E6F01A788A}"/>
    <cellStyle name="Output 2 3 12 2 2 3 3" xfId="25895" xr:uid="{B36ABE94-AEC8-4E7B-8E16-D90D12C5119C}"/>
    <cellStyle name="Output 2 3 12 2 2 3 4" xfId="25896" xr:uid="{B8AC4BC1-43F8-4D29-81BC-DFDE3B84CC31}"/>
    <cellStyle name="Output 2 3 12 2 2 4" xfId="25897" xr:uid="{2C216088-4F95-435E-B5E6-28A827365162}"/>
    <cellStyle name="Output 2 3 12 2 2 4 2" xfId="25898" xr:uid="{95F2204B-D90F-48CC-B629-7F05D52CC3BD}"/>
    <cellStyle name="Output 2 3 12 2 2 4 2 2" xfId="25899" xr:uid="{9A03B7A7-7D4F-4EBA-9DD1-6854419387F5}"/>
    <cellStyle name="Output 2 3 12 2 2 4 3" xfId="25900" xr:uid="{7AEA4A4E-0470-4A28-B7DF-3E85687DF5E7}"/>
    <cellStyle name="Output 2 3 12 2 2 4 4" xfId="25901" xr:uid="{0EAEF7A8-2FA9-4013-AF4C-4B7B17141A06}"/>
    <cellStyle name="Output 2 3 12 2 2 5" xfId="25902" xr:uid="{E940E2A0-647F-493D-9BDD-4D49BC51BB54}"/>
    <cellStyle name="Output 2 3 12 2 2 5 2" xfId="25903" xr:uid="{1965768F-3BB7-45D6-BDC8-8780C25BB801}"/>
    <cellStyle name="Output 2 3 12 2 2 5 2 2" xfId="25904" xr:uid="{5360FF62-B9B4-410A-AF9D-AAC166B4C87C}"/>
    <cellStyle name="Output 2 3 12 2 2 5 3" xfId="25905" xr:uid="{70A49CCA-A9F7-4E92-84AD-D3C6CEB52097}"/>
    <cellStyle name="Output 2 3 12 2 2 5 4" xfId="25906" xr:uid="{E5FA5E95-BE52-42FB-9311-4323F90B99D9}"/>
    <cellStyle name="Output 2 3 12 2 2 6" xfId="25907" xr:uid="{93D77F59-9AD2-4001-B2AA-6470CA442516}"/>
    <cellStyle name="Output 2 3 12 2 2 6 2" xfId="25908" xr:uid="{349D01BB-FDBA-47A7-B96E-9BE4530752EB}"/>
    <cellStyle name="Output 2 3 12 2 2 6 3" xfId="25909" xr:uid="{EE94F57A-EB73-4A00-8A59-A9BBE583AE50}"/>
    <cellStyle name="Output 2 3 12 2 2 7" xfId="25910" xr:uid="{CE87DE9A-3741-4F5F-9EF9-C1EF26FC2E19}"/>
    <cellStyle name="Output 2 3 12 2 2 7 2" xfId="25911" xr:uid="{70485ECD-CE8F-4725-94A5-D42964C1F462}"/>
    <cellStyle name="Output 2 3 12 2 2 8" xfId="25912" xr:uid="{9394989B-2A54-4BA8-871D-EFC56BD79CFE}"/>
    <cellStyle name="Output 2 3 12 2 2 9" xfId="25913" xr:uid="{3841AEA7-3656-471F-9C18-D224DA1D20D6}"/>
    <cellStyle name="Output 2 3 12 2 3" xfId="25914" xr:uid="{D9441BD9-8EBE-4E74-89C8-9A6F20BCC1EB}"/>
    <cellStyle name="Output 2 3 12 2 3 2" xfId="25915" xr:uid="{E22218E2-CC0B-474B-A183-E54E5D616993}"/>
    <cellStyle name="Output 2 3 12 2 3 2 2" xfId="25916" xr:uid="{C5FBE2FD-E011-4ADD-A81C-D465C3EA5195}"/>
    <cellStyle name="Output 2 3 12 2 3 2 2 2" xfId="25917" xr:uid="{8BDF03B6-2D99-4CE7-BB05-33C9BD19929F}"/>
    <cellStyle name="Output 2 3 12 2 3 2 3" xfId="25918" xr:uid="{C57F3DE3-290E-43D1-A98E-DC39B6BA3E5E}"/>
    <cellStyle name="Output 2 3 12 2 3 2 4" xfId="25919" xr:uid="{4330820D-EDAA-40A2-B100-CBBDC0F2869B}"/>
    <cellStyle name="Output 2 3 12 2 3 3" xfId="25920" xr:uid="{C5FF0FB1-176A-4BFF-84B7-DC14B51BCC42}"/>
    <cellStyle name="Output 2 3 12 2 3 3 2" xfId="25921" xr:uid="{B79C379F-A166-4DF8-9107-8B898D77A80A}"/>
    <cellStyle name="Output 2 3 12 2 3 3 2 2" xfId="25922" xr:uid="{7D8ED48D-507A-4183-97C5-3069BA767BDE}"/>
    <cellStyle name="Output 2 3 12 2 3 3 3" xfId="25923" xr:uid="{2B0B5096-5E02-4BF4-B6DD-0615D5E214AA}"/>
    <cellStyle name="Output 2 3 12 2 3 3 4" xfId="25924" xr:uid="{38CFBF99-0357-4C62-A89A-E28B89704EAF}"/>
    <cellStyle name="Output 2 3 12 2 3 4" xfId="25925" xr:uid="{0EEB8D33-1FA8-4426-9C16-0F27C3B5FBD8}"/>
    <cellStyle name="Output 2 3 12 2 3 4 2" xfId="25926" xr:uid="{869260FC-F72A-4E06-AD35-8BB3ACFEAC62}"/>
    <cellStyle name="Output 2 3 12 2 3 4 2 2" xfId="25927" xr:uid="{E46429BF-75BB-4874-95F1-799D33A4E68D}"/>
    <cellStyle name="Output 2 3 12 2 3 4 3" xfId="25928" xr:uid="{4E8E3711-ABE9-42E7-87E9-8F7FAE9BC048}"/>
    <cellStyle name="Output 2 3 12 2 3 4 4" xfId="25929" xr:uid="{E94AC0EA-F193-4430-8D21-637F3D364CF5}"/>
    <cellStyle name="Output 2 3 12 2 3 5" xfId="25930" xr:uid="{3673BDA0-6EC0-47E2-9AA5-65CFB84740C9}"/>
    <cellStyle name="Output 2 3 12 2 3 5 2" xfId="25931" xr:uid="{FD85C9F2-82A1-46A9-9C88-6743C35E4C39}"/>
    <cellStyle name="Output 2 3 12 2 3 5 3" xfId="25932" xr:uid="{336EAEAE-9CF2-4E34-B115-3CC379818962}"/>
    <cellStyle name="Output 2 3 12 2 3 6" xfId="25933" xr:uid="{CFD39D4D-8E27-455E-92CD-B9F1D5343D55}"/>
    <cellStyle name="Output 2 3 12 2 3 6 2" xfId="25934" xr:uid="{2AD01707-37FF-4A2A-B822-A4601C63BB56}"/>
    <cellStyle name="Output 2 3 12 2 3 7" xfId="25935" xr:uid="{A0E05FFC-96BC-420B-B53F-5AF074E5E0F7}"/>
    <cellStyle name="Output 2 3 12 2 3 8" xfId="25936" xr:uid="{DE32F1E9-0A41-49BF-B4A5-2392C7903ABB}"/>
    <cellStyle name="Output 2 3 12 2 4" xfId="25937" xr:uid="{CA5B796C-E320-4A6A-B1FF-FB4E48F22AF8}"/>
    <cellStyle name="Output 2 3 12 2 4 2" xfId="25938" xr:uid="{8F14D033-58AD-4770-A999-7C0711250EB7}"/>
    <cellStyle name="Output 2 3 12 2 4 2 2" xfId="25939" xr:uid="{D13CFDF0-B124-4DB3-BD4A-165761A099E5}"/>
    <cellStyle name="Output 2 3 12 2 4 3" xfId="25940" xr:uid="{40652ED4-E7B2-4D9D-AE84-0384B860E4D7}"/>
    <cellStyle name="Output 2 3 12 2 4 4" xfId="25941" xr:uid="{7D489953-FCF2-4597-B3F0-029AB822BDE4}"/>
    <cellStyle name="Output 2 3 12 2 5" xfId="25942" xr:uid="{0137A6BC-6BAD-49FF-AA03-A9A27EA24CC1}"/>
    <cellStyle name="Output 2 3 12 2 5 2" xfId="25943" xr:uid="{42E6050D-CC55-4DF3-B80E-9DE03B9451D4}"/>
    <cellStyle name="Output 2 3 12 2 5 2 2" xfId="25944" xr:uid="{A02B49F9-46DC-47D6-8BE5-F6F682E0B3EC}"/>
    <cellStyle name="Output 2 3 12 2 5 3" xfId="25945" xr:uid="{571B6B9D-8008-4D28-8967-5DB4F47B9C57}"/>
    <cellStyle name="Output 2 3 12 2 5 4" xfId="25946" xr:uid="{B5E9EB48-37F3-4940-8F63-D92CD8D4162F}"/>
    <cellStyle name="Output 2 3 12 2 6" xfId="25947" xr:uid="{D0C488AA-4E8A-41C5-B3F5-4F9AA0E4142E}"/>
    <cellStyle name="Output 2 3 12 2 6 2" xfId="25948" xr:uid="{650694FC-8A9B-49EF-8EE9-0316D1C76171}"/>
    <cellStyle name="Output 2 3 12 2 6 2 2" xfId="25949" xr:uid="{D192B700-2466-4F9D-9394-CCA0A22B6711}"/>
    <cellStyle name="Output 2 3 12 2 6 3" xfId="25950" xr:uid="{166113D5-3051-4C7F-B388-9BBB865C7909}"/>
    <cellStyle name="Output 2 3 12 2 6 4" xfId="25951" xr:uid="{F94948E7-AE7D-49FC-ADA6-05043149C2BE}"/>
    <cellStyle name="Output 2 3 12 2 7" xfId="25952" xr:uid="{69416F6B-2B7B-4096-98DF-6940C58F1688}"/>
    <cellStyle name="Output 2 3 12 2 7 2" xfId="25953" xr:uid="{F778577E-759F-4935-AE69-6600FD7BD7D3}"/>
    <cellStyle name="Output 2 3 12 2 7 2 2" xfId="25954" xr:uid="{19F7AFDD-F302-412E-8AD3-192F2DDB4E15}"/>
    <cellStyle name="Output 2 3 12 2 7 3" xfId="25955" xr:uid="{B36DAF4C-A8D4-460D-AD25-5CEF398DCB64}"/>
    <cellStyle name="Output 2 3 12 2 7 4" xfId="25956" xr:uid="{1A91050A-A826-40C2-B855-737F5C94901A}"/>
    <cellStyle name="Output 2 3 12 2 8" xfId="25957" xr:uid="{9EF5760D-70EB-4F82-B619-9E61BF30DB35}"/>
    <cellStyle name="Output 2 3 12 2 8 2" xfId="25958" xr:uid="{CD699EC3-B302-4A28-AC38-670A201BAC9E}"/>
    <cellStyle name="Output 2 3 12 2 8 3" xfId="25959" xr:uid="{73CA6CC3-0B6B-45C7-842E-4E5A574F4598}"/>
    <cellStyle name="Output 2 3 12 2 9" xfId="25960" xr:uid="{1EB73E4A-4C06-4500-B9DF-48F44CF490FD}"/>
    <cellStyle name="Output 2 3 12 2 9 2" xfId="25961" xr:uid="{A6D3B4EB-F72C-4054-A9A6-6B0B2CC2DFD5}"/>
    <cellStyle name="Output 2 3 12 3" xfId="25962" xr:uid="{A0A2471C-009B-4547-B944-46DDE2DF7921}"/>
    <cellStyle name="Output 2 3 12 3 2" xfId="25963" xr:uid="{8CEF75A0-17AC-4098-AAE7-7F113FBEE8EC}"/>
    <cellStyle name="Output 2 3 12 3 2 2" xfId="25964" xr:uid="{D8FB931A-B842-4F87-B199-4245E317164E}"/>
    <cellStyle name="Output 2 3 12 3 2 2 2" xfId="25965" xr:uid="{06C633F0-02E0-46EC-8543-70B3D2F73FF7}"/>
    <cellStyle name="Output 2 3 12 3 2 3" xfId="25966" xr:uid="{65763F09-5CA3-42E0-903E-3A39801C71A2}"/>
    <cellStyle name="Output 2 3 12 3 2 4" xfId="25967" xr:uid="{DE49E04B-35D7-413F-A388-8AF2EFB10EC2}"/>
    <cellStyle name="Output 2 3 12 3 3" xfId="25968" xr:uid="{0925E515-726F-4DDE-A25B-8F54C62EC681}"/>
    <cellStyle name="Output 2 3 12 3 3 2" xfId="25969" xr:uid="{C42BF20A-1AE6-46A2-B203-FA9EF1EE7B6E}"/>
    <cellStyle name="Output 2 3 12 3 3 2 2" xfId="25970" xr:uid="{31527928-3984-4AE5-92AE-4DA902A5E057}"/>
    <cellStyle name="Output 2 3 12 3 3 3" xfId="25971" xr:uid="{9675D85B-142C-4699-B7FE-6DDC3F71F4AC}"/>
    <cellStyle name="Output 2 3 12 3 3 4" xfId="25972" xr:uid="{D07D465F-B85B-480F-B4DB-C963F8E1940C}"/>
    <cellStyle name="Output 2 3 12 3 4" xfId="25973" xr:uid="{29DA0E28-2D50-45DA-B5CC-3307512A455C}"/>
    <cellStyle name="Output 2 3 12 3 4 2" xfId="25974" xr:uid="{A5ACC935-B87F-4337-8AF6-4C1FEB3801D7}"/>
    <cellStyle name="Output 2 3 12 3 4 2 2" xfId="25975" xr:uid="{A1B4BC72-A1B2-4AB1-8F78-65CA773CE1FE}"/>
    <cellStyle name="Output 2 3 12 3 4 3" xfId="25976" xr:uid="{120108A0-B4AA-4251-AE67-E3C1CAFB33CD}"/>
    <cellStyle name="Output 2 3 12 3 4 4" xfId="25977" xr:uid="{727300DB-73AB-4659-A43C-E6CD59A5D42E}"/>
    <cellStyle name="Output 2 3 12 3 5" xfId="25978" xr:uid="{BE750738-F342-4305-97B3-90711AA35706}"/>
    <cellStyle name="Output 2 3 12 3 5 2" xfId="25979" xr:uid="{9750B134-A733-4F3F-BBF9-BEE432F528E5}"/>
    <cellStyle name="Output 2 3 12 3 5 2 2" xfId="25980" xr:uid="{63753A48-FB9F-4E5D-9B41-AD62FC72C9F4}"/>
    <cellStyle name="Output 2 3 12 3 5 3" xfId="25981" xr:uid="{11B7CEA5-EAC7-4E9A-87CA-0293A3814884}"/>
    <cellStyle name="Output 2 3 12 3 5 4" xfId="25982" xr:uid="{9437E4B1-F8DC-4629-9E34-4E8C3C0591BD}"/>
    <cellStyle name="Output 2 3 12 3 6" xfId="25983" xr:uid="{9919B06A-569A-4D2E-BC63-663EF9AC0CB0}"/>
    <cellStyle name="Output 2 3 12 3 6 2" xfId="25984" xr:uid="{30D209DE-CA07-4AC2-97CA-E871BE768E6F}"/>
    <cellStyle name="Output 2 3 12 3 6 3" xfId="25985" xr:uid="{10876C8C-DDDC-4F8F-A82B-393317A03CFF}"/>
    <cellStyle name="Output 2 3 12 3 7" xfId="25986" xr:uid="{539F5E2C-B124-45C1-8AC0-06BE7FD2DA33}"/>
    <cellStyle name="Output 2 3 12 3 7 2" xfId="25987" xr:uid="{76DF70C2-76AA-42D4-91C1-C02CCF7AE6AB}"/>
    <cellStyle name="Output 2 3 12 3 8" xfId="25988" xr:uid="{F8E670A4-0AD0-4BE9-A86D-995DEE50005F}"/>
    <cellStyle name="Output 2 3 12 3 9" xfId="25989" xr:uid="{0FEB31CA-67BC-4473-B77D-E0E73DE90AF8}"/>
    <cellStyle name="Output 2 3 12 4" xfId="25990" xr:uid="{A9B0EFD4-5CB0-4294-81E8-34709C7B43C7}"/>
    <cellStyle name="Output 2 3 12 4 2" xfId="25991" xr:uid="{02C635CE-D801-4EE2-BDD8-71645E91407B}"/>
    <cellStyle name="Output 2 3 12 4 2 2" xfId="25992" xr:uid="{2C368179-45F1-40D6-A959-2DA6F5A8021C}"/>
    <cellStyle name="Output 2 3 12 4 2 2 2" xfId="25993" xr:uid="{67ADA35C-6375-42E8-B0AB-51515DF22337}"/>
    <cellStyle name="Output 2 3 12 4 2 3" xfId="25994" xr:uid="{7CDA3F3A-0343-4BC9-9A2B-BA381DCDD67C}"/>
    <cellStyle name="Output 2 3 12 4 2 4" xfId="25995" xr:uid="{5FEF6452-9987-426C-AF28-D2D95FC7EDCD}"/>
    <cellStyle name="Output 2 3 12 4 3" xfId="25996" xr:uid="{7603E70A-7A09-4BFB-85F8-A6CA6A331DC3}"/>
    <cellStyle name="Output 2 3 12 4 3 2" xfId="25997" xr:uid="{761A57D9-F9E2-460D-8010-F56C02295228}"/>
    <cellStyle name="Output 2 3 12 4 3 2 2" xfId="25998" xr:uid="{7F7D7429-F0C2-41AF-A628-9E736FD8A212}"/>
    <cellStyle name="Output 2 3 12 4 3 3" xfId="25999" xr:uid="{85A61F5D-7EFA-44BE-9516-D9371AD8B349}"/>
    <cellStyle name="Output 2 3 12 4 3 4" xfId="26000" xr:uid="{46D2E002-B36F-4674-AD4E-E05B074B72EF}"/>
    <cellStyle name="Output 2 3 12 4 4" xfId="26001" xr:uid="{790C375F-311D-4AB6-890C-977EA8498334}"/>
    <cellStyle name="Output 2 3 12 4 4 2" xfId="26002" xr:uid="{20484048-2B65-4DD1-A0CC-7E95E759C76D}"/>
    <cellStyle name="Output 2 3 12 4 4 2 2" xfId="26003" xr:uid="{4724C1BA-F0C1-4CC4-853F-FD837B6D9B98}"/>
    <cellStyle name="Output 2 3 12 4 4 3" xfId="26004" xr:uid="{D48BAC0A-EBA4-45CF-B0E8-F8521EF19B0A}"/>
    <cellStyle name="Output 2 3 12 4 4 4" xfId="26005" xr:uid="{290476CE-D7F1-491E-8E6C-FE6005DEE0F0}"/>
    <cellStyle name="Output 2 3 12 4 5" xfId="26006" xr:uid="{DC260EFA-149E-41D6-B170-36F64C8A33DC}"/>
    <cellStyle name="Output 2 3 12 4 5 2" xfId="26007" xr:uid="{2EF8E57B-51F7-4A4A-A048-EA5914E6BE2C}"/>
    <cellStyle name="Output 2 3 12 4 5 3" xfId="26008" xr:uid="{5A1B6B49-C299-4F28-8087-AD96F8E59CFF}"/>
    <cellStyle name="Output 2 3 12 4 6" xfId="26009" xr:uid="{48BBA22F-56BD-4454-B1A4-E7D80DC4C343}"/>
    <cellStyle name="Output 2 3 12 4 6 2" xfId="26010" xr:uid="{5C57F5CA-BB45-47DA-95D7-74247380F5C1}"/>
    <cellStyle name="Output 2 3 12 4 7" xfId="26011" xr:uid="{DD6B9991-2621-4055-AD13-DF8425F4DF3F}"/>
    <cellStyle name="Output 2 3 12 4 8" xfId="26012" xr:uid="{7FA9CC6F-06D3-4023-A08A-77D786A349C1}"/>
    <cellStyle name="Output 2 3 12 5" xfId="26013" xr:uid="{24E96C19-D09C-45BC-8EA1-AFC991676E95}"/>
    <cellStyle name="Output 2 3 12 5 2" xfId="26014" xr:uid="{8B7999B6-674C-4E6B-B1C2-832F71E232AE}"/>
    <cellStyle name="Output 2 3 12 5 2 2" xfId="26015" xr:uid="{4409D123-ADF6-437E-BA73-C32E4554C9E5}"/>
    <cellStyle name="Output 2 3 12 5 3" xfId="26016" xr:uid="{2D43CA1F-DBF0-4806-A930-83D4E3D912BD}"/>
    <cellStyle name="Output 2 3 12 5 4" xfId="26017" xr:uid="{8A31FF3C-A5EB-4494-B54E-E329F5BE36A3}"/>
    <cellStyle name="Output 2 3 12 6" xfId="26018" xr:uid="{0B3A30BB-5849-408F-96E2-DB2464DCBDA8}"/>
    <cellStyle name="Output 2 3 12 6 2" xfId="26019" xr:uid="{2A689619-61A4-4699-BA40-F9C10DF12CEE}"/>
    <cellStyle name="Output 2 3 12 6 2 2" xfId="26020" xr:uid="{C8818D6B-A428-4F58-8E20-5E4027B73B67}"/>
    <cellStyle name="Output 2 3 12 6 3" xfId="26021" xr:uid="{98760AB4-F7AA-47F5-91B7-5B0036FB29CC}"/>
    <cellStyle name="Output 2 3 12 6 4" xfId="26022" xr:uid="{92C24EA2-B8E5-4FF7-8ADA-35A07A458A73}"/>
    <cellStyle name="Output 2 3 12 7" xfId="26023" xr:uid="{975A7D12-6461-4E82-A4F5-C1296DC0C53B}"/>
    <cellStyle name="Output 2 3 12 7 2" xfId="26024" xr:uid="{A87227B9-5337-413F-B472-9A4F2FDF208F}"/>
    <cellStyle name="Output 2 3 12 7 2 2" xfId="26025" xr:uid="{27489599-92BA-44EA-BCA6-4D252347A7EF}"/>
    <cellStyle name="Output 2 3 12 7 3" xfId="26026" xr:uid="{235B1188-C96A-46AD-A539-02834DF5F619}"/>
    <cellStyle name="Output 2 3 12 7 4" xfId="26027" xr:uid="{B7F10317-0F08-449F-B6D4-56B604CEDE20}"/>
    <cellStyle name="Output 2 3 12 8" xfId="26028" xr:uid="{37848622-AD77-448C-91B9-BDD51E6AEFDB}"/>
    <cellStyle name="Output 2 3 12 8 2" xfId="26029" xr:uid="{4230B8F6-F7AD-4890-B8DD-9DBCB7C53AFF}"/>
    <cellStyle name="Output 2 3 12 8 2 2" xfId="26030" xr:uid="{634E96E6-F033-417D-9688-9617DEA0E7FC}"/>
    <cellStyle name="Output 2 3 12 8 3" xfId="26031" xr:uid="{C4614DBC-1BB0-4055-A160-5849541AD49E}"/>
    <cellStyle name="Output 2 3 12 8 4" xfId="26032" xr:uid="{8570C537-FBA8-4C1B-805E-8ECE60320A6C}"/>
    <cellStyle name="Output 2 3 12 9" xfId="26033" xr:uid="{D36CF697-7C7D-4AB4-9925-CCA82E110E76}"/>
    <cellStyle name="Output 2 3 12 9 2" xfId="26034" xr:uid="{ECB31B06-23BB-4952-89D5-71F3483F48F8}"/>
    <cellStyle name="Output 2 3 12 9 3" xfId="26035" xr:uid="{710F2E90-2F32-48B7-AA6A-9960797AABED}"/>
    <cellStyle name="Output 2 3 13" xfId="26036" xr:uid="{BA7F34DA-F985-4375-93DC-995DDAB4CF80}"/>
    <cellStyle name="Output 2 3 13 10" xfId="26037" xr:uid="{5D0D0FFF-03D3-48F9-AA0E-ADF401A070F4}"/>
    <cellStyle name="Output 2 3 13 10 2" xfId="26038" xr:uid="{A070A0BC-52EC-438B-8FE4-061D3518C08D}"/>
    <cellStyle name="Output 2 3 13 11" xfId="26039" xr:uid="{DB2E465E-1F60-4043-8149-59C91DE0A14F}"/>
    <cellStyle name="Output 2 3 13 12" xfId="26040" xr:uid="{8A8DC4D2-2262-4D4D-B893-10FB54CE8ED7}"/>
    <cellStyle name="Output 2 3 13 2" xfId="26041" xr:uid="{3FA4548F-DA51-4E14-A781-812AAED6E4A4}"/>
    <cellStyle name="Output 2 3 13 2 10" xfId="26042" xr:uid="{5FB512AF-3709-46C7-B949-423621E41DB0}"/>
    <cellStyle name="Output 2 3 13 2 11" xfId="26043" xr:uid="{21858804-1D19-4B20-A8A4-850F7BF0BD32}"/>
    <cellStyle name="Output 2 3 13 2 2" xfId="26044" xr:uid="{963F9F42-84AC-41A4-AB78-2780E2DD404F}"/>
    <cellStyle name="Output 2 3 13 2 2 2" xfId="26045" xr:uid="{5EF00184-5D57-4F22-B8C9-D9F01E2C8AF7}"/>
    <cellStyle name="Output 2 3 13 2 2 2 2" xfId="26046" xr:uid="{3BF02B5C-A01A-45C2-890F-FEF4100A796D}"/>
    <cellStyle name="Output 2 3 13 2 2 2 2 2" xfId="26047" xr:uid="{E8C3D7EC-E071-4877-8ADA-8F4557E2A0A6}"/>
    <cellStyle name="Output 2 3 13 2 2 2 3" xfId="26048" xr:uid="{3F65BCB8-7FC3-40B8-A80E-9181DCD7DFE5}"/>
    <cellStyle name="Output 2 3 13 2 2 2 4" xfId="26049" xr:uid="{0B716456-4B98-444E-9C29-36B01EA70A00}"/>
    <cellStyle name="Output 2 3 13 2 2 3" xfId="26050" xr:uid="{5FFB2DD0-DFE9-44EA-8309-17FB6DCDC259}"/>
    <cellStyle name="Output 2 3 13 2 2 3 2" xfId="26051" xr:uid="{8EE7F225-3161-4241-BC3C-329B686E76C9}"/>
    <cellStyle name="Output 2 3 13 2 2 3 2 2" xfId="26052" xr:uid="{012D4F44-DC18-4630-B6E1-8D6502085139}"/>
    <cellStyle name="Output 2 3 13 2 2 3 3" xfId="26053" xr:uid="{4F5B973B-67EB-4866-A621-37B820D7CD22}"/>
    <cellStyle name="Output 2 3 13 2 2 3 4" xfId="26054" xr:uid="{5143C603-3A4C-4600-99E5-F5649886B448}"/>
    <cellStyle name="Output 2 3 13 2 2 4" xfId="26055" xr:uid="{71D2D0C9-9202-446A-A0CC-B5F1D32935B2}"/>
    <cellStyle name="Output 2 3 13 2 2 4 2" xfId="26056" xr:uid="{BF7F3889-8B40-42F6-BA01-FC088F2ABC0D}"/>
    <cellStyle name="Output 2 3 13 2 2 4 2 2" xfId="26057" xr:uid="{C68F7BED-B5A0-46CC-BE90-C61A07EF5654}"/>
    <cellStyle name="Output 2 3 13 2 2 4 3" xfId="26058" xr:uid="{8E1F93FD-8941-482B-8553-FA648666A66E}"/>
    <cellStyle name="Output 2 3 13 2 2 4 4" xfId="26059" xr:uid="{5D481581-99AC-4D80-8C8B-99FCA8E5DA43}"/>
    <cellStyle name="Output 2 3 13 2 2 5" xfId="26060" xr:uid="{A739A302-2B60-48D6-A6C5-AD8C07AB619B}"/>
    <cellStyle name="Output 2 3 13 2 2 5 2" xfId="26061" xr:uid="{A08C173D-1FD0-4992-8E8F-2E801112049B}"/>
    <cellStyle name="Output 2 3 13 2 2 5 2 2" xfId="26062" xr:uid="{1562EA14-E667-49B6-9297-7CD8CA1B349C}"/>
    <cellStyle name="Output 2 3 13 2 2 5 3" xfId="26063" xr:uid="{E32D1093-CC1F-4373-896A-5BA361912A3F}"/>
    <cellStyle name="Output 2 3 13 2 2 5 4" xfId="26064" xr:uid="{05F97CF4-C6AA-4E81-8536-1E867AC2ABD0}"/>
    <cellStyle name="Output 2 3 13 2 2 6" xfId="26065" xr:uid="{3FC63E06-F3DA-4ABE-B5AF-06FBFCAC3189}"/>
    <cellStyle name="Output 2 3 13 2 2 6 2" xfId="26066" xr:uid="{77740A84-E4B9-4715-9779-512586C4B254}"/>
    <cellStyle name="Output 2 3 13 2 2 6 3" xfId="26067" xr:uid="{46261717-0EEA-4FE2-8776-E5CD1347E10C}"/>
    <cellStyle name="Output 2 3 13 2 2 7" xfId="26068" xr:uid="{9DAF1A2B-7898-41D0-8047-C97D6FCEBB1A}"/>
    <cellStyle name="Output 2 3 13 2 2 7 2" xfId="26069" xr:uid="{9DD1EF48-2A5A-4E44-B43C-7C4869040949}"/>
    <cellStyle name="Output 2 3 13 2 2 8" xfId="26070" xr:uid="{C93E2C66-88CE-4145-8BBA-98286DE78A8F}"/>
    <cellStyle name="Output 2 3 13 2 2 9" xfId="26071" xr:uid="{DC8971BE-FE1A-43DC-A36E-F53379C765BD}"/>
    <cellStyle name="Output 2 3 13 2 3" xfId="26072" xr:uid="{C6B67E77-554B-4142-ADE8-D94B08E63526}"/>
    <cellStyle name="Output 2 3 13 2 3 2" xfId="26073" xr:uid="{E1C04997-0432-41F4-B5DF-32F3F7CAD18C}"/>
    <cellStyle name="Output 2 3 13 2 3 2 2" xfId="26074" xr:uid="{4AF7B5E8-68ED-4859-924E-1844D81E91A8}"/>
    <cellStyle name="Output 2 3 13 2 3 2 2 2" xfId="26075" xr:uid="{220923E4-8577-4BE7-81F2-E59E4E148B08}"/>
    <cellStyle name="Output 2 3 13 2 3 2 3" xfId="26076" xr:uid="{D1DADC60-6B5A-431B-8D56-5ABF3C5FA1C1}"/>
    <cellStyle name="Output 2 3 13 2 3 2 4" xfId="26077" xr:uid="{144407BA-8466-480D-A01C-2DBF7C94B3DF}"/>
    <cellStyle name="Output 2 3 13 2 3 3" xfId="26078" xr:uid="{973F60D7-D500-42AF-AA65-F3ED663DD9C4}"/>
    <cellStyle name="Output 2 3 13 2 3 3 2" xfId="26079" xr:uid="{A2F3E43A-28ED-4B0C-9966-D42A190D9DCA}"/>
    <cellStyle name="Output 2 3 13 2 3 3 2 2" xfId="26080" xr:uid="{1735621E-C694-41C1-A50A-5842E7477F96}"/>
    <cellStyle name="Output 2 3 13 2 3 3 3" xfId="26081" xr:uid="{44E02CFD-B02F-455D-8FCC-8027BC77E298}"/>
    <cellStyle name="Output 2 3 13 2 3 3 4" xfId="26082" xr:uid="{6857BF16-A73B-421E-B06A-C2316040A058}"/>
    <cellStyle name="Output 2 3 13 2 3 4" xfId="26083" xr:uid="{5A8AA806-5EC0-48E8-B2F8-3CBDBD3084FB}"/>
    <cellStyle name="Output 2 3 13 2 3 4 2" xfId="26084" xr:uid="{25FD5DB1-30AF-4C5B-9061-625F3DB83F2E}"/>
    <cellStyle name="Output 2 3 13 2 3 4 2 2" xfId="26085" xr:uid="{3ECF2899-DF76-4EFD-B65F-4D492510A036}"/>
    <cellStyle name="Output 2 3 13 2 3 4 3" xfId="26086" xr:uid="{4AA6BD8C-C813-4F85-AB69-09E06EDA11FB}"/>
    <cellStyle name="Output 2 3 13 2 3 4 4" xfId="26087" xr:uid="{B7782327-65F9-4C16-BBA1-4712611B271F}"/>
    <cellStyle name="Output 2 3 13 2 3 5" xfId="26088" xr:uid="{89682FF7-3828-4176-853E-33B6CF833403}"/>
    <cellStyle name="Output 2 3 13 2 3 5 2" xfId="26089" xr:uid="{7006B19E-2F53-4DE0-98DE-EF19CD44E03E}"/>
    <cellStyle name="Output 2 3 13 2 3 5 3" xfId="26090" xr:uid="{A0FA800C-DE8A-48FC-82D7-145552E1ED93}"/>
    <cellStyle name="Output 2 3 13 2 3 6" xfId="26091" xr:uid="{7AFFF6F3-1D99-4498-BE02-7C7CBB816A78}"/>
    <cellStyle name="Output 2 3 13 2 3 6 2" xfId="26092" xr:uid="{F671B0D9-103D-4B46-92DD-5DD9D47B3EFF}"/>
    <cellStyle name="Output 2 3 13 2 3 7" xfId="26093" xr:uid="{EC26F411-B5F7-402D-8914-3F7BCDE4FC68}"/>
    <cellStyle name="Output 2 3 13 2 3 8" xfId="26094" xr:uid="{830BCA5E-AED5-47CD-90BE-10A0FB73FD18}"/>
    <cellStyle name="Output 2 3 13 2 4" xfId="26095" xr:uid="{9400D32E-2A48-43CF-8E2C-350612230FAE}"/>
    <cellStyle name="Output 2 3 13 2 4 2" xfId="26096" xr:uid="{02F60E8A-6C03-43F2-8E09-43582768324A}"/>
    <cellStyle name="Output 2 3 13 2 4 2 2" xfId="26097" xr:uid="{E82782DE-2069-43FB-8526-C0D55EA32068}"/>
    <cellStyle name="Output 2 3 13 2 4 3" xfId="26098" xr:uid="{E8B14899-8DE3-475A-B393-8E9C49585902}"/>
    <cellStyle name="Output 2 3 13 2 4 4" xfId="26099" xr:uid="{FF36ADAF-805E-4E53-BB9E-CEC93F394915}"/>
    <cellStyle name="Output 2 3 13 2 5" xfId="26100" xr:uid="{E71D66C1-DC46-4F50-A239-7AB214A7B53C}"/>
    <cellStyle name="Output 2 3 13 2 5 2" xfId="26101" xr:uid="{991216E0-3DEC-45DB-A38D-A1B5DEF13998}"/>
    <cellStyle name="Output 2 3 13 2 5 2 2" xfId="26102" xr:uid="{23D09F13-E24A-423D-9B7F-B5E7DA41ADDE}"/>
    <cellStyle name="Output 2 3 13 2 5 3" xfId="26103" xr:uid="{6DA5E00F-D2F0-40E4-BC6A-BF0B7BC8C9D5}"/>
    <cellStyle name="Output 2 3 13 2 5 4" xfId="26104" xr:uid="{8E34C49C-5B25-4D4F-99F2-12397F8B09A8}"/>
    <cellStyle name="Output 2 3 13 2 6" xfId="26105" xr:uid="{D57EF41E-C5AD-4FE0-822F-CD7CB74023E4}"/>
    <cellStyle name="Output 2 3 13 2 6 2" xfId="26106" xr:uid="{1B66BC4A-6B29-4325-8A5D-459008916AE2}"/>
    <cellStyle name="Output 2 3 13 2 6 2 2" xfId="26107" xr:uid="{EC45CC0D-484D-4264-A768-85FCEFB87885}"/>
    <cellStyle name="Output 2 3 13 2 6 3" xfId="26108" xr:uid="{ADFD5DEC-7590-43E1-BD3E-E31CB507EE26}"/>
    <cellStyle name="Output 2 3 13 2 6 4" xfId="26109" xr:uid="{F6191A07-7E77-4E69-B5A6-4FABB8A90C67}"/>
    <cellStyle name="Output 2 3 13 2 7" xfId="26110" xr:uid="{2A688852-6FA5-4A24-9060-3E32EC761DF8}"/>
    <cellStyle name="Output 2 3 13 2 7 2" xfId="26111" xr:uid="{717694BF-14A7-4F48-BC8A-B3952C367A73}"/>
    <cellStyle name="Output 2 3 13 2 7 2 2" xfId="26112" xr:uid="{EA07938B-B92B-4387-A231-CDC26CA4A51A}"/>
    <cellStyle name="Output 2 3 13 2 7 3" xfId="26113" xr:uid="{9B6CF80B-B04F-4386-A503-875C0B81BC10}"/>
    <cellStyle name="Output 2 3 13 2 7 4" xfId="26114" xr:uid="{B8118336-B103-4794-AE34-511678528537}"/>
    <cellStyle name="Output 2 3 13 2 8" xfId="26115" xr:uid="{89B553A5-7F23-46BF-8097-AAD1A4180585}"/>
    <cellStyle name="Output 2 3 13 2 8 2" xfId="26116" xr:uid="{AA65A952-15CD-4D4F-875F-23FF4BBF699B}"/>
    <cellStyle name="Output 2 3 13 2 8 3" xfId="26117" xr:uid="{7D7026E0-BE96-4844-9942-B9C5B2CEE306}"/>
    <cellStyle name="Output 2 3 13 2 9" xfId="26118" xr:uid="{07E5621F-CD6F-4D12-B1D1-89A944E8F948}"/>
    <cellStyle name="Output 2 3 13 2 9 2" xfId="26119" xr:uid="{31CA3FC3-5552-40AC-84FF-D82A3498E0AA}"/>
    <cellStyle name="Output 2 3 13 3" xfId="26120" xr:uid="{1E922068-04E9-478A-9030-0EAC7BDA5381}"/>
    <cellStyle name="Output 2 3 13 3 2" xfId="26121" xr:uid="{217A0600-22AC-4858-B5A5-D7E19E46A214}"/>
    <cellStyle name="Output 2 3 13 3 2 2" xfId="26122" xr:uid="{93020001-A24C-477A-A575-052A6A5B8F38}"/>
    <cellStyle name="Output 2 3 13 3 2 2 2" xfId="26123" xr:uid="{DB480EB6-435B-452A-A0DB-505E74DB8D9D}"/>
    <cellStyle name="Output 2 3 13 3 2 3" xfId="26124" xr:uid="{E48FF66C-0573-43B3-9360-5D05A36FE37C}"/>
    <cellStyle name="Output 2 3 13 3 2 4" xfId="26125" xr:uid="{EF84CF6F-2A43-48DA-BFAF-DBCA543B621F}"/>
    <cellStyle name="Output 2 3 13 3 3" xfId="26126" xr:uid="{B1B64213-5B64-4962-82F7-80310131F166}"/>
    <cellStyle name="Output 2 3 13 3 3 2" xfId="26127" xr:uid="{B7DA0411-74AB-460B-9AE4-D17F0C24836A}"/>
    <cellStyle name="Output 2 3 13 3 3 2 2" xfId="26128" xr:uid="{5A95CEAB-433C-46C0-932A-A76B6CE5AEF4}"/>
    <cellStyle name="Output 2 3 13 3 3 3" xfId="26129" xr:uid="{915CEA3B-C8C6-42C3-93C5-19D6B3535923}"/>
    <cellStyle name="Output 2 3 13 3 3 4" xfId="26130" xr:uid="{C8439D18-5B52-478C-B8B1-75DFD7DFC9A1}"/>
    <cellStyle name="Output 2 3 13 3 4" xfId="26131" xr:uid="{760FA1AE-3D8B-4A4F-BD3A-4C12A386FED5}"/>
    <cellStyle name="Output 2 3 13 3 4 2" xfId="26132" xr:uid="{6AB35FDE-E3F6-4968-AAA9-EB36F3FF34B2}"/>
    <cellStyle name="Output 2 3 13 3 4 2 2" xfId="26133" xr:uid="{8D84C048-2F12-419B-B3AB-1ED1B3959F78}"/>
    <cellStyle name="Output 2 3 13 3 4 3" xfId="26134" xr:uid="{C0F90C04-95F3-4150-978D-0E597AA7F496}"/>
    <cellStyle name="Output 2 3 13 3 4 4" xfId="26135" xr:uid="{4BFCC057-FE43-4129-BFDC-73043260BDD3}"/>
    <cellStyle name="Output 2 3 13 3 5" xfId="26136" xr:uid="{D4515E93-F719-4408-9ADF-AD3B07033D48}"/>
    <cellStyle name="Output 2 3 13 3 5 2" xfId="26137" xr:uid="{6EAA2509-D709-486E-A3DA-838192CD09E8}"/>
    <cellStyle name="Output 2 3 13 3 5 2 2" xfId="26138" xr:uid="{12F84735-59FD-4010-85B3-E05CDE0E47C7}"/>
    <cellStyle name="Output 2 3 13 3 5 3" xfId="26139" xr:uid="{90B34620-E11B-40A3-A0D5-72ECEB94A5E1}"/>
    <cellStyle name="Output 2 3 13 3 5 4" xfId="26140" xr:uid="{4420E624-8D07-44E8-969D-70319B016C8A}"/>
    <cellStyle name="Output 2 3 13 3 6" xfId="26141" xr:uid="{49858D5F-4DD6-44CE-9DBE-559D6545B3D1}"/>
    <cellStyle name="Output 2 3 13 3 6 2" xfId="26142" xr:uid="{4269A190-4806-4766-BDAE-D0A06A96E880}"/>
    <cellStyle name="Output 2 3 13 3 6 3" xfId="26143" xr:uid="{2E672AD9-7769-47C4-9ED9-FCD476E1D99F}"/>
    <cellStyle name="Output 2 3 13 3 7" xfId="26144" xr:uid="{ADF25769-6629-4F4C-B701-39D621E363EA}"/>
    <cellStyle name="Output 2 3 13 3 7 2" xfId="26145" xr:uid="{7D847A3D-62E9-4C52-838A-91D7911A9513}"/>
    <cellStyle name="Output 2 3 13 3 8" xfId="26146" xr:uid="{E0709B00-94E1-4184-BE4D-044A95ABBD6B}"/>
    <cellStyle name="Output 2 3 13 3 9" xfId="26147" xr:uid="{0CA2FAF9-5D36-4858-9B1D-21897D5B82DA}"/>
    <cellStyle name="Output 2 3 13 4" xfId="26148" xr:uid="{34F9D0BB-9A43-47DE-84A5-D70778096B44}"/>
    <cellStyle name="Output 2 3 13 4 2" xfId="26149" xr:uid="{E259EE4C-924A-4698-BDBA-2D6E1C40CA49}"/>
    <cellStyle name="Output 2 3 13 4 2 2" xfId="26150" xr:uid="{A7197CC4-7C09-4CF8-BB55-0FD6EB378BCE}"/>
    <cellStyle name="Output 2 3 13 4 2 2 2" xfId="26151" xr:uid="{C199757E-1F68-4FF2-8585-80CB5C168D18}"/>
    <cellStyle name="Output 2 3 13 4 2 3" xfId="26152" xr:uid="{F65D8380-EBB7-4B7E-9920-5594CE43AFB7}"/>
    <cellStyle name="Output 2 3 13 4 2 4" xfId="26153" xr:uid="{8517925E-83A9-423D-B166-2EBC8931D35B}"/>
    <cellStyle name="Output 2 3 13 4 3" xfId="26154" xr:uid="{9FB29708-FD59-413A-ADE2-D4D60799D205}"/>
    <cellStyle name="Output 2 3 13 4 3 2" xfId="26155" xr:uid="{0968B2D7-1453-4CB5-9FA2-38C2162A269C}"/>
    <cellStyle name="Output 2 3 13 4 3 2 2" xfId="26156" xr:uid="{0B95E1A6-4C1A-49F5-8CE2-4E2C067C55AC}"/>
    <cellStyle name="Output 2 3 13 4 3 3" xfId="26157" xr:uid="{E19259D9-0078-4420-9E09-F48AFDDB098B}"/>
    <cellStyle name="Output 2 3 13 4 3 4" xfId="26158" xr:uid="{C5C435BB-7C89-4F00-AC09-EB2167C9A0E7}"/>
    <cellStyle name="Output 2 3 13 4 4" xfId="26159" xr:uid="{4A2CEA50-98D8-4C9E-A151-D4AAC22225EB}"/>
    <cellStyle name="Output 2 3 13 4 4 2" xfId="26160" xr:uid="{EE2C72B6-9223-41F4-A172-B9CB64F16ABA}"/>
    <cellStyle name="Output 2 3 13 4 4 2 2" xfId="26161" xr:uid="{4AF95ADB-C566-44B2-9698-DF9CE8484E32}"/>
    <cellStyle name="Output 2 3 13 4 4 3" xfId="26162" xr:uid="{39D37286-5BB8-480B-B301-0B90ABD7C30B}"/>
    <cellStyle name="Output 2 3 13 4 4 4" xfId="26163" xr:uid="{F03BB1E5-8B8F-4C1D-BE0F-72ED40BC0501}"/>
    <cellStyle name="Output 2 3 13 4 5" xfId="26164" xr:uid="{D3544931-6D60-481A-BB3D-811D1858C85A}"/>
    <cellStyle name="Output 2 3 13 4 5 2" xfId="26165" xr:uid="{0DE68E14-9E37-4526-99F0-1C15C090242F}"/>
    <cellStyle name="Output 2 3 13 4 5 3" xfId="26166" xr:uid="{66C998A4-C9A1-4E0C-B0C7-19174C8CE154}"/>
    <cellStyle name="Output 2 3 13 4 6" xfId="26167" xr:uid="{9D36FC11-97B1-46B0-85BC-0CA5DEBE5D46}"/>
    <cellStyle name="Output 2 3 13 4 6 2" xfId="26168" xr:uid="{05F3C47E-6F9D-4694-B97D-0A30BA9B1120}"/>
    <cellStyle name="Output 2 3 13 4 7" xfId="26169" xr:uid="{34356D26-C3D2-4E7A-9532-4DBFEDD6C1BD}"/>
    <cellStyle name="Output 2 3 13 4 8" xfId="26170" xr:uid="{357C7C7F-4DBD-4558-8ECE-43244AC54AC6}"/>
    <cellStyle name="Output 2 3 13 5" xfId="26171" xr:uid="{EEF63199-09C6-4CB6-8A86-E8B441DEA422}"/>
    <cellStyle name="Output 2 3 13 5 2" xfId="26172" xr:uid="{890E3FF3-E0C8-4873-829F-3C496F6B8208}"/>
    <cellStyle name="Output 2 3 13 5 2 2" xfId="26173" xr:uid="{2D1C9AA5-286C-4E9B-9814-4667960A8FC7}"/>
    <cellStyle name="Output 2 3 13 5 3" xfId="26174" xr:uid="{5EE283D4-364F-4743-A04A-5DFB3F2C9EC1}"/>
    <cellStyle name="Output 2 3 13 5 4" xfId="26175" xr:uid="{6A066862-22B4-4EE7-8C1E-C5019294E2ED}"/>
    <cellStyle name="Output 2 3 13 6" xfId="26176" xr:uid="{EAF9C13C-BB77-4C73-A1D2-F588C52A681B}"/>
    <cellStyle name="Output 2 3 13 6 2" xfId="26177" xr:uid="{A2F3CCA9-E9CC-4F52-BFDC-778A63152A2D}"/>
    <cellStyle name="Output 2 3 13 6 2 2" xfId="26178" xr:uid="{5853DEAC-DA63-46EE-8AFD-EEDAFF565767}"/>
    <cellStyle name="Output 2 3 13 6 3" xfId="26179" xr:uid="{B2FBE5B0-9AE2-4BA3-A61D-CF05BA15B70E}"/>
    <cellStyle name="Output 2 3 13 6 4" xfId="26180" xr:uid="{72183A6C-C0B9-44AF-8A79-7AB4F6581F31}"/>
    <cellStyle name="Output 2 3 13 7" xfId="26181" xr:uid="{D0C06113-DF01-4DA2-8AA2-5A540AB6A9F6}"/>
    <cellStyle name="Output 2 3 13 7 2" xfId="26182" xr:uid="{F49A68B2-04BA-4D5D-9ABE-EC91E7692105}"/>
    <cellStyle name="Output 2 3 13 7 2 2" xfId="26183" xr:uid="{C63C73EA-A0D1-4A43-8EFE-3B172FA85EE7}"/>
    <cellStyle name="Output 2 3 13 7 3" xfId="26184" xr:uid="{BF208FE8-FCBD-4A40-8BCA-A302FEE519C4}"/>
    <cellStyle name="Output 2 3 13 7 4" xfId="26185" xr:uid="{BF24CB40-EB31-4A03-940B-AE3BB1EFDE3E}"/>
    <cellStyle name="Output 2 3 13 8" xfId="26186" xr:uid="{BCFD88A3-38FA-40D0-B6E2-65D0B12E0560}"/>
    <cellStyle name="Output 2 3 13 8 2" xfId="26187" xr:uid="{54C7916E-C7EB-4A8C-BE54-88F697BB33FB}"/>
    <cellStyle name="Output 2 3 13 8 2 2" xfId="26188" xr:uid="{990EA2C0-4073-488D-A565-85E2554DE8BE}"/>
    <cellStyle name="Output 2 3 13 8 3" xfId="26189" xr:uid="{EC35FD72-E184-465C-A37A-3C12A310E131}"/>
    <cellStyle name="Output 2 3 13 8 4" xfId="26190" xr:uid="{47DD1E9A-99B9-4E9A-9F24-A3AC748B5C0A}"/>
    <cellStyle name="Output 2 3 13 9" xfId="26191" xr:uid="{B32F77A0-B137-4CEF-B323-7B91DB7EFD8B}"/>
    <cellStyle name="Output 2 3 13 9 2" xfId="26192" xr:uid="{F136164C-F4FE-4D51-919B-03C3BEC6FBA9}"/>
    <cellStyle name="Output 2 3 13 9 3" xfId="26193" xr:uid="{47FF81B9-7772-45A4-B820-B6824E75C1D5}"/>
    <cellStyle name="Output 2 3 14" xfId="26194" xr:uid="{8D909B61-E021-433F-AA6B-0432268102AE}"/>
    <cellStyle name="Output 2 3 14 10" xfId="26195" xr:uid="{D27C8466-4236-4AB9-9CDE-595AA188E2E9}"/>
    <cellStyle name="Output 2 3 14 10 2" xfId="26196" xr:uid="{502EF64D-258C-4FD8-9B91-8C7F05CE4979}"/>
    <cellStyle name="Output 2 3 14 11" xfId="26197" xr:uid="{DD29E8D1-34A8-4988-AB99-6F21FF1749F8}"/>
    <cellStyle name="Output 2 3 14 12" xfId="26198" xr:uid="{CEBE0962-7D0A-4A93-B499-364BDB6EBFF9}"/>
    <cellStyle name="Output 2 3 14 2" xfId="26199" xr:uid="{C540F1AA-6F03-43E9-8B57-B8D042113B31}"/>
    <cellStyle name="Output 2 3 14 2 10" xfId="26200" xr:uid="{38D17A09-9875-4FA8-B3B3-4BAE704AF613}"/>
    <cellStyle name="Output 2 3 14 2 11" xfId="26201" xr:uid="{B07730B8-4F18-4FAD-82F3-119A5D8A4599}"/>
    <cellStyle name="Output 2 3 14 2 2" xfId="26202" xr:uid="{990E6C10-D936-445D-AC0A-1CA0526FFE30}"/>
    <cellStyle name="Output 2 3 14 2 2 2" xfId="26203" xr:uid="{9F9F9934-88D0-42DA-A180-F3431945B994}"/>
    <cellStyle name="Output 2 3 14 2 2 2 2" xfId="26204" xr:uid="{E8C4EADA-0629-41BD-B047-61A7D12B69A3}"/>
    <cellStyle name="Output 2 3 14 2 2 2 2 2" xfId="26205" xr:uid="{51DFA214-4271-4D14-93F9-514478E60445}"/>
    <cellStyle name="Output 2 3 14 2 2 2 3" xfId="26206" xr:uid="{48BE2D9A-139B-4754-B42B-3C0AD5D856CB}"/>
    <cellStyle name="Output 2 3 14 2 2 2 4" xfId="26207" xr:uid="{D7FD876A-D004-4FD9-B856-8CEC3AE8DA4C}"/>
    <cellStyle name="Output 2 3 14 2 2 3" xfId="26208" xr:uid="{07CEB91A-6104-49CF-9AC9-8301B5DB0D22}"/>
    <cellStyle name="Output 2 3 14 2 2 3 2" xfId="26209" xr:uid="{56D5C1F2-89AA-4E47-9396-DD98CDE5B1F4}"/>
    <cellStyle name="Output 2 3 14 2 2 3 2 2" xfId="26210" xr:uid="{5647E3F0-D000-4401-A134-5FFA84D6DCD1}"/>
    <cellStyle name="Output 2 3 14 2 2 3 3" xfId="26211" xr:uid="{3B9AF6F7-EBE0-4A99-AAD6-D55815C3973F}"/>
    <cellStyle name="Output 2 3 14 2 2 3 4" xfId="26212" xr:uid="{3496471D-3667-4DB6-8BDF-EA2C199F1EA3}"/>
    <cellStyle name="Output 2 3 14 2 2 4" xfId="26213" xr:uid="{269EFD79-7199-4368-B8FA-5FA7BF1C3A20}"/>
    <cellStyle name="Output 2 3 14 2 2 4 2" xfId="26214" xr:uid="{45DB3EBC-9F62-4C74-92AE-951FE09C4242}"/>
    <cellStyle name="Output 2 3 14 2 2 4 2 2" xfId="26215" xr:uid="{74DECCEC-3599-4E77-9FF8-E34988D38446}"/>
    <cellStyle name="Output 2 3 14 2 2 4 3" xfId="26216" xr:uid="{585E5787-E036-41DA-A135-BE1E4CBFF279}"/>
    <cellStyle name="Output 2 3 14 2 2 4 4" xfId="26217" xr:uid="{81527F64-1E3E-414F-B85B-5EA0957E797F}"/>
    <cellStyle name="Output 2 3 14 2 2 5" xfId="26218" xr:uid="{EEE9C2F5-7AA5-4732-97C9-6A73C01A4B8A}"/>
    <cellStyle name="Output 2 3 14 2 2 5 2" xfId="26219" xr:uid="{5AA98A13-5DE2-4CAC-A004-6973ECFC4014}"/>
    <cellStyle name="Output 2 3 14 2 2 5 2 2" xfId="26220" xr:uid="{93811E2F-A1C2-4432-8714-CA9F2A2268C8}"/>
    <cellStyle name="Output 2 3 14 2 2 5 3" xfId="26221" xr:uid="{B95A3BDE-2C0D-4710-AFC7-6DDBC23045AC}"/>
    <cellStyle name="Output 2 3 14 2 2 5 4" xfId="26222" xr:uid="{5DE0A6D3-4EA9-4226-87D0-F19AC00AFD75}"/>
    <cellStyle name="Output 2 3 14 2 2 6" xfId="26223" xr:uid="{8624042C-6AAA-4B28-B997-E54C63525D53}"/>
    <cellStyle name="Output 2 3 14 2 2 6 2" xfId="26224" xr:uid="{230BCE10-141E-46E1-9B11-CE260476649D}"/>
    <cellStyle name="Output 2 3 14 2 2 6 3" xfId="26225" xr:uid="{7B39F1C7-95E9-4C24-9641-0D55BDBFE422}"/>
    <cellStyle name="Output 2 3 14 2 2 7" xfId="26226" xr:uid="{9EF9077F-418C-4305-A1A3-01E8D704E3C1}"/>
    <cellStyle name="Output 2 3 14 2 2 7 2" xfId="26227" xr:uid="{120F62EC-7F2F-4947-9C1C-0F5C4FA69688}"/>
    <cellStyle name="Output 2 3 14 2 2 8" xfId="26228" xr:uid="{FD54D954-D443-43D7-8598-A733C62175E8}"/>
    <cellStyle name="Output 2 3 14 2 2 9" xfId="26229" xr:uid="{1A080915-9EB1-4E64-A01E-A834FD2C8733}"/>
    <cellStyle name="Output 2 3 14 2 3" xfId="26230" xr:uid="{543328DF-D561-4A50-967B-63928429A7F9}"/>
    <cellStyle name="Output 2 3 14 2 3 2" xfId="26231" xr:uid="{B958FD68-4074-41C4-932F-5F8C4D2F0E68}"/>
    <cellStyle name="Output 2 3 14 2 3 2 2" xfId="26232" xr:uid="{37809A0F-7B00-478A-B19F-F0881A3F382B}"/>
    <cellStyle name="Output 2 3 14 2 3 2 2 2" xfId="26233" xr:uid="{B8708D4E-69A7-426D-84B0-3C91524D5D39}"/>
    <cellStyle name="Output 2 3 14 2 3 2 3" xfId="26234" xr:uid="{958F3E67-F1DA-4C20-9165-BA24E9DC4AC9}"/>
    <cellStyle name="Output 2 3 14 2 3 2 4" xfId="26235" xr:uid="{6DA3D9C6-2139-4571-9412-AE1BC30E3E78}"/>
    <cellStyle name="Output 2 3 14 2 3 3" xfId="26236" xr:uid="{7C8E87AA-4AED-4BA5-A383-DC1CB42D069C}"/>
    <cellStyle name="Output 2 3 14 2 3 3 2" xfId="26237" xr:uid="{4392F93D-4CBA-46B6-97B7-897F1BC11B13}"/>
    <cellStyle name="Output 2 3 14 2 3 3 2 2" xfId="26238" xr:uid="{5D84A367-CA89-4E33-ADE5-96338B97AE33}"/>
    <cellStyle name="Output 2 3 14 2 3 3 3" xfId="26239" xr:uid="{3BCB22D4-BAA3-4209-9D46-977AE64213E1}"/>
    <cellStyle name="Output 2 3 14 2 3 3 4" xfId="26240" xr:uid="{E4753307-0436-41E6-B698-1FC5DBF646A0}"/>
    <cellStyle name="Output 2 3 14 2 3 4" xfId="26241" xr:uid="{FBDEC70A-096E-4608-BAF7-71F7E7048ADB}"/>
    <cellStyle name="Output 2 3 14 2 3 4 2" xfId="26242" xr:uid="{736E2451-586A-47B5-BB91-34825087A974}"/>
    <cellStyle name="Output 2 3 14 2 3 4 2 2" xfId="26243" xr:uid="{E49F05CC-0620-46CF-89D6-90D0DDB13F44}"/>
    <cellStyle name="Output 2 3 14 2 3 4 3" xfId="26244" xr:uid="{61EBB492-28D8-42EE-8438-E733AE41083E}"/>
    <cellStyle name="Output 2 3 14 2 3 4 4" xfId="26245" xr:uid="{1D60CCED-60E2-4ADA-9FD3-134AF670F52C}"/>
    <cellStyle name="Output 2 3 14 2 3 5" xfId="26246" xr:uid="{1828F0AE-B32E-4264-A3C3-ED3A575888D9}"/>
    <cellStyle name="Output 2 3 14 2 3 5 2" xfId="26247" xr:uid="{BA330366-EFC9-40FF-B502-28097A1BA965}"/>
    <cellStyle name="Output 2 3 14 2 3 5 3" xfId="26248" xr:uid="{11E427CC-5514-4DF9-B260-725D3B72ED1E}"/>
    <cellStyle name="Output 2 3 14 2 3 6" xfId="26249" xr:uid="{63CE6062-B6B5-41FE-B2F6-796134407E4D}"/>
    <cellStyle name="Output 2 3 14 2 3 6 2" xfId="26250" xr:uid="{94050C90-0D2B-4631-8DD9-9A5804F76119}"/>
    <cellStyle name="Output 2 3 14 2 3 7" xfId="26251" xr:uid="{7DC354BD-F28D-4597-84BB-A69694E0E0AF}"/>
    <cellStyle name="Output 2 3 14 2 3 8" xfId="26252" xr:uid="{349E36B9-A0DD-46F4-B75A-4F1AB43139DA}"/>
    <cellStyle name="Output 2 3 14 2 4" xfId="26253" xr:uid="{DEB117E5-8109-42E5-B1BB-1CB89B1A943A}"/>
    <cellStyle name="Output 2 3 14 2 4 2" xfId="26254" xr:uid="{E39A21D7-4B18-428A-83AF-0239A16CC0D8}"/>
    <cellStyle name="Output 2 3 14 2 4 2 2" xfId="26255" xr:uid="{3ADA9BDF-20FC-4510-907E-FEDCC2691020}"/>
    <cellStyle name="Output 2 3 14 2 4 3" xfId="26256" xr:uid="{3D47D299-42E4-4C8F-9923-CFD50EE09891}"/>
    <cellStyle name="Output 2 3 14 2 4 4" xfId="26257" xr:uid="{20855A62-36CA-401A-BC7A-994D2ECC14C7}"/>
    <cellStyle name="Output 2 3 14 2 5" xfId="26258" xr:uid="{C7201456-F585-40CD-8F20-4D9D740AF230}"/>
    <cellStyle name="Output 2 3 14 2 5 2" xfId="26259" xr:uid="{8E1C0CD5-AE42-4307-AC78-5857B6741D17}"/>
    <cellStyle name="Output 2 3 14 2 5 2 2" xfId="26260" xr:uid="{7059B072-C2B4-43D5-8908-4DAFB6987838}"/>
    <cellStyle name="Output 2 3 14 2 5 3" xfId="26261" xr:uid="{D37A2311-91E4-4C3A-A94F-0D8E57725988}"/>
    <cellStyle name="Output 2 3 14 2 5 4" xfId="26262" xr:uid="{C728C400-AB84-4C2B-B3D2-49A79E0DB3A6}"/>
    <cellStyle name="Output 2 3 14 2 6" xfId="26263" xr:uid="{C987DD1F-6619-485F-AFD4-57BFD001C679}"/>
    <cellStyle name="Output 2 3 14 2 6 2" xfId="26264" xr:uid="{3A2DEAFF-918B-4E0E-BAB9-07C88E992AE3}"/>
    <cellStyle name="Output 2 3 14 2 6 2 2" xfId="26265" xr:uid="{1AF4221C-3157-490C-B598-BE2E7DF1E305}"/>
    <cellStyle name="Output 2 3 14 2 6 3" xfId="26266" xr:uid="{644410BC-F4DE-4FD7-BE3A-09A919E60724}"/>
    <cellStyle name="Output 2 3 14 2 6 4" xfId="26267" xr:uid="{DA0AB641-AC6E-4575-927D-7FD2E41636AF}"/>
    <cellStyle name="Output 2 3 14 2 7" xfId="26268" xr:uid="{97E32839-CE7A-4A92-BC95-BA324E76BDCD}"/>
    <cellStyle name="Output 2 3 14 2 7 2" xfId="26269" xr:uid="{5633FAF5-0C1D-40DB-9252-C0A760D9C074}"/>
    <cellStyle name="Output 2 3 14 2 7 2 2" xfId="26270" xr:uid="{2D93C146-B951-4975-ACCA-D868914FD393}"/>
    <cellStyle name="Output 2 3 14 2 7 3" xfId="26271" xr:uid="{5C3C64DE-6E1D-4E9A-A30D-12DA8E062737}"/>
    <cellStyle name="Output 2 3 14 2 7 4" xfId="26272" xr:uid="{B58A106A-5F42-4829-A671-894991D3263C}"/>
    <cellStyle name="Output 2 3 14 2 8" xfId="26273" xr:uid="{3AEE5EE9-D68B-45BC-8683-B2892359EE11}"/>
    <cellStyle name="Output 2 3 14 2 8 2" xfId="26274" xr:uid="{AF008576-ABFB-4479-B963-01BAB1CBD302}"/>
    <cellStyle name="Output 2 3 14 2 8 3" xfId="26275" xr:uid="{EC7D20B0-5383-4917-AD7D-D5C64A708305}"/>
    <cellStyle name="Output 2 3 14 2 9" xfId="26276" xr:uid="{865BD158-7FF9-42CD-832A-D5F7DCCCC721}"/>
    <cellStyle name="Output 2 3 14 2 9 2" xfId="26277" xr:uid="{4787C248-8FC0-45D1-B111-E8B487849AB5}"/>
    <cellStyle name="Output 2 3 14 3" xfId="26278" xr:uid="{F6364C8B-F24F-447D-8E42-F938847677F3}"/>
    <cellStyle name="Output 2 3 14 3 2" xfId="26279" xr:uid="{2FA0D2C5-0236-49AE-A0BE-07DD583D7BDA}"/>
    <cellStyle name="Output 2 3 14 3 2 2" xfId="26280" xr:uid="{E79B4B79-4119-4256-AD3F-640A2D043893}"/>
    <cellStyle name="Output 2 3 14 3 2 2 2" xfId="26281" xr:uid="{9F2EB865-C521-4905-BA67-29B2E49C5B48}"/>
    <cellStyle name="Output 2 3 14 3 2 3" xfId="26282" xr:uid="{F1BDE9FE-41A6-405F-AD30-9D593972D473}"/>
    <cellStyle name="Output 2 3 14 3 2 4" xfId="26283" xr:uid="{4545F395-CB59-41DF-AE42-C41B14CD5AB3}"/>
    <cellStyle name="Output 2 3 14 3 3" xfId="26284" xr:uid="{3FC24840-9326-49E4-B680-F7719BA13D87}"/>
    <cellStyle name="Output 2 3 14 3 3 2" xfId="26285" xr:uid="{C4AB15A8-73F2-4169-AE09-BDDA8344E979}"/>
    <cellStyle name="Output 2 3 14 3 3 2 2" xfId="26286" xr:uid="{BE8F336B-BA7C-4CBB-A153-CE10BBD41D61}"/>
    <cellStyle name="Output 2 3 14 3 3 3" xfId="26287" xr:uid="{E60A2F53-B9C4-41EC-8ABE-418CDDAB9589}"/>
    <cellStyle name="Output 2 3 14 3 3 4" xfId="26288" xr:uid="{DF4A01A5-C78A-4130-946C-1631422AC943}"/>
    <cellStyle name="Output 2 3 14 3 4" xfId="26289" xr:uid="{B94D4403-7457-412D-B225-65FC634F8526}"/>
    <cellStyle name="Output 2 3 14 3 4 2" xfId="26290" xr:uid="{B3BD6C38-B136-4C7D-8937-AFCB67F83852}"/>
    <cellStyle name="Output 2 3 14 3 4 2 2" xfId="26291" xr:uid="{D240B9B8-C5A1-43B3-B79C-418C2B94B447}"/>
    <cellStyle name="Output 2 3 14 3 4 3" xfId="26292" xr:uid="{A3E4CB48-58AF-467E-90A5-0D5E352CF652}"/>
    <cellStyle name="Output 2 3 14 3 4 4" xfId="26293" xr:uid="{DB768758-D9EB-4D6F-B2E2-73633F1084DE}"/>
    <cellStyle name="Output 2 3 14 3 5" xfId="26294" xr:uid="{E02FF325-192B-43E9-B0EA-9842ED40F1C6}"/>
    <cellStyle name="Output 2 3 14 3 5 2" xfId="26295" xr:uid="{484DAC7F-7474-48C5-A6CF-DA34CC3D94FC}"/>
    <cellStyle name="Output 2 3 14 3 5 2 2" xfId="26296" xr:uid="{4D26E74B-3D63-4417-9FE4-AB59F57050B1}"/>
    <cellStyle name="Output 2 3 14 3 5 3" xfId="26297" xr:uid="{F0FF0175-79E6-43C1-8A78-889FFB711408}"/>
    <cellStyle name="Output 2 3 14 3 5 4" xfId="26298" xr:uid="{CAF0EE01-EB46-4BDC-80FD-B7D950CCDD75}"/>
    <cellStyle name="Output 2 3 14 3 6" xfId="26299" xr:uid="{E1414E4F-FAAB-4E55-A022-F9CFCF9E6895}"/>
    <cellStyle name="Output 2 3 14 3 6 2" xfId="26300" xr:uid="{8E3B0062-BC06-48C7-B8B6-4494CD630862}"/>
    <cellStyle name="Output 2 3 14 3 6 3" xfId="26301" xr:uid="{89D7F326-E550-4DFB-85B7-CD2DD3D9F2CE}"/>
    <cellStyle name="Output 2 3 14 3 7" xfId="26302" xr:uid="{A104EAC3-03E8-49B5-B641-7DE76A406CA9}"/>
    <cellStyle name="Output 2 3 14 3 7 2" xfId="26303" xr:uid="{225CB712-9040-4A57-8520-9A6B45EC4F19}"/>
    <cellStyle name="Output 2 3 14 3 8" xfId="26304" xr:uid="{A6A722DE-9D62-4732-9E2A-E95456CB6717}"/>
    <cellStyle name="Output 2 3 14 3 9" xfId="26305" xr:uid="{E196034C-729B-4ACA-82FD-041AE812E072}"/>
    <cellStyle name="Output 2 3 14 4" xfId="26306" xr:uid="{F1834C67-A9B9-4380-8447-CED8178E2181}"/>
    <cellStyle name="Output 2 3 14 4 2" xfId="26307" xr:uid="{648EA18F-3F23-4E58-87B9-8A5B5B6000B2}"/>
    <cellStyle name="Output 2 3 14 4 2 2" xfId="26308" xr:uid="{4C0C3EB3-C6E2-419F-A676-9CCAC8BF58E8}"/>
    <cellStyle name="Output 2 3 14 4 2 2 2" xfId="26309" xr:uid="{1ABA6B26-C7FB-4E67-BA14-734D6CB976E1}"/>
    <cellStyle name="Output 2 3 14 4 2 3" xfId="26310" xr:uid="{BB3C3E8D-4EA9-4825-9AB1-524E2B646730}"/>
    <cellStyle name="Output 2 3 14 4 2 4" xfId="26311" xr:uid="{AD5F5EA2-7EEC-4F8A-B317-ACA203B06EF7}"/>
    <cellStyle name="Output 2 3 14 4 3" xfId="26312" xr:uid="{029B912C-CA59-4C4E-8DCF-75BCD232F2ED}"/>
    <cellStyle name="Output 2 3 14 4 3 2" xfId="26313" xr:uid="{6CF43B7B-F3B1-468B-9275-C06CC125BAAE}"/>
    <cellStyle name="Output 2 3 14 4 3 2 2" xfId="26314" xr:uid="{EFBD0020-2871-4ADE-B042-FDFBC909AFCA}"/>
    <cellStyle name="Output 2 3 14 4 3 3" xfId="26315" xr:uid="{8F8CEDFD-EC25-480C-9ECA-7651B199FAF8}"/>
    <cellStyle name="Output 2 3 14 4 3 4" xfId="26316" xr:uid="{C93CDE8A-B667-4252-8081-09A77495B50D}"/>
    <cellStyle name="Output 2 3 14 4 4" xfId="26317" xr:uid="{F86ABE59-3890-4594-8F4C-8730016D3A0A}"/>
    <cellStyle name="Output 2 3 14 4 4 2" xfId="26318" xr:uid="{621DE465-94EA-4C49-91B5-F92C9443D6B9}"/>
    <cellStyle name="Output 2 3 14 4 4 2 2" xfId="26319" xr:uid="{1296A428-D9CB-4F9C-AD88-A0EE73F9C777}"/>
    <cellStyle name="Output 2 3 14 4 4 3" xfId="26320" xr:uid="{9F5F06BD-CBC6-4928-B807-8AC03BC334B7}"/>
    <cellStyle name="Output 2 3 14 4 4 4" xfId="26321" xr:uid="{1AD15532-345A-4249-A0C4-F18BF63ED18C}"/>
    <cellStyle name="Output 2 3 14 4 5" xfId="26322" xr:uid="{4FF5EF8E-16D2-4A28-A964-241336177316}"/>
    <cellStyle name="Output 2 3 14 4 5 2" xfId="26323" xr:uid="{4821E83D-E85B-45B0-A52D-472F855A7569}"/>
    <cellStyle name="Output 2 3 14 4 5 3" xfId="26324" xr:uid="{46958999-9EBE-4E98-A5C7-368528DBCDF8}"/>
    <cellStyle name="Output 2 3 14 4 6" xfId="26325" xr:uid="{8A8F449E-D5C2-49A4-A4D3-B18BD8CAD5AD}"/>
    <cellStyle name="Output 2 3 14 4 6 2" xfId="26326" xr:uid="{BAD609AE-D138-44DB-B2B7-43A91D28F626}"/>
    <cellStyle name="Output 2 3 14 4 7" xfId="26327" xr:uid="{637973AD-9302-4933-B6EC-CF0749BCBB54}"/>
    <cellStyle name="Output 2 3 14 4 8" xfId="26328" xr:uid="{3E62F005-CD8A-4ACD-B4CA-77F824C8A82D}"/>
    <cellStyle name="Output 2 3 14 5" xfId="26329" xr:uid="{44B25D59-9815-45BE-B4AA-1614F31A0D69}"/>
    <cellStyle name="Output 2 3 14 5 2" xfId="26330" xr:uid="{BAA733C8-497E-49E5-98FF-36EB3E3DA69A}"/>
    <cellStyle name="Output 2 3 14 5 2 2" xfId="26331" xr:uid="{13E6E099-CAA5-4FD0-8C01-1E8A429B577C}"/>
    <cellStyle name="Output 2 3 14 5 3" xfId="26332" xr:uid="{8F3B39F4-98FB-46BE-B54D-B88568F07A8B}"/>
    <cellStyle name="Output 2 3 14 5 4" xfId="26333" xr:uid="{9253C2BD-83AF-4BC5-8FC5-FCB1C2782AF5}"/>
    <cellStyle name="Output 2 3 14 6" xfId="26334" xr:uid="{4C4B1675-B56E-4DB8-9747-762B55EAD77E}"/>
    <cellStyle name="Output 2 3 14 6 2" xfId="26335" xr:uid="{860E6EA2-1E04-42EA-B7A6-2F6CC1835C5C}"/>
    <cellStyle name="Output 2 3 14 6 2 2" xfId="26336" xr:uid="{C2D9666C-693A-4F9F-9C7A-7B7244779BEE}"/>
    <cellStyle name="Output 2 3 14 6 3" xfId="26337" xr:uid="{636471A0-5817-4EE4-BC20-172AEECB02DB}"/>
    <cellStyle name="Output 2 3 14 6 4" xfId="26338" xr:uid="{5AB59A8B-17DB-45FE-A5F3-5C845B6B0D42}"/>
    <cellStyle name="Output 2 3 14 7" xfId="26339" xr:uid="{B6CF9EDA-6BA6-439F-8C54-841C383663AD}"/>
    <cellStyle name="Output 2 3 14 7 2" xfId="26340" xr:uid="{0209E70D-450D-43B9-8A5B-43495FC057A6}"/>
    <cellStyle name="Output 2 3 14 7 2 2" xfId="26341" xr:uid="{E81AF7AF-129B-460E-948D-A1CDF3DC1DE9}"/>
    <cellStyle name="Output 2 3 14 7 3" xfId="26342" xr:uid="{C62DEFAD-7C8D-4210-97DE-AD4E3DA2FC71}"/>
    <cellStyle name="Output 2 3 14 7 4" xfId="26343" xr:uid="{B6E56806-FCC7-43BB-83CF-A86A2F9D99D4}"/>
    <cellStyle name="Output 2 3 14 8" xfId="26344" xr:uid="{3ABAD881-7AA8-44C9-94FF-31032D4D9212}"/>
    <cellStyle name="Output 2 3 14 8 2" xfId="26345" xr:uid="{440BC8BB-0665-4F85-9F77-4C2A00714E27}"/>
    <cellStyle name="Output 2 3 14 8 2 2" xfId="26346" xr:uid="{703870D2-E6D0-4E2D-A2F6-6C34A589B23A}"/>
    <cellStyle name="Output 2 3 14 8 3" xfId="26347" xr:uid="{EFEA7E3F-91AB-4232-9B25-C1635F9DF24F}"/>
    <cellStyle name="Output 2 3 14 8 4" xfId="26348" xr:uid="{CEA751A9-2186-4537-A328-5253C2E27355}"/>
    <cellStyle name="Output 2 3 14 9" xfId="26349" xr:uid="{4A0448C7-6B09-4219-A87F-48117D20215D}"/>
    <cellStyle name="Output 2 3 14 9 2" xfId="26350" xr:uid="{4C3BC966-762F-4DDF-AC22-522C82F269CD}"/>
    <cellStyle name="Output 2 3 14 9 3" xfId="26351" xr:uid="{7F706928-568B-40B6-A568-66E4B0DF6C25}"/>
    <cellStyle name="Output 2 3 15" xfId="26352" xr:uid="{75BBA116-32B7-462D-9F3B-F3FB67565BBA}"/>
    <cellStyle name="Output 2 3 15 10" xfId="26353" xr:uid="{A69F13BE-0BA5-437E-BAEB-1C47E15A0378}"/>
    <cellStyle name="Output 2 3 15 10 2" xfId="26354" xr:uid="{F4C699BB-7181-4961-A51F-3A5D552D90F7}"/>
    <cellStyle name="Output 2 3 15 11" xfId="26355" xr:uid="{D40BF70A-6C69-4D8B-A4E9-11F178AC3FF4}"/>
    <cellStyle name="Output 2 3 15 12" xfId="26356" xr:uid="{141E99D6-D4F5-4E44-A00C-684198F0BA7D}"/>
    <cellStyle name="Output 2 3 15 2" xfId="26357" xr:uid="{B49390B1-3C29-46C1-89F6-5EC7217657CC}"/>
    <cellStyle name="Output 2 3 15 2 10" xfId="26358" xr:uid="{ADE3A3A6-6450-46A6-8AE0-6B92E7D8E9FC}"/>
    <cellStyle name="Output 2 3 15 2 11" xfId="26359" xr:uid="{A938C0A2-2D73-47BB-A680-311E9328839C}"/>
    <cellStyle name="Output 2 3 15 2 2" xfId="26360" xr:uid="{4EA58F8F-FB0F-401A-9CF1-CA72D9652E25}"/>
    <cellStyle name="Output 2 3 15 2 2 2" xfId="26361" xr:uid="{FD567A58-D528-4BF7-82DA-C85DFD415B5A}"/>
    <cellStyle name="Output 2 3 15 2 2 2 2" xfId="26362" xr:uid="{343F567B-B911-4DFA-979C-11A91F34E43B}"/>
    <cellStyle name="Output 2 3 15 2 2 2 2 2" xfId="26363" xr:uid="{FCD189D8-6953-4535-954A-26FB4551C193}"/>
    <cellStyle name="Output 2 3 15 2 2 2 3" xfId="26364" xr:uid="{BCF79F3C-0F01-4A9B-8A0F-9E085344562E}"/>
    <cellStyle name="Output 2 3 15 2 2 2 4" xfId="26365" xr:uid="{4AAB4326-5AAE-4A75-B130-0FAF287B7A3A}"/>
    <cellStyle name="Output 2 3 15 2 2 3" xfId="26366" xr:uid="{8043419D-D55A-43FA-BF12-57AEAB0A896F}"/>
    <cellStyle name="Output 2 3 15 2 2 3 2" xfId="26367" xr:uid="{661BD502-1184-4E92-B3EF-8B9BC6A5EEC7}"/>
    <cellStyle name="Output 2 3 15 2 2 3 2 2" xfId="26368" xr:uid="{B6A49201-3F35-402A-AE62-8BAAA706E17D}"/>
    <cellStyle name="Output 2 3 15 2 2 3 3" xfId="26369" xr:uid="{CD5EC1DC-7070-43F4-88B5-DD8CF7935F3F}"/>
    <cellStyle name="Output 2 3 15 2 2 3 4" xfId="26370" xr:uid="{D6AD69B9-50F6-46FC-B056-BF515C0D5373}"/>
    <cellStyle name="Output 2 3 15 2 2 4" xfId="26371" xr:uid="{EA36B1A7-F435-4566-B628-35BE73F2B12F}"/>
    <cellStyle name="Output 2 3 15 2 2 4 2" xfId="26372" xr:uid="{28F3FC61-1FAA-472E-8AF6-75FF8A7BF5E4}"/>
    <cellStyle name="Output 2 3 15 2 2 4 2 2" xfId="26373" xr:uid="{E8BE2903-2232-43CC-B65E-AB4321CB89F2}"/>
    <cellStyle name="Output 2 3 15 2 2 4 3" xfId="26374" xr:uid="{EB2FF569-E34F-4230-B82D-3361B52F61EA}"/>
    <cellStyle name="Output 2 3 15 2 2 4 4" xfId="26375" xr:uid="{7157D7C3-CDD8-41BB-A23C-499D5529FA49}"/>
    <cellStyle name="Output 2 3 15 2 2 5" xfId="26376" xr:uid="{D984DA7E-B3CD-484C-B195-252165D143EC}"/>
    <cellStyle name="Output 2 3 15 2 2 5 2" xfId="26377" xr:uid="{82371D1C-9D5B-445E-9A2F-936023653BD3}"/>
    <cellStyle name="Output 2 3 15 2 2 5 2 2" xfId="26378" xr:uid="{AB030C06-DEFD-4BC1-AA0E-C539EA78E410}"/>
    <cellStyle name="Output 2 3 15 2 2 5 3" xfId="26379" xr:uid="{B01658CD-D031-4959-9184-6E50B568F8CA}"/>
    <cellStyle name="Output 2 3 15 2 2 5 4" xfId="26380" xr:uid="{66C6AF02-CCDC-40E9-B7B3-D4241C91B1B5}"/>
    <cellStyle name="Output 2 3 15 2 2 6" xfId="26381" xr:uid="{7A75406A-798A-40B0-9F05-7642793BD9CE}"/>
    <cellStyle name="Output 2 3 15 2 2 6 2" xfId="26382" xr:uid="{A3DFBF3D-72A6-4D51-97D2-2FEAA2274D7D}"/>
    <cellStyle name="Output 2 3 15 2 2 6 3" xfId="26383" xr:uid="{45233098-4E41-416F-8FDB-B985CCDACB99}"/>
    <cellStyle name="Output 2 3 15 2 2 7" xfId="26384" xr:uid="{82C9B131-5FD6-4CF3-8137-6C0DC925FB29}"/>
    <cellStyle name="Output 2 3 15 2 2 7 2" xfId="26385" xr:uid="{6B03C032-5CE6-4813-975F-254AD96E31F3}"/>
    <cellStyle name="Output 2 3 15 2 2 8" xfId="26386" xr:uid="{F0DAC988-446F-42D9-9C54-F415721D3A70}"/>
    <cellStyle name="Output 2 3 15 2 2 9" xfId="26387" xr:uid="{6043C738-4B59-4118-B649-D4246805B03B}"/>
    <cellStyle name="Output 2 3 15 2 3" xfId="26388" xr:uid="{4F3105F2-CEBD-432B-902A-97022B027193}"/>
    <cellStyle name="Output 2 3 15 2 3 2" xfId="26389" xr:uid="{A15A00FC-FFCE-4D51-854C-F169AD517EA9}"/>
    <cellStyle name="Output 2 3 15 2 3 2 2" xfId="26390" xr:uid="{5A714222-FE43-47B7-9563-6795158B2338}"/>
    <cellStyle name="Output 2 3 15 2 3 2 2 2" xfId="26391" xr:uid="{05180B60-3F65-4682-9117-28963EC4D8A9}"/>
    <cellStyle name="Output 2 3 15 2 3 2 3" xfId="26392" xr:uid="{F43BEA17-1164-472F-9E2B-8A4F1C2F051C}"/>
    <cellStyle name="Output 2 3 15 2 3 2 4" xfId="26393" xr:uid="{00806017-112B-4967-AC32-ACA6EC9DE05D}"/>
    <cellStyle name="Output 2 3 15 2 3 3" xfId="26394" xr:uid="{9C891554-FF4F-49F9-9995-8337B7784ACD}"/>
    <cellStyle name="Output 2 3 15 2 3 3 2" xfId="26395" xr:uid="{57BDC3F8-FFE6-4227-A2EE-C423DE7B581F}"/>
    <cellStyle name="Output 2 3 15 2 3 3 2 2" xfId="26396" xr:uid="{72E44B55-F302-4183-8B21-E06C5A599771}"/>
    <cellStyle name="Output 2 3 15 2 3 3 3" xfId="26397" xr:uid="{63611A53-507C-4C10-A5D6-09528EBE8011}"/>
    <cellStyle name="Output 2 3 15 2 3 3 4" xfId="26398" xr:uid="{3DF6D822-0EB8-4704-9E20-50553B74CE34}"/>
    <cellStyle name="Output 2 3 15 2 3 4" xfId="26399" xr:uid="{05EFCC67-3C84-4996-9192-FA579A66B1BD}"/>
    <cellStyle name="Output 2 3 15 2 3 4 2" xfId="26400" xr:uid="{0E6F538B-DFFB-4352-8B55-D4BADC70EB82}"/>
    <cellStyle name="Output 2 3 15 2 3 4 2 2" xfId="26401" xr:uid="{0BD5C248-0894-4633-AF43-E674F9683333}"/>
    <cellStyle name="Output 2 3 15 2 3 4 3" xfId="26402" xr:uid="{A1C88233-9D1A-4327-B8E7-072D64E495C9}"/>
    <cellStyle name="Output 2 3 15 2 3 4 4" xfId="26403" xr:uid="{1EA9FB1B-FEC0-4692-A5E4-F05789F4DFB5}"/>
    <cellStyle name="Output 2 3 15 2 3 5" xfId="26404" xr:uid="{9A733806-4019-491B-8F98-2D7095B88B84}"/>
    <cellStyle name="Output 2 3 15 2 3 5 2" xfId="26405" xr:uid="{74B4A93A-027C-4995-95CC-66651B3FBF0F}"/>
    <cellStyle name="Output 2 3 15 2 3 5 3" xfId="26406" xr:uid="{A59938AD-23C3-48F0-822C-21B1BA5AB8BF}"/>
    <cellStyle name="Output 2 3 15 2 3 6" xfId="26407" xr:uid="{E2EEB405-8C3B-452C-905F-F7E699B68024}"/>
    <cellStyle name="Output 2 3 15 2 3 6 2" xfId="26408" xr:uid="{73ABAF83-8C55-43F4-B454-1F549B44E6AF}"/>
    <cellStyle name="Output 2 3 15 2 3 7" xfId="26409" xr:uid="{7F270311-443B-44AE-B322-FCA44FCC2D7D}"/>
    <cellStyle name="Output 2 3 15 2 3 8" xfId="26410" xr:uid="{3997424D-CD03-4397-A53B-6BD6F06F0269}"/>
    <cellStyle name="Output 2 3 15 2 4" xfId="26411" xr:uid="{C0A2CDDC-2281-438C-B097-3B8D9A3C8F93}"/>
    <cellStyle name="Output 2 3 15 2 4 2" xfId="26412" xr:uid="{89726F00-3FE6-4DB2-BD96-3AF089231246}"/>
    <cellStyle name="Output 2 3 15 2 4 2 2" xfId="26413" xr:uid="{BC9569EA-B8C3-44F5-81A7-DE675FF713AA}"/>
    <cellStyle name="Output 2 3 15 2 4 3" xfId="26414" xr:uid="{775301A8-4F2E-45BD-A302-54A1A393DB3A}"/>
    <cellStyle name="Output 2 3 15 2 4 4" xfId="26415" xr:uid="{0A1ED54D-EF77-4260-9F0A-08AFBAF4C072}"/>
    <cellStyle name="Output 2 3 15 2 5" xfId="26416" xr:uid="{22E4D33C-86D8-43AC-A8BE-159894B70782}"/>
    <cellStyle name="Output 2 3 15 2 5 2" xfId="26417" xr:uid="{20241219-A2CB-4A3F-AA91-8AFD5D01CD78}"/>
    <cellStyle name="Output 2 3 15 2 5 2 2" xfId="26418" xr:uid="{1068EAA4-FF43-4CC9-AC24-D3123ACBD7C7}"/>
    <cellStyle name="Output 2 3 15 2 5 3" xfId="26419" xr:uid="{A91C2876-C5DD-4BA0-98C5-1E356BE24562}"/>
    <cellStyle name="Output 2 3 15 2 5 4" xfId="26420" xr:uid="{EE64A413-AB06-4254-A452-8DEED88D6DD4}"/>
    <cellStyle name="Output 2 3 15 2 6" xfId="26421" xr:uid="{64730ACF-FF37-4F2F-861A-74923DE14A2D}"/>
    <cellStyle name="Output 2 3 15 2 6 2" xfId="26422" xr:uid="{E739F029-B8B2-492A-849C-CB7100B4C7AD}"/>
    <cellStyle name="Output 2 3 15 2 6 2 2" xfId="26423" xr:uid="{B6DEBB2D-189F-4205-A359-8A08B747A0DD}"/>
    <cellStyle name="Output 2 3 15 2 6 3" xfId="26424" xr:uid="{5C5224AC-DAB8-49CB-BA7B-9CB7E9108285}"/>
    <cellStyle name="Output 2 3 15 2 6 4" xfId="26425" xr:uid="{ABB540B6-B7AC-438E-9E02-D9D7E2D599EF}"/>
    <cellStyle name="Output 2 3 15 2 7" xfId="26426" xr:uid="{0D5E1175-5134-45DC-A8BF-BC862A28FC5C}"/>
    <cellStyle name="Output 2 3 15 2 7 2" xfId="26427" xr:uid="{CC61127B-9418-4509-BB29-4522C3388230}"/>
    <cellStyle name="Output 2 3 15 2 7 2 2" xfId="26428" xr:uid="{34B8C95F-4556-4FDE-9DDC-C92CF6998785}"/>
    <cellStyle name="Output 2 3 15 2 7 3" xfId="26429" xr:uid="{C9908A4F-D4DF-4244-BF19-65549097C218}"/>
    <cellStyle name="Output 2 3 15 2 7 4" xfId="26430" xr:uid="{CD9A6DCE-A1B1-4B29-96DC-36FB4350CF35}"/>
    <cellStyle name="Output 2 3 15 2 8" xfId="26431" xr:uid="{B91EC6DD-C73F-449A-9C16-E32150200A69}"/>
    <cellStyle name="Output 2 3 15 2 8 2" xfId="26432" xr:uid="{B8EB927D-B297-4E0A-A4A3-A8F11F262A29}"/>
    <cellStyle name="Output 2 3 15 2 8 3" xfId="26433" xr:uid="{289E66A4-C607-42BD-97A0-7693842DFF5B}"/>
    <cellStyle name="Output 2 3 15 2 9" xfId="26434" xr:uid="{6DC79B5E-80C9-497F-8646-4201E5A8AE5F}"/>
    <cellStyle name="Output 2 3 15 2 9 2" xfId="26435" xr:uid="{5FD1E1C1-B44F-4846-BABB-95300B029C20}"/>
    <cellStyle name="Output 2 3 15 3" xfId="26436" xr:uid="{C8FC7B89-F8C0-452A-8033-1BB9348F938A}"/>
    <cellStyle name="Output 2 3 15 3 2" xfId="26437" xr:uid="{DAE024A8-F1AE-47AB-A644-A5CA27F97341}"/>
    <cellStyle name="Output 2 3 15 3 2 2" xfId="26438" xr:uid="{691D7F95-6DAE-49D5-AC74-ACFDE8FEBFA4}"/>
    <cellStyle name="Output 2 3 15 3 2 2 2" xfId="26439" xr:uid="{CBFD2359-3ADF-4F20-88ED-F63FDA7EEB89}"/>
    <cellStyle name="Output 2 3 15 3 2 3" xfId="26440" xr:uid="{CED5355F-4E6B-4772-AC3E-2020C0836226}"/>
    <cellStyle name="Output 2 3 15 3 2 4" xfId="26441" xr:uid="{518751C0-079E-443A-98D8-1C970225E996}"/>
    <cellStyle name="Output 2 3 15 3 3" xfId="26442" xr:uid="{3A1E10AA-4C64-442F-ABB8-1D74D8537B1F}"/>
    <cellStyle name="Output 2 3 15 3 3 2" xfId="26443" xr:uid="{71E2894D-6938-4D10-8C14-97AD4D64C1AE}"/>
    <cellStyle name="Output 2 3 15 3 3 2 2" xfId="26444" xr:uid="{F2A82C64-C04F-4ECA-AD97-A7B51C8D10FC}"/>
    <cellStyle name="Output 2 3 15 3 3 3" xfId="26445" xr:uid="{B6C30023-57CF-407C-85CD-17CC11300182}"/>
    <cellStyle name="Output 2 3 15 3 3 4" xfId="26446" xr:uid="{3FF260DE-2111-47D6-AF1F-A30A4912EA4A}"/>
    <cellStyle name="Output 2 3 15 3 4" xfId="26447" xr:uid="{931BE403-DA4F-47D8-81D2-982125AC4CB6}"/>
    <cellStyle name="Output 2 3 15 3 4 2" xfId="26448" xr:uid="{B59C3D67-AE4F-480C-AA17-B53B02AF10DA}"/>
    <cellStyle name="Output 2 3 15 3 4 2 2" xfId="26449" xr:uid="{04449E09-C479-4365-BBF5-F91F16511CCA}"/>
    <cellStyle name="Output 2 3 15 3 4 3" xfId="26450" xr:uid="{C8344AD9-EC37-4069-9904-9D55F1BBBD2A}"/>
    <cellStyle name="Output 2 3 15 3 4 4" xfId="26451" xr:uid="{C28E9862-4763-4208-A693-72DC13CAE78E}"/>
    <cellStyle name="Output 2 3 15 3 5" xfId="26452" xr:uid="{CD17C66E-BE3E-4481-8D03-5EEEF078F5C1}"/>
    <cellStyle name="Output 2 3 15 3 5 2" xfId="26453" xr:uid="{414855B5-7D5F-4866-AAFF-8B60119C6C86}"/>
    <cellStyle name="Output 2 3 15 3 5 2 2" xfId="26454" xr:uid="{3BD82F7C-48C6-48F9-9828-B922F1A76CEE}"/>
    <cellStyle name="Output 2 3 15 3 5 3" xfId="26455" xr:uid="{8E47D802-AFF0-4FAC-8F4B-A36D33884795}"/>
    <cellStyle name="Output 2 3 15 3 5 4" xfId="26456" xr:uid="{D6C3A6B2-F52B-4FFB-AD1A-E573827CB64E}"/>
    <cellStyle name="Output 2 3 15 3 6" xfId="26457" xr:uid="{FA4A6BF1-12DB-4559-B203-42A76C95AE7B}"/>
    <cellStyle name="Output 2 3 15 3 6 2" xfId="26458" xr:uid="{8413BDD8-F6F3-491D-95A1-8A40779ED52F}"/>
    <cellStyle name="Output 2 3 15 3 6 3" xfId="26459" xr:uid="{45344FA9-BA6E-4865-BD08-C4D13C5A0EB1}"/>
    <cellStyle name="Output 2 3 15 3 7" xfId="26460" xr:uid="{2A9CCEC5-E24B-4BEC-AE0A-5EC20D09A84F}"/>
    <cellStyle name="Output 2 3 15 3 7 2" xfId="26461" xr:uid="{E831EC60-2031-49F3-A65F-807ED99FE8F8}"/>
    <cellStyle name="Output 2 3 15 3 8" xfId="26462" xr:uid="{FB584749-3154-4FF7-B00A-7A8C276501DB}"/>
    <cellStyle name="Output 2 3 15 3 9" xfId="26463" xr:uid="{10D4BB0A-6B8D-42E1-BCCC-2DB9B4774047}"/>
    <cellStyle name="Output 2 3 15 4" xfId="26464" xr:uid="{0889D652-9052-4ABA-9AA1-C7A6C8789C07}"/>
    <cellStyle name="Output 2 3 15 4 2" xfId="26465" xr:uid="{0C151329-4304-466F-8A35-FEAED3042E8D}"/>
    <cellStyle name="Output 2 3 15 4 2 2" xfId="26466" xr:uid="{547412C7-DB11-45EE-A41C-5AF0492F28A5}"/>
    <cellStyle name="Output 2 3 15 4 2 2 2" xfId="26467" xr:uid="{85DBAD5C-2A35-464D-B74F-6D156C685DC7}"/>
    <cellStyle name="Output 2 3 15 4 2 3" xfId="26468" xr:uid="{3EC3D420-FC29-4694-B3C9-40B618C6366D}"/>
    <cellStyle name="Output 2 3 15 4 2 4" xfId="26469" xr:uid="{4F349F31-33C6-4F2E-AB9B-968833257383}"/>
    <cellStyle name="Output 2 3 15 4 3" xfId="26470" xr:uid="{91F18769-7401-4B8E-881B-AFED3025E17F}"/>
    <cellStyle name="Output 2 3 15 4 3 2" xfId="26471" xr:uid="{7F7F115F-B16F-402D-9485-D340DAD43EF1}"/>
    <cellStyle name="Output 2 3 15 4 3 2 2" xfId="26472" xr:uid="{F7C40073-CE92-4948-A4BE-5401AC55A806}"/>
    <cellStyle name="Output 2 3 15 4 3 3" xfId="26473" xr:uid="{D86B2790-CB36-460C-95CD-2F06443BB7B6}"/>
    <cellStyle name="Output 2 3 15 4 3 4" xfId="26474" xr:uid="{BE9952FC-9735-4A92-9792-9B7BE6BA23A7}"/>
    <cellStyle name="Output 2 3 15 4 4" xfId="26475" xr:uid="{0D9E22E9-E012-406E-A4CD-BC036CDBAA80}"/>
    <cellStyle name="Output 2 3 15 4 4 2" xfId="26476" xr:uid="{58BFADF7-3941-4ADC-B46C-5C98978295D9}"/>
    <cellStyle name="Output 2 3 15 4 4 2 2" xfId="26477" xr:uid="{229ED781-4566-4C63-A723-0EEEB2887F0A}"/>
    <cellStyle name="Output 2 3 15 4 4 3" xfId="26478" xr:uid="{2CD7CD51-6C84-446D-BDE2-BA5A3343527B}"/>
    <cellStyle name="Output 2 3 15 4 4 4" xfId="26479" xr:uid="{4671ECEF-A702-414D-AC10-67A11B3303E1}"/>
    <cellStyle name="Output 2 3 15 4 5" xfId="26480" xr:uid="{3A749EBE-E191-47CD-9A5C-43C40920E935}"/>
    <cellStyle name="Output 2 3 15 4 5 2" xfId="26481" xr:uid="{E43AAC31-AF97-451B-919A-C3AE9B67347F}"/>
    <cellStyle name="Output 2 3 15 4 5 3" xfId="26482" xr:uid="{A583C1B0-74C2-471F-BCB3-7DF7590232DF}"/>
    <cellStyle name="Output 2 3 15 4 6" xfId="26483" xr:uid="{2E28FE96-3649-40EC-A5EF-CF95C2544B07}"/>
    <cellStyle name="Output 2 3 15 4 6 2" xfId="26484" xr:uid="{66FFD09F-925F-4356-8262-F2CFA0C488C1}"/>
    <cellStyle name="Output 2 3 15 4 7" xfId="26485" xr:uid="{0D0384CC-8404-4A71-9300-619F95BD4B45}"/>
    <cellStyle name="Output 2 3 15 4 8" xfId="26486" xr:uid="{8CD9DC0D-9510-406D-ADE0-84EE9DBC7FE0}"/>
    <cellStyle name="Output 2 3 15 5" xfId="26487" xr:uid="{DF73E646-6FF1-4F84-A3E0-0C362D77FDA7}"/>
    <cellStyle name="Output 2 3 15 5 2" xfId="26488" xr:uid="{47CF756F-D70C-47B5-8BB4-19EDBA9A5E77}"/>
    <cellStyle name="Output 2 3 15 5 2 2" xfId="26489" xr:uid="{96EE2D91-72CF-411D-80C4-8D93B92BE25A}"/>
    <cellStyle name="Output 2 3 15 5 3" xfId="26490" xr:uid="{318DBA94-CBC5-42B6-9712-5631B4FE9D46}"/>
    <cellStyle name="Output 2 3 15 5 4" xfId="26491" xr:uid="{B5116941-D2A8-4BE9-A603-6978561A8E28}"/>
    <cellStyle name="Output 2 3 15 6" xfId="26492" xr:uid="{8B0D38C0-CCD4-4889-921D-8D50881A3E9A}"/>
    <cellStyle name="Output 2 3 15 6 2" xfId="26493" xr:uid="{98D70A7E-F722-4A70-AE84-43D9B77C2E1E}"/>
    <cellStyle name="Output 2 3 15 6 2 2" xfId="26494" xr:uid="{F5C6F782-3E80-40AD-87D0-2394743C661F}"/>
    <cellStyle name="Output 2 3 15 6 3" xfId="26495" xr:uid="{546F5B69-2877-43D4-AD3B-6BC7E8089580}"/>
    <cellStyle name="Output 2 3 15 6 4" xfId="26496" xr:uid="{AE1FC86D-25D8-40D0-A044-0166D9FAB729}"/>
    <cellStyle name="Output 2 3 15 7" xfId="26497" xr:uid="{0DC7ABE1-D39B-4569-9E39-6BB8420940D8}"/>
    <cellStyle name="Output 2 3 15 7 2" xfId="26498" xr:uid="{61339899-1C02-4635-B71B-17B8E45EBD18}"/>
    <cellStyle name="Output 2 3 15 7 2 2" xfId="26499" xr:uid="{7796FFB9-8939-488E-81CE-3862A440E8AF}"/>
    <cellStyle name="Output 2 3 15 7 3" xfId="26500" xr:uid="{1FB73B8B-46D3-4B70-867D-AE2A97ECB285}"/>
    <cellStyle name="Output 2 3 15 7 4" xfId="26501" xr:uid="{9CDAA457-1590-480C-BA50-3D7361EC5FB4}"/>
    <cellStyle name="Output 2 3 15 8" xfId="26502" xr:uid="{FAF5D3A8-CE21-4AA6-9150-BA7A5306E980}"/>
    <cellStyle name="Output 2 3 15 8 2" xfId="26503" xr:uid="{7DBF2614-4E9C-47A7-858F-00B757366D9A}"/>
    <cellStyle name="Output 2 3 15 8 2 2" xfId="26504" xr:uid="{B054C322-5478-4B46-B5FD-01BC4EA4B4D3}"/>
    <cellStyle name="Output 2 3 15 8 3" xfId="26505" xr:uid="{C6E9D205-2A4E-4020-A09D-982537226C1D}"/>
    <cellStyle name="Output 2 3 15 8 4" xfId="26506" xr:uid="{3EEA29AB-500D-4A01-8ADF-251E0C607908}"/>
    <cellStyle name="Output 2 3 15 9" xfId="26507" xr:uid="{29F5AEC8-EB15-4AC8-93AA-5B24C8491F43}"/>
    <cellStyle name="Output 2 3 15 9 2" xfId="26508" xr:uid="{89022C1B-D1E8-45BD-803D-7F26ECB25E93}"/>
    <cellStyle name="Output 2 3 15 9 3" xfId="26509" xr:uid="{87BCFFEB-AFC3-45DF-95C9-5EB3322F9BAC}"/>
    <cellStyle name="Output 2 3 16" xfId="26510" xr:uid="{0A10EEE7-946B-4697-B5F0-2AE2FD4C873E}"/>
    <cellStyle name="Output 2 3 16 10" xfId="26511" xr:uid="{428D05FE-58DE-4EFC-AE1F-8B7D99D26C77}"/>
    <cellStyle name="Output 2 3 16 11" xfId="26512" xr:uid="{8DE8AC20-B4D8-48B9-9D00-F53BD898BA99}"/>
    <cellStyle name="Output 2 3 16 2" xfId="26513" xr:uid="{D3054C4B-7FCA-4C9C-B3CF-966CF7FF35B1}"/>
    <cellStyle name="Output 2 3 16 2 2" xfId="26514" xr:uid="{7F0E9991-46B0-43AC-AC8C-87C3B626E478}"/>
    <cellStyle name="Output 2 3 16 2 2 2" xfId="26515" xr:uid="{A23FB2D7-6062-4981-9104-2EFEADEAEA34}"/>
    <cellStyle name="Output 2 3 16 2 2 2 2" xfId="26516" xr:uid="{0E4A3B07-CA1B-4102-897A-D3BE9CD908DF}"/>
    <cellStyle name="Output 2 3 16 2 2 3" xfId="26517" xr:uid="{2928B074-B189-4B5C-BC7E-BB7A42C37A4D}"/>
    <cellStyle name="Output 2 3 16 2 2 4" xfId="26518" xr:uid="{8A86E0DB-5046-48D6-BA74-0C44649C156C}"/>
    <cellStyle name="Output 2 3 16 2 3" xfId="26519" xr:uid="{798F6131-8D3E-4D2B-AABE-AB19096AB222}"/>
    <cellStyle name="Output 2 3 16 2 3 2" xfId="26520" xr:uid="{CE59B4E9-31EF-4E6D-B573-BFD02C454186}"/>
    <cellStyle name="Output 2 3 16 2 3 2 2" xfId="26521" xr:uid="{1345F838-B8A2-48EA-8F5E-EE3A20CC788B}"/>
    <cellStyle name="Output 2 3 16 2 3 3" xfId="26522" xr:uid="{5FBC3EE8-A679-489B-96B2-EEA5A7598DB4}"/>
    <cellStyle name="Output 2 3 16 2 3 4" xfId="26523" xr:uid="{210D1D2C-5BF1-49EC-9C73-44DA1C0DD03D}"/>
    <cellStyle name="Output 2 3 16 2 4" xfId="26524" xr:uid="{4B6DA743-70E4-48DD-AD0C-2E789FDF9600}"/>
    <cellStyle name="Output 2 3 16 2 4 2" xfId="26525" xr:uid="{5734BFB9-44C9-4080-ADF3-FF523E206851}"/>
    <cellStyle name="Output 2 3 16 2 4 2 2" xfId="26526" xr:uid="{82F15073-EC47-4E4A-A071-C0F5380287B3}"/>
    <cellStyle name="Output 2 3 16 2 4 3" xfId="26527" xr:uid="{1151C76C-E50B-478B-824A-27307E9FEEB7}"/>
    <cellStyle name="Output 2 3 16 2 4 4" xfId="26528" xr:uid="{6F33B204-72DB-44C2-A8C4-FE12C8919C6B}"/>
    <cellStyle name="Output 2 3 16 2 5" xfId="26529" xr:uid="{333971AA-39B5-4B0D-B8AB-606FF0959983}"/>
    <cellStyle name="Output 2 3 16 2 5 2" xfId="26530" xr:uid="{B126A46E-7702-4D76-89FB-DD895CB4EDC7}"/>
    <cellStyle name="Output 2 3 16 2 5 2 2" xfId="26531" xr:uid="{DA78B9EB-1F40-4A10-A2BE-67F30157DAD6}"/>
    <cellStyle name="Output 2 3 16 2 5 3" xfId="26532" xr:uid="{51D06B24-7A02-4AD4-A843-2B5C4033F203}"/>
    <cellStyle name="Output 2 3 16 2 5 4" xfId="26533" xr:uid="{00A385B2-C955-4D27-AC63-54C9CCEF969A}"/>
    <cellStyle name="Output 2 3 16 2 6" xfId="26534" xr:uid="{68DF56CC-5261-4F4B-A7A2-B7E59D0390BB}"/>
    <cellStyle name="Output 2 3 16 2 6 2" xfId="26535" xr:uid="{A3A99A29-415F-462C-9489-3A8E4F3EBEBF}"/>
    <cellStyle name="Output 2 3 16 2 6 3" xfId="26536" xr:uid="{6EC55011-9433-466B-8F2E-6D7B9612253D}"/>
    <cellStyle name="Output 2 3 16 2 7" xfId="26537" xr:uid="{F16D7EBC-4662-4F8A-AB47-A6DE37BFCF5B}"/>
    <cellStyle name="Output 2 3 16 2 7 2" xfId="26538" xr:uid="{10A967D7-BCBB-4AC1-9E3D-1C0DCC6F6B81}"/>
    <cellStyle name="Output 2 3 16 2 8" xfId="26539" xr:uid="{40E275D7-D017-4F87-AE9C-23D347BAFF43}"/>
    <cellStyle name="Output 2 3 16 2 9" xfId="26540" xr:uid="{3C0DF780-5B51-442B-87FE-30598C75604D}"/>
    <cellStyle name="Output 2 3 16 3" xfId="26541" xr:uid="{8E9B4471-59DF-47B0-A7B9-8DC7575DAC5E}"/>
    <cellStyle name="Output 2 3 16 3 2" xfId="26542" xr:uid="{EDA66755-1D29-404A-A781-940AFA395053}"/>
    <cellStyle name="Output 2 3 16 3 2 2" xfId="26543" xr:uid="{9A74B1CB-BB5C-4130-B4F2-7B8EF11DAA77}"/>
    <cellStyle name="Output 2 3 16 3 2 2 2" xfId="26544" xr:uid="{BDBE7015-E120-4585-9570-EA8A02669968}"/>
    <cellStyle name="Output 2 3 16 3 2 3" xfId="26545" xr:uid="{7089E2DE-D47D-402B-A9A9-517825AA8B8E}"/>
    <cellStyle name="Output 2 3 16 3 2 4" xfId="26546" xr:uid="{EFA4347A-E167-4C58-A515-7FF44668F622}"/>
    <cellStyle name="Output 2 3 16 3 3" xfId="26547" xr:uid="{183E31FB-8136-4048-B787-C9F59454DFA9}"/>
    <cellStyle name="Output 2 3 16 3 3 2" xfId="26548" xr:uid="{723B86E0-4B52-45D3-AB06-3BB7FAC10A59}"/>
    <cellStyle name="Output 2 3 16 3 3 2 2" xfId="26549" xr:uid="{4D2321A6-1D97-40C1-9020-51C57E46DBDC}"/>
    <cellStyle name="Output 2 3 16 3 3 3" xfId="26550" xr:uid="{6DCFAFC7-9444-403C-971C-8DFE51D81EA9}"/>
    <cellStyle name="Output 2 3 16 3 3 4" xfId="26551" xr:uid="{738102E1-F539-4938-A6F6-143911685F17}"/>
    <cellStyle name="Output 2 3 16 3 4" xfId="26552" xr:uid="{957887E7-F257-4961-88D5-151B574BDBEE}"/>
    <cellStyle name="Output 2 3 16 3 4 2" xfId="26553" xr:uid="{D496B6AE-28CD-4972-84CA-73B202DE082A}"/>
    <cellStyle name="Output 2 3 16 3 4 2 2" xfId="26554" xr:uid="{C86B54D1-4300-4498-A63C-BF90A80699DE}"/>
    <cellStyle name="Output 2 3 16 3 4 3" xfId="26555" xr:uid="{9F3CE113-FCBF-4C93-A210-B55E9C86C0B5}"/>
    <cellStyle name="Output 2 3 16 3 4 4" xfId="26556" xr:uid="{EC08671F-B7D6-4635-A703-C97C1B89DB9A}"/>
    <cellStyle name="Output 2 3 16 3 5" xfId="26557" xr:uid="{A83B1E21-7EAD-4DF1-AB7B-E459793D2D42}"/>
    <cellStyle name="Output 2 3 16 3 5 2" xfId="26558" xr:uid="{75747881-2D0B-4692-86E0-F4F97D622841}"/>
    <cellStyle name="Output 2 3 16 3 5 3" xfId="26559" xr:uid="{CA07BACC-6516-419A-BF9D-B6CF012A85CB}"/>
    <cellStyle name="Output 2 3 16 3 6" xfId="26560" xr:uid="{34490CB1-83C0-4825-83FF-EC30D7D2BAC4}"/>
    <cellStyle name="Output 2 3 16 3 6 2" xfId="26561" xr:uid="{FB949C82-B7C1-4A1E-BCD7-8772712B08B3}"/>
    <cellStyle name="Output 2 3 16 3 7" xfId="26562" xr:uid="{5B6B4FF8-18B2-408E-9303-B7F9ECE057E8}"/>
    <cellStyle name="Output 2 3 16 3 8" xfId="26563" xr:uid="{D56D7115-CE45-44A5-9E35-353EF6CCB2DD}"/>
    <cellStyle name="Output 2 3 16 4" xfId="26564" xr:uid="{D5C90D81-5506-4607-AE26-E60DA749F0BF}"/>
    <cellStyle name="Output 2 3 16 4 2" xfId="26565" xr:uid="{505A25C3-11B4-4A96-B22B-458FFA08E2DE}"/>
    <cellStyle name="Output 2 3 16 4 2 2" xfId="26566" xr:uid="{E6EE2330-5E09-477E-B40C-05AFE109D143}"/>
    <cellStyle name="Output 2 3 16 4 3" xfId="26567" xr:uid="{A19DCF42-AD58-4496-B563-BD189F1BA6E1}"/>
    <cellStyle name="Output 2 3 16 4 4" xfId="26568" xr:uid="{79C4341E-A3BD-42B5-863B-8B545C47E6FD}"/>
    <cellStyle name="Output 2 3 16 5" xfId="26569" xr:uid="{5594E48D-D5D0-4E74-9426-05B87318FCFA}"/>
    <cellStyle name="Output 2 3 16 5 2" xfId="26570" xr:uid="{B0EC7957-7AB0-4012-B637-713D2FD02FED}"/>
    <cellStyle name="Output 2 3 16 5 2 2" xfId="26571" xr:uid="{F2E7DADB-79B0-4CAA-94C1-2B1CE6BA3214}"/>
    <cellStyle name="Output 2 3 16 5 3" xfId="26572" xr:uid="{DC83F610-C4C4-448E-9FA6-4D6AA433FEB5}"/>
    <cellStyle name="Output 2 3 16 5 4" xfId="26573" xr:uid="{3C2F851D-E783-4121-82C3-FF380ECD761E}"/>
    <cellStyle name="Output 2 3 16 6" xfId="26574" xr:uid="{AC1A08A2-CF20-47D5-8F95-3C83277C36C7}"/>
    <cellStyle name="Output 2 3 16 6 2" xfId="26575" xr:uid="{FBA25C7C-0C97-415F-BC6D-51CE592FD00D}"/>
    <cellStyle name="Output 2 3 16 6 2 2" xfId="26576" xr:uid="{9BAB88D1-C13E-4C61-AF2A-074737152444}"/>
    <cellStyle name="Output 2 3 16 6 3" xfId="26577" xr:uid="{CC3B056E-D81B-470D-80BE-166E52D9EA97}"/>
    <cellStyle name="Output 2 3 16 6 4" xfId="26578" xr:uid="{B9DE0778-2D32-4CD4-B7E5-8AF2451D4A09}"/>
    <cellStyle name="Output 2 3 16 7" xfId="26579" xr:uid="{C4575304-DD2D-421F-9DA1-FA5D7A5F67F0}"/>
    <cellStyle name="Output 2 3 16 7 2" xfId="26580" xr:uid="{396BEF43-E513-4503-8F01-6EBF0C93FAE5}"/>
    <cellStyle name="Output 2 3 16 7 2 2" xfId="26581" xr:uid="{518C39D6-6AD0-49B8-BDCF-4BB443D982E0}"/>
    <cellStyle name="Output 2 3 16 7 3" xfId="26582" xr:uid="{61B15A1E-C0F2-4685-9DB6-091BB919B167}"/>
    <cellStyle name="Output 2 3 16 7 4" xfId="26583" xr:uid="{83C69FD2-815E-4D0C-A7B4-7050ADBF97E8}"/>
    <cellStyle name="Output 2 3 16 8" xfId="26584" xr:uid="{2D2262FC-671F-483F-A443-BD3D2593EE65}"/>
    <cellStyle name="Output 2 3 16 8 2" xfId="26585" xr:uid="{29B2CC46-A9A4-49AD-BA49-E457FA5B638D}"/>
    <cellStyle name="Output 2 3 16 8 3" xfId="26586" xr:uid="{D2DB3A62-280D-492B-9DD3-DC631DCFE991}"/>
    <cellStyle name="Output 2 3 16 9" xfId="26587" xr:uid="{AC78B572-7CF3-44DE-84C3-293EB0507587}"/>
    <cellStyle name="Output 2 3 16 9 2" xfId="26588" xr:uid="{F1051266-0818-4B4C-B836-1DB4609A55DF}"/>
    <cellStyle name="Output 2 3 17" xfId="26589" xr:uid="{87ACF1FF-A4DC-48DE-AA8F-870D64C554BC}"/>
    <cellStyle name="Output 2 3 17 2" xfId="26590" xr:uid="{84E82850-27B4-4B5A-9D0E-4350B3F7FA40}"/>
    <cellStyle name="Output 2 3 17 2 2" xfId="26591" xr:uid="{19768D1C-77E2-4918-8C1B-677D109DA0C7}"/>
    <cellStyle name="Output 2 3 17 2 2 2" xfId="26592" xr:uid="{72F9094A-7018-416D-9A63-8DCAF78B4A09}"/>
    <cellStyle name="Output 2 3 17 2 3" xfId="26593" xr:uid="{6F874BE6-0071-443D-9CA6-59BD83B3D779}"/>
    <cellStyle name="Output 2 3 17 2 4" xfId="26594" xr:uid="{BB96B679-575E-42F8-9BEE-744BA7DCD25A}"/>
    <cellStyle name="Output 2 3 17 3" xfId="26595" xr:uid="{C114738D-1006-439B-9AED-32A47B10AB64}"/>
    <cellStyle name="Output 2 3 17 3 2" xfId="26596" xr:uid="{6601F22A-7D9B-4429-8AE1-2C5EA380E118}"/>
    <cellStyle name="Output 2 3 17 3 2 2" xfId="26597" xr:uid="{C360C887-4395-4D26-AA46-563468ED75D3}"/>
    <cellStyle name="Output 2 3 17 3 3" xfId="26598" xr:uid="{37268117-CCEC-4AE6-8A20-333B25EDF81B}"/>
    <cellStyle name="Output 2 3 17 3 4" xfId="26599" xr:uid="{39548F21-9761-4839-8A29-6FDDEE919F31}"/>
    <cellStyle name="Output 2 3 17 4" xfId="26600" xr:uid="{FF574712-886F-41C1-BC53-E221191DC612}"/>
    <cellStyle name="Output 2 3 17 4 2" xfId="26601" xr:uid="{9B954A72-DAF8-4AAC-B78E-860C2420F4D8}"/>
    <cellStyle name="Output 2 3 17 4 2 2" xfId="26602" xr:uid="{04110886-7316-4511-8D22-FA48D4DB4F96}"/>
    <cellStyle name="Output 2 3 17 4 3" xfId="26603" xr:uid="{58D434AC-50AB-4C37-9AD6-918CB1CB08C8}"/>
    <cellStyle name="Output 2 3 17 4 4" xfId="26604" xr:uid="{B676A65A-A534-4719-BB97-832B4551729A}"/>
    <cellStyle name="Output 2 3 17 5" xfId="26605" xr:uid="{43C706E6-EB13-447E-BBF7-A6CA10DAF063}"/>
    <cellStyle name="Output 2 3 17 5 2" xfId="26606" xr:uid="{00CC7987-C3FF-4F7E-8FD4-A1F0E3F6DA3B}"/>
    <cellStyle name="Output 2 3 17 5 2 2" xfId="26607" xr:uid="{66E3A1B9-A4A4-4AE9-B598-7E354855310A}"/>
    <cellStyle name="Output 2 3 17 5 3" xfId="26608" xr:uid="{60B634E5-D635-4D8E-A6D2-34FB88AEBAD6}"/>
    <cellStyle name="Output 2 3 17 5 4" xfId="26609" xr:uid="{30FF840F-CEE9-4ED7-8804-B73F15FF0974}"/>
    <cellStyle name="Output 2 3 17 6" xfId="26610" xr:uid="{7FF516FF-8A66-4160-862A-227C47856DF3}"/>
    <cellStyle name="Output 2 3 17 6 2" xfId="26611" xr:uid="{45137037-9FC9-4C1B-B370-F0AB178657A0}"/>
    <cellStyle name="Output 2 3 17 6 3" xfId="26612" xr:uid="{C06B1022-EB72-48CB-BCA1-6294D9638443}"/>
    <cellStyle name="Output 2 3 17 7" xfId="26613" xr:uid="{E65B7B29-12D5-4F3B-A001-8F578665D13D}"/>
    <cellStyle name="Output 2 3 17 7 2" xfId="26614" xr:uid="{F59E357A-FF43-45A8-BB88-01D2FA04389E}"/>
    <cellStyle name="Output 2 3 17 8" xfId="26615" xr:uid="{6AEEEDB5-851A-4BE8-91B3-17622D0C7197}"/>
    <cellStyle name="Output 2 3 17 9" xfId="26616" xr:uid="{E6B818B1-AD5B-4DBC-8573-F43950E431BD}"/>
    <cellStyle name="Output 2 3 18" xfId="26617" xr:uid="{BBC03BEE-B668-4A50-928E-F0D987EDA3EB}"/>
    <cellStyle name="Output 2 3 18 2" xfId="26618" xr:uid="{4BB0928E-4DA8-43EA-A27A-EDADC7FBA6CB}"/>
    <cellStyle name="Output 2 3 18 2 2" xfId="26619" xr:uid="{BC641DB5-E9C5-4DBA-A9C5-A464E86249CC}"/>
    <cellStyle name="Output 2 3 18 2 2 2" xfId="26620" xr:uid="{BE2B116D-492A-4C23-924B-0BE30C1D40E7}"/>
    <cellStyle name="Output 2 3 18 2 3" xfId="26621" xr:uid="{42619BF6-879E-45D7-831C-AFCB4D5C91AC}"/>
    <cellStyle name="Output 2 3 18 2 4" xfId="26622" xr:uid="{9F4B2B65-A3D1-4322-804D-388ADF41B43F}"/>
    <cellStyle name="Output 2 3 18 3" xfId="26623" xr:uid="{49D3BC36-9469-4106-87A5-4F8057EFEA91}"/>
    <cellStyle name="Output 2 3 18 3 2" xfId="26624" xr:uid="{F27F894B-1E66-4F1F-99BB-DFE4EDBB7D42}"/>
    <cellStyle name="Output 2 3 18 3 2 2" xfId="26625" xr:uid="{BB8F10A1-D46F-4D19-A466-ABF70D77E351}"/>
    <cellStyle name="Output 2 3 18 3 3" xfId="26626" xr:uid="{65E405EE-8739-4CF3-B8E1-AC241F30603B}"/>
    <cellStyle name="Output 2 3 18 3 4" xfId="26627" xr:uid="{7D9C95C1-5E90-434C-946D-C049D1DBDCD7}"/>
    <cellStyle name="Output 2 3 18 4" xfId="26628" xr:uid="{B536390C-4C69-46AC-862C-E0D271098BCD}"/>
    <cellStyle name="Output 2 3 18 4 2" xfId="26629" xr:uid="{E68C18F5-A2CA-4DB1-8BB9-4F5DBC683BAC}"/>
    <cellStyle name="Output 2 3 18 4 2 2" xfId="26630" xr:uid="{2D6B9761-F543-462E-8C88-B764F237044A}"/>
    <cellStyle name="Output 2 3 18 4 3" xfId="26631" xr:uid="{DAE926BD-0C79-47DD-9560-E210D126FA37}"/>
    <cellStyle name="Output 2 3 18 4 4" xfId="26632" xr:uid="{4D641DFB-37AE-4D51-A224-E867DCE963CE}"/>
    <cellStyle name="Output 2 3 18 5" xfId="26633" xr:uid="{D5D32B15-BB04-4AA5-9644-A7961715B367}"/>
    <cellStyle name="Output 2 3 18 5 2" xfId="26634" xr:uid="{64FA72C0-1BE6-4E3C-BB6C-2F49CEDE2D6A}"/>
    <cellStyle name="Output 2 3 18 5 3" xfId="26635" xr:uid="{757EFD9F-A24F-4DDC-BFE0-43165997A850}"/>
    <cellStyle name="Output 2 3 18 6" xfId="26636" xr:uid="{5C38D7A8-1DBD-4662-8D93-C5461E783D26}"/>
    <cellStyle name="Output 2 3 18 6 2" xfId="26637" xr:uid="{D6A9B3B4-D165-42D2-BD48-B9BCA9287C8D}"/>
    <cellStyle name="Output 2 3 18 7" xfId="26638" xr:uid="{09CCA569-1480-485E-AB7B-2D892BDFF928}"/>
    <cellStyle name="Output 2 3 18 8" xfId="26639" xr:uid="{89AF4A9F-B9AA-4B35-BCA3-CD35A9A40745}"/>
    <cellStyle name="Output 2 3 19" xfId="26640" xr:uid="{460BA7EB-BDA1-4167-9356-88231E0F666A}"/>
    <cellStyle name="Output 2 3 19 2" xfId="26641" xr:uid="{3641C0E5-3D38-486F-9E7C-DFEECD70C898}"/>
    <cellStyle name="Output 2 3 19 2 2" xfId="26642" xr:uid="{98EF88F8-6C5A-404D-933E-886395C81B8F}"/>
    <cellStyle name="Output 2 3 19 3" xfId="26643" xr:uid="{73A9A762-2AC1-46AB-825B-A5841FE3759E}"/>
    <cellStyle name="Output 2 3 19 4" xfId="26644" xr:uid="{4F88F140-FA82-4ADF-ACD5-6F8DBB0074D3}"/>
    <cellStyle name="Output 2 3 2" xfId="26645" xr:uid="{A709BAFF-C129-40BB-B64E-366F563B9E91}"/>
    <cellStyle name="Output 2 3 2 10" xfId="26646" xr:uid="{C98D4ACE-7CD8-45FA-917B-5D59027BA48C}"/>
    <cellStyle name="Output 2 3 2 10 2" xfId="26647" xr:uid="{C35BA219-AA81-4EAB-8F49-CDF9158E48A9}"/>
    <cellStyle name="Output 2 3 2 11" xfId="26648" xr:uid="{5C56FEBE-A944-4FB7-B41F-AE4653575247}"/>
    <cellStyle name="Output 2 3 2 12" xfId="26649" xr:uid="{2A856EA9-AAFF-4122-ACDD-EFCFD95563D3}"/>
    <cellStyle name="Output 2 3 2 2" xfId="26650" xr:uid="{C0BCBB5D-8477-4232-9B6B-41BA84D0DF5D}"/>
    <cellStyle name="Output 2 3 2 2 10" xfId="26651" xr:uid="{E0FD8583-5CCD-495F-AF93-B538BE6CC4C8}"/>
    <cellStyle name="Output 2 3 2 2 11" xfId="26652" xr:uid="{25F5709F-F094-487F-A03F-2EC3D2A6DA6C}"/>
    <cellStyle name="Output 2 3 2 2 2" xfId="26653" xr:uid="{ABA81675-E57A-4072-B47A-FEA0B42A3E76}"/>
    <cellStyle name="Output 2 3 2 2 2 2" xfId="26654" xr:uid="{DFFE6CD7-8D47-4177-8BA3-0EE1D9885805}"/>
    <cellStyle name="Output 2 3 2 2 2 2 2" xfId="26655" xr:uid="{617B995C-074D-489C-A88B-69AB27D93E76}"/>
    <cellStyle name="Output 2 3 2 2 2 2 2 2" xfId="26656" xr:uid="{B1A9FC41-E5B9-4F72-881C-C40DBA8793A3}"/>
    <cellStyle name="Output 2 3 2 2 2 2 3" xfId="26657" xr:uid="{692A4648-E334-4457-9D47-DAD434E253C1}"/>
    <cellStyle name="Output 2 3 2 2 2 2 4" xfId="26658" xr:uid="{171ABA53-5F8B-4257-A614-29FD2886FFA8}"/>
    <cellStyle name="Output 2 3 2 2 2 3" xfId="26659" xr:uid="{F62A88C3-3CB6-42F4-94BD-ED6A3BB3B71B}"/>
    <cellStyle name="Output 2 3 2 2 2 3 2" xfId="26660" xr:uid="{75D6FC7E-04BB-45E3-9AEE-58674560904C}"/>
    <cellStyle name="Output 2 3 2 2 2 3 2 2" xfId="26661" xr:uid="{DAC77C27-C80A-46EF-B546-DE9CB51351D8}"/>
    <cellStyle name="Output 2 3 2 2 2 3 3" xfId="26662" xr:uid="{2C30F7ED-F528-419C-8C30-22AD1688C3A6}"/>
    <cellStyle name="Output 2 3 2 2 2 3 4" xfId="26663" xr:uid="{5DAF8D64-694B-42AB-BFE8-C2FC57ABF14C}"/>
    <cellStyle name="Output 2 3 2 2 2 4" xfId="26664" xr:uid="{E413F979-85E7-4924-9F6B-7C31C7D25716}"/>
    <cellStyle name="Output 2 3 2 2 2 4 2" xfId="26665" xr:uid="{40828945-C673-431F-908A-9CF06E2A6463}"/>
    <cellStyle name="Output 2 3 2 2 2 4 2 2" xfId="26666" xr:uid="{9D2D1026-8CD8-4824-883C-B4B0EA2A1A05}"/>
    <cellStyle name="Output 2 3 2 2 2 4 3" xfId="26667" xr:uid="{2563C2C7-1B8B-48A1-9E17-026C300CF034}"/>
    <cellStyle name="Output 2 3 2 2 2 4 4" xfId="26668" xr:uid="{10D21FF6-57F4-4DB6-8859-CFC72BD771AE}"/>
    <cellStyle name="Output 2 3 2 2 2 5" xfId="26669" xr:uid="{035FC724-044B-4616-B340-7656EF292539}"/>
    <cellStyle name="Output 2 3 2 2 2 5 2" xfId="26670" xr:uid="{7DF1F533-2054-4417-A429-57570B392117}"/>
    <cellStyle name="Output 2 3 2 2 2 5 2 2" xfId="26671" xr:uid="{2F0DBCFD-76C2-487D-8EEF-5A99450E5682}"/>
    <cellStyle name="Output 2 3 2 2 2 5 3" xfId="26672" xr:uid="{B3AC9B2F-5AD3-4D15-AFF5-0B462C704BD8}"/>
    <cellStyle name="Output 2 3 2 2 2 5 4" xfId="26673" xr:uid="{F951FF35-3C3A-41C5-AFCA-E51013FA914D}"/>
    <cellStyle name="Output 2 3 2 2 2 6" xfId="26674" xr:uid="{22C0F1A7-9A57-462B-8FDB-8D86DC1EE903}"/>
    <cellStyle name="Output 2 3 2 2 2 6 2" xfId="26675" xr:uid="{A8EB5DF9-CAC1-41FD-BD79-CA252DF42EC7}"/>
    <cellStyle name="Output 2 3 2 2 2 6 3" xfId="26676" xr:uid="{017E27CA-BE2C-463D-AD82-A9325A680727}"/>
    <cellStyle name="Output 2 3 2 2 2 7" xfId="26677" xr:uid="{1EBEC2D1-801E-46F2-85E4-45F23300865C}"/>
    <cellStyle name="Output 2 3 2 2 2 7 2" xfId="26678" xr:uid="{AFC02744-2ACE-40AB-A583-47B1BB709624}"/>
    <cellStyle name="Output 2 3 2 2 2 8" xfId="26679" xr:uid="{E7C85105-2BA5-4B44-88B5-3F1E2E50CF90}"/>
    <cellStyle name="Output 2 3 2 2 2 9" xfId="26680" xr:uid="{206E9BBE-3756-4396-80FB-0EB621399C78}"/>
    <cellStyle name="Output 2 3 2 2 3" xfId="26681" xr:uid="{489B15F3-8953-42A1-9760-C7703D0059BF}"/>
    <cellStyle name="Output 2 3 2 2 3 2" xfId="26682" xr:uid="{C4758B38-DB74-4BBC-9DFC-ED81C1B67EAF}"/>
    <cellStyle name="Output 2 3 2 2 3 2 2" xfId="26683" xr:uid="{BE13369D-7B69-42B2-9277-F280716F46F5}"/>
    <cellStyle name="Output 2 3 2 2 3 2 2 2" xfId="26684" xr:uid="{5BF34AAB-B3A9-4A54-B09A-4844647507CC}"/>
    <cellStyle name="Output 2 3 2 2 3 2 3" xfId="26685" xr:uid="{9BF88A6F-242E-4352-A404-B41505E0356D}"/>
    <cellStyle name="Output 2 3 2 2 3 2 4" xfId="26686" xr:uid="{37CB6309-93B3-4F13-A20C-021C0F4FE3A1}"/>
    <cellStyle name="Output 2 3 2 2 3 3" xfId="26687" xr:uid="{5EDD178E-9598-42EB-A259-5C1F20DF9A89}"/>
    <cellStyle name="Output 2 3 2 2 3 3 2" xfId="26688" xr:uid="{9BFF02A3-F425-4E45-8B56-81A5CF3E39B8}"/>
    <cellStyle name="Output 2 3 2 2 3 3 2 2" xfId="26689" xr:uid="{874BB488-4815-4893-84A4-A81033B27D8C}"/>
    <cellStyle name="Output 2 3 2 2 3 3 3" xfId="26690" xr:uid="{3262BDA7-AA54-4628-B223-D48D8A38AD25}"/>
    <cellStyle name="Output 2 3 2 2 3 3 4" xfId="26691" xr:uid="{9DAD7F52-4A80-4AAA-9AF7-80D1B6C6F069}"/>
    <cellStyle name="Output 2 3 2 2 3 4" xfId="26692" xr:uid="{63C3917E-F40E-4AD1-A194-1A4502981250}"/>
    <cellStyle name="Output 2 3 2 2 3 4 2" xfId="26693" xr:uid="{E63D4508-7B5A-431E-B20B-0640077D2170}"/>
    <cellStyle name="Output 2 3 2 2 3 4 2 2" xfId="26694" xr:uid="{C645C205-4151-42A6-B17E-860652C98F28}"/>
    <cellStyle name="Output 2 3 2 2 3 4 3" xfId="26695" xr:uid="{C4BD3D86-458E-4EC9-8122-A1BB42FB6AAA}"/>
    <cellStyle name="Output 2 3 2 2 3 4 4" xfId="26696" xr:uid="{1C09C7EE-E23C-4DD9-A29D-116391F35C30}"/>
    <cellStyle name="Output 2 3 2 2 3 5" xfId="26697" xr:uid="{ABA6D90A-F941-45D0-AFAB-02FC01CBCA33}"/>
    <cellStyle name="Output 2 3 2 2 3 5 2" xfId="26698" xr:uid="{18793B3F-82AD-4903-8534-05D424DB9231}"/>
    <cellStyle name="Output 2 3 2 2 3 5 3" xfId="26699" xr:uid="{9B8FBED8-2A37-4C2D-A71D-22C7F2DC4E97}"/>
    <cellStyle name="Output 2 3 2 2 3 6" xfId="26700" xr:uid="{7933D953-12CC-4C77-8837-CFC0C4C7AF40}"/>
    <cellStyle name="Output 2 3 2 2 3 6 2" xfId="26701" xr:uid="{D3F5A531-C6D7-4230-817D-2693F84FD38F}"/>
    <cellStyle name="Output 2 3 2 2 3 7" xfId="26702" xr:uid="{E2A96444-DC5C-44EC-A5A0-76DB2E81A422}"/>
    <cellStyle name="Output 2 3 2 2 3 8" xfId="26703" xr:uid="{7B7F2712-B8E8-49C7-B9AF-EAF113CCFAA1}"/>
    <cellStyle name="Output 2 3 2 2 4" xfId="26704" xr:uid="{8E8EBA7A-EA3D-4F52-9018-1636AC9E641E}"/>
    <cellStyle name="Output 2 3 2 2 4 2" xfId="26705" xr:uid="{A9CA38F4-9A7F-48EB-AD59-82791CD4BC56}"/>
    <cellStyle name="Output 2 3 2 2 4 2 2" xfId="26706" xr:uid="{288F5F01-483F-45E5-B147-62141531DCF7}"/>
    <cellStyle name="Output 2 3 2 2 4 3" xfId="26707" xr:uid="{6E33E4A9-198E-4856-B03C-3B9EFCB28F5C}"/>
    <cellStyle name="Output 2 3 2 2 4 4" xfId="26708" xr:uid="{F652C7FF-2DD3-4651-B04C-4DB281D73794}"/>
    <cellStyle name="Output 2 3 2 2 5" xfId="26709" xr:uid="{4CEECAD2-C504-47D3-9B07-620B4002CE0E}"/>
    <cellStyle name="Output 2 3 2 2 5 2" xfId="26710" xr:uid="{A702DF46-39EB-4E8F-BA0F-695565C46D58}"/>
    <cellStyle name="Output 2 3 2 2 5 2 2" xfId="26711" xr:uid="{ECBCF017-B90D-49CB-9D49-327992338FCC}"/>
    <cellStyle name="Output 2 3 2 2 5 3" xfId="26712" xr:uid="{D993418D-211C-4DFB-97B3-B8B6A6071322}"/>
    <cellStyle name="Output 2 3 2 2 5 4" xfId="26713" xr:uid="{307C2F37-BA09-43DE-BF28-B3F1905C78C7}"/>
    <cellStyle name="Output 2 3 2 2 6" xfId="26714" xr:uid="{8B522320-E2EF-4755-B70B-5F2FE05E8446}"/>
    <cellStyle name="Output 2 3 2 2 6 2" xfId="26715" xr:uid="{DC5BBB3C-2951-4B6C-B8BE-FF9C713AFB52}"/>
    <cellStyle name="Output 2 3 2 2 6 2 2" xfId="26716" xr:uid="{B3558BF0-16F2-4E9D-AE01-0A43C19E9396}"/>
    <cellStyle name="Output 2 3 2 2 6 3" xfId="26717" xr:uid="{BAF8242A-3803-48CD-9128-C8C3973D5DB2}"/>
    <cellStyle name="Output 2 3 2 2 6 4" xfId="26718" xr:uid="{867134A8-FE45-402A-8CD0-FB4B26B9DE77}"/>
    <cellStyle name="Output 2 3 2 2 7" xfId="26719" xr:uid="{D97AE37D-6863-492F-A492-E86468CDB1E7}"/>
    <cellStyle name="Output 2 3 2 2 7 2" xfId="26720" xr:uid="{C503C9DB-2681-4BBD-B0E9-8A47AF073129}"/>
    <cellStyle name="Output 2 3 2 2 7 2 2" xfId="26721" xr:uid="{14139883-1C68-4687-BFA8-6A887D1875E3}"/>
    <cellStyle name="Output 2 3 2 2 7 3" xfId="26722" xr:uid="{5D5C5AFE-757D-4141-BF5A-9E775EE7F028}"/>
    <cellStyle name="Output 2 3 2 2 7 4" xfId="26723" xr:uid="{00C25DFE-66B2-421A-8822-42A2FD105114}"/>
    <cellStyle name="Output 2 3 2 2 8" xfId="26724" xr:uid="{BB351191-82F9-4106-A916-C4EAAC08F4A4}"/>
    <cellStyle name="Output 2 3 2 2 8 2" xfId="26725" xr:uid="{041CE3A1-77FF-4F5C-81F5-6C2B1F8BBB17}"/>
    <cellStyle name="Output 2 3 2 2 8 3" xfId="26726" xr:uid="{9AE0043B-B031-42B2-90E1-DA2BEA955ACB}"/>
    <cellStyle name="Output 2 3 2 2 9" xfId="26727" xr:uid="{A31D65D7-06BD-4736-AAE6-BDE012441B68}"/>
    <cellStyle name="Output 2 3 2 2 9 2" xfId="26728" xr:uid="{783B02C5-6385-4878-BC55-EDB9F3FEC625}"/>
    <cellStyle name="Output 2 3 2 3" xfId="26729" xr:uid="{4ED1DF1D-C604-426E-93BD-761E88343E03}"/>
    <cellStyle name="Output 2 3 2 3 2" xfId="26730" xr:uid="{C831823A-9E39-4DEE-AB58-508104BF7F63}"/>
    <cellStyle name="Output 2 3 2 3 2 2" xfId="26731" xr:uid="{B8446D24-BF70-4D2F-A963-9D1138E5D90E}"/>
    <cellStyle name="Output 2 3 2 3 2 2 2" xfId="26732" xr:uid="{B795180C-E750-48EE-8F64-E04858DF877A}"/>
    <cellStyle name="Output 2 3 2 3 2 3" xfId="26733" xr:uid="{27BF00FD-0EF3-49E5-B9A9-D9294BB84996}"/>
    <cellStyle name="Output 2 3 2 3 2 4" xfId="26734" xr:uid="{A2BABF6F-1506-42A9-BE6D-5146E8C13245}"/>
    <cellStyle name="Output 2 3 2 3 3" xfId="26735" xr:uid="{8080768B-B759-4D69-A7AA-130F4D4509EA}"/>
    <cellStyle name="Output 2 3 2 3 3 2" xfId="26736" xr:uid="{E01A2032-9C31-495D-8FEB-9F84FA728B2F}"/>
    <cellStyle name="Output 2 3 2 3 3 2 2" xfId="26737" xr:uid="{339D906F-B80E-4839-83B2-81B8CC7C8EDF}"/>
    <cellStyle name="Output 2 3 2 3 3 3" xfId="26738" xr:uid="{01CE8289-9EBE-49BB-A9CB-5C5C3D085692}"/>
    <cellStyle name="Output 2 3 2 3 3 4" xfId="26739" xr:uid="{2F72A848-26C7-4638-AD11-8FCD4B686FCA}"/>
    <cellStyle name="Output 2 3 2 3 4" xfId="26740" xr:uid="{B92D6062-4933-4168-9C98-F0B177FB9E13}"/>
    <cellStyle name="Output 2 3 2 3 4 2" xfId="26741" xr:uid="{EFE1511D-697A-4C34-8364-B1A64D05F45F}"/>
    <cellStyle name="Output 2 3 2 3 4 2 2" xfId="26742" xr:uid="{B50686C7-9D63-4DE5-A79F-A9D392F92367}"/>
    <cellStyle name="Output 2 3 2 3 4 3" xfId="26743" xr:uid="{5AAE2D3A-B0F7-4409-A5AF-A74E35DF835A}"/>
    <cellStyle name="Output 2 3 2 3 4 4" xfId="26744" xr:uid="{45B3B029-C39E-4E48-866A-9A1AF71877AA}"/>
    <cellStyle name="Output 2 3 2 3 5" xfId="26745" xr:uid="{5ACC7612-B734-45C9-977B-05F52F532AA5}"/>
    <cellStyle name="Output 2 3 2 3 5 2" xfId="26746" xr:uid="{031604FD-82F6-4ED3-9732-06C4E48268E3}"/>
    <cellStyle name="Output 2 3 2 3 5 2 2" xfId="26747" xr:uid="{5F110EAD-DC98-4EDB-93FE-9D600C6BA9B5}"/>
    <cellStyle name="Output 2 3 2 3 5 3" xfId="26748" xr:uid="{5EDC53C5-89C9-440B-8B49-05C556FA42BF}"/>
    <cellStyle name="Output 2 3 2 3 5 4" xfId="26749" xr:uid="{ED11FBCC-130A-406D-842D-147C9CFB2184}"/>
    <cellStyle name="Output 2 3 2 3 6" xfId="26750" xr:uid="{818B648C-9FBC-49E2-AEE3-BDECD2DEF281}"/>
    <cellStyle name="Output 2 3 2 3 6 2" xfId="26751" xr:uid="{DAC41C84-8962-454B-B2D3-2B1E4DAEDC7C}"/>
    <cellStyle name="Output 2 3 2 3 6 3" xfId="26752" xr:uid="{71B25B2F-5692-4394-8F88-2A2C31C4A71D}"/>
    <cellStyle name="Output 2 3 2 3 7" xfId="26753" xr:uid="{683C8D0C-B26B-45DF-BB2A-4AD1E9146294}"/>
    <cellStyle name="Output 2 3 2 3 7 2" xfId="26754" xr:uid="{EA163E2A-F871-471E-A13F-2D0D47428005}"/>
    <cellStyle name="Output 2 3 2 3 8" xfId="26755" xr:uid="{CF74B83C-B0F8-4D89-94E5-81E0ABA28357}"/>
    <cellStyle name="Output 2 3 2 3 9" xfId="26756" xr:uid="{44AB199A-60F7-4214-AD9E-52461509986A}"/>
    <cellStyle name="Output 2 3 2 4" xfId="26757" xr:uid="{B376AB6B-8DA0-466C-877A-97A9969D9905}"/>
    <cellStyle name="Output 2 3 2 4 2" xfId="26758" xr:uid="{0873B933-F3D1-4FA1-A5FC-B7D0C032F0EB}"/>
    <cellStyle name="Output 2 3 2 4 2 2" xfId="26759" xr:uid="{07EB796D-EDAF-446E-966D-FA5410935A50}"/>
    <cellStyle name="Output 2 3 2 4 2 2 2" xfId="26760" xr:uid="{5E09E0AD-8DFC-4741-8B22-8B20296AA487}"/>
    <cellStyle name="Output 2 3 2 4 2 3" xfId="26761" xr:uid="{EB8D59D1-BB3B-4CE4-AC25-C1459F70DA3C}"/>
    <cellStyle name="Output 2 3 2 4 2 4" xfId="26762" xr:uid="{E812BE78-A89B-4709-97F5-11116F2FFC07}"/>
    <cellStyle name="Output 2 3 2 4 3" xfId="26763" xr:uid="{2FD1BDC0-5BA3-4CCA-AA3A-CDB276D6888C}"/>
    <cellStyle name="Output 2 3 2 4 3 2" xfId="26764" xr:uid="{2499F4F5-7943-4E4D-A3B7-7D5B95278778}"/>
    <cellStyle name="Output 2 3 2 4 3 2 2" xfId="26765" xr:uid="{A534CB4B-8E10-4570-B2F9-67BCE4784967}"/>
    <cellStyle name="Output 2 3 2 4 3 3" xfId="26766" xr:uid="{D03D4A2D-AEAF-4B4E-ABCD-E3C907FAA174}"/>
    <cellStyle name="Output 2 3 2 4 3 4" xfId="26767" xr:uid="{D231746E-6635-49BA-AD1B-18F5B0B78C34}"/>
    <cellStyle name="Output 2 3 2 4 4" xfId="26768" xr:uid="{7048376B-D79B-4198-89D4-4406FABF57F3}"/>
    <cellStyle name="Output 2 3 2 4 4 2" xfId="26769" xr:uid="{918BFED1-B2D1-425D-9B8B-3DEDCA3E3AB2}"/>
    <cellStyle name="Output 2 3 2 4 4 2 2" xfId="26770" xr:uid="{A0DE849B-FD9D-4870-A9DA-1576CAA6978B}"/>
    <cellStyle name="Output 2 3 2 4 4 3" xfId="26771" xr:uid="{7C3711AC-D82D-4819-BCE8-4DA654807ECB}"/>
    <cellStyle name="Output 2 3 2 4 4 4" xfId="26772" xr:uid="{2DC556E8-C1FD-4DF5-90AE-C3DA206F94C2}"/>
    <cellStyle name="Output 2 3 2 4 5" xfId="26773" xr:uid="{FB722ADC-1340-41F8-B2A4-4674FFE67DBA}"/>
    <cellStyle name="Output 2 3 2 4 5 2" xfId="26774" xr:uid="{B2D5E528-F091-45F8-881D-CC7B716685AB}"/>
    <cellStyle name="Output 2 3 2 4 5 3" xfId="26775" xr:uid="{8DD214AE-F780-47CF-AE5A-CB07B6797A87}"/>
    <cellStyle name="Output 2 3 2 4 6" xfId="26776" xr:uid="{D078786E-A0CD-4ADC-A574-325460A4823E}"/>
    <cellStyle name="Output 2 3 2 4 6 2" xfId="26777" xr:uid="{79460943-5ABD-431C-9E85-391E7A5B6CCE}"/>
    <cellStyle name="Output 2 3 2 4 7" xfId="26778" xr:uid="{81C7B3D7-3F9E-4623-A2FA-6054537DADC8}"/>
    <cellStyle name="Output 2 3 2 4 8" xfId="26779" xr:uid="{FD1D8EB6-D005-47EF-B2D0-93C91ED4452F}"/>
    <cellStyle name="Output 2 3 2 5" xfId="26780" xr:uid="{0F46D8D4-F95E-4227-A9AB-C6F50E43A54D}"/>
    <cellStyle name="Output 2 3 2 5 2" xfId="26781" xr:uid="{26F7A0C8-28E1-4B34-B4B6-E515AEAC59E2}"/>
    <cellStyle name="Output 2 3 2 5 2 2" xfId="26782" xr:uid="{596DD93E-188D-4C51-9577-0C3BCF8FFCDF}"/>
    <cellStyle name="Output 2 3 2 5 3" xfId="26783" xr:uid="{5ED6B948-C4A1-4CA8-8E95-52C6A08CCFFC}"/>
    <cellStyle name="Output 2 3 2 5 4" xfId="26784" xr:uid="{5549B341-9E5A-4EED-BFDD-94661752DB6C}"/>
    <cellStyle name="Output 2 3 2 6" xfId="26785" xr:uid="{9134E42E-58C1-4DA3-8050-CD36DFF90940}"/>
    <cellStyle name="Output 2 3 2 6 2" xfId="26786" xr:uid="{215FC14A-BA52-40B0-BAC7-C289728E43FE}"/>
    <cellStyle name="Output 2 3 2 6 2 2" xfId="26787" xr:uid="{BD11C70B-2FBB-479A-A4AF-81D172DA8FE8}"/>
    <cellStyle name="Output 2 3 2 6 3" xfId="26788" xr:uid="{F2CD4434-3AB8-40AC-8CF3-BC876875FA2C}"/>
    <cellStyle name="Output 2 3 2 6 4" xfId="26789" xr:uid="{C52D1A24-E917-469D-94C7-87588BDBDD71}"/>
    <cellStyle name="Output 2 3 2 7" xfId="26790" xr:uid="{7B967836-6CA6-41F2-8C1B-255BB366F7AE}"/>
    <cellStyle name="Output 2 3 2 7 2" xfId="26791" xr:uid="{B99D9961-2997-4334-BD71-DDC3C5EFBE13}"/>
    <cellStyle name="Output 2 3 2 7 2 2" xfId="26792" xr:uid="{1D1B288D-7DDE-4D38-9459-FBDBB932853E}"/>
    <cellStyle name="Output 2 3 2 7 3" xfId="26793" xr:uid="{49B64352-8534-40FE-8A63-136BA200AFA5}"/>
    <cellStyle name="Output 2 3 2 7 4" xfId="26794" xr:uid="{F4C31F56-4327-468B-B6B6-E9C387EC3A37}"/>
    <cellStyle name="Output 2 3 2 8" xfId="26795" xr:uid="{C9A48A0A-858A-4C18-9601-4F0CF6F49D59}"/>
    <cellStyle name="Output 2 3 2 8 2" xfId="26796" xr:uid="{42D2CB5F-40DA-49F5-A880-D930DDDB3A43}"/>
    <cellStyle name="Output 2 3 2 8 2 2" xfId="26797" xr:uid="{0756F6E0-C1F3-4F64-AC80-5FA1E395A874}"/>
    <cellStyle name="Output 2 3 2 8 3" xfId="26798" xr:uid="{D33C51A0-3D66-45E8-91DE-FEDCBA422B5D}"/>
    <cellStyle name="Output 2 3 2 8 4" xfId="26799" xr:uid="{9D041B91-12D9-4DF3-BE1F-184A1CBDEFFA}"/>
    <cellStyle name="Output 2 3 2 9" xfId="26800" xr:uid="{0C61FDD4-C2BB-4A64-B655-5644C6E41ADF}"/>
    <cellStyle name="Output 2 3 2 9 2" xfId="26801" xr:uid="{FB4C8D90-B496-4523-9AD4-93EBC01AA623}"/>
    <cellStyle name="Output 2 3 2 9 3" xfId="26802" xr:uid="{4D318A4A-3C61-4443-AEFA-28694BD9DB1D}"/>
    <cellStyle name="Output 2 3 20" xfId="26803" xr:uid="{0397BBDD-3E97-4F5E-AADA-520283527394}"/>
    <cellStyle name="Output 2 3 20 2" xfId="26804" xr:uid="{2F9A944A-5D8E-4C64-A110-FB2BEE7F9F6F}"/>
    <cellStyle name="Output 2 3 20 2 2" xfId="26805" xr:uid="{51972E90-CCBD-48EA-913B-32EBCF18632D}"/>
    <cellStyle name="Output 2 3 20 3" xfId="26806" xr:uid="{E003BDB3-428B-4F73-88A5-A1DA2212ADAF}"/>
    <cellStyle name="Output 2 3 20 4" xfId="26807" xr:uid="{69D50CE8-FCFE-441C-A4E3-9523B162DF76}"/>
    <cellStyle name="Output 2 3 21" xfId="26808" xr:uid="{1AB8905E-11EA-4D45-BC3A-E7CFADE6E1AC}"/>
    <cellStyle name="Output 2 3 21 2" xfId="26809" xr:uid="{E2916B23-4CC4-4B7E-B054-CE4414F0F535}"/>
    <cellStyle name="Output 2 3 21 2 2" xfId="26810" xr:uid="{B356F17F-7333-4E12-9CAE-EA2187A0F1FB}"/>
    <cellStyle name="Output 2 3 21 3" xfId="26811" xr:uid="{7C88416A-1D56-4416-8A07-438AD534A440}"/>
    <cellStyle name="Output 2 3 21 4" xfId="26812" xr:uid="{7AB4674E-D579-411B-8626-FD3CA8D94697}"/>
    <cellStyle name="Output 2 3 22" xfId="26813" xr:uid="{2C13BBEF-DFF2-451C-BEFE-AE80F008F84E}"/>
    <cellStyle name="Output 2 3 22 2" xfId="26814" xr:uid="{02D092C7-1C69-4A69-9A7B-5495E24732C1}"/>
    <cellStyle name="Output 2 3 22 2 2" xfId="26815" xr:uid="{B3F41A35-5F2B-4988-AFB1-2CB297800E08}"/>
    <cellStyle name="Output 2 3 22 3" xfId="26816" xr:uid="{EECFBB00-56FB-4166-88DF-D9830E309B1C}"/>
    <cellStyle name="Output 2 3 22 4" xfId="26817" xr:uid="{B882E01C-24B5-489A-9460-B88D3834BC7B}"/>
    <cellStyle name="Output 2 3 23" xfId="26818" xr:uid="{9A01A09F-9FD2-454A-A5B1-C51406FBCA12}"/>
    <cellStyle name="Output 2 3 23 2" xfId="26819" xr:uid="{CD3D349D-40DB-437C-A3F1-9A07F4133F41}"/>
    <cellStyle name="Output 2 3 23 3" xfId="26820" xr:uid="{8E674360-E826-46B2-B747-6F65900F8B31}"/>
    <cellStyle name="Output 2 3 24" xfId="26821" xr:uid="{5F971902-549D-410A-A0CB-BC781A3672AA}"/>
    <cellStyle name="Output 2 3 24 2" xfId="26822" xr:uid="{838DCF10-9C70-4CF8-A36A-C85846645800}"/>
    <cellStyle name="Output 2 3 25" xfId="26823" xr:uid="{78FF9B48-839F-4734-9B29-E0A8C915B3EC}"/>
    <cellStyle name="Output 2 3 26" xfId="26824" xr:uid="{AC4D3EA0-5F57-4337-90C3-124173C89576}"/>
    <cellStyle name="Output 2 3 27" xfId="25561" xr:uid="{80260D3E-AF71-4E7C-BC0D-C1143CD3A794}"/>
    <cellStyle name="Output 2 3 3" xfId="26825" xr:uid="{B6E712ED-5E68-49C7-B856-519650050356}"/>
    <cellStyle name="Output 2 3 3 10" xfId="26826" xr:uid="{3A5E556C-A85B-4097-A63A-CB536519E215}"/>
    <cellStyle name="Output 2 3 3 10 2" xfId="26827" xr:uid="{F0775C18-5D14-4275-BBDE-9E63719F9096}"/>
    <cellStyle name="Output 2 3 3 11" xfId="26828" xr:uid="{0E6BCF78-3B9B-4117-B3B5-2F31FD7AE80D}"/>
    <cellStyle name="Output 2 3 3 12" xfId="26829" xr:uid="{5C334754-1556-4C08-A160-D74A5EFBB35E}"/>
    <cellStyle name="Output 2 3 3 2" xfId="26830" xr:uid="{77B58A7F-0928-4F7C-8990-D7606C511F5E}"/>
    <cellStyle name="Output 2 3 3 2 10" xfId="26831" xr:uid="{CBB9C268-2464-4DEE-860D-1535D10E6629}"/>
    <cellStyle name="Output 2 3 3 2 11" xfId="26832" xr:uid="{067F56DD-21DB-46DE-8FFF-87708F67F829}"/>
    <cellStyle name="Output 2 3 3 2 2" xfId="26833" xr:uid="{FB49BFA8-4096-44FA-A3C2-3B9A80546B43}"/>
    <cellStyle name="Output 2 3 3 2 2 2" xfId="26834" xr:uid="{8CE5E166-264E-4E55-A831-1273281E440C}"/>
    <cellStyle name="Output 2 3 3 2 2 2 2" xfId="26835" xr:uid="{D973B258-9637-4443-BEC4-DC770DEBFFE5}"/>
    <cellStyle name="Output 2 3 3 2 2 2 2 2" xfId="26836" xr:uid="{A9D1A542-9FB2-4650-B019-ED86B2E59362}"/>
    <cellStyle name="Output 2 3 3 2 2 2 3" xfId="26837" xr:uid="{12E82663-33E9-4BF1-9314-5DBE6109A4FD}"/>
    <cellStyle name="Output 2 3 3 2 2 2 4" xfId="26838" xr:uid="{F43E79BF-82C8-489F-BFC1-2E33E0E44496}"/>
    <cellStyle name="Output 2 3 3 2 2 3" xfId="26839" xr:uid="{D4C2E85B-2D1A-4DB3-AAAF-7A68580BC806}"/>
    <cellStyle name="Output 2 3 3 2 2 3 2" xfId="26840" xr:uid="{C4AB3650-ECD8-43E5-B2E4-99A61B3CF7F4}"/>
    <cellStyle name="Output 2 3 3 2 2 3 2 2" xfId="26841" xr:uid="{67A0E60E-8C85-42BF-9919-ED8EA9868D28}"/>
    <cellStyle name="Output 2 3 3 2 2 3 3" xfId="26842" xr:uid="{491EBEBB-AAED-450F-9BE5-648E3518BFB0}"/>
    <cellStyle name="Output 2 3 3 2 2 3 4" xfId="26843" xr:uid="{FFCE1CEF-1328-4BDE-A882-9143D31DFEC8}"/>
    <cellStyle name="Output 2 3 3 2 2 4" xfId="26844" xr:uid="{818F8C82-602D-4774-9360-E4A4E1009AFA}"/>
    <cellStyle name="Output 2 3 3 2 2 4 2" xfId="26845" xr:uid="{7BBABECF-14CA-41F7-BDCB-0DE43E3753D0}"/>
    <cellStyle name="Output 2 3 3 2 2 4 2 2" xfId="26846" xr:uid="{AD20DC3D-D15A-4D35-B70D-170768EEC477}"/>
    <cellStyle name="Output 2 3 3 2 2 4 3" xfId="26847" xr:uid="{D12C1CAC-C433-45A0-B72E-13E64B83B26F}"/>
    <cellStyle name="Output 2 3 3 2 2 4 4" xfId="26848" xr:uid="{C77FF932-7DE5-4B1E-8AD9-D832892B54D7}"/>
    <cellStyle name="Output 2 3 3 2 2 5" xfId="26849" xr:uid="{16DE11B6-3795-44A2-A7D2-F941CBAB3BF3}"/>
    <cellStyle name="Output 2 3 3 2 2 5 2" xfId="26850" xr:uid="{AC108917-E93B-44A3-8DAD-6EA86BB530E9}"/>
    <cellStyle name="Output 2 3 3 2 2 5 2 2" xfId="26851" xr:uid="{7AD74DA2-9D8E-4FE9-94A2-2A28FBCE5DB7}"/>
    <cellStyle name="Output 2 3 3 2 2 5 3" xfId="26852" xr:uid="{3C7754E7-566B-4C30-984E-2FEBD7C2F3EB}"/>
    <cellStyle name="Output 2 3 3 2 2 5 4" xfId="26853" xr:uid="{0CC17BF5-87ED-438C-BB08-A34E74F4B424}"/>
    <cellStyle name="Output 2 3 3 2 2 6" xfId="26854" xr:uid="{0EC53084-7352-4F9D-837A-EB387B8B88C3}"/>
    <cellStyle name="Output 2 3 3 2 2 6 2" xfId="26855" xr:uid="{373E1F18-D851-4C18-AF0E-8067DFDAFA92}"/>
    <cellStyle name="Output 2 3 3 2 2 6 3" xfId="26856" xr:uid="{1AE1E636-A235-42FE-AB7C-AE1B91302254}"/>
    <cellStyle name="Output 2 3 3 2 2 7" xfId="26857" xr:uid="{EDFD0417-B835-4CF7-AD18-6D87EF5EB570}"/>
    <cellStyle name="Output 2 3 3 2 2 7 2" xfId="26858" xr:uid="{30FE5AB4-8E1C-4D09-AA7B-BDE333CD8FD5}"/>
    <cellStyle name="Output 2 3 3 2 2 8" xfId="26859" xr:uid="{8FE2556A-C8FC-407C-BAEF-602897C59ACD}"/>
    <cellStyle name="Output 2 3 3 2 2 9" xfId="26860" xr:uid="{BD87E586-22CA-4581-B657-4F79137F8EAB}"/>
    <cellStyle name="Output 2 3 3 2 3" xfId="26861" xr:uid="{E290429C-BA91-44A5-8DC4-E0B9EA67EBB8}"/>
    <cellStyle name="Output 2 3 3 2 3 2" xfId="26862" xr:uid="{CB9C91EF-9816-4BAB-A78E-010B622AA2C0}"/>
    <cellStyle name="Output 2 3 3 2 3 2 2" xfId="26863" xr:uid="{9311ECE3-04A1-4CF0-A868-9F9BB1D8737C}"/>
    <cellStyle name="Output 2 3 3 2 3 2 2 2" xfId="26864" xr:uid="{9897B08F-328E-4C36-9CA0-64EB9ABED193}"/>
    <cellStyle name="Output 2 3 3 2 3 2 3" xfId="26865" xr:uid="{FD7B2465-7175-4463-8DAE-47B55697D1B7}"/>
    <cellStyle name="Output 2 3 3 2 3 2 4" xfId="26866" xr:uid="{2FCD1FBD-2DFF-4055-8F08-ECBCB1FA271F}"/>
    <cellStyle name="Output 2 3 3 2 3 3" xfId="26867" xr:uid="{0ABFC773-8574-4D5C-ABDD-77B308DFAF11}"/>
    <cellStyle name="Output 2 3 3 2 3 3 2" xfId="26868" xr:uid="{83F98716-B8DA-466C-A92D-17A440DB9E05}"/>
    <cellStyle name="Output 2 3 3 2 3 3 2 2" xfId="26869" xr:uid="{E1CF203A-5F97-482E-87F4-04C412797BB5}"/>
    <cellStyle name="Output 2 3 3 2 3 3 3" xfId="26870" xr:uid="{B4F14570-C863-4F9E-BDC5-33C5E85659FE}"/>
    <cellStyle name="Output 2 3 3 2 3 3 4" xfId="26871" xr:uid="{8278C818-FB45-4FF3-AFF7-2BFF89A059BD}"/>
    <cellStyle name="Output 2 3 3 2 3 4" xfId="26872" xr:uid="{C292B0E8-DA09-4D2C-97AF-8868599FE51F}"/>
    <cellStyle name="Output 2 3 3 2 3 4 2" xfId="26873" xr:uid="{951CD96F-7D7C-4F1F-A080-86EF6D25D544}"/>
    <cellStyle name="Output 2 3 3 2 3 4 2 2" xfId="26874" xr:uid="{F327A740-BD32-415D-B057-23F253D252C8}"/>
    <cellStyle name="Output 2 3 3 2 3 4 3" xfId="26875" xr:uid="{64FE5F7C-8E5D-42FD-93DF-AA69CCFA81C8}"/>
    <cellStyle name="Output 2 3 3 2 3 4 4" xfId="26876" xr:uid="{9A41FA54-5844-4F65-97DB-979FDCA0B3A8}"/>
    <cellStyle name="Output 2 3 3 2 3 5" xfId="26877" xr:uid="{44A6B9E7-DBD4-48A5-A036-D0B6D579C82E}"/>
    <cellStyle name="Output 2 3 3 2 3 5 2" xfId="26878" xr:uid="{1298E5C2-4A43-47E4-9BCF-5985402EF2C9}"/>
    <cellStyle name="Output 2 3 3 2 3 5 3" xfId="26879" xr:uid="{CCA54919-F6F0-41AF-9FDD-29453C07B6B6}"/>
    <cellStyle name="Output 2 3 3 2 3 6" xfId="26880" xr:uid="{D31A6EC5-2F5F-4D4A-95FA-8C14732B9D28}"/>
    <cellStyle name="Output 2 3 3 2 3 6 2" xfId="26881" xr:uid="{EB68EFD7-044C-4AF9-8790-16B0D3D0B4D2}"/>
    <cellStyle name="Output 2 3 3 2 3 7" xfId="26882" xr:uid="{B5FD0613-6EB5-484D-81F0-C7571B6591FF}"/>
    <cellStyle name="Output 2 3 3 2 3 8" xfId="26883" xr:uid="{0E159B37-30CC-404F-972A-04298F8BE7C3}"/>
    <cellStyle name="Output 2 3 3 2 4" xfId="26884" xr:uid="{CA685398-52D0-4D77-873F-1111432AFD75}"/>
    <cellStyle name="Output 2 3 3 2 4 2" xfId="26885" xr:uid="{E9FB9AE6-4C74-41DE-9ACA-6488BD024B51}"/>
    <cellStyle name="Output 2 3 3 2 4 2 2" xfId="26886" xr:uid="{BE9C1B50-76DD-4C71-AC8B-08F7E94312ED}"/>
    <cellStyle name="Output 2 3 3 2 4 3" xfId="26887" xr:uid="{D2620EB8-9F43-4B26-889F-B6101B4950DD}"/>
    <cellStyle name="Output 2 3 3 2 4 4" xfId="26888" xr:uid="{188BAD1C-85F9-40C1-844C-32FC565F8B1B}"/>
    <cellStyle name="Output 2 3 3 2 5" xfId="26889" xr:uid="{1D72239D-0F4D-4317-9A01-C78D3225EF16}"/>
    <cellStyle name="Output 2 3 3 2 5 2" xfId="26890" xr:uid="{D017231F-D78C-4FEF-8FA4-6C498778DDAA}"/>
    <cellStyle name="Output 2 3 3 2 5 2 2" xfId="26891" xr:uid="{63FA5973-D4D0-4C70-9476-31C19E380DB1}"/>
    <cellStyle name="Output 2 3 3 2 5 3" xfId="26892" xr:uid="{F7D99F04-81BC-474E-8A12-E41D261EB2ED}"/>
    <cellStyle name="Output 2 3 3 2 5 4" xfId="26893" xr:uid="{90D5A2D6-CFC2-4AA0-95F0-72682906E416}"/>
    <cellStyle name="Output 2 3 3 2 6" xfId="26894" xr:uid="{92A045B6-F6B1-4099-B86B-6015180D5A91}"/>
    <cellStyle name="Output 2 3 3 2 6 2" xfId="26895" xr:uid="{6F154265-48FF-45EE-BC9F-B4BA4981F167}"/>
    <cellStyle name="Output 2 3 3 2 6 2 2" xfId="26896" xr:uid="{59CA7A23-8A10-4B27-B59E-0EA850610114}"/>
    <cellStyle name="Output 2 3 3 2 6 3" xfId="26897" xr:uid="{DFFC74C1-933C-4B40-B0DA-4AFA5D88CC78}"/>
    <cellStyle name="Output 2 3 3 2 6 4" xfId="26898" xr:uid="{4A892E13-6E61-45A2-B0B3-0C2C5A44AF56}"/>
    <cellStyle name="Output 2 3 3 2 7" xfId="26899" xr:uid="{857BD0CB-51DF-4C4A-B96A-A06ED0D182BB}"/>
    <cellStyle name="Output 2 3 3 2 7 2" xfId="26900" xr:uid="{3573733E-6A9A-4C31-BF08-3986A2C00C25}"/>
    <cellStyle name="Output 2 3 3 2 7 2 2" xfId="26901" xr:uid="{5F48AB5F-F06C-4233-801F-1C4DA98EF5BB}"/>
    <cellStyle name="Output 2 3 3 2 7 3" xfId="26902" xr:uid="{45AEBEBC-78F7-4F53-8003-2A1D991676D1}"/>
    <cellStyle name="Output 2 3 3 2 7 4" xfId="26903" xr:uid="{EAF4D73A-2B02-46C0-81AE-8742D5655A60}"/>
    <cellStyle name="Output 2 3 3 2 8" xfId="26904" xr:uid="{4C25AF8B-5E10-497C-902B-1D5051B88240}"/>
    <cellStyle name="Output 2 3 3 2 8 2" xfId="26905" xr:uid="{EA47C6E6-4FD7-4F28-806A-AAA13A89A3D3}"/>
    <cellStyle name="Output 2 3 3 2 8 3" xfId="26906" xr:uid="{F2309308-43A0-4F81-9E2D-0723B972A5B6}"/>
    <cellStyle name="Output 2 3 3 2 9" xfId="26907" xr:uid="{C54C9F7E-3492-46B1-ACE9-795605719D77}"/>
    <cellStyle name="Output 2 3 3 2 9 2" xfId="26908" xr:uid="{F7050D4C-DBAC-442B-8192-970E4CC81D8C}"/>
    <cellStyle name="Output 2 3 3 3" xfId="26909" xr:uid="{1CEC8314-9A8B-4782-AAC8-B9A101841688}"/>
    <cellStyle name="Output 2 3 3 3 2" xfId="26910" xr:uid="{795431A0-9097-4E94-8ABB-6288D72556DB}"/>
    <cellStyle name="Output 2 3 3 3 2 2" xfId="26911" xr:uid="{A8FC2FFE-53D1-4FFA-ABEB-E3AD323A479D}"/>
    <cellStyle name="Output 2 3 3 3 2 2 2" xfId="26912" xr:uid="{384A0DFA-D2EF-4CB8-9954-8BBFA2B52C20}"/>
    <cellStyle name="Output 2 3 3 3 2 3" xfId="26913" xr:uid="{FA33C7EF-B52C-4B71-9B40-E0B44630803F}"/>
    <cellStyle name="Output 2 3 3 3 2 4" xfId="26914" xr:uid="{6E697EE9-9E4D-4B31-B555-9EC6844054D5}"/>
    <cellStyle name="Output 2 3 3 3 3" xfId="26915" xr:uid="{45CB857D-E69E-429F-85FB-C6C6981D0272}"/>
    <cellStyle name="Output 2 3 3 3 3 2" xfId="26916" xr:uid="{A2767844-AE10-438E-B648-15B9CF91222F}"/>
    <cellStyle name="Output 2 3 3 3 3 2 2" xfId="26917" xr:uid="{B08109F8-83A9-413D-B1A4-C1AAD926E2FF}"/>
    <cellStyle name="Output 2 3 3 3 3 3" xfId="26918" xr:uid="{FD63A36F-52C8-427F-95EF-8B4845C1A3FD}"/>
    <cellStyle name="Output 2 3 3 3 3 4" xfId="26919" xr:uid="{E1931912-E89B-4BE1-AD09-6F071E6FFFC4}"/>
    <cellStyle name="Output 2 3 3 3 4" xfId="26920" xr:uid="{6698F970-0270-443F-93FA-BFE46D314BA2}"/>
    <cellStyle name="Output 2 3 3 3 4 2" xfId="26921" xr:uid="{502F44E4-2E59-47DC-84A4-519A0DD35001}"/>
    <cellStyle name="Output 2 3 3 3 4 2 2" xfId="26922" xr:uid="{816884A9-E8B8-4FB1-B494-CCEF68534D4D}"/>
    <cellStyle name="Output 2 3 3 3 4 3" xfId="26923" xr:uid="{AADD2BDC-D9EA-4336-9528-2F241BC3A4AE}"/>
    <cellStyle name="Output 2 3 3 3 4 4" xfId="26924" xr:uid="{56C7F7AD-A600-46DB-AFEC-123D22C466BD}"/>
    <cellStyle name="Output 2 3 3 3 5" xfId="26925" xr:uid="{29656CA8-99B6-4354-96F8-E3AADAFE8146}"/>
    <cellStyle name="Output 2 3 3 3 5 2" xfId="26926" xr:uid="{DF45764F-345D-408B-8F80-E038DCC25558}"/>
    <cellStyle name="Output 2 3 3 3 5 2 2" xfId="26927" xr:uid="{B4A0AC74-578B-4674-BB64-D121A2DA793E}"/>
    <cellStyle name="Output 2 3 3 3 5 3" xfId="26928" xr:uid="{65AA6207-4CB0-463F-BC60-2D7BB69863DA}"/>
    <cellStyle name="Output 2 3 3 3 5 4" xfId="26929" xr:uid="{BCE2821B-D002-4A3F-A726-C74BF7DE27A8}"/>
    <cellStyle name="Output 2 3 3 3 6" xfId="26930" xr:uid="{7ED6B493-3837-47C1-B508-BDA812BFD5CD}"/>
    <cellStyle name="Output 2 3 3 3 6 2" xfId="26931" xr:uid="{6A85D985-398E-4676-B4B3-88069405E677}"/>
    <cellStyle name="Output 2 3 3 3 6 3" xfId="26932" xr:uid="{6844C4AA-2DDB-4F5C-A5DD-4B51351AD5B6}"/>
    <cellStyle name="Output 2 3 3 3 7" xfId="26933" xr:uid="{C1C3A46E-F0E6-4045-915B-67E619404CC0}"/>
    <cellStyle name="Output 2 3 3 3 7 2" xfId="26934" xr:uid="{CB99F4A7-4016-4CCA-8241-1AFCAB296997}"/>
    <cellStyle name="Output 2 3 3 3 8" xfId="26935" xr:uid="{BD1D8377-C4A0-4758-9F5C-842119C64F1F}"/>
    <cellStyle name="Output 2 3 3 3 9" xfId="26936" xr:uid="{4BA817F7-B7C1-474E-8FF0-7E9085307C41}"/>
    <cellStyle name="Output 2 3 3 4" xfId="26937" xr:uid="{B38797D9-496B-4D71-838A-621CF7CD31F0}"/>
    <cellStyle name="Output 2 3 3 4 2" xfId="26938" xr:uid="{76168BF9-60F2-4D76-A92A-E40C26F854A6}"/>
    <cellStyle name="Output 2 3 3 4 2 2" xfId="26939" xr:uid="{7949BDAC-A08F-493B-9A11-24243CE9FDCB}"/>
    <cellStyle name="Output 2 3 3 4 2 2 2" xfId="26940" xr:uid="{2E62F44F-1204-4291-AA3E-1B5DC9266982}"/>
    <cellStyle name="Output 2 3 3 4 2 3" xfId="26941" xr:uid="{E24A03C6-6E5A-4AA7-A139-2062FC4F3017}"/>
    <cellStyle name="Output 2 3 3 4 2 4" xfId="26942" xr:uid="{ED2A7125-E53B-41A3-8F0F-807C0321A2F3}"/>
    <cellStyle name="Output 2 3 3 4 3" xfId="26943" xr:uid="{3C0682BA-A75A-4098-A180-3AADCF31A0B9}"/>
    <cellStyle name="Output 2 3 3 4 3 2" xfId="26944" xr:uid="{0B9FC9EF-E13F-4B09-BF0D-BA2BB22DF1EF}"/>
    <cellStyle name="Output 2 3 3 4 3 2 2" xfId="26945" xr:uid="{AC821AB7-0442-45FC-9E22-2EF7BEEA0EDF}"/>
    <cellStyle name="Output 2 3 3 4 3 3" xfId="26946" xr:uid="{C820F70D-4E17-43D4-9D77-F4E1B993DE5E}"/>
    <cellStyle name="Output 2 3 3 4 3 4" xfId="26947" xr:uid="{501CC2B6-7F46-44C8-8940-874B1A744F6A}"/>
    <cellStyle name="Output 2 3 3 4 4" xfId="26948" xr:uid="{EE1D0957-8C9B-4AF6-9769-F48C2217A2DB}"/>
    <cellStyle name="Output 2 3 3 4 4 2" xfId="26949" xr:uid="{55517113-9F32-413D-92D8-9DCB8FC1D4EB}"/>
    <cellStyle name="Output 2 3 3 4 4 2 2" xfId="26950" xr:uid="{6EF40FE4-0A76-4DFF-A14D-BC4EC6AC6038}"/>
    <cellStyle name="Output 2 3 3 4 4 3" xfId="26951" xr:uid="{3BA8C939-8EB2-4358-9744-4BA69186DB40}"/>
    <cellStyle name="Output 2 3 3 4 4 4" xfId="26952" xr:uid="{F78FF6EC-C2D2-401A-B394-AA6ABBBF06A1}"/>
    <cellStyle name="Output 2 3 3 4 5" xfId="26953" xr:uid="{72785277-1A6D-410C-B184-3DED64E811E0}"/>
    <cellStyle name="Output 2 3 3 4 5 2" xfId="26954" xr:uid="{8BDDC076-FCE1-4D67-8075-C1879A470B0E}"/>
    <cellStyle name="Output 2 3 3 4 5 3" xfId="26955" xr:uid="{2BF8D113-1CD2-4227-BF03-EFF96391E172}"/>
    <cellStyle name="Output 2 3 3 4 6" xfId="26956" xr:uid="{59DE3006-8AA5-4E0A-8592-DD1F7ABDEF73}"/>
    <cellStyle name="Output 2 3 3 4 6 2" xfId="26957" xr:uid="{2385E8CD-3972-4A70-B885-6F51D507C4ED}"/>
    <cellStyle name="Output 2 3 3 4 7" xfId="26958" xr:uid="{D4936061-AD48-4B62-ADF1-39CEC2890FB9}"/>
    <cellStyle name="Output 2 3 3 4 8" xfId="26959" xr:uid="{6B268B48-F21C-4C4E-8873-19B6D83DA4D1}"/>
    <cellStyle name="Output 2 3 3 5" xfId="26960" xr:uid="{9C7634DB-320E-4095-BD91-E7CCCCD1BEE4}"/>
    <cellStyle name="Output 2 3 3 5 2" xfId="26961" xr:uid="{6032B584-6577-4A7D-8725-22C9099F79D7}"/>
    <cellStyle name="Output 2 3 3 5 2 2" xfId="26962" xr:uid="{1576B3EA-17EE-467B-90BD-5C9FFF2A5C5C}"/>
    <cellStyle name="Output 2 3 3 5 3" xfId="26963" xr:uid="{7E746163-3C38-4371-A0B6-1FF84FDE6A8C}"/>
    <cellStyle name="Output 2 3 3 5 4" xfId="26964" xr:uid="{7B1CB416-D3F5-43E4-8ED0-F804FC7701FE}"/>
    <cellStyle name="Output 2 3 3 6" xfId="26965" xr:uid="{193D3583-8663-454B-BFF2-B80594F52285}"/>
    <cellStyle name="Output 2 3 3 6 2" xfId="26966" xr:uid="{DA58A108-3A82-4CFF-9EF7-1DE129A45FBC}"/>
    <cellStyle name="Output 2 3 3 6 2 2" xfId="26967" xr:uid="{22D4EBE5-39B5-47B9-89E6-F63E7F06A94F}"/>
    <cellStyle name="Output 2 3 3 6 3" xfId="26968" xr:uid="{F60E8D9C-4C48-4AF9-B6E3-17F8B447C920}"/>
    <cellStyle name="Output 2 3 3 6 4" xfId="26969" xr:uid="{5DDB55E6-0A7D-4EFA-83D7-E5816EF2F3C0}"/>
    <cellStyle name="Output 2 3 3 7" xfId="26970" xr:uid="{EE626868-66B4-4971-8B05-BA1AAF634BCE}"/>
    <cellStyle name="Output 2 3 3 7 2" xfId="26971" xr:uid="{116CA400-D30F-441F-8233-ECDA880ECCF7}"/>
    <cellStyle name="Output 2 3 3 7 2 2" xfId="26972" xr:uid="{2A74D6E4-050C-4C87-93CC-A657E9E40E69}"/>
    <cellStyle name="Output 2 3 3 7 3" xfId="26973" xr:uid="{6A8FB802-79C9-4703-B569-21E352F50A01}"/>
    <cellStyle name="Output 2 3 3 7 4" xfId="26974" xr:uid="{27034E1A-09BE-486A-BFC3-ACF57BF536A8}"/>
    <cellStyle name="Output 2 3 3 8" xfId="26975" xr:uid="{4BA37181-05CD-4199-BD03-67CF77896FBC}"/>
    <cellStyle name="Output 2 3 3 8 2" xfId="26976" xr:uid="{86BB5B4D-3A80-4C2B-A810-A23FD999C28C}"/>
    <cellStyle name="Output 2 3 3 8 2 2" xfId="26977" xr:uid="{EEA54331-A1B1-47A0-BC62-8E11B85D37D8}"/>
    <cellStyle name="Output 2 3 3 8 3" xfId="26978" xr:uid="{5ECE6D1D-4C51-4AB5-9E30-5F92784A30DB}"/>
    <cellStyle name="Output 2 3 3 8 4" xfId="26979" xr:uid="{2BBB48EE-D68C-4F1E-B3B5-5D18F73B7F29}"/>
    <cellStyle name="Output 2 3 3 9" xfId="26980" xr:uid="{6DB61F19-6B8F-47E7-AAE0-1D7D13884EC4}"/>
    <cellStyle name="Output 2 3 3 9 2" xfId="26981" xr:uid="{27B2EDC8-5496-42E5-AF0B-DA6087545541}"/>
    <cellStyle name="Output 2 3 3 9 3" xfId="26982" xr:uid="{B1A0ACE9-CB6B-4971-BDA7-BBD47F37161F}"/>
    <cellStyle name="Output 2 3 4" xfId="26983" xr:uid="{B48E3F6C-33C1-4B88-B207-70C37EC46C78}"/>
    <cellStyle name="Output 2 3 4 10" xfId="26984" xr:uid="{410AC303-317D-441A-A5CC-5E92A3D5AFD9}"/>
    <cellStyle name="Output 2 3 4 10 2" xfId="26985" xr:uid="{2A8090E4-48F5-44D9-B3DD-B0E4003A056F}"/>
    <cellStyle name="Output 2 3 4 11" xfId="26986" xr:uid="{5CB3307A-19C7-41AB-87B5-808D998485F0}"/>
    <cellStyle name="Output 2 3 4 12" xfId="26987" xr:uid="{37CBD392-14D1-4E66-8638-1F19D71294D0}"/>
    <cellStyle name="Output 2 3 4 2" xfId="26988" xr:uid="{AC891661-BC13-49B6-857A-1AB89739A46F}"/>
    <cellStyle name="Output 2 3 4 2 10" xfId="26989" xr:uid="{7DD065B4-679F-4F9F-9A46-4497EF59A069}"/>
    <cellStyle name="Output 2 3 4 2 11" xfId="26990" xr:uid="{4328F506-C8D5-40FA-917B-CC0332016271}"/>
    <cellStyle name="Output 2 3 4 2 2" xfId="26991" xr:uid="{1348E603-7E0D-4EDF-8DA0-32A83D90797E}"/>
    <cellStyle name="Output 2 3 4 2 2 2" xfId="26992" xr:uid="{03A5EFC8-D303-448F-89BD-FC0BB3820B1B}"/>
    <cellStyle name="Output 2 3 4 2 2 2 2" xfId="26993" xr:uid="{8770A9C8-17FA-498E-8B2E-CA68DA3A5B74}"/>
    <cellStyle name="Output 2 3 4 2 2 2 2 2" xfId="26994" xr:uid="{1ADC2AE7-F433-49BD-B4D5-98C035007BD0}"/>
    <cellStyle name="Output 2 3 4 2 2 2 3" xfId="26995" xr:uid="{FD2126FE-7F81-4A93-A7C3-72A5B94F8832}"/>
    <cellStyle name="Output 2 3 4 2 2 2 4" xfId="26996" xr:uid="{941F3C97-B9FB-405F-A322-BC706F427103}"/>
    <cellStyle name="Output 2 3 4 2 2 3" xfId="26997" xr:uid="{964FF411-7D77-49E6-A3AB-CF1610EA232F}"/>
    <cellStyle name="Output 2 3 4 2 2 3 2" xfId="26998" xr:uid="{22A2CE4F-D9E0-4AD8-BDB6-A1590827F8FF}"/>
    <cellStyle name="Output 2 3 4 2 2 3 2 2" xfId="26999" xr:uid="{2572667A-F1D6-4016-8ED2-40F69FFD67F0}"/>
    <cellStyle name="Output 2 3 4 2 2 3 3" xfId="27000" xr:uid="{F7B20586-7538-4B1A-8CD9-1E7CBC402006}"/>
    <cellStyle name="Output 2 3 4 2 2 3 4" xfId="27001" xr:uid="{74401AC9-5FD6-4ACA-92DB-71C0DE603729}"/>
    <cellStyle name="Output 2 3 4 2 2 4" xfId="27002" xr:uid="{716E73E6-9CAF-461C-BBA9-5D18C9AD7C53}"/>
    <cellStyle name="Output 2 3 4 2 2 4 2" xfId="27003" xr:uid="{6B1201A4-2F6F-4DB5-985A-F788D0361D43}"/>
    <cellStyle name="Output 2 3 4 2 2 4 2 2" xfId="27004" xr:uid="{83BD1613-12B6-4B6A-A128-4094DFB90722}"/>
    <cellStyle name="Output 2 3 4 2 2 4 3" xfId="27005" xr:uid="{80CA080F-9D8D-42CD-BF63-79BC6F628F47}"/>
    <cellStyle name="Output 2 3 4 2 2 4 4" xfId="27006" xr:uid="{25B3946A-48A8-4F40-9A1B-F8A0FCB9459C}"/>
    <cellStyle name="Output 2 3 4 2 2 5" xfId="27007" xr:uid="{F163A9F5-6C06-4060-8879-41C33432FD04}"/>
    <cellStyle name="Output 2 3 4 2 2 5 2" xfId="27008" xr:uid="{01586FB0-5394-4AA6-967F-F68932D87549}"/>
    <cellStyle name="Output 2 3 4 2 2 5 2 2" xfId="27009" xr:uid="{68DF683F-2CA8-4759-A113-0C229D92F1DC}"/>
    <cellStyle name="Output 2 3 4 2 2 5 3" xfId="27010" xr:uid="{E74C4E4C-3F7F-4B3D-913D-1E089B1EB6FD}"/>
    <cellStyle name="Output 2 3 4 2 2 5 4" xfId="27011" xr:uid="{06848B5B-D756-417F-A0E3-29ED3634DEFB}"/>
    <cellStyle name="Output 2 3 4 2 2 6" xfId="27012" xr:uid="{D819D6C6-A17F-428D-9037-F3413CFFC109}"/>
    <cellStyle name="Output 2 3 4 2 2 6 2" xfId="27013" xr:uid="{BDB0E21C-FFCC-4AED-B9C5-B0FC767F7AB4}"/>
    <cellStyle name="Output 2 3 4 2 2 6 3" xfId="27014" xr:uid="{8C145283-4EEB-4A5B-92C5-3B0FF98D571D}"/>
    <cellStyle name="Output 2 3 4 2 2 7" xfId="27015" xr:uid="{7C12118A-B5D4-4ACA-B912-63E7B1CB846E}"/>
    <cellStyle name="Output 2 3 4 2 2 7 2" xfId="27016" xr:uid="{4EFF4912-7668-435E-8797-8C5BB9769664}"/>
    <cellStyle name="Output 2 3 4 2 2 8" xfId="27017" xr:uid="{0453E090-C7BF-4507-95F6-65F4925E10C9}"/>
    <cellStyle name="Output 2 3 4 2 2 9" xfId="27018" xr:uid="{60971352-1D69-42AF-B14C-5AEBED92E3EC}"/>
    <cellStyle name="Output 2 3 4 2 3" xfId="27019" xr:uid="{B2FBFD65-D956-409D-81AD-7034EF73FF9D}"/>
    <cellStyle name="Output 2 3 4 2 3 2" xfId="27020" xr:uid="{3C24C982-BAB3-49BB-B141-8A859C3DA4F6}"/>
    <cellStyle name="Output 2 3 4 2 3 2 2" xfId="27021" xr:uid="{96ECD1EB-DE53-4F5D-81AA-DD624DA222BA}"/>
    <cellStyle name="Output 2 3 4 2 3 2 2 2" xfId="27022" xr:uid="{67C7CB1E-C649-440D-A7A3-5573579511BD}"/>
    <cellStyle name="Output 2 3 4 2 3 2 3" xfId="27023" xr:uid="{FE059560-1D1D-480C-A290-C3E9BF82AA19}"/>
    <cellStyle name="Output 2 3 4 2 3 2 4" xfId="27024" xr:uid="{D8B7D82A-FFFD-4281-80D6-8EB67F60E14D}"/>
    <cellStyle name="Output 2 3 4 2 3 3" xfId="27025" xr:uid="{79E6C952-58D6-4A49-8530-441F90378F55}"/>
    <cellStyle name="Output 2 3 4 2 3 3 2" xfId="27026" xr:uid="{CF0BAE68-64DD-4CFC-8894-19E81B1FC538}"/>
    <cellStyle name="Output 2 3 4 2 3 3 2 2" xfId="27027" xr:uid="{A325282A-6715-4190-9E25-5C20A2DFB4EE}"/>
    <cellStyle name="Output 2 3 4 2 3 3 3" xfId="27028" xr:uid="{FE0588A5-DBEF-41D4-A762-7AEA2973CD09}"/>
    <cellStyle name="Output 2 3 4 2 3 3 4" xfId="27029" xr:uid="{073AF927-CBCE-4016-B755-ED110A77D024}"/>
    <cellStyle name="Output 2 3 4 2 3 4" xfId="27030" xr:uid="{92817CFA-B211-47D8-88B6-BB8DC9CA5F10}"/>
    <cellStyle name="Output 2 3 4 2 3 4 2" xfId="27031" xr:uid="{FB932158-52AF-417B-A0A6-2E6905CE2549}"/>
    <cellStyle name="Output 2 3 4 2 3 4 2 2" xfId="27032" xr:uid="{38B24B1F-7B6F-4B54-82D2-1A8FBA9EB995}"/>
    <cellStyle name="Output 2 3 4 2 3 4 3" xfId="27033" xr:uid="{A2A9D35A-24D4-4880-8733-80DB4B3B2D46}"/>
    <cellStyle name="Output 2 3 4 2 3 4 4" xfId="27034" xr:uid="{00AE55D7-3311-4119-9AED-D9BECCEDEAC4}"/>
    <cellStyle name="Output 2 3 4 2 3 5" xfId="27035" xr:uid="{D9371E7D-0FCB-43C3-94CA-8CB1CD0E4C01}"/>
    <cellStyle name="Output 2 3 4 2 3 5 2" xfId="27036" xr:uid="{B73744E0-312C-4E5D-B8CE-2AC106C1C5EC}"/>
    <cellStyle name="Output 2 3 4 2 3 5 3" xfId="27037" xr:uid="{B48465D6-4094-4E47-B7B8-A2032A92975F}"/>
    <cellStyle name="Output 2 3 4 2 3 6" xfId="27038" xr:uid="{71075985-E115-4F53-AD42-38650298F6B7}"/>
    <cellStyle name="Output 2 3 4 2 3 6 2" xfId="27039" xr:uid="{87DCDC6A-4273-413B-8370-4F0CDE691ABB}"/>
    <cellStyle name="Output 2 3 4 2 3 7" xfId="27040" xr:uid="{8D528835-C1E7-4921-B364-2FB56DBB1F20}"/>
    <cellStyle name="Output 2 3 4 2 3 8" xfId="27041" xr:uid="{924F8D78-863E-44F1-9FEE-84F02D78FADA}"/>
    <cellStyle name="Output 2 3 4 2 4" xfId="27042" xr:uid="{A65A4E32-F711-416E-8A15-405A941236A0}"/>
    <cellStyle name="Output 2 3 4 2 4 2" xfId="27043" xr:uid="{850ED0F7-18CE-43CC-A183-DDC94031EBFB}"/>
    <cellStyle name="Output 2 3 4 2 4 2 2" xfId="27044" xr:uid="{E21F547C-F370-4589-85C5-2FC6C9CFF09B}"/>
    <cellStyle name="Output 2 3 4 2 4 3" xfId="27045" xr:uid="{172C8E49-2FD8-4094-909D-C83800A3B1F5}"/>
    <cellStyle name="Output 2 3 4 2 4 4" xfId="27046" xr:uid="{AD851282-70DA-4CCB-94C6-C895094ADFFD}"/>
    <cellStyle name="Output 2 3 4 2 5" xfId="27047" xr:uid="{E0053A2E-B7B7-4F1D-8399-27D8B68D74F5}"/>
    <cellStyle name="Output 2 3 4 2 5 2" xfId="27048" xr:uid="{E675596F-59FA-4D88-823D-EF137A200E34}"/>
    <cellStyle name="Output 2 3 4 2 5 2 2" xfId="27049" xr:uid="{58C23F4A-E6E9-48B6-8281-240AB601C49C}"/>
    <cellStyle name="Output 2 3 4 2 5 3" xfId="27050" xr:uid="{94B9A9A0-5741-41F2-B397-6D6DF0CC2CFA}"/>
    <cellStyle name="Output 2 3 4 2 5 4" xfId="27051" xr:uid="{E2E607C6-9058-42DC-B567-061E28CB7E55}"/>
    <cellStyle name="Output 2 3 4 2 6" xfId="27052" xr:uid="{C3DEA4F3-37AE-420F-8AA3-D1D4D8D1E29B}"/>
    <cellStyle name="Output 2 3 4 2 6 2" xfId="27053" xr:uid="{F853C49F-EDE5-49A9-A094-39CB7235C891}"/>
    <cellStyle name="Output 2 3 4 2 6 2 2" xfId="27054" xr:uid="{CDAE72D9-00EB-47A7-8F59-0521A46DAE39}"/>
    <cellStyle name="Output 2 3 4 2 6 3" xfId="27055" xr:uid="{8C8B49EF-730A-4A39-93B4-9C27101DEF55}"/>
    <cellStyle name="Output 2 3 4 2 6 4" xfId="27056" xr:uid="{3556ADA9-CB7A-4771-A7BD-1157640B2C7B}"/>
    <cellStyle name="Output 2 3 4 2 7" xfId="27057" xr:uid="{693042CE-E2B7-4A16-9E24-0DAB31A1F47F}"/>
    <cellStyle name="Output 2 3 4 2 7 2" xfId="27058" xr:uid="{28D5B1B4-C942-4FF7-BF68-C0D3652DC36E}"/>
    <cellStyle name="Output 2 3 4 2 7 2 2" xfId="27059" xr:uid="{4DF2EEAE-59EA-415B-B5BD-2343E4F1DC0D}"/>
    <cellStyle name="Output 2 3 4 2 7 3" xfId="27060" xr:uid="{CC294457-79BC-4F85-BE77-7572104223E6}"/>
    <cellStyle name="Output 2 3 4 2 7 4" xfId="27061" xr:uid="{FF6B82DF-47A5-4801-87EB-CAC93E264A8B}"/>
    <cellStyle name="Output 2 3 4 2 8" xfId="27062" xr:uid="{1A7DDCA4-3DDA-4076-8533-6FA7E224B36A}"/>
    <cellStyle name="Output 2 3 4 2 8 2" xfId="27063" xr:uid="{CAF8DA74-FD5B-4D7F-8321-0741B37BA16C}"/>
    <cellStyle name="Output 2 3 4 2 8 3" xfId="27064" xr:uid="{5A3A20A9-0926-4599-9C51-F25106F83BCB}"/>
    <cellStyle name="Output 2 3 4 2 9" xfId="27065" xr:uid="{94937568-681D-4F8D-B89B-40D12992EF8A}"/>
    <cellStyle name="Output 2 3 4 2 9 2" xfId="27066" xr:uid="{EC34441F-8771-42FE-8535-62EB615650EA}"/>
    <cellStyle name="Output 2 3 4 3" xfId="27067" xr:uid="{9FC4F6B0-3FF5-4908-9005-D5D298B899ED}"/>
    <cellStyle name="Output 2 3 4 3 2" xfId="27068" xr:uid="{B23F6E4B-3249-4515-BEFD-D7CB0C20302F}"/>
    <cellStyle name="Output 2 3 4 3 2 2" xfId="27069" xr:uid="{645756AF-2A42-4B4D-9890-BE0C2AD0200E}"/>
    <cellStyle name="Output 2 3 4 3 2 2 2" xfId="27070" xr:uid="{6EFB2310-B588-4263-9FAB-A8180756B8B2}"/>
    <cellStyle name="Output 2 3 4 3 2 3" xfId="27071" xr:uid="{07EDC7F2-CED4-4666-B33D-20E0F7BBF619}"/>
    <cellStyle name="Output 2 3 4 3 2 4" xfId="27072" xr:uid="{F2833CF2-535F-4D4F-B333-1D71B3D1A26B}"/>
    <cellStyle name="Output 2 3 4 3 3" xfId="27073" xr:uid="{F53F0D6B-DE16-42AF-90B5-790EFD7C8EEC}"/>
    <cellStyle name="Output 2 3 4 3 3 2" xfId="27074" xr:uid="{F221FF25-F77F-4327-B5C5-C101A4909806}"/>
    <cellStyle name="Output 2 3 4 3 3 2 2" xfId="27075" xr:uid="{F32C9A82-B654-41BF-A5A5-1EA2F2C378B7}"/>
    <cellStyle name="Output 2 3 4 3 3 3" xfId="27076" xr:uid="{0DBCD18A-CB94-469F-8CAF-7C0414C6C3FC}"/>
    <cellStyle name="Output 2 3 4 3 3 4" xfId="27077" xr:uid="{77856D7A-0A6B-4E41-B76E-4DD27EDA2661}"/>
    <cellStyle name="Output 2 3 4 3 4" xfId="27078" xr:uid="{FC6564F0-21AD-4EBE-9304-B31153B17AAF}"/>
    <cellStyle name="Output 2 3 4 3 4 2" xfId="27079" xr:uid="{1C3A7DEF-5A84-42D6-A512-1E1922FB65A7}"/>
    <cellStyle name="Output 2 3 4 3 4 2 2" xfId="27080" xr:uid="{DA49A57D-5EB9-4403-B588-0B059B12AC51}"/>
    <cellStyle name="Output 2 3 4 3 4 3" xfId="27081" xr:uid="{11126FAF-97E2-4325-9F93-C8E15F8434D9}"/>
    <cellStyle name="Output 2 3 4 3 4 4" xfId="27082" xr:uid="{21AFEFC9-0E01-4F21-9969-8CEDA5230A8E}"/>
    <cellStyle name="Output 2 3 4 3 5" xfId="27083" xr:uid="{DFA632FC-130C-4731-8D71-1B9680E498AF}"/>
    <cellStyle name="Output 2 3 4 3 5 2" xfId="27084" xr:uid="{AB85908E-EB89-4009-84D6-ABBD91AA7862}"/>
    <cellStyle name="Output 2 3 4 3 5 2 2" xfId="27085" xr:uid="{D6EEDDC3-9050-4F94-9042-9E15262F8D6A}"/>
    <cellStyle name="Output 2 3 4 3 5 3" xfId="27086" xr:uid="{39A36672-D136-46E2-A083-728911013980}"/>
    <cellStyle name="Output 2 3 4 3 5 4" xfId="27087" xr:uid="{431E1F2A-D5E5-4B72-AFB4-8F4A99AF187D}"/>
    <cellStyle name="Output 2 3 4 3 6" xfId="27088" xr:uid="{AB720718-BE98-4CDD-9616-EB8B1AE59DCD}"/>
    <cellStyle name="Output 2 3 4 3 6 2" xfId="27089" xr:uid="{733624B8-DDFB-4F4A-97FB-DA5C6B6F75C9}"/>
    <cellStyle name="Output 2 3 4 3 6 3" xfId="27090" xr:uid="{CFA0D876-1287-4DBE-A179-5F92A3D6E484}"/>
    <cellStyle name="Output 2 3 4 3 7" xfId="27091" xr:uid="{E5BF15BD-92ED-4E95-8412-EF08E1E573C5}"/>
    <cellStyle name="Output 2 3 4 3 7 2" xfId="27092" xr:uid="{EB8271B8-69CE-44AB-BC9B-06615E1BAC32}"/>
    <cellStyle name="Output 2 3 4 3 8" xfId="27093" xr:uid="{9813B6A6-C753-4DC7-B377-C67E7B0C24CC}"/>
    <cellStyle name="Output 2 3 4 3 9" xfId="27094" xr:uid="{90BFF8D9-0B22-4509-8675-758E9E5A729D}"/>
    <cellStyle name="Output 2 3 4 4" xfId="27095" xr:uid="{89BA4F1A-E1BC-4E91-A6E6-8C599229E4C6}"/>
    <cellStyle name="Output 2 3 4 4 2" xfId="27096" xr:uid="{0929B38F-E68A-4915-BD5C-9254B4762823}"/>
    <cellStyle name="Output 2 3 4 4 2 2" xfId="27097" xr:uid="{2D06E628-8C90-417C-A8F1-130823218F21}"/>
    <cellStyle name="Output 2 3 4 4 2 2 2" xfId="27098" xr:uid="{E74A39DB-5622-42F5-855F-F00AB1A38050}"/>
    <cellStyle name="Output 2 3 4 4 2 3" xfId="27099" xr:uid="{7FA22007-530E-4E12-A3A4-4EE43A0487BE}"/>
    <cellStyle name="Output 2 3 4 4 2 4" xfId="27100" xr:uid="{FF077991-5C25-497D-B436-038CA4B3DBB3}"/>
    <cellStyle name="Output 2 3 4 4 3" xfId="27101" xr:uid="{29A3C40B-BF48-460A-B738-B3C8BADD50B3}"/>
    <cellStyle name="Output 2 3 4 4 3 2" xfId="27102" xr:uid="{E1169C53-E108-4B5E-81F5-531BE9A52FA4}"/>
    <cellStyle name="Output 2 3 4 4 3 2 2" xfId="27103" xr:uid="{42A67A89-5D75-4418-AB3C-F4D8283D2EC6}"/>
    <cellStyle name="Output 2 3 4 4 3 3" xfId="27104" xr:uid="{AD2D0C62-4474-420B-9076-BC2EE32567E4}"/>
    <cellStyle name="Output 2 3 4 4 3 4" xfId="27105" xr:uid="{EAD9E32F-4848-4A62-AD67-DA891C315C3C}"/>
    <cellStyle name="Output 2 3 4 4 4" xfId="27106" xr:uid="{F32F8ED2-7A78-4747-B82E-7391E8874935}"/>
    <cellStyle name="Output 2 3 4 4 4 2" xfId="27107" xr:uid="{184CDB2E-46DB-4704-852C-BC3EE7A3FA84}"/>
    <cellStyle name="Output 2 3 4 4 4 2 2" xfId="27108" xr:uid="{99B753B8-C888-4B4F-96C1-98B3EDC361B3}"/>
    <cellStyle name="Output 2 3 4 4 4 3" xfId="27109" xr:uid="{B4F49705-E9F4-4753-ABE6-59A760B3FA18}"/>
    <cellStyle name="Output 2 3 4 4 4 4" xfId="27110" xr:uid="{05651787-C374-48BC-873E-B064725FCD8F}"/>
    <cellStyle name="Output 2 3 4 4 5" xfId="27111" xr:uid="{7749E798-3F8B-4ECC-BEF4-D328D7E1BB70}"/>
    <cellStyle name="Output 2 3 4 4 5 2" xfId="27112" xr:uid="{3353B74D-CE44-4D89-BA61-E3DBC57D580B}"/>
    <cellStyle name="Output 2 3 4 4 5 3" xfId="27113" xr:uid="{34625257-1B43-4F06-B56A-51CD2CB4A19B}"/>
    <cellStyle name="Output 2 3 4 4 6" xfId="27114" xr:uid="{994D09C9-F25C-414B-8A19-FD1B98F4307C}"/>
    <cellStyle name="Output 2 3 4 4 6 2" xfId="27115" xr:uid="{9FBF5D07-D9DA-4005-87C3-DF4691E49AB8}"/>
    <cellStyle name="Output 2 3 4 4 7" xfId="27116" xr:uid="{82D4E3BF-9581-474E-8679-91FD008E9608}"/>
    <cellStyle name="Output 2 3 4 4 8" xfId="27117" xr:uid="{C3AEAF70-AF2B-441C-AEA2-E3654BCB495C}"/>
    <cellStyle name="Output 2 3 4 5" xfId="27118" xr:uid="{070820CD-292E-4808-B3C0-27D82087812A}"/>
    <cellStyle name="Output 2 3 4 5 2" xfId="27119" xr:uid="{E391E038-B59E-4945-8E6F-9F5C54DD4207}"/>
    <cellStyle name="Output 2 3 4 5 2 2" xfId="27120" xr:uid="{D48774D8-09E9-44D9-9C70-F932A8D7BF91}"/>
    <cellStyle name="Output 2 3 4 5 3" xfId="27121" xr:uid="{43C424D6-A034-461B-8F1C-767F89C7EA03}"/>
    <cellStyle name="Output 2 3 4 5 4" xfId="27122" xr:uid="{79662092-DCEC-48BD-AC6E-3949970B6F8E}"/>
    <cellStyle name="Output 2 3 4 6" xfId="27123" xr:uid="{1CA22BAF-E591-48B1-8691-FB6DF0A8A017}"/>
    <cellStyle name="Output 2 3 4 6 2" xfId="27124" xr:uid="{C2311E35-D093-4213-B87E-A178A1C6D42F}"/>
    <cellStyle name="Output 2 3 4 6 2 2" xfId="27125" xr:uid="{149E8637-6ABC-45F3-B17C-A319CCF00EC6}"/>
    <cellStyle name="Output 2 3 4 6 3" xfId="27126" xr:uid="{BA3D1BEC-E5E9-4F1A-BDCE-19589EBC71D1}"/>
    <cellStyle name="Output 2 3 4 6 4" xfId="27127" xr:uid="{7307D7D6-FDB4-4225-A719-C2026EE11732}"/>
    <cellStyle name="Output 2 3 4 7" xfId="27128" xr:uid="{1E56ABF3-0A51-4654-BD65-5F9740E4597E}"/>
    <cellStyle name="Output 2 3 4 7 2" xfId="27129" xr:uid="{6EC7BC7B-9968-460B-A2FE-8E427BFA3C65}"/>
    <cellStyle name="Output 2 3 4 7 2 2" xfId="27130" xr:uid="{A7BD0B86-8387-4E43-8F05-A62E36F30460}"/>
    <cellStyle name="Output 2 3 4 7 3" xfId="27131" xr:uid="{C71E8746-DCAE-4CC0-8130-951AD225D482}"/>
    <cellStyle name="Output 2 3 4 7 4" xfId="27132" xr:uid="{D4007D25-2B07-47EF-8112-271A5B21F475}"/>
    <cellStyle name="Output 2 3 4 8" xfId="27133" xr:uid="{70073AA8-337C-4DD4-99A3-8134320DCD08}"/>
    <cellStyle name="Output 2 3 4 8 2" xfId="27134" xr:uid="{179AEE3C-8910-4D55-B53E-933898AA8CCE}"/>
    <cellStyle name="Output 2 3 4 8 2 2" xfId="27135" xr:uid="{C80F4DA6-E5F9-4EB4-A69A-DDAFD53DE58A}"/>
    <cellStyle name="Output 2 3 4 8 3" xfId="27136" xr:uid="{8664747E-CF94-46AA-936A-F6A1ED95AADB}"/>
    <cellStyle name="Output 2 3 4 8 4" xfId="27137" xr:uid="{AF7E0A23-7034-4ACE-A597-CF2E6F46B7CB}"/>
    <cellStyle name="Output 2 3 4 9" xfId="27138" xr:uid="{0DFB530E-1110-4061-9CE2-C8BD8AE2D02E}"/>
    <cellStyle name="Output 2 3 4 9 2" xfId="27139" xr:uid="{B6E527EC-733F-4EAF-B163-390D76DB3F28}"/>
    <cellStyle name="Output 2 3 4 9 3" xfId="27140" xr:uid="{3B6A41F1-6C0B-4BDB-8617-BF8865A4060A}"/>
    <cellStyle name="Output 2 3 5" xfId="27141" xr:uid="{01FA059A-4DA4-40D1-A820-C5704CD304E7}"/>
    <cellStyle name="Output 2 3 5 10" xfId="27142" xr:uid="{D58E99F7-6412-42CF-84F3-7B12F3EC047F}"/>
    <cellStyle name="Output 2 3 5 10 2" xfId="27143" xr:uid="{A09D2A04-8BF2-44B1-BACF-AA5323EDE498}"/>
    <cellStyle name="Output 2 3 5 11" xfId="27144" xr:uid="{54773178-ADEA-48C5-A5F4-69B29244372D}"/>
    <cellStyle name="Output 2 3 5 12" xfId="27145" xr:uid="{3A238F68-0D72-4F49-B860-583714441B1F}"/>
    <cellStyle name="Output 2 3 5 2" xfId="27146" xr:uid="{012B0324-0F54-44BB-87C7-97D820738094}"/>
    <cellStyle name="Output 2 3 5 2 10" xfId="27147" xr:uid="{D29A6C0B-FC2D-42C9-9617-0224F11B96CD}"/>
    <cellStyle name="Output 2 3 5 2 11" xfId="27148" xr:uid="{718C9B42-BD19-4382-BC6C-5DC66D4794C7}"/>
    <cellStyle name="Output 2 3 5 2 2" xfId="27149" xr:uid="{CD57ABF6-2BE2-405F-B021-BFDB7FDBEEE0}"/>
    <cellStyle name="Output 2 3 5 2 2 2" xfId="27150" xr:uid="{92F8C608-242C-470F-B204-69FB61A48877}"/>
    <cellStyle name="Output 2 3 5 2 2 2 2" xfId="27151" xr:uid="{57F612EC-1768-4966-9C85-46F24CF65943}"/>
    <cellStyle name="Output 2 3 5 2 2 2 2 2" xfId="27152" xr:uid="{1A4D66AF-29DC-4569-A04F-0B32AB0955F3}"/>
    <cellStyle name="Output 2 3 5 2 2 2 3" xfId="27153" xr:uid="{ED429246-2F82-4B83-923E-E16FA6553336}"/>
    <cellStyle name="Output 2 3 5 2 2 2 4" xfId="27154" xr:uid="{FB065D49-F764-4202-A03D-A73CFAB708D6}"/>
    <cellStyle name="Output 2 3 5 2 2 3" xfId="27155" xr:uid="{06ECBEC1-D601-4357-A6DA-193DA0732886}"/>
    <cellStyle name="Output 2 3 5 2 2 3 2" xfId="27156" xr:uid="{B91102A5-5EBC-4868-A7ED-2A88B81E937C}"/>
    <cellStyle name="Output 2 3 5 2 2 3 2 2" xfId="27157" xr:uid="{FD0D0F81-3859-4ED3-B8E7-CBF23C429E15}"/>
    <cellStyle name="Output 2 3 5 2 2 3 3" xfId="27158" xr:uid="{BADFE490-A6A0-4434-B92D-0DD2620E8984}"/>
    <cellStyle name="Output 2 3 5 2 2 3 4" xfId="27159" xr:uid="{10ADAE04-DED8-491A-9EDB-89FF8425BD3D}"/>
    <cellStyle name="Output 2 3 5 2 2 4" xfId="27160" xr:uid="{BAEBA67C-17BF-4D23-9FC3-7D317A479D4B}"/>
    <cellStyle name="Output 2 3 5 2 2 4 2" xfId="27161" xr:uid="{0E6A354A-65FA-44FB-ABA7-D5E8E790D131}"/>
    <cellStyle name="Output 2 3 5 2 2 4 2 2" xfId="27162" xr:uid="{54F3EDDA-0521-4E99-8A47-1032E22087C7}"/>
    <cellStyle name="Output 2 3 5 2 2 4 3" xfId="27163" xr:uid="{06FF71F6-64CD-496F-9B20-5B551F2C72B4}"/>
    <cellStyle name="Output 2 3 5 2 2 4 4" xfId="27164" xr:uid="{74D4D52C-4807-47F1-8C14-5B1766FD7C84}"/>
    <cellStyle name="Output 2 3 5 2 2 5" xfId="27165" xr:uid="{EF9E7874-483C-471C-BE57-1A9DB8D6B795}"/>
    <cellStyle name="Output 2 3 5 2 2 5 2" xfId="27166" xr:uid="{F579945E-97AB-42D1-8FC4-A9AF7FAA8071}"/>
    <cellStyle name="Output 2 3 5 2 2 5 2 2" xfId="27167" xr:uid="{AC0A8D3B-9ED3-4AD9-BF8D-BC3F2A79ADDE}"/>
    <cellStyle name="Output 2 3 5 2 2 5 3" xfId="27168" xr:uid="{04A7BD99-C203-44CA-8053-3A7E76DCFA13}"/>
    <cellStyle name="Output 2 3 5 2 2 5 4" xfId="27169" xr:uid="{5B1C5088-0C6C-4821-8C5D-BC0CBFDEFB6D}"/>
    <cellStyle name="Output 2 3 5 2 2 6" xfId="27170" xr:uid="{2B7C9414-CF89-4B11-B5B9-D8FE402F1C6C}"/>
    <cellStyle name="Output 2 3 5 2 2 6 2" xfId="27171" xr:uid="{B6DBCE10-2559-4A77-9044-1BC5A612B02E}"/>
    <cellStyle name="Output 2 3 5 2 2 6 3" xfId="27172" xr:uid="{AC3A2431-04C4-48C3-A0EA-707B87F7E236}"/>
    <cellStyle name="Output 2 3 5 2 2 7" xfId="27173" xr:uid="{22BE4454-1CB5-4730-8FB5-3E77D7F202BD}"/>
    <cellStyle name="Output 2 3 5 2 2 7 2" xfId="27174" xr:uid="{DB189F94-981E-4F9E-8120-222FD51C0B90}"/>
    <cellStyle name="Output 2 3 5 2 2 8" xfId="27175" xr:uid="{C310ABDD-7069-42F8-8C91-BE5341F0152B}"/>
    <cellStyle name="Output 2 3 5 2 2 9" xfId="27176" xr:uid="{6CF3F2C8-ADB6-476D-89F5-2FA0DD2FFFC6}"/>
    <cellStyle name="Output 2 3 5 2 3" xfId="27177" xr:uid="{5D00CCDD-AEF7-4C3D-A80C-2EE45CE14942}"/>
    <cellStyle name="Output 2 3 5 2 3 2" xfId="27178" xr:uid="{06FB2670-7A81-4236-8068-A0B24E1D6B20}"/>
    <cellStyle name="Output 2 3 5 2 3 2 2" xfId="27179" xr:uid="{69B4EDF7-2E2E-4283-A57E-F7A4D6BF3077}"/>
    <cellStyle name="Output 2 3 5 2 3 2 2 2" xfId="27180" xr:uid="{F21E5367-765D-4554-9064-A6AA9FA38CF2}"/>
    <cellStyle name="Output 2 3 5 2 3 2 3" xfId="27181" xr:uid="{ABE523ED-746A-4229-B520-88916DE3168C}"/>
    <cellStyle name="Output 2 3 5 2 3 2 4" xfId="27182" xr:uid="{6FBD6AF5-07D4-4BB0-B24D-B8A71EA20DA7}"/>
    <cellStyle name="Output 2 3 5 2 3 3" xfId="27183" xr:uid="{F01EBEED-863C-42B7-AF10-95E41B9533C5}"/>
    <cellStyle name="Output 2 3 5 2 3 3 2" xfId="27184" xr:uid="{FE4C027C-10F4-4FD6-9A98-0FC0D8C89ECA}"/>
    <cellStyle name="Output 2 3 5 2 3 3 2 2" xfId="27185" xr:uid="{5D657201-CB53-4288-8FF7-BA9FB5810B30}"/>
    <cellStyle name="Output 2 3 5 2 3 3 3" xfId="27186" xr:uid="{BBE20007-5C7D-4115-8B43-352076DFE34B}"/>
    <cellStyle name="Output 2 3 5 2 3 3 4" xfId="27187" xr:uid="{7D684D2F-FFAE-4891-A9F4-B1D9B11528EB}"/>
    <cellStyle name="Output 2 3 5 2 3 4" xfId="27188" xr:uid="{C51AA1A8-17AB-4662-9E89-8E49AF6F6403}"/>
    <cellStyle name="Output 2 3 5 2 3 4 2" xfId="27189" xr:uid="{A8AB13BE-21EC-467D-BA38-AF03F836A0A3}"/>
    <cellStyle name="Output 2 3 5 2 3 4 2 2" xfId="27190" xr:uid="{FB0F707D-071B-4900-9382-FD5AD4D0DB8D}"/>
    <cellStyle name="Output 2 3 5 2 3 4 3" xfId="27191" xr:uid="{377B3D0E-A93E-496C-AF82-69F7AFCDD00B}"/>
    <cellStyle name="Output 2 3 5 2 3 4 4" xfId="27192" xr:uid="{F4FD6098-B232-4AD3-8136-DF72B3F50825}"/>
    <cellStyle name="Output 2 3 5 2 3 5" xfId="27193" xr:uid="{BC5E60E0-8B9C-4CA2-A055-2B6B2E2DB233}"/>
    <cellStyle name="Output 2 3 5 2 3 5 2" xfId="27194" xr:uid="{ED83C2E4-C74F-4A32-BF20-674A549C5B21}"/>
    <cellStyle name="Output 2 3 5 2 3 5 3" xfId="27195" xr:uid="{CE12914B-8394-4880-9955-2AC4FAAE2403}"/>
    <cellStyle name="Output 2 3 5 2 3 6" xfId="27196" xr:uid="{8E09B1A9-FC0F-4B40-854E-2824E9AD062A}"/>
    <cellStyle name="Output 2 3 5 2 3 6 2" xfId="27197" xr:uid="{C2FC1455-62E0-46D8-AA21-520689B9129E}"/>
    <cellStyle name="Output 2 3 5 2 3 7" xfId="27198" xr:uid="{9EE29B7E-9C55-434B-BD68-D7005A8ED416}"/>
    <cellStyle name="Output 2 3 5 2 3 8" xfId="27199" xr:uid="{F14F78FC-ADD1-48C7-9AE6-1764AA757D1B}"/>
    <cellStyle name="Output 2 3 5 2 4" xfId="27200" xr:uid="{83C0EB6E-9B92-42AB-8DE7-EAF0FC4E07E6}"/>
    <cellStyle name="Output 2 3 5 2 4 2" xfId="27201" xr:uid="{63D5D83C-709D-4587-9F8F-9C7C564A2C08}"/>
    <cellStyle name="Output 2 3 5 2 4 2 2" xfId="27202" xr:uid="{BA879CFB-4041-48AD-95BD-48763B9D792C}"/>
    <cellStyle name="Output 2 3 5 2 4 3" xfId="27203" xr:uid="{98AB1865-8563-4182-B67D-2CB8AC21BBCB}"/>
    <cellStyle name="Output 2 3 5 2 4 4" xfId="27204" xr:uid="{57AC071B-24F8-42DB-8A53-263A0F3C32D7}"/>
    <cellStyle name="Output 2 3 5 2 5" xfId="27205" xr:uid="{28A37AD5-910A-4DBD-94AB-5B8A0B069053}"/>
    <cellStyle name="Output 2 3 5 2 5 2" xfId="27206" xr:uid="{B1D5BD5B-2BE1-4DA9-9BFB-711A4454BDE6}"/>
    <cellStyle name="Output 2 3 5 2 5 2 2" xfId="27207" xr:uid="{8B284D6B-1A24-4A04-9080-51C4FD41DB3A}"/>
    <cellStyle name="Output 2 3 5 2 5 3" xfId="27208" xr:uid="{11AA417D-15FB-4008-B659-31FD08ABE84C}"/>
    <cellStyle name="Output 2 3 5 2 5 4" xfId="27209" xr:uid="{E22AF82D-A84B-4ED9-B0F8-4C0F28082A80}"/>
    <cellStyle name="Output 2 3 5 2 6" xfId="27210" xr:uid="{9E3FAEB8-0EA5-473F-95CE-D27DDA07A209}"/>
    <cellStyle name="Output 2 3 5 2 6 2" xfId="27211" xr:uid="{A4ED2980-672A-4039-9751-520C90F955D1}"/>
    <cellStyle name="Output 2 3 5 2 6 2 2" xfId="27212" xr:uid="{2FCED8F2-758D-477E-86E9-FDAD343564BC}"/>
    <cellStyle name="Output 2 3 5 2 6 3" xfId="27213" xr:uid="{8510E8C8-6FA8-4108-BDC2-3A4126F8C1CC}"/>
    <cellStyle name="Output 2 3 5 2 6 4" xfId="27214" xr:uid="{811FFC84-EF63-4D5B-9A76-7B52922F65C4}"/>
    <cellStyle name="Output 2 3 5 2 7" xfId="27215" xr:uid="{AC6D9292-A72A-467F-B1FC-C899A40E215D}"/>
    <cellStyle name="Output 2 3 5 2 7 2" xfId="27216" xr:uid="{782574CC-C101-471E-99C9-EAFA4A291B5A}"/>
    <cellStyle name="Output 2 3 5 2 7 2 2" xfId="27217" xr:uid="{A2862C0A-7D9C-458B-8539-471EEDF7CC97}"/>
    <cellStyle name="Output 2 3 5 2 7 3" xfId="27218" xr:uid="{8B2AC3A1-2C1E-4EB1-8276-9243DEF9839C}"/>
    <cellStyle name="Output 2 3 5 2 7 4" xfId="27219" xr:uid="{DC21FD32-170A-40BF-808B-297DC981A0CF}"/>
    <cellStyle name="Output 2 3 5 2 8" xfId="27220" xr:uid="{6FC706E3-4471-4F3A-BDE9-2CA9BC1A5835}"/>
    <cellStyle name="Output 2 3 5 2 8 2" xfId="27221" xr:uid="{75D6FA89-4D45-4885-A78A-4DA11BEE0398}"/>
    <cellStyle name="Output 2 3 5 2 8 3" xfId="27222" xr:uid="{5B21180C-A960-4CD1-A4D5-06E2A045069A}"/>
    <cellStyle name="Output 2 3 5 2 9" xfId="27223" xr:uid="{0C680C15-1888-4E8B-8425-414CC61B5D26}"/>
    <cellStyle name="Output 2 3 5 2 9 2" xfId="27224" xr:uid="{B19DFC1B-1223-4CD8-9914-73A8D92EF524}"/>
    <cellStyle name="Output 2 3 5 3" xfId="27225" xr:uid="{18184F38-A7B6-4738-B8D7-2723874C998E}"/>
    <cellStyle name="Output 2 3 5 3 2" xfId="27226" xr:uid="{EB7A1BB5-76A8-4B31-8196-6981B1FDDC23}"/>
    <cellStyle name="Output 2 3 5 3 2 2" xfId="27227" xr:uid="{88AF2195-C7BE-4BB6-A048-435E7B6D14B6}"/>
    <cellStyle name="Output 2 3 5 3 2 2 2" xfId="27228" xr:uid="{E9D232E6-D81D-423D-BAEA-1A1F7E304761}"/>
    <cellStyle name="Output 2 3 5 3 2 3" xfId="27229" xr:uid="{8F5E5338-56E1-47FD-81A7-0BEDD537F180}"/>
    <cellStyle name="Output 2 3 5 3 2 4" xfId="27230" xr:uid="{A3528913-3F0E-48E6-8A58-1F03BA66A066}"/>
    <cellStyle name="Output 2 3 5 3 3" xfId="27231" xr:uid="{66D21C9B-A46F-4A2F-9542-ADEB49DE0B0B}"/>
    <cellStyle name="Output 2 3 5 3 3 2" xfId="27232" xr:uid="{89F88FEA-19D7-4095-BAC5-79B3343F4544}"/>
    <cellStyle name="Output 2 3 5 3 3 2 2" xfId="27233" xr:uid="{4E54C0FC-6D25-4FD5-A14B-97C4020AECA4}"/>
    <cellStyle name="Output 2 3 5 3 3 3" xfId="27234" xr:uid="{A1D4C5FA-5B14-46DE-AD22-764E9E0CE449}"/>
    <cellStyle name="Output 2 3 5 3 3 4" xfId="27235" xr:uid="{516070A6-B00B-4BEE-8377-18D5E2E5C000}"/>
    <cellStyle name="Output 2 3 5 3 4" xfId="27236" xr:uid="{03EF2099-D0B9-486B-8F85-50DE253FA90C}"/>
    <cellStyle name="Output 2 3 5 3 4 2" xfId="27237" xr:uid="{838FCEA3-DE45-435D-A508-58F332A39C95}"/>
    <cellStyle name="Output 2 3 5 3 4 2 2" xfId="27238" xr:uid="{A06A047C-BB10-4E93-9624-06BDBD3A19F4}"/>
    <cellStyle name="Output 2 3 5 3 4 3" xfId="27239" xr:uid="{EE208428-E641-4359-8EAD-3B627FFA5259}"/>
    <cellStyle name="Output 2 3 5 3 4 4" xfId="27240" xr:uid="{3093E89C-F96F-4D8E-B5CC-28E6DF000FB5}"/>
    <cellStyle name="Output 2 3 5 3 5" xfId="27241" xr:uid="{951028C1-780C-4291-9988-EE4D4C5B232C}"/>
    <cellStyle name="Output 2 3 5 3 5 2" xfId="27242" xr:uid="{A4103DC5-59FB-4A30-AC89-768FF11EB830}"/>
    <cellStyle name="Output 2 3 5 3 5 2 2" xfId="27243" xr:uid="{FD88502B-B989-4946-9498-19E4C9E36B49}"/>
    <cellStyle name="Output 2 3 5 3 5 3" xfId="27244" xr:uid="{D6D7225D-1B77-4854-9E76-D89BEEBEB8A7}"/>
    <cellStyle name="Output 2 3 5 3 5 4" xfId="27245" xr:uid="{CE48E5B1-2F7C-4154-9C7A-D09D3B18641B}"/>
    <cellStyle name="Output 2 3 5 3 6" xfId="27246" xr:uid="{06DF8973-E51D-47AB-B994-3982FC211E8E}"/>
    <cellStyle name="Output 2 3 5 3 6 2" xfId="27247" xr:uid="{2367D8E0-322B-4495-A10B-C2380764A05F}"/>
    <cellStyle name="Output 2 3 5 3 6 3" xfId="27248" xr:uid="{682D1162-AFFA-437C-8BA3-BBFB72BC434C}"/>
    <cellStyle name="Output 2 3 5 3 7" xfId="27249" xr:uid="{0D11115E-EA6E-4073-9AF3-6FE9889B052D}"/>
    <cellStyle name="Output 2 3 5 3 7 2" xfId="27250" xr:uid="{FA492549-EA15-4A7C-85D0-80887EA46A1F}"/>
    <cellStyle name="Output 2 3 5 3 8" xfId="27251" xr:uid="{FB152F3C-DA55-462C-B236-72CF58CDD204}"/>
    <cellStyle name="Output 2 3 5 3 9" xfId="27252" xr:uid="{46B00A25-D159-47E1-94BB-A4C074CB8F8C}"/>
    <cellStyle name="Output 2 3 5 4" xfId="27253" xr:uid="{79AF3F65-E545-45AD-BCB6-EDEE971A7B70}"/>
    <cellStyle name="Output 2 3 5 4 2" xfId="27254" xr:uid="{F5722528-0E90-46CC-BB99-362A5D3B9A74}"/>
    <cellStyle name="Output 2 3 5 4 2 2" xfId="27255" xr:uid="{73509877-CB85-4FE6-A3FA-5AFA762DC020}"/>
    <cellStyle name="Output 2 3 5 4 2 2 2" xfId="27256" xr:uid="{1EDBEC12-FA03-4B63-9408-8E4AC5D99E7D}"/>
    <cellStyle name="Output 2 3 5 4 2 3" xfId="27257" xr:uid="{6D6B8B81-D64D-46AC-BEBF-0051B885F5D3}"/>
    <cellStyle name="Output 2 3 5 4 2 4" xfId="27258" xr:uid="{DEC31C7F-1FF2-4C2A-913A-7B04DC83CD23}"/>
    <cellStyle name="Output 2 3 5 4 3" xfId="27259" xr:uid="{37E02813-0084-46A2-93BA-F4F668C85980}"/>
    <cellStyle name="Output 2 3 5 4 3 2" xfId="27260" xr:uid="{CDFD8A43-D304-4CF1-AD34-CEADAEA654AB}"/>
    <cellStyle name="Output 2 3 5 4 3 2 2" xfId="27261" xr:uid="{21BC34CB-DEE5-4C58-ADE6-27B3B32AE3EC}"/>
    <cellStyle name="Output 2 3 5 4 3 3" xfId="27262" xr:uid="{8A9BE0F2-4165-49C8-986A-C8D8551ED6DB}"/>
    <cellStyle name="Output 2 3 5 4 3 4" xfId="27263" xr:uid="{E182F11E-A46F-4943-89D1-9BF554EB34C3}"/>
    <cellStyle name="Output 2 3 5 4 4" xfId="27264" xr:uid="{2B16AA70-E770-4059-B8E7-CAA2C34B8699}"/>
    <cellStyle name="Output 2 3 5 4 4 2" xfId="27265" xr:uid="{38C28482-CC54-4CEA-9D02-4F6191C956A9}"/>
    <cellStyle name="Output 2 3 5 4 4 2 2" xfId="27266" xr:uid="{A3D4F18B-3478-4678-9990-830CB91DCDF1}"/>
    <cellStyle name="Output 2 3 5 4 4 3" xfId="27267" xr:uid="{BC3664DC-CBC0-40E7-A11A-11985F469E3E}"/>
    <cellStyle name="Output 2 3 5 4 4 4" xfId="27268" xr:uid="{D2D910B6-54CF-4FE8-9894-D3D38A930212}"/>
    <cellStyle name="Output 2 3 5 4 5" xfId="27269" xr:uid="{86C01E73-DED6-4F69-AFCF-4AE01B18D3AC}"/>
    <cellStyle name="Output 2 3 5 4 5 2" xfId="27270" xr:uid="{EDD6DA33-61CC-41E6-B7DF-900FE2C55C47}"/>
    <cellStyle name="Output 2 3 5 4 5 3" xfId="27271" xr:uid="{2DC8B07B-F639-47CA-BB7E-E0BF328C5433}"/>
    <cellStyle name="Output 2 3 5 4 6" xfId="27272" xr:uid="{DBF9D1A3-7BEA-4D76-AFF8-A5482AADAF45}"/>
    <cellStyle name="Output 2 3 5 4 6 2" xfId="27273" xr:uid="{E7B00399-D431-423A-AD26-56960223E983}"/>
    <cellStyle name="Output 2 3 5 4 7" xfId="27274" xr:uid="{2ABBC103-01A2-4B0A-9A5E-6CC12A2F2546}"/>
    <cellStyle name="Output 2 3 5 4 8" xfId="27275" xr:uid="{2BCECB26-6AEF-4E7E-9456-9645F5415596}"/>
    <cellStyle name="Output 2 3 5 5" xfId="27276" xr:uid="{D2D3F70E-CD7A-4074-BF55-EC049402F5BF}"/>
    <cellStyle name="Output 2 3 5 5 2" xfId="27277" xr:uid="{DB6B4B24-C04A-43D8-A620-0DC876CD2B00}"/>
    <cellStyle name="Output 2 3 5 5 2 2" xfId="27278" xr:uid="{AC0B607F-F49C-4871-9EBC-38A0FF446E7D}"/>
    <cellStyle name="Output 2 3 5 5 3" xfId="27279" xr:uid="{B4824617-6810-49AC-B9DD-604A0D6E344F}"/>
    <cellStyle name="Output 2 3 5 5 4" xfId="27280" xr:uid="{B0F5218A-E988-4DC1-A548-3F3719FBB916}"/>
    <cellStyle name="Output 2 3 5 6" xfId="27281" xr:uid="{CC25F788-D7D7-45DE-8922-013199C7C50A}"/>
    <cellStyle name="Output 2 3 5 6 2" xfId="27282" xr:uid="{D3F57954-71A7-4F72-9E80-9634FC963A61}"/>
    <cellStyle name="Output 2 3 5 6 2 2" xfId="27283" xr:uid="{1D26C262-41B1-40D9-934C-0FAA5A72CF87}"/>
    <cellStyle name="Output 2 3 5 6 3" xfId="27284" xr:uid="{8925E5B5-AF7E-4FE8-BAB3-6859DC763C6D}"/>
    <cellStyle name="Output 2 3 5 6 4" xfId="27285" xr:uid="{B60922AB-A401-494E-A34A-3017AD6A1898}"/>
    <cellStyle name="Output 2 3 5 7" xfId="27286" xr:uid="{EDF2D966-008A-403F-B0D6-6703965F1C6B}"/>
    <cellStyle name="Output 2 3 5 7 2" xfId="27287" xr:uid="{6A23B4C7-038A-4656-9682-F169738B6886}"/>
    <cellStyle name="Output 2 3 5 7 2 2" xfId="27288" xr:uid="{E6E739D7-1EB4-4814-91F1-05D6B01EFF3D}"/>
    <cellStyle name="Output 2 3 5 7 3" xfId="27289" xr:uid="{5FD67322-1F38-465F-AEE5-5AD21C3325CF}"/>
    <cellStyle name="Output 2 3 5 7 4" xfId="27290" xr:uid="{F811E65E-2A15-4325-BE6B-FA5168D7BF48}"/>
    <cellStyle name="Output 2 3 5 8" xfId="27291" xr:uid="{105C5BFA-D342-43F5-AC5A-E0D398C8FBFD}"/>
    <cellStyle name="Output 2 3 5 8 2" xfId="27292" xr:uid="{CA563720-1DBC-40FE-AC94-3378D30757B4}"/>
    <cellStyle name="Output 2 3 5 8 2 2" xfId="27293" xr:uid="{F9973F9D-B54B-4713-B86A-C2113E373CFB}"/>
    <cellStyle name="Output 2 3 5 8 3" xfId="27294" xr:uid="{72DFA6C6-E405-4539-92E8-ABE7429B2B66}"/>
    <cellStyle name="Output 2 3 5 8 4" xfId="27295" xr:uid="{2F93A85C-4B8D-44B3-8AB8-50F63CA54556}"/>
    <cellStyle name="Output 2 3 5 9" xfId="27296" xr:uid="{792C5E5E-8A8C-409A-BE4B-F7FB6A09DAE9}"/>
    <cellStyle name="Output 2 3 5 9 2" xfId="27297" xr:uid="{1E497F4F-16B8-4D75-BA0B-E4C34F412F07}"/>
    <cellStyle name="Output 2 3 5 9 3" xfId="27298" xr:uid="{81882C41-DD2D-4B75-BBE5-862F8FADAF4D}"/>
    <cellStyle name="Output 2 3 6" xfId="27299" xr:uid="{8B065B77-B7DB-43B1-B30E-25BE6AAE5D35}"/>
    <cellStyle name="Output 2 3 6 10" xfId="27300" xr:uid="{6AE70E90-F677-419C-8258-017DBB088FB2}"/>
    <cellStyle name="Output 2 3 6 10 2" xfId="27301" xr:uid="{C5FD4C7F-E417-42F9-A56F-4D0F3A7F075D}"/>
    <cellStyle name="Output 2 3 6 11" xfId="27302" xr:uid="{177D3B3A-7318-4A8C-ADD6-C747CD4B1C7E}"/>
    <cellStyle name="Output 2 3 6 12" xfId="27303" xr:uid="{8969539B-B731-4026-8987-B33FA52342FC}"/>
    <cellStyle name="Output 2 3 6 2" xfId="27304" xr:uid="{7F59B1F4-4F52-429F-9156-2682F9A6067D}"/>
    <cellStyle name="Output 2 3 6 2 10" xfId="27305" xr:uid="{5F4363C3-B7E4-4C40-851D-DE8781760CD0}"/>
    <cellStyle name="Output 2 3 6 2 11" xfId="27306" xr:uid="{371347E7-85D4-4544-984F-320247665ADC}"/>
    <cellStyle name="Output 2 3 6 2 2" xfId="27307" xr:uid="{ECB9EA15-8FEF-4085-8352-A40518596957}"/>
    <cellStyle name="Output 2 3 6 2 2 2" xfId="27308" xr:uid="{3EA189D4-18A4-42F1-928F-8560FDB561F5}"/>
    <cellStyle name="Output 2 3 6 2 2 2 2" xfId="27309" xr:uid="{91F7C290-AAB8-48BD-B3D4-E9B87C57C118}"/>
    <cellStyle name="Output 2 3 6 2 2 2 2 2" xfId="27310" xr:uid="{6A657E26-4E52-4614-A62A-F7603D119E08}"/>
    <cellStyle name="Output 2 3 6 2 2 2 3" xfId="27311" xr:uid="{1CC6DAFE-FD1D-4269-AD61-F659740CDC04}"/>
    <cellStyle name="Output 2 3 6 2 2 2 4" xfId="27312" xr:uid="{385CEAC3-BA78-4321-86C1-8052BD934529}"/>
    <cellStyle name="Output 2 3 6 2 2 3" xfId="27313" xr:uid="{C75C1B74-F493-4427-810E-F60605BBA978}"/>
    <cellStyle name="Output 2 3 6 2 2 3 2" xfId="27314" xr:uid="{5379CF7B-F8BC-48A8-9877-73D700142AB3}"/>
    <cellStyle name="Output 2 3 6 2 2 3 2 2" xfId="27315" xr:uid="{C950A097-65E4-44C5-89E6-5D982F6EFDA5}"/>
    <cellStyle name="Output 2 3 6 2 2 3 3" xfId="27316" xr:uid="{6F681697-24EC-49E9-8E2D-572B5EBF8E8C}"/>
    <cellStyle name="Output 2 3 6 2 2 3 4" xfId="27317" xr:uid="{B7A98C47-9917-4CD2-B27E-9EAE9AE45360}"/>
    <cellStyle name="Output 2 3 6 2 2 4" xfId="27318" xr:uid="{4134618C-B207-47A4-8C2B-E78CCDF54F9E}"/>
    <cellStyle name="Output 2 3 6 2 2 4 2" xfId="27319" xr:uid="{F1195EEE-8098-40E0-8CEC-71C890BF212E}"/>
    <cellStyle name="Output 2 3 6 2 2 4 2 2" xfId="27320" xr:uid="{4DDFC086-85C9-40C6-8238-887B3DFD85B7}"/>
    <cellStyle name="Output 2 3 6 2 2 4 3" xfId="27321" xr:uid="{0ECB2F10-6432-41F2-98B4-D67D070647E1}"/>
    <cellStyle name="Output 2 3 6 2 2 4 4" xfId="27322" xr:uid="{82418362-4FAC-41DE-97E5-3176B208370A}"/>
    <cellStyle name="Output 2 3 6 2 2 5" xfId="27323" xr:uid="{7AB45841-632C-45E9-B1C4-BBCEB4AF551D}"/>
    <cellStyle name="Output 2 3 6 2 2 5 2" xfId="27324" xr:uid="{540F2C0F-98FA-48D9-AFE6-35A5E96B0000}"/>
    <cellStyle name="Output 2 3 6 2 2 5 2 2" xfId="27325" xr:uid="{851D13DE-D144-44C9-93A4-6A3DD8CB42BF}"/>
    <cellStyle name="Output 2 3 6 2 2 5 3" xfId="27326" xr:uid="{0BEA070F-915D-4F81-8795-C0AC4177FE78}"/>
    <cellStyle name="Output 2 3 6 2 2 5 4" xfId="27327" xr:uid="{25133F82-1A15-495D-9D81-012ECF1E61C3}"/>
    <cellStyle name="Output 2 3 6 2 2 6" xfId="27328" xr:uid="{746A781A-86FA-44DF-AA53-FF23BEEC1A03}"/>
    <cellStyle name="Output 2 3 6 2 2 6 2" xfId="27329" xr:uid="{471041E3-4190-4EBA-AB47-CB6459FCD0E8}"/>
    <cellStyle name="Output 2 3 6 2 2 6 3" xfId="27330" xr:uid="{B73818D6-B72E-4B81-A804-7CD8AF919B8C}"/>
    <cellStyle name="Output 2 3 6 2 2 7" xfId="27331" xr:uid="{25BEF086-E3A8-417E-A6BC-8B4C720D972C}"/>
    <cellStyle name="Output 2 3 6 2 2 7 2" xfId="27332" xr:uid="{022A849A-5D2D-4012-9EF4-C5B8D4CE9FA1}"/>
    <cellStyle name="Output 2 3 6 2 2 8" xfId="27333" xr:uid="{F61997BD-64CC-46AC-93B4-E6843545FEFB}"/>
    <cellStyle name="Output 2 3 6 2 2 9" xfId="27334" xr:uid="{E75395C5-8740-45E5-9AEA-10FAA184B789}"/>
    <cellStyle name="Output 2 3 6 2 3" xfId="27335" xr:uid="{4D8115AA-4BBB-4C59-8905-5AADDB5C0E49}"/>
    <cellStyle name="Output 2 3 6 2 3 2" xfId="27336" xr:uid="{3B36A92C-1FB6-4219-B968-ED53501498F3}"/>
    <cellStyle name="Output 2 3 6 2 3 2 2" xfId="27337" xr:uid="{C3096CBF-997E-4847-AD8D-EA699EF5105D}"/>
    <cellStyle name="Output 2 3 6 2 3 2 2 2" xfId="27338" xr:uid="{68495039-9910-48EC-8E0E-7BAFB12144B1}"/>
    <cellStyle name="Output 2 3 6 2 3 2 3" xfId="27339" xr:uid="{3BC70815-4FDE-42F2-B729-35EE2C2E2EC9}"/>
    <cellStyle name="Output 2 3 6 2 3 2 4" xfId="27340" xr:uid="{EEFEA7DA-B0CF-4804-B91B-F48ACE51937E}"/>
    <cellStyle name="Output 2 3 6 2 3 3" xfId="27341" xr:uid="{D72E7F37-1416-445D-9862-6D126E92530B}"/>
    <cellStyle name="Output 2 3 6 2 3 3 2" xfId="27342" xr:uid="{F104E4EA-0855-4468-A4BD-4392A72D405C}"/>
    <cellStyle name="Output 2 3 6 2 3 3 2 2" xfId="27343" xr:uid="{E0A1CFF9-05E5-424A-A4E9-7CEEC419DED9}"/>
    <cellStyle name="Output 2 3 6 2 3 3 3" xfId="27344" xr:uid="{15F7AEEA-5F22-43E8-A624-08E3973C8C75}"/>
    <cellStyle name="Output 2 3 6 2 3 3 4" xfId="27345" xr:uid="{AEBE8896-03D5-4D0C-9566-140FDB349053}"/>
    <cellStyle name="Output 2 3 6 2 3 4" xfId="27346" xr:uid="{5B62C63F-6EDB-4EFB-B94B-A88F47D13C7D}"/>
    <cellStyle name="Output 2 3 6 2 3 4 2" xfId="27347" xr:uid="{926FCB23-4CF6-4787-9312-9BEA992E07E0}"/>
    <cellStyle name="Output 2 3 6 2 3 4 2 2" xfId="27348" xr:uid="{0544A2F0-1772-4C21-83F8-10803E95FE9E}"/>
    <cellStyle name="Output 2 3 6 2 3 4 3" xfId="27349" xr:uid="{9E7AAD0D-6BC6-43D2-85E9-2A9103F67BFE}"/>
    <cellStyle name="Output 2 3 6 2 3 4 4" xfId="27350" xr:uid="{EA6B792B-BBEC-4EAA-A885-C585CA9AEA9B}"/>
    <cellStyle name="Output 2 3 6 2 3 5" xfId="27351" xr:uid="{BC5CDE1A-0147-4374-9A43-5DE4475D231B}"/>
    <cellStyle name="Output 2 3 6 2 3 5 2" xfId="27352" xr:uid="{4EF0B4E1-D217-41FC-B4AA-A5616DD6023C}"/>
    <cellStyle name="Output 2 3 6 2 3 5 3" xfId="27353" xr:uid="{8EFAD34D-59EB-40E7-A130-071EEBFC35B9}"/>
    <cellStyle name="Output 2 3 6 2 3 6" xfId="27354" xr:uid="{88EAE8D7-8523-4B2B-A175-30FDE2C9E77C}"/>
    <cellStyle name="Output 2 3 6 2 3 6 2" xfId="27355" xr:uid="{539C1408-2776-4A8A-814F-D3117569C96B}"/>
    <cellStyle name="Output 2 3 6 2 3 7" xfId="27356" xr:uid="{C0F73D03-CFB1-4530-A55A-051AE0BB8C27}"/>
    <cellStyle name="Output 2 3 6 2 3 8" xfId="27357" xr:uid="{C34FFB88-B450-479F-98F5-3AF39869D502}"/>
    <cellStyle name="Output 2 3 6 2 4" xfId="27358" xr:uid="{225BC7B6-FF45-42AA-8BD9-3B4E6B43E124}"/>
    <cellStyle name="Output 2 3 6 2 4 2" xfId="27359" xr:uid="{F1EFFA61-A130-4A49-9B67-4F4CB06193CC}"/>
    <cellStyle name="Output 2 3 6 2 4 2 2" xfId="27360" xr:uid="{4E364F5A-C74B-4B93-8BEC-E3C1F0D31BD9}"/>
    <cellStyle name="Output 2 3 6 2 4 3" xfId="27361" xr:uid="{D09B6F38-23AB-4A55-B7E2-A65EAF6AD1E9}"/>
    <cellStyle name="Output 2 3 6 2 4 4" xfId="27362" xr:uid="{46E0D439-4361-41E6-B2C0-D561F0C1A953}"/>
    <cellStyle name="Output 2 3 6 2 5" xfId="27363" xr:uid="{4AC9359F-B0D8-498E-9249-C0DC4B261178}"/>
    <cellStyle name="Output 2 3 6 2 5 2" xfId="27364" xr:uid="{2C950AAF-9412-40C8-85F9-7CCF744AABDF}"/>
    <cellStyle name="Output 2 3 6 2 5 2 2" xfId="27365" xr:uid="{7BE1C0A4-B1FB-40DC-B00A-C0A7BFE1B216}"/>
    <cellStyle name="Output 2 3 6 2 5 3" xfId="27366" xr:uid="{75D4D0BA-6FC8-47BD-9350-73960D1D4D1E}"/>
    <cellStyle name="Output 2 3 6 2 5 4" xfId="27367" xr:uid="{B4D2D111-B43B-4C09-AE25-E8A6A7C9616D}"/>
    <cellStyle name="Output 2 3 6 2 6" xfId="27368" xr:uid="{021F590B-E631-4825-9167-6FD62E40A8C7}"/>
    <cellStyle name="Output 2 3 6 2 6 2" xfId="27369" xr:uid="{F46FFE2B-E00E-4492-B374-75CA360A421A}"/>
    <cellStyle name="Output 2 3 6 2 6 2 2" xfId="27370" xr:uid="{C2BCE864-AD08-494F-8A0B-47E55A447EE9}"/>
    <cellStyle name="Output 2 3 6 2 6 3" xfId="27371" xr:uid="{C7562DEF-0717-4991-B4AB-18BB54574688}"/>
    <cellStyle name="Output 2 3 6 2 6 4" xfId="27372" xr:uid="{8AA19AC3-DAE3-4DCC-A4C3-E0A29C4B29C6}"/>
    <cellStyle name="Output 2 3 6 2 7" xfId="27373" xr:uid="{0A72B95B-7417-4015-9EB7-769EC6C11D03}"/>
    <cellStyle name="Output 2 3 6 2 7 2" xfId="27374" xr:uid="{17F2D37B-83CA-4068-99BF-EA24D5469055}"/>
    <cellStyle name="Output 2 3 6 2 7 2 2" xfId="27375" xr:uid="{923DC5AC-62A6-4C96-B148-2EFACDDED725}"/>
    <cellStyle name="Output 2 3 6 2 7 3" xfId="27376" xr:uid="{DDC891BE-4FD2-4DB3-B5E3-43FD2FF3EEE3}"/>
    <cellStyle name="Output 2 3 6 2 7 4" xfId="27377" xr:uid="{8CE9F1CA-7234-4F27-A56F-2343E5F76FD3}"/>
    <cellStyle name="Output 2 3 6 2 8" xfId="27378" xr:uid="{FB63CF08-0424-45CD-98F5-01BAF35C2446}"/>
    <cellStyle name="Output 2 3 6 2 8 2" xfId="27379" xr:uid="{D382B21C-4C8B-4738-9012-2CCA48D22D80}"/>
    <cellStyle name="Output 2 3 6 2 8 3" xfId="27380" xr:uid="{852A7EBC-E167-4BE4-A17E-013846268E7B}"/>
    <cellStyle name="Output 2 3 6 2 9" xfId="27381" xr:uid="{44AFA585-2B25-45BD-B884-B3BB981D6801}"/>
    <cellStyle name="Output 2 3 6 2 9 2" xfId="27382" xr:uid="{27D10931-B6D3-4B78-83DC-71EE3C1433A5}"/>
    <cellStyle name="Output 2 3 6 3" xfId="27383" xr:uid="{D2DABC6A-EC18-49CD-ABEF-4AA5CCFE7F0C}"/>
    <cellStyle name="Output 2 3 6 3 2" xfId="27384" xr:uid="{CC1EE0C5-32CA-494B-80D5-45BAB40CA4D1}"/>
    <cellStyle name="Output 2 3 6 3 2 2" xfId="27385" xr:uid="{7B0E523B-3D19-430D-AFEB-C3664ECA0ADE}"/>
    <cellStyle name="Output 2 3 6 3 2 2 2" xfId="27386" xr:uid="{204F7F44-0316-4ECE-AB84-9964C615BE25}"/>
    <cellStyle name="Output 2 3 6 3 2 3" xfId="27387" xr:uid="{A84FD399-1072-475D-98B6-EA347AD86C27}"/>
    <cellStyle name="Output 2 3 6 3 2 4" xfId="27388" xr:uid="{318E2390-D4DD-421F-BE90-05B9D0093212}"/>
    <cellStyle name="Output 2 3 6 3 3" xfId="27389" xr:uid="{DC4DC5EF-DFFB-47DE-99FE-6392C19038FC}"/>
    <cellStyle name="Output 2 3 6 3 3 2" xfId="27390" xr:uid="{9B61E42A-AE19-40EA-84EA-92BA50C75E43}"/>
    <cellStyle name="Output 2 3 6 3 3 2 2" xfId="27391" xr:uid="{D658F642-5B7D-48F5-9CE7-60083E047CA5}"/>
    <cellStyle name="Output 2 3 6 3 3 3" xfId="27392" xr:uid="{2937247A-B76C-4152-B76A-9340294B7BB2}"/>
    <cellStyle name="Output 2 3 6 3 3 4" xfId="27393" xr:uid="{359E915A-262E-42FA-9863-90D37ECCC26C}"/>
    <cellStyle name="Output 2 3 6 3 4" xfId="27394" xr:uid="{2C70DFCB-4379-45C6-9472-50886C46D3D1}"/>
    <cellStyle name="Output 2 3 6 3 4 2" xfId="27395" xr:uid="{CA403334-BBA1-47FD-9B78-43FAF1A8CD76}"/>
    <cellStyle name="Output 2 3 6 3 4 2 2" xfId="27396" xr:uid="{BE3107F5-D8EE-4BB2-A495-479166D303CF}"/>
    <cellStyle name="Output 2 3 6 3 4 3" xfId="27397" xr:uid="{F5BCF34E-B794-49FF-9ECC-B850272BC592}"/>
    <cellStyle name="Output 2 3 6 3 4 4" xfId="27398" xr:uid="{5E386B55-988E-439A-98B2-20FF60C0822F}"/>
    <cellStyle name="Output 2 3 6 3 5" xfId="27399" xr:uid="{3ACAC46E-6565-4D07-8988-3F9C11D8BDEA}"/>
    <cellStyle name="Output 2 3 6 3 5 2" xfId="27400" xr:uid="{AF992461-3F2E-4FFE-8C10-09A6AAD1FFBB}"/>
    <cellStyle name="Output 2 3 6 3 5 2 2" xfId="27401" xr:uid="{BB38C585-751F-47E1-9382-D31201CD119A}"/>
    <cellStyle name="Output 2 3 6 3 5 3" xfId="27402" xr:uid="{7DE8DE70-3BB0-47B7-ACED-E448E9B56603}"/>
    <cellStyle name="Output 2 3 6 3 5 4" xfId="27403" xr:uid="{48A9A477-815C-4261-83C4-710E216F84B8}"/>
    <cellStyle name="Output 2 3 6 3 6" xfId="27404" xr:uid="{AA5E01CB-8B29-4F72-9B9C-CD372ED57EB1}"/>
    <cellStyle name="Output 2 3 6 3 6 2" xfId="27405" xr:uid="{2FAE02D4-B042-4697-AA4A-88A24EF8E6D9}"/>
    <cellStyle name="Output 2 3 6 3 6 3" xfId="27406" xr:uid="{CB967109-E246-4F61-B35F-D85CC74E37BA}"/>
    <cellStyle name="Output 2 3 6 3 7" xfId="27407" xr:uid="{4CE3542D-24D6-459C-9D66-274562D8AEC3}"/>
    <cellStyle name="Output 2 3 6 3 7 2" xfId="27408" xr:uid="{153E7D35-CDC2-4B14-8DC2-6B3D19F5DE1B}"/>
    <cellStyle name="Output 2 3 6 3 8" xfId="27409" xr:uid="{69EEBE9B-D21D-4C6B-99B0-C8D3AD22B4C4}"/>
    <cellStyle name="Output 2 3 6 3 9" xfId="27410" xr:uid="{81DF843E-A9F6-4B38-A87F-F21C3DB9C156}"/>
    <cellStyle name="Output 2 3 6 4" xfId="27411" xr:uid="{70FA2FBF-C827-4FF7-ADF8-87215BEFAFCA}"/>
    <cellStyle name="Output 2 3 6 4 2" xfId="27412" xr:uid="{A021A19A-2B89-42C9-82F2-1B81D0D3D5E8}"/>
    <cellStyle name="Output 2 3 6 4 2 2" xfId="27413" xr:uid="{AE17B253-BF86-4F10-8538-47E7606FEED2}"/>
    <cellStyle name="Output 2 3 6 4 2 2 2" xfId="27414" xr:uid="{09276D9E-9782-4C6C-9BA5-CE1BAAD677C3}"/>
    <cellStyle name="Output 2 3 6 4 2 3" xfId="27415" xr:uid="{F33357AC-A0C0-49A5-AC3C-214BD712FC0C}"/>
    <cellStyle name="Output 2 3 6 4 2 4" xfId="27416" xr:uid="{0948B06A-4981-45C0-B0EB-6636DAFF513B}"/>
    <cellStyle name="Output 2 3 6 4 3" xfId="27417" xr:uid="{3CCE3E3B-D7E0-41EB-80CB-E625A016EB98}"/>
    <cellStyle name="Output 2 3 6 4 3 2" xfId="27418" xr:uid="{08C44C90-974F-4E60-8751-E1F8BD19C3AD}"/>
    <cellStyle name="Output 2 3 6 4 3 2 2" xfId="27419" xr:uid="{AD5900C5-8D9C-4EC9-90F1-BB21AB8F5470}"/>
    <cellStyle name="Output 2 3 6 4 3 3" xfId="27420" xr:uid="{0774D5E6-FEFC-4A4E-A481-86E1F97EA6F4}"/>
    <cellStyle name="Output 2 3 6 4 3 4" xfId="27421" xr:uid="{7A942303-0DF3-45A0-A0F0-FEB45606B5A4}"/>
    <cellStyle name="Output 2 3 6 4 4" xfId="27422" xr:uid="{00E69CF9-EFFE-4CB6-9337-9FDC806EE9D9}"/>
    <cellStyle name="Output 2 3 6 4 4 2" xfId="27423" xr:uid="{EFE40E18-12A9-431D-97F0-C110FBB8C93C}"/>
    <cellStyle name="Output 2 3 6 4 4 2 2" xfId="27424" xr:uid="{5A90096E-FA6D-4595-9964-3DC2090341E5}"/>
    <cellStyle name="Output 2 3 6 4 4 3" xfId="27425" xr:uid="{C27D7F12-183A-45E3-86FE-D14A93E32E6F}"/>
    <cellStyle name="Output 2 3 6 4 4 4" xfId="27426" xr:uid="{68226B7A-CBA6-40E8-BF61-6936B919799E}"/>
    <cellStyle name="Output 2 3 6 4 5" xfId="27427" xr:uid="{2E7C5D09-95FA-43F8-B207-AFB3AD03C212}"/>
    <cellStyle name="Output 2 3 6 4 5 2" xfId="27428" xr:uid="{3DC140B9-15F4-4AE8-996D-8874CF8508B6}"/>
    <cellStyle name="Output 2 3 6 4 5 3" xfId="27429" xr:uid="{74F4CBA0-8A16-418C-B9F3-09D786336BED}"/>
    <cellStyle name="Output 2 3 6 4 6" xfId="27430" xr:uid="{04D23F3C-194E-433B-AF67-E4376D66E705}"/>
    <cellStyle name="Output 2 3 6 4 6 2" xfId="27431" xr:uid="{C9FB84E7-DC4E-4663-A37C-3D6D2261E797}"/>
    <cellStyle name="Output 2 3 6 4 7" xfId="27432" xr:uid="{4D2B6517-B27B-4C33-BB76-8CC2F53D3E6C}"/>
    <cellStyle name="Output 2 3 6 4 8" xfId="27433" xr:uid="{C3735DF9-CF5A-4C0A-804E-D54D51D567E0}"/>
    <cellStyle name="Output 2 3 6 5" xfId="27434" xr:uid="{9179A26F-56D1-4226-AB1B-E3737DB86219}"/>
    <cellStyle name="Output 2 3 6 5 2" xfId="27435" xr:uid="{7E9AE5D4-464E-47F3-AE84-A37907CFE035}"/>
    <cellStyle name="Output 2 3 6 5 2 2" xfId="27436" xr:uid="{11ED64AC-1AAF-4613-BB85-4C8582E95929}"/>
    <cellStyle name="Output 2 3 6 5 3" xfId="27437" xr:uid="{E9CB178E-9285-4DCA-A1A7-8F07201EAF74}"/>
    <cellStyle name="Output 2 3 6 5 4" xfId="27438" xr:uid="{8B1E9B1C-1F8F-4AA7-8EBD-A7F85CBE1AD1}"/>
    <cellStyle name="Output 2 3 6 6" xfId="27439" xr:uid="{3EDA3315-A2A9-43D3-AA9F-44ED8B3B675B}"/>
    <cellStyle name="Output 2 3 6 6 2" xfId="27440" xr:uid="{B4D2AEBA-C469-4CC1-93E2-257EEC9456C1}"/>
    <cellStyle name="Output 2 3 6 6 2 2" xfId="27441" xr:uid="{4C32EB15-6102-455E-BD87-A8DAC73495AC}"/>
    <cellStyle name="Output 2 3 6 6 3" xfId="27442" xr:uid="{A69DD22D-1D94-42F6-97C8-8B334D0BD572}"/>
    <cellStyle name="Output 2 3 6 6 4" xfId="27443" xr:uid="{78EC0823-32B1-4BB0-8971-DE86DE0C713A}"/>
    <cellStyle name="Output 2 3 6 7" xfId="27444" xr:uid="{08D203FF-1ACD-4E3F-A492-FE4FD2E8B848}"/>
    <cellStyle name="Output 2 3 6 7 2" xfId="27445" xr:uid="{F0F1393C-DF52-4B3F-BED1-0BFA78DB7927}"/>
    <cellStyle name="Output 2 3 6 7 2 2" xfId="27446" xr:uid="{B04E060B-B0E5-4BEF-BC6D-0929A704A5E7}"/>
    <cellStyle name="Output 2 3 6 7 3" xfId="27447" xr:uid="{598A65DD-4A92-46F4-A448-69FD785EEA49}"/>
    <cellStyle name="Output 2 3 6 7 4" xfId="27448" xr:uid="{2D7D2888-C258-4E05-9B31-6E088B76A754}"/>
    <cellStyle name="Output 2 3 6 8" xfId="27449" xr:uid="{770A8660-D0DA-4361-950E-CEECBE13C095}"/>
    <cellStyle name="Output 2 3 6 8 2" xfId="27450" xr:uid="{CE3AB651-C4AA-4D89-822F-A55735D37940}"/>
    <cellStyle name="Output 2 3 6 8 2 2" xfId="27451" xr:uid="{C0C94040-E62F-4BA5-8EE2-AF2D00C4C99C}"/>
    <cellStyle name="Output 2 3 6 8 3" xfId="27452" xr:uid="{28C40F1B-7F22-45CB-B71B-1B459BC1EAD1}"/>
    <cellStyle name="Output 2 3 6 8 4" xfId="27453" xr:uid="{8F1C83B3-F4D7-4F0F-80F3-D84AA5787E37}"/>
    <cellStyle name="Output 2 3 6 9" xfId="27454" xr:uid="{0279742B-EBB5-49E9-AA60-9BC43CCB60A3}"/>
    <cellStyle name="Output 2 3 6 9 2" xfId="27455" xr:uid="{012523C1-6752-4710-91B3-DE70FEDA7CDA}"/>
    <cellStyle name="Output 2 3 6 9 3" xfId="27456" xr:uid="{2C25366B-C3A0-43DF-BA95-61A715FC2D5D}"/>
    <cellStyle name="Output 2 3 7" xfId="27457" xr:uid="{C11DF624-1FFB-456B-8915-5AE8344ECFB0}"/>
    <cellStyle name="Output 2 3 7 10" xfId="27458" xr:uid="{45055F87-94CC-4B56-B4CE-F44AEA744E22}"/>
    <cellStyle name="Output 2 3 7 10 2" xfId="27459" xr:uid="{4F82720A-8FA1-4DBD-B6B2-518E61FE7320}"/>
    <cellStyle name="Output 2 3 7 11" xfId="27460" xr:uid="{E295D9A5-4493-4BD4-A973-4CD4CA9FFF74}"/>
    <cellStyle name="Output 2 3 7 12" xfId="27461" xr:uid="{E752C136-BE5A-4FCA-AF6B-81A5DB37DF33}"/>
    <cellStyle name="Output 2 3 7 2" xfId="27462" xr:uid="{26FA50B3-86FA-4C7E-B234-16F9DFCADCA5}"/>
    <cellStyle name="Output 2 3 7 2 10" xfId="27463" xr:uid="{D3EC85EC-3D11-41AF-9A1A-6BDD021D27BE}"/>
    <cellStyle name="Output 2 3 7 2 11" xfId="27464" xr:uid="{05F47620-732A-44FB-A937-792BC2A2777A}"/>
    <cellStyle name="Output 2 3 7 2 2" xfId="27465" xr:uid="{7683EFA5-CBA9-44DC-BA59-CB029680D424}"/>
    <cellStyle name="Output 2 3 7 2 2 2" xfId="27466" xr:uid="{C12F7370-7F49-4976-956C-62EF9FF6B921}"/>
    <cellStyle name="Output 2 3 7 2 2 2 2" xfId="27467" xr:uid="{327A6560-D720-48DB-B7D9-85A43C3633B8}"/>
    <cellStyle name="Output 2 3 7 2 2 2 2 2" xfId="27468" xr:uid="{93E2D6F9-DAC3-4155-8338-221EFDF22E59}"/>
    <cellStyle name="Output 2 3 7 2 2 2 3" xfId="27469" xr:uid="{A5DBD8C6-0FA2-43B4-9E9B-B005D35428B5}"/>
    <cellStyle name="Output 2 3 7 2 2 2 4" xfId="27470" xr:uid="{ECD16CF8-88C8-4474-9F9B-9913E0D7514D}"/>
    <cellStyle name="Output 2 3 7 2 2 3" xfId="27471" xr:uid="{9A85FA3F-7605-46F4-BFB7-8F1C1B61EC94}"/>
    <cellStyle name="Output 2 3 7 2 2 3 2" xfId="27472" xr:uid="{CC6140BC-34C0-403E-B215-4A2A9D7C81FC}"/>
    <cellStyle name="Output 2 3 7 2 2 3 2 2" xfId="27473" xr:uid="{ED38F859-7EF3-4820-AB44-664AA8F0EB93}"/>
    <cellStyle name="Output 2 3 7 2 2 3 3" xfId="27474" xr:uid="{BA3D358C-71DA-49F8-BB68-9B89D564313A}"/>
    <cellStyle name="Output 2 3 7 2 2 3 4" xfId="27475" xr:uid="{72E0F6DF-9E04-42E4-B951-51E223E3D0C1}"/>
    <cellStyle name="Output 2 3 7 2 2 4" xfId="27476" xr:uid="{11FCCE51-22FC-45AC-932D-8A190EB0B0B3}"/>
    <cellStyle name="Output 2 3 7 2 2 4 2" xfId="27477" xr:uid="{9B96196E-867F-45B7-A242-AC15D8592452}"/>
    <cellStyle name="Output 2 3 7 2 2 4 2 2" xfId="27478" xr:uid="{9B1559D7-375F-4A03-9704-55808D1A7C3D}"/>
    <cellStyle name="Output 2 3 7 2 2 4 3" xfId="27479" xr:uid="{128EC424-8AB0-4C7C-9A87-AD27874969B8}"/>
    <cellStyle name="Output 2 3 7 2 2 4 4" xfId="27480" xr:uid="{27B323E2-0DCA-4664-A5A8-B08287C9B0C9}"/>
    <cellStyle name="Output 2 3 7 2 2 5" xfId="27481" xr:uid="{1912E758-FBAD-4491-ACEA-78FED1A9F7F4}"/>
    <cellStyle name="Output 2 3 7 2 2 5 2" xfId="27482" xr:uid="{34FA4A6E-97C3-41B6-84C5-B9730BB18880}"/>
    <cellStyle name="Output 2 3 7 2 2 5 2 2" xfId="27483" xr:uid="{34811C30-0BE9-451C-804F-923EA432FF9F}"/>
    <cellStyle name="Output 2 3 7 2 2 5 3" xfId="27484" xr:uid="{8E6B34FC-151A-43A2-98D4-754504EA374C}"/>
    <cellStyle name="Output 2 3 7 2 2 5 4" xfId="27485" xr:uid="{49F70DE0-509F-4174-A91D-D4E93E9D579F}"/>
    <cellStyle name="Output 2 3 7 2 2 6" xfId="27486" xr:uid="{4C3CBEDE-40C2-4618-B19A-8409302CE020}"/>
    <cellStyle name="Output 2 3 7 2 2 6 2" xfId="27487" xr:uid="{204E50CE-CD00-46B6-807B-16E6DCFED940}"/>
    <cellStyle name="Output 2 3 7 2 2 6 3" xfId="27488" xr:uid="{BA9CAD01-010E-4801-B584-59A4CAFB154C}"/>
    <cellStyle name="Output 2 3 7 2 2 7" xfId="27489" xr:uid="{911CF8F6-93C1-4764-9D0C-26C49D3086A2}"/>
    <cellStyle name="Output 2 3 7 2 2 7 2" xfId="27490" xr:uid="{BB77ADC2-892D-4E85-87A7-4800BDF8C7D6}"/>
    <cellStyle name="Output 2 3 7 2 2 8" xfId="27491" xr:uid="{005CCDC0-F4FD-4F99-BB56-00CCFA56352E}"/>
    <cellStyle name="Output 2 3 7 2 2 9" xfId="27492" xr:uid="{E10A305A-5966-43DA-B8E9-6404A8C9FEA7}"/>
    <cellStyle name="Output 2 3 7 2 3" xfId="27493" xr:uid="{A0B47030-F6F0-4458-BF2F-469209A1AE7A}"/>
    <cellStyle name="Output 2 3 7 2 3 2" xfId="27494" xr:uid="{B2CD9405-6338-4E8C-9DB8-8248748461DD}"/>
    <cellStyle name="Output 2 3 7 2 3 2 2" xfId="27495" xr:uid="{BE61D0A2-F879-4241-899F-1875CF9C475A}"/>
    <cellStyle name="Output 2 3 7 2 3 2 2 2" xfId="27496" xr:uid="{2C030F86-9734-4724-B392-D9605B8EAD38}"/>
    <cellStyle name="Output 2 3 7 2 3 2 3" xfId="27497" xr:uid="{D18659C9-88C0-4FAC-852C-EB21B546C02C}"/>
    <cellStyle name="Output 2 3 7 2 3 2 4" xfId="27498" xr:uid="{09F84C7B-DEA3-4504-99D5-C08D5F714639}"/>
    <cellStyle name="Output 2 3 7 2 3 3" xfId="27499" xr:uid="{9A46B9D3-CF52-4AF2-B539-2F1E7B013BBC}"/>
    <cellStyle name="Output 2 3 7 2 3 3 2" xfId="27500" xr:uid="{D2152CF5-BBB9-4529-8EE6-589E2A9113C9}"/>
    <cellStyle name="Output 2 3 7 2 3 3 2 2" xfId="27501" xr:uid="{E3480FB5-479D-4885-A777-0966D5C6F425}"/>
    <cellStyle name="Output 2 3 7 2 3 3 3" xfId="27502" xr:uid="{F03A559F-82BF-4DC5-ABB3-F840DE9B7337}"/>
    <cellStyle name="Output 2 3 7 2 3 3 4" xfId="27503" xr:uid="{51E50613-5245-4C0E-89F0-CEC7DD927ED9}"/>
    <cellStyle name="Output 2 3 7 2 3 4" xfId="27504" xr:uid="{35F6AC5E-95B5-40F8-8EEF-0186381E9BBC}"/>
    <cellStyle name="Output 2 3 7 2 3 4 2" xfId="27505" xr:uid="{7C4AEBF2-9790-4F65-862C-85D7BC72536E}"/>
    <cellStyle name="Output 2 3 7 2 3 4 2 2" xfId="27506" xr:uid="{EFC1EE7C-5B53-4B70-AFF8-BF97F19A3C5F}"/>
    <cellStyle name="Output 2 3 7 2 3 4 3" xfId="27507" xr:uid="{618AC2E9-AFFD-4FBF-9527-DB8B68704C6D}"/>
    <cellStyle name="Output 2 3 7 2 3 4 4" xfId="27508" xr:uid="{33460CBE-CF39-4BF4-B7EA-847ABFA6B289}"/>
    <cellStyle name="Output 2 3 7 2 3 5" xfId="27509" xr:uid="{5F7A9C05-942F-4DAE-8EC4-484890FDA3E3}"/>
    <cellStyle name="Output 2 3 7 2 3 5 2" xfId="27510" xr:uid="{B04B8BE7-86AE-4409-B00F-295DB09ABE6C}"/>
    <cellStyle name="Output 2 3 7 2 3 5 3" xfId="27511" xr:uid="{EB7D27CA-5D37-489D-B9F7-840330248A00}"/>
    <cellStyle name="Output 2 3 7 2 3 6" xfId="27512" xr:uid="{F696A083-8B9E-4F2E-A713-64D4818F4078}"/>
    <cellStyle name="Output 2 3 7 2 3 6 2" xfId="27513" xr:uid="{31AB6382-CC2A-457C-8E1E-2E1227AB6044}"/>
    <cellStyle name="Output 2 3 7 2 3 7" xfId="27514" xr:uid="{CC5CC747-90C8-434F-BEBA-6732161BD089}"/>
    <cellStyle name="Output 2 3 7 2 3 8" xfId="27515" xr:uid="{ED9924D8-0DE2-4544-811B-8A0DECD26F81}"/>
    <cellStyle name="Output 2 3 7 2 4" xfId="27516" xr:uid="{ECE5FF2D-BB59-4E86-B540-879982EF3BDE}"/>
    <cellStyle name="Output 2 3 7 2 4 2" xfId="27517" xr:uid="{8C55B6FC-7D28-4C9A-868C-95D8A7414A8D}"/>
    <cellStyle name="Output 2 3 7 2 4 2 2" xfId="27518" xr:uid="{7B825044-E823-4FB3-9B6D-621644EC79EA}"/>
    <cellStyle name="Output 2 3 7 2 4 3" xfId="27519" xr:uid="{BE4424ED-A69B-41D9-8C38-010EFF16F0EA}"/>
    <cellStyle name="Output 2 3 7 2 4 4" xfId="27520" xr:uid="{277DC409-D3A5-4D72-8913-24912541FF7F}"/>
    <cellStyle name="Output 2 3 7 2 5" xfId="27521" xr:uid="{BDA74F1C-3D5C-4645-88B2-8FF4CA114C9A}"/>
    <cellStyle name="Output 2 3 7 2 5 2" xfId="27522" xr:uid="{3CE64CAA-99F7-4240-88B8-CE7D9FBA6D02}"/>
    <cellStyle name="Output 2 3 7 2 5 2 2" xfId="27523" xr:uid="{F6ABA30A-E794-4402-8A66-B845C8441EC3}"/>
    <cellStyle name="Output 2 3 7 2 5 3" xfId="27524" xr:uid="{CF2CADEA-8710-4E76-8B7C-7D35EF3A791F}"/>
    <cellStyle name="Output 2 3 7 2 5 4" xfId="27525" xr:uid="{C09C6BE5-D7A8-4B11-A599-B15026EEE861}"/>
    <cellStyle name="Output 2 3 7 2 6" xfId="27526" xr:uid="{5F77CE5B-CD4A-4AA3-B29C-502F76F4D110}"/>
    <cellStyle name="Output 2 3 7 2 6 2" xfId="27527" xr:uid="{679820FE-E7A6-49DF-995F-063449FCDDCF}"/>
    <cellStyle name="Output 2 3 7 2 6 2 2" xfId="27528" xr:uid="{60EA2689-BD3B-4227-A3CD-E28B238F9753}"/>
    <cellStyle name="Output 2 3 7 2 6 3" xfId="27529" xr:uid="{85F0535B-D9A9-4774-904C-C3A36E496022}"/>
    <cellStyle name="Output 2 3 7 2 6 4" xfId="27530" xr:uid="{823AC0AB-60D8-4EE7-A839-37FB0353B222}"/>
    <cellStyle name="Output 2 3 7 2 7" xfId="27531" xr:uid="{23FF71E1-FE94-45D7-9D37-7C74CC316BDA}"/>
    <cellStyle name="Output 2 3 7 2 7 2" xfId="27532" xr:uid="{1EA0B90F-C3DB-45E4-9517-8799B6C80A22}"/>
    <cellStyle name="Output 2 3 7 2 7 2 2" xfId="27533" xr:uid="{FFE75780-6FAF-4690-8847-389583C3F683}"/>
    <cellStyle name="Output 2 3 7 2 7 3" xfId="27534" xr:uid="{C17796B5-9660-44F2-91E2-817C37DA2243}"/>
    <cellStyle name="Output 2 3 7 2 7 4" xfId="27535" xr:uid="{7817E863-41B0-4E81-B3B9-1EB4643E0F4C}"/>
    <cellStyle name="Output 2 3 7 2 8" xfId="27536" xr:uid="{26788D7C-270B-40B7-9EB7-4627CC467BE8}"/>
    <cellStyle name="Output 2 3 7 2 8 2" xfId="27537" xr:uid="{B7B7D115-065B-4336-B68D-65506C794B6C}"/>
    <cellStyle name="Output 2 3 7 2 8 3" xfId="27538" xr:uid="{6570F2A7-F15E-402E-BA78-0BC5CE3380B5}"/>
    <cellStyle name="Output 2 3 7 2 9" xfId="27539" xr:uid="{C4D83920-2569-4CC8-8261-83E488D13D83}"/>
    <cellStyle name="Output 2 3 7 2 9 2" xfId="27540" xr:uid="{5CAA37BC-27A9-4382-B0DB-115299D2F488}"/>
    <cellStyle name="Output 2 3 7 3" xfId="27541" xr:uid="{B2159C3F-0B1D-4DEC-BB95-5566D9BFDB37}"/>
    <cellStyle name="Output 2 3 7 3 2" xfId="27542" xr:uid="{17B1E394-A2FD-4156-A0DA-A2232E6E9270}"/>
    <cellStyle name="Output 2 3 7 3 2 2" xfId="27543" xr:uid="{5D3C78A5-48CF-4F50-B617-1CF76A6EF1E3}"/>
    <cellStyle name="Output 2 3 7 3 2 2 2" xfId="27544" xr:uid="{667581AF-827F-4353-BF60-1504B96552BA}"/>
    <cellStyle name="Output 2 3 7 3 2 3" xfId="27545" xr:uid="{2A0F2C45-17F6-41A2-B208-042A58E31970}"/>
    <cellStyle name="Output 2 3 7 3 2 4" xfId="27546" xr:uid="{C66620BD-51C8-445B-917D-78D6BD068E33}"/>
    <cellStyle name="Output 2 3 7 3 3" xfId="27547" xr:uid="{686F35E9-8110-465A-A72F-44D84E2F96AD}"/>
    <cellStyle name="Output 2 3 7 3 3 2" xfId="27548" xr:uid="{22C85A2A-B608-4876-9337-140410FE5219}"/>
    <cellStyle name="Output 2 3 7 3 3 2 2" xfId="27549" xr:uid="{B87410A4-0786-4FFD-802A-13C03BE5FBF5}"/>
    <cellStyle name="Output 2 3 7 3 3 3" xfId="27550" xr:uid="{90782901-2072-40DE-A942-0126937D06B6}"/>
    <cellStyle name="Output 2 3 7 3 3 4" xfId="27551" xr:uid="{2B8C0637-FABF-445B-94F1-2080ACED45C0}"/>
    <cellStyle name="Output 2 3 7 3 4" xfId="27552" xr:uid="{29AFEFF2-DD37-4F45-879B-9EC96516F5FD}"/>
    <cellStyle name="Output 2 3 7 3 4 2" xfId="27553" xr:uid="{CE523558-9E2B-43F9-9E5F-3E0CC5AFFE36}"/>
    <cellStyle name="Output 2 3 7 3 4 2 2" xfId="27554" xr:uid="{0CCA14DD-38A9-40D1-80FF-1740D65D17AA}"/>
    <cellStyle name="Output 2 3 7 3 4 3" xfId="27555" xr:uid="{EB95AB72-9C28-4872-BCCE-5181B4A4ED48}"/>
    <cellStyle name="Output 2 3 7 3 4 4" xfId="27556" xr:uid="{8F36477E-95BE-44F2-A991-976825A75A13}"/>
    <cellStyle name="Output 2 3 7 3 5" xfId="27557" xr:uid="{83803025-1ECB-4179-8F86-6713F2253A82}"/>
    <cellStyle name="Output 2 3 7 3 5 2" xfId="27558" xr:uid="{B19ADE4F-4EAA-46DB-B277-4C2AADB46C9C}"/>
    <cellStyle name="Output 2 3 7 3 5 2 2" xfId="27559" xr:uid="{E2BF6FDC-6491-4281-8EC1-E1D08CCB3E83}"/>
    <cellStyle name="Output 2 3 7 3 5 3" xfId="27560" xr:uid="{70378352-0273-4F5F-83E6-607CD6275FFB}"/>
    <cellStyle name="Output 2 3 7 3 5 4" xfId="27561" xr:uid="{0B74C429-366F-40EE-B61B-5DF068DA1518}"/>
    <cellStyle name="Output 2 3 7 3 6" xfId="27562" xr:uid="{D86DA14E-1047-4C11-87BE-0ED6ABA32EE6}"/>
    <cellStyle name="Output 2 3 7 3 6 2" xfId="27563" xr:uid="{FA7178D0-67D5-4DC7-8086-BABD8C6E7546}"/>
    <cellStyle name="Output 2 3 7 3 6 3" xfId="27564" xr:uid="{5E57A92E-D5A9-4694-A893-6CB9700282AF}"/>
    <cellStyle name="Output 2 3 7 3 7" xfId="27565" xr:uid="{AD5D93D3-698C-4FB3-A40B-335C1D26A8C7}"/>
    <cellStyle name="Output 2 3 7 3 7 2" xfId="27566" xr:uid="{59A7ADD5-D579-4D6B-A10E-BD667AEE0E7A}"/>
    <cellStyle name="Output 2 3 7 3 8" xfId="27567" xr:uid="{CE27FE71-33A4-4316-A1BF-04937BD086A9}"/>
    <cellStyle name="Output 2 3 7 3 9" xfId="27568" xr:uid="{C520138A-6C94-4EF6-A902-AA3C3E2C7725}"/>
    <cellStyle name="Output 2 3 7 4" xfId="27569" xr:uid="{1EBEFD39-3114-4DDC-ABE4-D97C474E24F2}"/>
    <cellStyle name="Output 2 3 7 4 2" xfId="27570" xr:uid="{87CB053F-7A0F-499D-B85E-DCFAE4CDE00F}"/>
    <cellStyle name="Output 2 3 7 4 2 2" xfId="27571" xr:uid="{DEE78A34-7849-4E48-B590-7227BC9EA00E}"/>
    <cellStyle name="Output 2 3 7 4 2 2 2" xfId="27572" xr:uid="{58CF0545-C147-4E49-94AD-4771FAD136C8}"/>
    <cellStyle name="Output 2 3 7 4 2 3" xfId="27573" xr:uid="{DB8715A2-7B9C-465C-9C09-EE1BE8A54FB1}"/>
    <cellStyle name="Output 2 3 7 4 2 4" xfId="27574" xr:uid="{06151B4C-5D5E-4228-98CE-F96C4C7B825C}"/>
    <cellStyle name="Output 2 3 7 4 3" xfId="27575" xr:uid="{10DD8E2D-82CF-4D96-8A54-3ED3A5A98D49}"/>
    <cellStyle name="Output 2 3 7 4 3 2" xfId="27576" xr:uid="{0F8AFF77-764A-409A-ADCC-5CF67C4FCB1D}"/>
    <cellStyle name="Output 2 3 7 4 3 2 2" xfId="27577" xr:uid="{F7298009-E611-4873-970A-51DF06D5E047}"/>
    <cellStyle name="Output 2 3 7 4 3 3" xfId="27578" xr:uid="{9C1201A1-4219-421F-90D9-64ADBDE01D71}"/>
    <cellStyle name="Output 2 3 7 4 3 4" xfId="27579" xr:uid="{FA19C9FC-A99C-4FA8-AA0B-4F1C56E653BA}"/>
    <cellStyle name="Output 2 3 7 4 4" xfId="27580" xr:uid="{82B55BF3-173E-4A14-8CE5-A2C9014FA503}"/>
    <cellStyle name="Output 2 3 7 4 4 2" xfId="27581" xr:uid="{ECD6FD6C-8877-4EDA-8608-8A139406EB5A}"/>
    <cellStyle name="Output 2 3 7 4 4 2 2" xfId="27582" xr:uid="{CC72685C-D42C-4A0F-B799-523208EEB521}"/>
    <cellStyle name="Output 2 3 7 4 4 3" xfId="27583" xr:uid="{ACC88163-C811-4320-92A0-66F77D6AE65D}"/>
    <cellStyle name="Output 2 3 7 4 4 4" xfId="27584" xr:uid="{5193A642-6984-4D91-80E6-C42305AB089C}"/>
    <cellStyle name="Output 2 3 7 4 5" xfId="27585" xr:uid="{E478E038-9232-41C2-B6DA-17DBC9405959}"/>
    <cellStyle name="Output 2 3 7 4 5 2" xfId="27586" xr:uid="{6CEC61A5-EC51-461C-8D9A-49450A972444}"/>
    <cellStyle name="Output 2 3 7 4 5 3" xfId="27587" xr:uid="{5EFEE711-DEF2-4DF4-A621-E2C8EF6D9EAD}"/>
    <cellStyle name="Output 2 3 7 4 6" xfId="27588" xr:uid="{28128333-D94F-4936-8475-CD976EE4E8ED}"/>
    <cellStyle name="Output 2 3 7 4 6 2" xfId="27589" xr:uid="{CC3C894B-9581-4C53-842B-6D0A464763FC}"/>
    <cellStyle name="Output 2 3 7 4 7" xfId="27590" xr:uid="{9E02A3A6-2053-41CE-875D-25447911F933}"/>
    <cellStyle name="Output 2 3 7 4 8" xfId="27591" xr:uid="{18BB0ED1-FDCE-4F93-A0F2-09A41E0EB458}"/>
    <cellStyle name="Output 2 3 7 5" xfId="27592" xr:uid="{EB91738B-9D24-42DC-8FE1-CACE9256AF80}"/>
    <cellStyle name="Output 2 3 7 5 2" xfId="27593" xr:uid="{F0A8BA3B-EB42-47E7-ADFF-44B51618CEEC}"/>
    <cellStyle name="Output 2 3 7 5 2 2" xfId="27594" xr:uid="{6B29B98C-7958-4D8A-A9C5-9C6102F493C4}"/>
    <cellStyle name="Output 2 3 7 5 3" xfId="27595" xr:uid="{755BD265-6B48-4A25-A021-3000DEBC685D}"/>
    <cellStyle name="Output 2 3 7 5 4" xfId="27596" xr:uid="{491D3A67-9928-4943-A7C0-EF4EBE6811A2}"/>
    <cellStyle name="Output 2 3 7 6" xfId="27597" xr:uid="{37C5795C-0C91-49C7-A4DE-8A5A1B2D7249}"/>
    <cellStyle name="Output 2 3 7 6 2" xfId="27598" xr:uid="{267C42AC-B85F-490B-9657-436334748683}"/>
    <cellStyle name="Output 2 3 7 6 2 2" xfId="27599" xr:uid="{97D55360-AB63-4184-A365-2826436161EF}"/>
    <cellStyle name="Output 2 3 7 6 3" xfId="27600" xr:uid="{F0C6D30A-6203-4CD2-8846-E958156B7D5D}"/>
    <cellStyle name="Output 2 3 7 6 4" xfId="27601" xr:uid="{563BAECC-9514-470C-B942-C5F276CF64A9}"/>
    <cellStyle name="Output 2 3 7 7" xfId="27602" xr:uid="{40679D3F-5AD4-45AD-8138-8297FA4FBD27}"/>
    <cellStyle name="Output 2 3 7 7 2" xfId="27603" xr:uid="{F56E2C31-52EE-4808-BCE6-FB5A7EAF9BC0}"/>
    <cellStyle name="Output 2 3 7 7 2 2" xfId="27604" xr:uid="{03B5273B-7C5C-487A-B9C6-142B5281B1AD}"/>
    <cellStyle name="Output 2 3 7 7 3" xfId="27605" xr:uid="{87CF46C9-3598-4847-BE57-C21EA438A9E5}"/>
    <cellStyle name="Output 2 3 7 7 4" xfId="27606" xr:uid="{E34A5608-48B6-42E9-A837-AFAC7027A286}"/>
    <cellStyle name="Output 2 3 7 8" xfId="27607" xr:uid="{CCE6BB5E-6398-48AF-9F2D-36C863766369}"/>
    <cellStyle name="Output 2 3 7 8 2" xfId="27608" xr:uid="{8894DED2-1D40-4D73-80A3-6767ADC1FEB5}"/>
    <cellStyle name="Output 2 3 7 8 2 2" xfId="27609" xr:uid="{2DAB8BD0-B996-4C4A-B7D4-6994A5609C1D}"/>
    <cellStyle name="Output 2 3 7 8 3" xfId="27610" xr:uid="{F067EC32-1AED-482E-8C3A-0297C752ED96}"/>
    <cellStyle name="Output 2 3 7 8 4" xfId="27611" xr:uid="{374C8ACF-0E7A-467C-A96A-129195BDC99C}"/>
    <cellStyle name="Output 2 3 7 9" xfId="27612" xr:uid="{7916190C-2AD8-4AF9-A2ED-2FD043B0193B}"/>
    <cellStyle name="Output 2 3 7 9 2" xfId="27613" xr:uid="{BE50D980-0C15-4FF0-A6FB-0230EDD8738A}"/>
    <cellStyle name="Output 2 3 7 9 3" xfId="27614" xr:uid="{5A3386AF-7E75-4769-86EB-87CD17746AFB}"/>
    <cellStyle name="Output 2 3 8" xfId="27615" xr:uid="{4D7139BC-9EB4-4BCA-8A5B-798982923C58}"/>
    <cellStyle name="Output 2 3 8 10" xfId="27616" xr:uid="{D8D601EB-BFBA-44BF-87C0-D33566A6C7A1}"/>
    <cellStyle name="Output 2 3 8 10 2" xfId="27617" xr:uid="{F27A02AE-358F-4742-BB62-0256675F4F18}"/>
    <cellStyle name="Output 2 3 8 11" xfId="27618" xr:uid="{E00B5979-A62E-4AF1-9C91-0E5568A6B973}"/>
    <cellStyle name="Output 2 3 8 12" xfId="27619" xr:uid="{5910A7ED-31EB-424E-B589-5B1ADCC6E568}"/>
    <cellStyle name="Output 2 3 8 2" xfId="27620" xr:uid="{39030149-ADAA-49A4-A128-B5D7404EA149}"/>
    <cellStyle name="Output 2 3 8 2 10" xfId="27621" xr:uid="{9276611F-BCCF-4A05-9BEF-97F7CE976770}"/>
    <cellStyle name="Output 2 3 8 2 11" xfId="27622" xr:uid="{AF370ED5-10F6-4FB9-9C10-7772A8FA318A}"/>
    <cellStyle name="Output 2 3 8 2 2" xfId="27623" xr:uid="{217434D4-4482-4B44-8A43-A75E6B48C3B8}"/>
    <cellStyle name="Output 2 3 8 2 2 2" xfId="27624" xr:uid="{A753F5B8-70A0-413E-BB22-88930E937152}"/>
    <cellStyle name="Output 2 3 8 2 2 2 2" xfId="27625" xr:uid="{ED8BD905-6E23-4600-83A0-8F808D85E009}"/>
    <cellStyle name="Output 2 3 8 2 2 2 2 2" xfId="27626" xr:uid="{82B563B5-D5FD-4B3B-9ECB-EB3899F54682}"/>
    <cellStyle name="Output 2 3 8 2 2 2 3" xfId="27627" xr:uid="{6C359954-4F15-4B9E-A416-466903B5ADD5}"/>
    <cellStyle name="Output 2 3 8 2 2 2 4" xfId="27628" xr:uid="{8536812C-48ED-40F5-863D-100A82B90178}"/>
    <cellStyle name="Output 2 3 8 2 2 3" xfId="27629" xr:uid="{467F4B21-3035-4888-B9B6-9B512762C121}"/>
    <cellStyle name="Output 2 3 8 2 2 3 2" xfId="27630" xr:uid="{07CCC728-9048-401D-B75C-AB0CD3922DEF}"/>
    <cellStyle name="Output 2 3 8 2 2 3 2 2" xfId="27631" xr:uid="{DE65DE5B-5AF3-40B9-BB5B-8F20E2DDAF9B}"/>
    <cellStyle name="Output 2 3 8 2 2 3 3" xfId="27632" xr:uid="{8E544CFE-0329-459D-8CA4-6DDBDF5D49A8}"/>
    <cellStyle name="Output 2 3 8 2 2 3 4" xfId="27633" xr:uid="{57AD4067-0F5C-43CD-8433-8AFB93C5F7A2}"/>
    <cellStyle name="Output 2 3 8 2 2 4" xfId="27634" xr:uid="{961A9B39-2E49-4DA5-BAC0-0E10B5B0EDA6}"/>
    <cellStyle name="Output 2 3 8 2 2 4 2" xfId="27635" xr:uid="{E4D5EA68-E843-4AA6-BE9E-EFB1A13954B2}"/>
    <cellStyle name="Output 2 3 8 2 2 4 2 2" xfId="27636" xr:uid="{848B75EC-2AEB-40B7-B694-397F78101302}"/>
    <cellStyle name="Output 2 3 8 2 2 4 3" xfId="27637" xr:uid="{C839CB43-4BFA-43B1-BF52-683D5427AB44}"/>
    <cellStyle name="Output 2 3 8 2 2 4 4" xfId="27638" xr:uid="{0FD2BB05-D777-4109-998C-5416281ED94C}"/>
    <cellStyle name="Output 2 3 8 2 2 5" xfId="27639" xr:uid="{89B931B6-E108-4FCC-8FCA-1823B31468C6}"/>
    <cellStyle name="Output 2 3 8 2 2 5 2" xfId="27640" xr:uid="{6A528C85-E792-4BCE-8540-246DCD4C9682}"/>
    <cellStyle name="Output 2 3 8 2 2 5 2 2" xfId="27641" xr:uid="{E5D84F33-6652-43E1-BCAD-7BE8EC4F7064}"/>
    <cellStyle name="Output 2 3 8 2 2 5 3" xfId="27642" xr:uid="{9EFB0349-2F32-4CB3-94C3-F373193C7E09}"/>
    <cellStyle name="Output 2 3 8 2 2 5 4" xfId="27643" xr:uid="{F73DC119-447E-4DC1-B85C-36E80E621F9E}"/>
    <cellStyle name="Output 2 3 8 2 2 6" xfId="27644" xr:uid="{14086105-D0D7-4BC8-B16B-3D09BF062C76}"/>
    <cellStyle name="Output 2 3 8 2 2 6 2" xfId="27645" xr:uid="{4328401D-672F-4130-A018-E79C8CC6425D}"/>
    <cellStyle name="Output 2 3 8 2 2 6 3" xfId="27646" xr:uid="{E852FDFF-8B57-4DFA-A81C-E2BB87AA1188}"/>
    <cellStyle name="Output 2 3 8 2 2 7" xfId="27647" xr:uid="{AE4DAECD-3248-4A38-A6DD-77D543E45EC3}"/>
    <cellStyle name="Output 2 3 8 2 2 7 2" xfId="27648" xr:uid="{B3320DE5-073B-4493-A27E-46656E3DB9FC}"/>
    <cellStyle name="Output 2 3 8 2 2 8" xfId="27649" xr:uid="{25AFA123-41E9-4683-9DEA-68144BD5BF15}"/>
    <cellStyle name="Output 2 3 8 2 2 9" xfId="27650" xr:uid="{959C3ACD-6486-4A0D-92BF-0AD68E4CCA62}"/>
    <cellStyle name="Output 2 3 8 2 3" xfId="27651" xr:uid="{5256E1F4-A116-449D-814C-0FC0F90C63AF}"/>
    <cellStyle name="Output 2 3 8 2 3 2" xfId="27652" xr:uid="{2807016B-35EB-4A7F-90BF-B2BF265607AD}"/>
    <cellStyle name="Output 2 3 8 2 3 2 2" xfId="27653" xr:uid="{663C80D8-0444-48D1-8A2B-E1F0846BF2C5}"/>
    <cellStyle name="Output 2 3 8 2 3 2 2 2" xfId="27654" xr:uid="{94086A41-BF0D-4A74-95C5-6A0800D32C07}"/>
    <cellStyle name="Output 2 3 8 2 3 2 3" xfId="27655" xr:uid="{A1C7F606-51C1-4DC9-99F1-65FA36B07A14}"/>
    <cellStyle name="Output 2 3 8 2 3 2 4" xfId="27656" xr:uid="{6D88E55D-054F-4FD9-91B6-D15D56387852}"/>
    <cellStyle name="Output 2 3 8 2 3 3" xfId="27657" xr:uid="{14F92CF9-C585-4A59-943A-7565D7F34E25}"/>
    <cellStyle name="Output 2 3 8 2 3 3 2" xfId="27658" xr:uid="{B3EE284E-9FE1-4344-BDE8-45FC63E9C485}"/>
    <cellStyle name="Output 2 3 8 2 3 3 2 2" xfId="27659" xr:uid="{67BC6838-5DE0-4FC1-A999-6428C2F5F51E}"/>
    <cellStyle name="Output 2 3 8 2 3 3 3" xfId="27660" xr:uid="{33DB0198-BC9F-4343-86AB-FCFDF5EAB70E}"/>
    <cellStyle name="Output 2 3 8 2 3 3 4" xfId="27661" xr:uid="{6291C722-5D51-4A62-AD97-5BBAF5BDC31E}"/>
    <cellStyle name="Output 2 3 8 2 3 4" xfId="27662" xr:uid="{6E822A3C-4D7F-4096-A628-5F6C63F3BBE1}"/>
    <cellStyle name="Output 2 3 8 2 3 4 2" xfId="27663" xr:uid="{64C88F22-F2E6-4AA8-B8A3-D4C4B3CE9AE1}"/>
    <cellStyle name="Output 2 3 8 2 3 4 2 2" xfId="27664" xr:uid="{F05A21ED-A973-4481-B687-2299EF8D7CBE}"/>
    <cellStyle name="Output 2 3 8 2 3 4 3" xfId="27665" xr:uid="{9A47F8AE-D7B9-4BCF-95CA-6233F513196C}"/>
    <cellStyle name="Output 2 3 8 2 3 4 4" xfId="27666" xr:uid="{20F98615-F74F-4EC9-B858-81D944AD03FF}"/>
    <cellStyle name="Output 2 3 8 2 3 5" xfId="27667" xr:uid="{68ECAF90-F07B-42FE-B12E-A7CE521429B9}"/>
    <cellStyle name="Output 2 3 8 2 3 5 2" xfId="27668" xr:uid="{287BDCB6-158F-470D-BE5A-4CED5E2B0990}"/>
    <cellStyle name="Output 2 3 8 2 3 5 3" xfId="27669" xr:uid="{AAD695A5-14ED-428D-BF11-FE6C5E48B17B}"/>
    <cellStyle name="Output 2 3 8 2 3 6" xfId="27670" xr:uid="{2C8B095F-D9A8-4818-BC9F-5B7ECBE8E52C}"/>
    <cellStyle name="Output 2 3 8 2 3 6 2" xfId="27671" xr:uid="{4BCF53F3-E049-48C1-AE4F-896EE3C326DE}"/>
    <cellStyle name="Output 2 3 8 2 3 7" xfId="27672" xr:uid="{5450F0CF-127D-461C-AFA1-C02DE7E55A77}"/>
    <cellStyle name="Output 2 3 8 2 3 8" xfId="27673" xr:uid="{90D0E6CE-3A41-4962-BF8F-A9C86EF77780}"/>
    <cellStyle name="Output 2 3 8 2 4" xfId="27674" xr:uid="{F06FE5A3-9E07-4BA7-99D3-09490DD12C6F}"/>
    <cellStyle name="Output 2 3 8 2 4 2" xfId="27675" xr:uid="{6466E2F2-BC80-4B20-94DC-07A427C7ECD4}"/>
    <cellStyle name="Output 2 3 8 2 4 2 2" xfId="27676" xr:uid="{15BDD7E3-4A23-4E92-BA19-F6B671096828}"/>
    <cellStyle name="Output 2 3 8 2 4 3" xfId="27677" xr:uid="{72DCADD5-39ED-468E-BFC9-ED0A32DC38E7}"/>
    <cellStyle name="Output 2 3 8 2 4 4" xfId="27678" xr:uid="{65F4DBF6-83A7-49D0-A52A-9E7A1584B485}"/>
    <cellStyle name="Output 2 3 8 2 5" xfId="27679" xr:uid="{EFADF9B2-50CC-4D4F-AB98-D10955FE5186}"/>
    <cellStyle name="Output 2 3 8 2 5 2" xfId="27680" xr:uid="{B2C22EA0-262D-4266-8F71-45AF4513C8B5}"/>
    <cellStyle name="Output 2 3 8 2 5 2 2" xfId="27681" xr:uid="{9BA42B73-7624-427E-8AEE-C0F1C90E75D3}"/>
    <cellStyle name="Output 2 3 8 2 5 3" xfId="27682" xr:uid="{1495657A-6789-4702-A0B1-E5470CB62B74}"/>
    <cellStyle name="Output 2 3 8 2 5 4" xfId="27683" xr:uid="{EC86E1CB-EE2C-4DF2-A91A-87DF77504558}"/>
    <cellStyle name="Output 2 3 8 2 6" xfId="27684" xr:uid="{A4EAD82E-51CA-48EE-A46B-3DEA86A64127}"/>
    <cellStyle name="Output 2 3 8 2 6 2" xfId="27685" xr:uid="{317B8D8E-F0E6-406C-808B-EF0F08924F3F}"/>
    <cellStyle name="Output 2 3 8 2 6 2 2" xfId="27686" xr:uid="{A93230BC-EB25-42E7-8927-EFFF190105B8}"/>
    <cellStyle name="Output 2 3 8 2 6 3" xfId="27687" xr:uid="{4A7E2B38-B4C8-4D42-B779-4E846F4CBF62}"/>
    <cellStyle name="Output 2 3 8 2 6 4" xfId="27688" xr:uid="{5BB845CF-F02F-420C-A205-3A3B886AD59F}"/>
    <cellStyle name="Output 2 3 8 2 7" xfId="27689" xr:uid="{B47707F5-BAD6-4165-9C94-EDEF8D029BCD}"/>
    <cellStyle name="Output 2 3 8 2 7 2" xfId="27690" xr:uid="{08F85276-0414-486A-8ED6-AB1E0105254F}"/>
    <cellStyle name="Output 2 3 8 2 7 2 2" xfId="27691" xr:uid="{8570F0CB-F33C-4AEB-BAA7-E9AE7458431D}"/>
    <cellStyle name="Output 2 3 8 2 7 3" xfId="27692" xr:uid="{00DE0716-09B6-40BB-A886-D311D6093D86}"/>
    <cellStyle name="Output 2 3 8 2 7 4" xfId="27693" xr:uid="{CA2CC1EF-C999-4E9E-ABB5-42D2731B349C}"/>
    <cellStyle name="Output 2 3 8 2 8" xfId="27694" xr:uid="{D5904193-D176-4DBC-BAA8-F3BB93925B19}"/>
    <cellStyle name="Output 2 3 8 2 8 2" xfId="27695" xr:uid="{43385D60-08A0-4566-98B6-BB8DD3FC6E37}"/>
    <cellStyle name="Output 2 3 8 2 8 3" xfId="27696" xr:uid="{5CCCBC42-7ADC-404C-87D6-75502E55CB17}"/>
    <cellStyle name="Output 2 3 8 2 9" xfId="27697" xr:uid="{D301866A-9FDF-429D-BC60-251FCD0350BB}"/>
    <cellStyle name="Output 2 3 8 2 9 2" xfId="27698" xr:uid="{2833CA93-1C48-43F4-8340-6CFB3F523545}"/>
    <cellStyle name="Output 2 3 8 3" xfId="27699" xr:uid="{803B49F8-65AB-4EC8-BBD8-DB728CFA40B4}"/>
    <cellStyle name="Output 2 3 8 3 2" xfId="27700" xr:uid="{A6B7C951-C38C-4A06-ADC7-C68A52FCCEE3}"/>
    <cellStyle name="Output 2 3 8 3 2 2" xfId="27701" xr:uid="{7AC28C93-77AB-4598-AE7B-F9303D47B7AD}"/>
    <cellStyle name="Output 2 3 8 3 2 2 2" xfId="27702" xr:uid="{B91A6ECC-A166-49CC-80E5-2BECD3890D36}"/>
    <cellStyle name="Output 2 3 8 3 2 3" xfId="27703" xr:uid="{AA651F13-3360-4518-9D1B-8FD84FB2964B}"/>
    <cellStyle name="Output 2 3 8 3 2 4" xfId="27704" xr:uid="{F58686F9-041A-41F1-9029-EA1B7F954A89}"/>
    <cellStyle name="Output 2 3 8 3 3" xfId="27705" xr:uid="{29EE51C4-2F3C-46CF-BDCA-1206C7E7913A}"/>
    <cellStyle name="Output 2 3 8 3 3 2" xfId="27706" xr:uid="{A08B0FB5-F1C9-4BF6-B0D2-964CC4E970DF}"/>
    <cellStyle name="Output 2 3 8 3 3 2 2" xfId="27707" xr:uid="{AB73C4BB-CB8B-40A1-A5AE-0B7A6F9DA35B}"/>
    <cellStyle name="Output 2 3 8 3 3 3" xfId="27708" xr:uid="{479ED6E9-C458-4BA4-B545-FA1C6EC2E6F7}"/>
    <cellStyle name="Output 2 3 8 3 3 4" xfId="27709" xr:uid="{7C65785A-AD20-4156-9782-30A8B9F2DD17}"/>
    <cellStyle name="Output 2 3 8 3 4" xfId="27710" xr:uid="{0FF0B4EB-0FE6-45E3-8690-3881293CB28A}"/>
    <cellStyle name="Output 2 3 8 3 4 2" xfId="27711" xr:uid="{916BBA40-3B9A-4445-8169-808E72965EF9}"/>
    <cellStyle name="Output 2 3 8 3 4 2 2" xfId="27712" xr:uid="{B780117D-0E3E-405D-8FF5-8D0E51C41206}"/>
    <cellStyle name="Output 2 3 8 3 4 3" xfId="27713" xr:uid="{2DE45005-EBC9-4202-B8A1-46267F4D28E3}"/>
    <cellStyle name="Output 2 3 8 3 4 4" xfId="27714" xr:uid="{F02D9146-45DF-4C53-AC7A-588C993D6A2E}"/>
    <cellStyle name="Output 2 3 8 3 5" xfId="27715" xr:uid="{AD1A218F-76F3-4C96-80F7-BC39CE01D7D9}"/>
    <cellStyle name="Output 2 3 8 3 5 2" xfId="27716" xr:uid="{8BFEB95E-A365-465E-8B68-5F47D549548D}"/>
    <cellStyle name="Output 2 3 8 3 5 2 2" xfId="27717" xr:uid="{44E9088A-D656-45EE-9743-30B5B0C9F859}"/>
    <cellStyle name="Output 2 3 8 3 5 3" xfId="27718" xr:uid="{57E1BBF6-4E1F-4C84-A666-6F5BD6CA2C4E}"/>
    <cellStyle name="Output 2 3 8 3 5 4" xfId="27719" xr:uid="{BF4E6249-ACD3-4A59-8965-19CF15A4F21D}"/>
    <cellStyle name="Output 2 3 8 3 6" xfId="27720" xr:uid="{0AB6FAE6-D26C-40B7-AA84-ECAC7873FB73}"/>
    <cellStyle name="Output 2 3 8 3 6 2" xfId="27721" xr:uid="{EFCACA37-E8C6-446C-9A43-91B187DECBA3}"/>
    <cellStyle name="Output 2 3 8 3 6 3" xfId="27722" xr:uid="{E17725D7-3419-44D7-AEEE-0859CF3703E5}"/>
    <cellStyle name="Output 2 3 8 3 7" xfId="27723" xr:uid="{61F2D11A-A288-4B67-A50C-813DEFFA444C}"/>
    <cellStyle name="Output 2 3 8 3 7 2" xfId="27724" xr:uid="{1529AFE9-4267-4EAD-AB42-D46F7ADBF14B}"/>
    <cellStyle name="Output 2 3 8 3 8" xfId="27725" xr:uid="{1A053595-4672-49AC-BF36-6A7883C54D2E}"/>
    <cellStyle name="Output 2 3 8 3 9" xfId="27726" xr:uid="{7993BAAA-E84F-4A86-B7EA-2E7D743FF3A2}"/>
    <cellStyle name="Output 2 3 8 4" xfId="27727" xr:uid="{A145FB29-4216-4953-9B4F-CA824A21D160}"/>
    <cellStyle name="Output 2 3 8 4 2" xfId="27728" xr:uid="{29367FD9-89CC-4E7B-834C-CC8A0C559005}"/>
    <cellStyle name="Output 2 3 8 4 2 2" xfId="27729" xr:uid="{ECD4E287-BA62-4C6B-9CFE-F4AEF9F47D3B}"/>
    <cellStyle name="Output 2 3 8 4 2 2 2" xfId="27730" xr:uid="{DD2E6E75-29CC-4FC9-9990-4722B11C724E}"/>
    <cellStyle name="Output 2 3 8 4 2 3" xfId="27731" xr:uid="{52A1C062-D039-4E99-A237-1E8AD305484F}"/>
    <cellStyle name="Output 2 3 8 4 2 4" xfId="27732" xr:uid="{B19F52B0-16A9-44E1-A376-4A9E826C955E}"/>
    <cellStyle name="Output 2 3 8 4 3" xfId="27733" xr:uid="{0DE960B9-A793-4BB8-8B60-46CEDB10F2ED}"/>
    <cellStyle name="Output 2 3 8 4 3 2" xfId="27734" xr:uid="{D1884FE8-C26D-4ABC-86D1-377FA8FCA7A7}"/>
    <cellStyle name="Output 2 3 8 4 3 2 2" xfId="27735" xr:uid="{F111AF25-AFA6-4BAD-A908-6CF78BBF3E20}"/>
    <cellStyle name="Output 2 3 8 4 3 3" xfId="27736" xr:uid="{A80CDA58-5255-4EE1-8BA7-9D15D1A40654}"/>
    <cellStyle name="Output 2 3 8 4 3 4" xfId="27737" xr:uid="{6080F8C6-302A-4090-BAC4-AC587D86A19C}"/>
    <cellStyle name="Output 2 3 8 4 4" xfId="27738" xr:uid="{7BA0FD0C-3645-429F-81A5-1F6F60207840}"/>
    <cellStyle name="Output 2 3 8 4 4 2" xfId="27739" xr:uid="{E38FC381-8E46-4A04-A917-BF8CC40F8132}"/>
    <cellStyle name="Output 2 3 8 4 4 2 2" xfId="27740" xr:uid="{CE700430-9F62-44BE-B226-D95C655BF807}"/>
    <cellStyle name="Output 2 3 8 4 4 3" xfId="27741" xr:uid="{99C09D9B-94A2-455D-926C-9F59B504C881}"/>
    <cellStyle name="Output 2 3 8 4 4 4" xfId="27742" xr:uid="{4AB1D485-2666-463B-8D70-76971B71CAD9}"/>
    <cellStyle name="Output 2 3 8 4 5" xfId="27743" xr:uid="{A6AEDAB5-E708-472D-A444-7A04ADEC7E64}"/>
    <cellStyle name="Output 2 3 8 4 5 2" xfId="27744" xr:uid="{26915BB2-C283-4436-A043-8AA73121B520}"/>
    <cellStyle name="Output 2 3 8 4 5 3" xfId="27745" xr:uid="{38972B02-E0FE-4F5D-B0D9-64CAC7BCA027}"/>
    <cellStyle name="Output 2 3 8 4 6" xfId="27746" xr:uid="{6B9F853B-F78E-4D71-8240-9CF5197DE130}"/>
    <cellStyle name="Output 2 3 8 4 6 2" xfId="27747" xr:uid="{FE475AC3-1B41-480A-ABC1-AAE180747B0C}"/>
    <cellStyle name="Output 2 3 8 4 7" xfId="27748" xr:uid="{D8A5DD61-2B26-4B2E-BDC8-5E496C951A96}"/>
    <cellStyle name="Output 2 3 8 4 8" xfId="27749" xr:uid="{AE4576B3-7F52-47D2-9628-6D6C1C0057A6}"/>
    <cellStyle name="Output 2 3 8 5" xfId="27750" xr:uid="{841B1CCE-AD25-4893-A1F7-717F1AAE346D}"/>
    <cellStyle name="Output 2 3 8 5 2" xfId="27751" xr:uid="{896E9912-61A0-4BC6-941E-A991AD0F59F5}"/>
    <cellStyle name="Output 2 3 8 5 2 2" xfId="27752" xr:uid="{C1269813-0FE2-4609-9AC6-5D0F535C9475}"/>
    <cellStyle name="Output 2 3 8 5 3" xfId="27753" xr:uid="{6BBF1C8E-B292-4BEE-BE81-BAEEBEA00340}"/>
    <cellStyle name="Output 2 3 8 5 4" xfId="27754" xr:uid="{9181FA82-5CA0-47BE-96DC-62192DC89B68}"/>
    <cellStyle name="Output 2 3 8 6" xfId="27755" xr:uid="{BB0A1E04-27DD-4C1B-B4BA-1923C3657520}"/>
    <cellStyle name="Output 2 3 8 6 2" xfId="27756" xr:uid="{1902039C-7176-4428-9EB3-8441E0E86408}"/>
    <cellStyle name="Output 2 3 8 6 2 2" xfId="27757" xr:uid="{949168CB-F69E-45FE-9B44-89764D5FD322}"/>
    <cellStyle name="Output 2 3 8 6 3" xfId="27758" xr:uid="{2E73DD0C-F6F2-4009-ACBF-BB03BDF146F3}"/>
    <cellStyle name="Output 2 3 8 6 4" xfId="27759" xr:uid="{66790A06-1A6B-41C1-9A63-B17E2541236A}"/>
    <cellStyle name="Output 2 3 8 7" xfId="27760" xr:uid="{ADA7E5E0-28D4-4EDB-A5A1-CE8E2BF76FB8}"/>
    <cellStyle name="Output 2 3 8 7 2" xfId="27761" xr:uid="{3DE29B20-FBB3-4E2A-8E01-89A11DD74986}"/>
    <cellStyle name="Output 2 3 8 7 2 2" xfId="27762" xr:uid="{30DF44D4-539E-48E9-9AEF-D464490893A0}"/>
    <cellStyle name="Output 2 3 8 7 3" xfId="27763" xr:uid="{01CC2062-DCA2-42E4-83F7-018CD261245E}"/>
    <cellStyle name="Output 2 3 8 7 4" xfId="27764" xr:uid="{07D7E3DE-A4D9-4814-9035-A3F750421A85}"/>
    <cellStyle name="Output 2 3 8 8" xfId="27765" xr:uid="{BB67E330-AA3A-4F04-9EEA-9279D30887B0}"/>
    <cellStyle name="Output 2 3 8 8 2" xfId="27766" xr:uid="{4D30D18F-A3F7-4494-8C9E-EC531D5FA389}"/>
    <cellStyle name="Output 2 3 8 8 2 2" xfId="27767" xr:uid="{4640405E-FE1B-4960-86C9-F7232A515752}"/>
    <cellStyle name="Output 2 3 8 8 3" xfId="27768" xr:uid="{8F4CBE93-0BCA-4DD3-96EA-147BAAF8E5A4}"/>
    <cellStyle name="Output 2 3 8 8 4" xfId="27769" xr:uid="{B54D9CB6-7958-424E-BA68-B1C454C7B007}"/>
    <cellStyle name="Output 2 3 8 9" xfId="27770" xr:uid="{2C4BAA94-A6B5-46D5-9D16-B73CCBE1C537}"/>
    <cellStyle name="Output 2 3 8 9 2" xfId="27771" xr:uid="{6836DE08-DC6B-420F-A054-C6EFCE08B0B5}"/>
    <cellStyle name="Output 2 3 8 9 3" xfId="27772" xr:uid="{698D58D9-77BB-4C63-9E38-B3CAAFF77DBA}"/>
    <cellStyle name="Output 2 3 9" xfId="27773" xr:uid="{D1D63D96-7818-4623-9E92-A18BE2F8AC48}"/>
    <cellStyle name="Output 2 3 9 10" xfId="27774" xr:uid="{3A958AEF-3EDE-42DE-BC65-2E5BFC7605E8}"/>
    <cellStyle name="Output 2 3 9 10 2" xfId="27775" xr:uid="{F1B4DB54-9C7E-476C-94FE-08556F3E2FA9}"/>
    <cellStyle name="Output 2 3 9 11" xfId="27776" xr:uid="{E2A44FFB-BDA3-4606-99AB-6F5FEC76918D}"/>
    <cellStyle name="Output 2 3 9 12" xfId="27777" xr:uid="{A4409579-4552-45CC-9761-9F70C4929CBE}"/>
    <cellStyle name="Output 2 3 9 2" xfId="27778" xr:uid="{5DBAE83F-7ECA-4C3A-992E-28A3E1D3095B}"/>
    <cellStyle name="Output 2 3 9 2 10" xfId="27779" xr:uid="{04FD9773-027A-4CB1-9175-38996DFFB4C1}"/>
    <cellStyle name="Output 2 3 9 2 11" xfId="27780" xr:uid="{14045F6F-911F-415B-9BCC-ACB0C142304B}"/>
    <cellStyle name="Output 2 3 9 2 2" xfId="27781" xr:uid="{3506924C-E982-437A-B73C-83E9EF93F2F3}"/>
    <cellStyle name="Output 2 3 9 2 2 2" xfId="27782" xr:uid="{0E5C1380-3868-4E03-B73D-94A5A2E1259D}"/>
    <cellStyle name="Output 2 3 9 2 2 2 2" xfId="27783" xr:uid="{8327E52B-E289-42D8-86DB-2131EA63C05C}"/>
    <cellStyle name="Output 2 3 9 2 2 2 2 2" xfId="27784" xr:uid="{F94578A1-799A-42D0-8C3E-83A65751127B}"/>
    <cellStyle name="Output 2 3 9 2 2 2 3" xfId="27785" xr:uid="{935D00A3-E39C-4937-8935-3E544C704304}"/>
    <cellStyle name="Output 2 3 9 2 2 2 4" xfId="27786" xr:uid="{A3704009-F19C-4DDA-9067-80086CAD12B1}"/>
    <cellStyle name="Output 2 3 9 2 2 3" xfId="27787" xr:uid="{980C9C1B-22E4-4492-9900-548ED134695E}"/>
    <cellStyle name="Output 2 3 9 2 2 3 2" xfId="27788" xr:uid="{6E4F31AD-53FE-45DC-AEB0-0742E4ED6A05}"/>
    <cellStyle name="Output 2 3 9 2 2 3 2 2" xfId="27789" xr:uid="{7605F432-66E7-4841-956B-D8C10B384A9A}"/>
    <cellStyle name="Output 2 3 9 2 2 3 3" xfId="27790" xr:uid="{C9CFDCB7-151E-44FB-AD79-ADD7610F9886}"/>
    <cellStyle name="Output 2 3 9 2 2 3 4" xfId="27791" xr:uid="{5AACC3C5-7BAC-4E0B-891C-8A7D3CC1B5EA}"/>
    <cellStyle name="Output 2 3 9 2 2 4" xfId="27792" xr:uid="{ADAA4B45-457A-4AEF-A92D-30F5EF4CCB03}"/>
    <cellStyle name="Output 2 3 9 2 2 4 2" xfId="27793" xr:uid="{66EE621D-10DE-49B3-9194-7C5621D41E49}"/>
    <cellStyle name="Output 2 3 9 2 2 4 2 2" xfId="27794" xr:uid="{8EF29984-4C03-4AD8-A78D-571A08BFF14F}"/>
    <cellStyle name="Output 2 3 9 2 2 4 3" xfId="27795" xr:uid="{F58A0BFB-75F6-4FC2-8895-DAFAFE6193BA}"/>
    <cellStyle name="Output 2 3 9 2 2 4 4" xfId="27796" xr:uid="{33DE3F01-37FB-4AE2-A767-1B739509D4C4}"/>
    <cellStyle name="Output 2 3 9 2 2 5" xfId="27797" xr:uid="{99255B29-7927-4B82-B22B-5577D6FB7FAE}"/>
    <cellStyle name="Output 2 3 9 2 2 5 2" xfId="27798" xr:uid="{9044CC8D-8E2F-43D4-846E-25EB201FBB76}"/>
    <cellStyle name="Output 2 3 9 2 2 5 2 2" xfId="27799" xr:uid="{B495DDB7-8271-4DB9-B0ED-7C61B0802258}"/>
    <cellStyle name="Output 2 3 9 2 2 5 3" xfId="27800" xr:uid="{F9D07F59-35B7-40EF-A75A-1CC244956117}"/>
    <cellStyle name="Output 2 3 9 2 2 5 4" xfId="27801" xr:uid="{53B45046-2ECB-4A76-ADC7-1EB3CCD0FB86}"/>
    <cellStyle name="Output 2 3 9 2 2 6" xfId="27802" xr:uid="{D5D7DA40-2C0A-438E-B043-1327A9472FCC}"/>
    <cellStyle name="Output 2 3 9 2 2 6 2" xfId="27803" xr:uid="{8E121F54-7BD0-4ABA-8D6F-56F1C0487E83}"/>
    <cellStyle name="Output 2 3 9 2 2 6 3" xfId="27804" xr:uid="{CC1B5328-0A38-463E-B104-4BDDA10FE33D}"/>
    <cellStyle name="Output 2 3 9 2 2 7" xfId="27805" xr:uid="{407C399A-629A-48E8-B8C0-244C76C39FF5}"/>
    <cellStyle name="Output 2 3 9 2 2 7 2" xfId="27806" xr:uid="{45572EEB-99EC-41F4-AEB0-87DA19BC9B88}"/>
    <cellStyle name="Output 2 3 9 2 2 8" xfId="27807" xr:uid="{F6205F81-FE73-4D43-8F55-BE8AC930A245}"/>
    <cellStyle name="Output 2 3 9 2 2 9" xfId="27808" xr:uid="{777BF62B-CBE5-49FE-996E-A802B30705A3}"/>
    <cellStyle name="Output 2 3 9 2 3" xfId="27809" xr:uid="{58166CE1-CAD9-4430-8DEB-08A696CB6FB1}"/>
    <cellStyle name="Output 2 3 9 2 3 2" xfId="27810" xr:uid="{86CC9DE6-C590-458C-8D22-B32E08C063FE}"/>
    <cellStyle name="Output 2 3 9 2 3 2 2" xfId="27811" xr:uid="{F7A3F69C-F097-47D1-BD0C-DB2445F871D4}"/>
    <cellStyle name="Output 2 3 9 2 3 2 2 2" xfId="27812" xr:uid="{1355912A-D367-4060-82A2-2DEFF917F0C6}"/>
    <cellStyle name="Output 2 3 9 2 3 2 3" xfId="27813" xr:uid="{59DE7FAA-1CF9-4758-A315-575F6573580C}"/>
    <cellStyle name="Output 2 3 9 2 3 2 4" xfId="27814" xr:uid="{8694A2A4-FBEB-4AB7-ADED-778B29CB2B23}"/>
    <cellStyle name="Output 2 3 9 2 3 3" xfId="27815" xr:uid="{0848E2EC-06A3-4DB3-BA87-2F7E10BCF76D}"/>
    <cellStyle name="Output 2 3 9 2 3 3 2" xfId="27816" xr:uid="{9C24C270-A684-4F87-8140-DFD22A97E623}"/>
    <cellStyle name="Output 2 3 9 2 3 3 2 2" xfId="27817" xr:uid="{6F32766C-5F6F-42A7-98A9-609205C0FEB2}"/>
    <cellStyle name="Output 2 3 9 2 3 3 3" xfId="27818" xr:uid="{BCD931E2-6E02-4F1B-86D1-12D6EDEF9D79}"/>
    <cellStyle name="Output 2 3 9 2 3 3 4" xfId="27819" xr:uid="{D2748E09-9EEF-46C3-A02A-BDD37706818C}"/>
    <cellStyle name="Output 2 3 9 2 3 4" xfId="27820" xr:uid="{47EF5869-3F5B-4AC2-9D8A-E77E9E4B686D}"/>
    <cellStyle name="Output 2 3 9 2 3 4 2" xfId="27821" xr:uid="{9B1FFF77-2240-44C8-8236-C727A2AF38BF}"/>
    <cellStyle name="Output 2 3 9 2 3 4 2 2" xfId="27822" xr:uid="{B19AD4EA-A316-4CE0-BD08-C60AB0D36BD9}"/>
    <cellStyle name="Output 2 3 9 2 3 4 3" xfId="27823" xr:uid="{44E0863B-43C2-48AC-9F28-3327C5233FA2}"/>
    <cellStyle name="Output 2 3 9 2 3 4 4" xfId="27824" xr:uid="{EA951E51-D962-45CF-A505-29EBE8AA0DF1}"/>
    <cellStyle name="Output 2 3 9 2 3 5" xfId="27825" xr:uid="{95DAABC5-335C-4C22-8EB6-B1C65DE269A0}"/>
    <cellStyle name="Output 2 3 9 2 3 5 2" xfId="27826" xr:uid="{2826DEC4-6842-4BAD-9072-DB9AC4486346}"/>
    <cellStyle name="Output 2 3 9 2 3 5 3" xfId="27827" xr:uid="{D6150C4F-C278-4E44-9DF1-C2F179851954}"/>
    <cellStyle name="Output 2 3 9 2 3 6" xfId="27828" xr:uid="{231FB36C-E38F-4D1B-B1B7-FE876587C4CF}"/>
    <cellStyle name="Output 2 3 9 2 3 6 2" xfId="27829" xr:uid="{EDC624C2-1690-4A1E-B36B-2DC367DB1298}"/>
    <cellStyle name="Output 2 3 9 2 3 7" xfId="27830" xr:uid="{D9704280-CA3F-4269-B032-EC4458A544D7}"/>
    <cellStyle name="Output 2 3 9 2 3 8" xfId="27831" xr:uid="{936321FC-451C-4DCB-A45C-A61299EDCBB7}"/>
    <cellStyle name="Output 2 3 9 2 4" xfId="27832" xr:uid="{47399D9D-6E89-4165-A7CB-4CA694966DBC}"/>
    <cellStyle name="Output 2 3 9 2 4 2" xfId="27833" xr:uid="{2747077E-727B-4E18-B3E2-3B2DA5CC7219}"/>
    <cellStyle name="Output 2 3 9 2 4 2 2" xfId="27834" xr:uid="{8FC7361F-7D4E-4824-93CF-9221E8AEFC49}"/>
    <cellStyle name="Output 2 3 9 2 4 3" xfId="27835" xr:uid="{E2EFCDBC-952E-41EC-B34F-5FFCA80B8E1C}"/>
    <cellStyle name="Output 2 3 9 2 4 4" xfId="27836" xr:uid="{0E70095B-C551-4CC3-B489-F76CFA62F45C}"/>
    <cellStyle name="Output 2 3 9 2 5" xfId="27837" xr:uid="{444786A6-66ED-47ED-8F02-878C515A34FD}"/>
    <cellStyle name="Output 2 3 9 2 5 2" xfId="27838" xr:uid="{6740EEDF-B839-47B7-9419-4E90435DD451}"/>
    <cellStyle name="Output 2 3 9 2 5 2 2" xfId="27839" xr:uid="{5A66281A-249B-43E3-8CE2-1EE1E4E3AEBC}"/>
    <cellStyle name="Output 2 3 9 2 5 3" xfId="27840" xr:uid="{379CFA95-8821-4BDA-827D-27A96E29E336}"/>
    <cellStyle name="Output 2 3 9 2 5 4" xfId="27841" xr:uid="{D463E287-F53D-49B4-AE09-914A2D05307D}"/>
    <cellStyle name="Output 2 3 9 2 6" xfId="27842" xr:uid="{A430DB2E-093F-4604-86F3-0B448B3BD762}"/>
    <cellStyle name="Output 2 3 9 2 6 2" xfId="27843" xr:uid="{2F22222F-805E-4D20-8003-E04BBA567371}"/>
    <cellStyle name="Output 2 3 9 2 6 2 2" xfId="27844" xr:uid="{2E1C6AC1-4918-4762-AC20-7D6AF2394DDF}"/>
    <cellStyle name="Output 2 3 9 2 6 3" xfId="27845" xr:uid="{547E8A60-FDD2-4407-80F2-FCAE20B569EB}"/>
    <cellStyle name="Output 2 3 9 2 6 4" xfId="27846" xr:uid="{DEF49188-24D9-49B9-8153-42D60F70F305}"/>
    <cellStyle name="Output 2 3 9 2 7" xfId="27847" xr:uid="{DDFA3E34-3347-4E1D-B227-77D05567B4EA}"/>
    <cellStyle name="Output 2 3 9 2 7 2" xfId="27848" xr:uid="{09C03058-BD08-4108-8B69-2AFD0C8C7DFC}"/>
    <cellStyle name="Output 2 3 9 2 7 2 2" xfId="27849" xr:uid="{C152DCE7-7DD0-49A2-8882-C6DE9A885031}"/>
    <cellStyle name="Output 2 3 9 2 7 3" xfId="27850" xr:uid="{8E273CF9-1DC0-49E8-8260-0B7B0C1A1590}"/>
    <cellStyle name="Output 2 3 9 2 7 4" xfId="27851" xr:uid="{93B2E77E-924B-4D56-997A-8C01B31F07FB}"/>
    <cellStyle name="Output 2 3 9 2 8" xfId="27852" xr:uid="{E6D70D33-58BE-4A8B-9E61-A9133E37580B}"/>
    <cellStyle name="Output 2 3 9 2 8 2" xfId="27853" xr:uid="{9AE7F5FE-397C-4933-882D-2AA8B46A023A}"/>
    <cellStyle name="Output 2 3 9 2 8 3" xfId="27854" xr:uid="{C4199FD8-0825-43DB-BAF3-53BA90C004C1}"/>
    <cellStyle name="Output 2 3 9 2 9" xfId="27855" xr:uid="{0FD6E626-0F84-4FB4-8CD0-EAE6C2EC569E}"/>
    <cellStyle name="Output 2 3 9 2 9 2" xfId="27856" xr:uid="{5F88898A-B724-4A21-8D55-8E64F221BB4C}"/>
    <cellStyle name="Output 2 3 9 3" xfId="27857" xr:uid="{FA506FC1-162C-4E69-BE4D-0821273CE103}"/>
    <cellStyle name="Output 2 3 9 3 2" xfId="27858" xr:uid="{69663CEF-940C-4329-9D73-A2658D5A507F}"/>
    <cellStyle name="Output 2 3 9 3 2 2" xfId="27859" xr:uid="{84FD07A7-D0A7-45FD-B654-12BCBEE52558}"/>
    <cellStyle name="Output 2 3 9 3 2 2 2" xfId="27860" xr:uid="{29C60424-C6C6-4D93-AC62-1E8D88F8647B}"/>
    <cellStyle name="Output 2 3 9 3 2 3" xfId="27861" xr:uid="{1965AE0C-8923-420A-9686-00415B85229C}"/>
    <cellStyle name="Output 2 3 9 3 2 4" xfId="27862" xr:uid="{79465567-DB6F-4979-B208-449352264687}"/>
    <cellStyle name="Output 2 3 9 3 3" xfId="27863" xr:uid="{D225D4B7-63C8-481B-9F92-885AD8A1755B}"/>
    <cellStyle name="Output 2 3 9 3 3 2" xfId="27864" xr:uid="{A538E143-8DBA-412E-B588-E3FC4AFA7442}"/>
    <cellStyle name="Output 2 3 9 3 3 2 2" xfId="27865" xr:uid="{9078F5B3-43F2-4D35-92B2-D7A9C856EFEC}"/>
    <cellStyle name="Output 2 3 9 3 3 3" xfId="27866" xr:uid="{DF5C4586-D788-4E85-BA10-E732859CFD82}"/>
    <cellStyle name="Output 2 3 9 3 3 4" xfId="27867" xr:uid="{D6AE5E89-5971-4CD2-8C3A-C7D79913BA84}"/>
    <cellStyle name="Output 2 3 9 3 4" xfId="27868" xr:uid="{FEC652A8-CB43-465E-ACBF-6D2906FDA0E0}"/>
    <cellStyle name="Output 2 3 9 3 4 2" xfId="27869" xr:uid="{9E0078B1-9D48-4CA2-BE45-926C9DCA8CBF}"/>
    <cellStyle name="Output 2 3 9 3 4 2 2" xfId="27870" xr:uid="{C12F6E86-1F1D-41F0-83FF-23ACDCEB5877}"/>
    <cellStyle name="Output 2 3 9 3 4 3" xfId="27871" xr:uid="{819E7A30-BCCD-48E2-B570-CD3268EDF1E0}"/>
    <cellStyle name="Output 2 3 9 3 4 4" xfId="27872" xr:uid="{AC2B064F-1856-40F8-B5D3-1E8FCDF4C014}"/>
    <cellStyle name="Output 2 3 9 3 5" xfId="27873" xr:uid="{C90340E1-0755-4541-BCB7-8250BD3F7705}"/>
    <cellStyle name="Output 2 3 9 3 5 2" xfId="27874" xr:uid="{6CA41AB6-9634-4B0B-93CC-F2839CC185F1}"/>
    <cellStyle name="Output 2 3 9 3 5 2 2" xfId="27875" xr:uid="{B485951E-DCAB-4449-99C6-7E54030705A2}"/>
    <cellStyle name="Output 2 3 9 3 5 3" xfId="27876" xr:uid="{6B41918D-FD90-4A7E-B701-E387C9D6ED57}"/>
    <cellStyle name="Output 2 3 9 3 5 4" xfId="27877" xr:uid="{7E8F34E7-B49E-46C3-BDDD-509CB03D625F}"/>
    <cellStyle name="Output 2 3 9 3 6" xfId="27878" xr:uid="{577DC93D-1AB9-42F7-82D4-0732943B53DA}"/>
    <cellStyle name="Output 2 3 9 3 6 2" xfId="27879" xr:uid="{D9B7FCDB-D223-455B-9F55-7B3E2E360FF8}"/>
    <cellStyle name="Output 2 3 9 3 6 3" xfId="27880" xr:uid="{41C525B4-EAB5-4609-BCA0-4149F224D16E}"/>
    <cellStyle name="Output 2 3 9 3 7" xfId="27881" xr:uid="{8FB0F7F1-550C-4F0E-919F-5D7E1C8180E7}"/>
    <cellStyle name="Output 2 3 9 3 7 2" xfId="27882" xr:uid="{70028163-B998-42E2-A25F-8D2E7545053C}"/>
    <cellStyle name="Output 2 3 9 3 8" xfId="27883" xr:uid="{FDBD7C23-957D-434D-97A6-96C013D93CBD}"/>
    <cellStyle name="Output 2 3 9 3 9" xfId="27884" xr:uid="{38E670A4-1C81-4AC3-B265-E9907C7A849C}"/>
    <cellStyle name="Output 2 3 9 4" xfId="27885" xr:uid="{97D47A91-D783-4054-9909-E686E3E31DDF}"/>
    <cellStyle name="Output 2 3 9 4 2" xfId="27886" xr:uid="{E53E2790-149B-4BB7-9218-6681909197D5}"/>
    <cellStyle name="Output 2 3 9 4 2 2" xfId="27887" xr:uid="{FF238DAC-7315-4437-BBC3-6CD041AFD4DB}"/>
    <cellStyle name="Output 2 3 9 4 2 2 2" xfId="27888" xr:uid="{72DE3D37-72D5-4CF1-8DA3-13A8E5FD030A}"/>
    <cellStyle name="Output 2 3 9 4 2 3" xfId="27889" xr:uid="{60E51370-71D7-4F82-99E1-52C9A0E80FA7}"/>
    <cellStyle name="Output 2 3 9 4 2 4" xfId="27890" xr:uid="{288B656B-218A-413B-90ED-554AC51ADDDB}"/>
    <cellStyle name="Output 2 3 9 4 3" xfId="27891" xr:uid="{1EA3C23B-CC58-420D-BCEE-75DD88AC137F}"/>
    <cellStyle name="Output 2 3 9 4 3 2" xfId="27892" xr:uid="{B3DEEEBF-F414-4EA7-9B10-C495DB1DAD55}"/>
    <cellStyle name="Output 2 3 9 4 3 2 2" xfId="27893" xr:uid="{203AF7ED-FE31-4F76-98A9-AF7ECBA28A30}"/>
    <cellStyle name="Output 2 3 9 4 3 3" xfId="27894" xr:uid="{187027E4-A563-4630-878E-B9D802A4B33E}"/>
    <cellStyle name="Output 2 3 9 4 3 4" xfId="27895" xr:uid="{3F3F7B26-6A85-41DB-9380-A30063E0D04E}"/>
    <cellStyle name="Output 2 3 9 4 4" xfId="27896" xr:uid="{A05C0898-A46D-474E-AB62-4DBE4012CDEA}"/>
    <cellStyle name="Output 2 3 9 4 4 2" xfId="27897" xr:uid="{175A868B-E657-49CB-8CF3-F268469F88C0}"/>
    <cellStyle name="Output 2 3 9 4 4 2 2" xfId="27898" xr:uid="{4957EFE8-1B24-4F88-9441-EA702F3D545F}"/>
    <cellStyle name="Output 2 3 9 4 4 3" xfId="27899" xr:uid="{42F16387-2041-48F3-A5BA-C1AF838C9486}"/>
    <cellStyle name="Output 2 3 9 4 4 4" xfId="27900" xr:uid="{B2B05F55-99D2-45C9-87D4-186C8856764D}"/>
    <cellStyle name="Output 2 3 9 4 5" xfId="27901" xr:uid="{ADD08E96-6DEE-42ED-A6E2-107AE7944CC9}"/>
    <cellStyle name="Output 2 3 9 4 5 2" xfId="27902" xr:uid="{9DB1B9E5-F38E-424F-BC53-5C6C38A23296}"/>
    <cellStyle name="Output 2 3 9 4 5 3" xfId="27903" xr:uid="{36AFC0DB-0C39-4C28-A414-8239FD838E44}"/>
    <cellStyle name="Output 2 3 9 4 6" xfId="27904" xr:uid="{E50C6330-D679-4619-96BE-B46F9549F27E}"/>
    <cellStyle name="Output 2 3 9 4 6 2" xfId="27905" xr:uid="{4E1CDEB2-FD9F-4376-8EE9-84106DC1CE2F}"/>
    <cellStyle name="Output 2 3 9 4 7" xfId="27906" xr:uid="{90CA121D-35B3-4385-ABCA-224190022906}"/>
    <cellStyle name="Output 2 3 9 4 8" xfId="27907" xr:uid="{8196B32F-EE01-4F15-B2CB-825B7B4F1CF8}"/>
    <cellStyle name="Output 2 3 9 5" xfId="27908" xr:uid="{29D2BFDC-18E0-4F36-AD5D-8156789B6D81}"/>
    <cellStyle name="Output 2 3 9 5 2" xfId="27909" xr:uid="{841D6D5C-33F3-4605-97CF-9CBEBF4F69F7}"/>
    <cellStyle name="Output 2 3 9 5 2 2" xfId="27910" xr:uid="{4708E888-EFB6-40D1-BFEC-3DEE0C163237}"/>
    <cellStyle name="Output 2 3 9 5 3" xfId="27911" xr:uid="{2437B609-182B-4088-BACF-9F120CDA5AD0}"/>
    <cellStyle name="Output 2 3 9 5 4" xfId="27912" xr:uid="{B27EE11E-5304-4958-A4C3-B2F715D60042}"/>
    <cellStyle name="Output 2 3 9 6" xfId="27913" xr:uid="{1004D4C0-1AA4-4F61-B934-2BFD28528912}"/>
    <cellStyle name="Output 2 3 9 6 2" xfId="27914" xr:uid="{8CEA04AF-10E0-48CC-90B2-8F1EC20200CE}"/>
    <cellStyle name="Output 2 3 9 6 2 2" xfId="27915" xr:uid="{E190F296-9D88-48F6-ACAB-75A1438EA832}"/>
    <cellStyle name="Output 2 3 9 6 3" xfId="27916" xr:uid="{B10A048D-60C9-41CD-B8F9-64BC4B644E9B}"/>
    <cellStyle name="Output 2 3 9 6 4" xfId="27917" xr:uid="{ADC5A6D9-61BF-44CF-BF41-6BB5BE947356}"/>
    <cellStyle name="Output 2 3 9 7" xfId="27918" xr:uid="{B1926030-6AC8-4287-90B2-54D405C0785F}"/>
    <cellStyle name="Output 2 3 9 7 2" xfId="27919" xr:uid="{BCD0D1F5-F43C-42D5-BC21-31A3148460E1}"/>
    <cellStyle name="Output 2 3 9 7 2 2" xfId="27920" xr:uid="{45364AF1-8EDB-476B-8939-3CBBCE38BAEF}"/>
    <cellStyle name="Output 2 3 9 7 3" xfId="27921" xr:uid="{6F998FF6-20AF-43C5-BECD-FB6C88161C22}"/>
    <cellStyle name="Output 2 3 9 7 4" xfId="27922" xr:uid="{8C4F984B-F262-4C0A-9625-1F9F0C720F8B}"/>
    <cellStyle name="Output 2 3 9 8" xfId="27923" xr:uid="{39C9E318-D6A1-44EF-8D02-DB9A1189E990}"/>
    <cellStyle name="Output 2 3 9 8 2" xfId="27924" xr:uid="{AD16A2EB-CE36-4DFE-AACA-845833BC4A02}"/>
    <cellStyle name="Output 2 3 9 8 2 2" xfId="27925" xr:uid="{B87BE3BF-48B5-42A7-B833-48AFDDD71F0F}"/>
    <cellStyle name="Output 2 3 9 8 3" xfId="27926" xr:uid="{887B7CE1-E0D0-427E-8C32-45973B302B39}"/>
    <cellStyle name="Output 2 3 9 8 4" xfId="27927" xr:uid="{54EB81DC-52C7-44E2-BEC2-5103E9ABB7FE}"/>
    <cellStyle name="Output 2 3 9 9" xfId="27928" xr:uid="{2DFE679A-772D-4382-AFE4-6A880F5820CF}"/>
    <cellStyle name="Output 2 3 9 9 2" xfId="27929" xr:uid="{80A9A495-68B7-4781-B242-1FA329903D4D}"/>
    <cellStyle name="Output 2 3 9 9 3" xfId="27930" xr:uid="{D9A6FABA-9C7F-4D4F-AEC9-1790F923C806}"/>
    <cellStyle name="Output 2 4" xfId="920" xr:uid="{CDFF9119-0E85-41C7-9CEF-B837042FCB94}"/>
    <cellStyle name="Output 2 4 2" xfId="27931" xr:uid="{B9028EAC-3896-4DFA-A709-7BAC77C03880}"/>
    <cellStyle name="Output 2 5" xfId="524" xr:uid="{DA11FB68-9EA2-49D2-A125-BBC29051AA41}"/>
    <cellStyle name="Output 2 5 2" xfId="27932" xr:uid="{B1498F02-5255-4B77-8120-83AEE55E4F2D}"/>
    <cellStyle name="Output 2 6" xfId="27933" xr:uid="{6E2BDE3C-91C6-4003-B0BF-90976F55EB72}"/>
    <cellStyle name="Output 2 7" xfId="58675" xr:uid="{3E090A8E-08E8-4EF8-8945-611453DBC5BD}"/>
    <cellStyle name="Output 2 8" xfId="25401" xr:uid="{A9CDDB46-1681-45FD-A02E-68BB743B38CA}"/>
    <cellStyle name="Output 20" xfId="27934" xr:uid="{96BFBB3E-BAA0-4EF3-B978-4CF5FC5F4493}"/>
    <cellStyle name="Output 21" xfId="27935" xr:uid="{48F30037-29A4-4801-9290-CB498929785D}"/>
    <cellStyle name="Output 3" xfId="719" xr:uid="{B393CFAD-BB50-49FF-A541-6DEDEE5D1D62}"/>
    <cellStyle name="Output 3 2" xfId="27936" xr:uid="{868707C7-249A-4306-A398-313B8188905E}"/>
    <cellStyle name="Output 3 3" xfId="27937" xr:uid="{950A66F3-AFBE-4E14-82B2-43976C08D31F}"/>
    <cellStyle name="Output 3 3 10" xfId="27938" xr:uid="{F95C68F0-1F58-4776-80CD-AEA14E336F84}"/>
    <cellStyle name="Output 3 3 10 2" xfId="27939" xr:uid="{0DDF0CCA-DAC3-4CBA-9785-1498B3EA58D4}"/>
    <cellStyle name="Output 3 3 11" xfId="27940" xr:uid="{4EB90B95-E86F-48A7-8ACD-E3DCE57844F7}"/>
    <cellStyle name="Output 3 3 12" xfId="27941" xr:uid="{3EE5C704-ABA8-4765-9161-687C630D114C}"/>
    <cellStyle name="Output 3 3 2" xfId="27942" xr:uid="{6E4E111A-14BF-4A28-9121-37E15DEA50FB}"/>
    <cellStyle name="Output 3 3 2 10" xfId="27943" xr:uid="{C8ED1146-56FF-4218-A94B-9DE6FE03FA3B}"/>
    <cellStyle name="Output 3 3 2 11" xfId="27944" xr:uid="{15412B2A-9E9C-49C3-BC92-09930C0E7F6D}"/>
    <cellStyle name="Output 3 3 2 2" xfId="27945" xr:uid="{60CAC4F6-EE15-40AE-B59E-ACB340EC9277}"/>
    <cellStyle name="Output 3 3 2 2 2" xfId="27946" xr:uid="{DD617D9E-F5E7-4561-AFE7-CBC758ABAAAD}"/>
    <cellStyle name="Output 3 3 2 2 2 2" xfId="27947" xr:uid="{F274E7E6-D691-42E4-B78F-2CF08EBEBE19}"/>
    <cellStyle name="Output 3 3 2 2 2 2 2" xfId="27948" xr:uid="{FB78919F-8217-42A0-A51F-56D0646FA44E}"/>
    <cellStyle name="Output 3 3 2 2 2 3" xfId="27949" xr:uid="{06093F29-CE31-4A91-8288-E93A803E3857}"/>
    <cellStyle name="Output 3 3 2 2 2 4" xfId="27950" xr:uid="{C6B40F8B-5C18-4334-AB7B-0831255E4434}"/>
    <cellStyle name="Output 3 3 2 2 3" xfId="27951" xr:uid="{3EBF710C-2D53-42A6-9835-AB2E7FCC5B41}"/>
    <cellStyle name="Output 3 3 2 2 3 2" xfId="27952" xr:uid="{08EA230C-E3A1-4C86-B0BF-B21F5FB25069}"/>
    <cellStyle name="Output 3 3 2 2 3 2 2" xfId="27953" xr:uid="{C2933730-D467-4102-9720-B83DF8901475}"/>
    <cellStyle name="Output 3 3 2 2 3 3" xfId="27954" xr:uid="{730B1723-6A2D-48F4-ABE3-D92412F3429E}"/>
    <cellStyle name="Output 3 3 2 2 3 4" xfId="27955" xr:uid="{57C32FB2-C74A-4609-9771-C34B246F4232}"/>
    <cellStyle name="Output 3 3 2 2 4" xfId="27956" xr:uid="{B521A5EA-6180-414A-8E72-8A9041FFC9E9}"/>
    <cellStyle name="Output 3 3 2 2 4 2" xfId="27957" xr:uid="{D39A0730-989D-4F66-BC9D-EEC69FA0C793}"/>
    <cellStyle name="Output 3 3 2 2 4 2 2" xfId="27958" xr:uid="{19AA477F-C656-4FEE-A414-4BCB8BCD0C98}"/>
    <cellStyle name="Output 3 3 2 2 4 3" xfId="27959" xr:uid="{854B510A-53DB-496A-B57E-A496BE28CF13}"/>
    <cellStyle name="Output 3 3 2 2 4 4" xfId="27960" xr:uid="{E04D0E56-36CB-4AE7-8106-16C383D76F50}"/>
    <cellStyle name="Output 3 3 2 2 5" xfId="27961" xr:uid="{83DB97EB-4398-4282-ABA1-B0A81069140A}"/>
    <cellStyle name="Output 3 3 2 2 5 2" xfId="27962" xr:uid="{042CC8C6-AAA8-49B7-B09E-D9F7E5DF62BC}"/>
    <cellStyle name="Output 3 3 2 2 5 2 2" xfId="27963" xr:uid="{288A91FD-83B0-48C5-9AE0-4EF6856A91F4}"/>
    <cellStyle name="Output 3 3 2 2 5 3" xfId="27964" xr:uid="{BEB447BF-5374-4F33-B8E3-3CCD5D2006A1}"/>
    <cellStyle name="Output 3 3 2 2 5 4" xfId="27965" xr:uid="{CDA9773B-0EDD-4909-898B-4964B4DA30B1}"/>
    <cellStyle name="Output 3 3 2 2 6" xfId="27966" xr:uid="{D8587D40-A2BD-4AA4-AB86-69ED7A15231E}"/>
    <cellStyle name="Output 3 3 2 2 6 2" xfId="27967" xr:uid="{3EE3BAFE-52F3-423E-BF3A-A1EA7BBF4497}"/>
    <cellStyle name="Output 3 3 2 2 6 3" xfId="27968" xr:uid="{544B89F9-A789-4A9D-AB28-2B7665EBD746}"/>
    <cellStyle name="Output 3 3 2 2 7" xfId="27969" xr:uid="{F8FB6EF8-1018-49DF-AF22-867C4DA6DBD3}"/>
    <cellStyle name="Output 3 3 2 2 7 2" xfId="27970" xr:uid="{3ABD27C3-DF6C-4F95-8223-8DCF4A1335FF}"/>
    <cellStyle name="Output 3 3 2 2 8" xfId="27971" xr:uid="{542BFD05-D981-47B6-9619-EE3D5ED35B53}"/>
    <cellStyle name="Output 3 3 2 2 9" xfId="27972" xr:uid="{FCAB9BE0-185F-491E-80B1-6A2CFE125D8F}"/>
    <cellStyle name="Output 3 3 2 3" xfId="27973" xr:uid="{A1E3E361-BB5B-4D8A-BB0B-FF6873598B8A}"/>
    <cellStyle name="Output 3 3 2 3 2" xfId="27974" xr:uid="{35775897-94FC-4A46-BDA7-9ECD032BF830}"/>
    <cellStyle name="Output 3 3 2 3 2 2" xfId="27975" xr:uid="{14F373E0-3968-40D3-9E58-CE69F90CAF2B}"/>
    <cellStyle name="Output 3 3 2 3 2 2 2" xfId="27976" xr:uid="{2803486B-3F4F-4DCC-AC51-B9EC617BFB56}"/>
    <cellStyle name="Output 3 3 2 3 2 3" xfId="27977" xr:uid="{E9722F53-4D19-4760-B450-1E1C45EAB4C3}"/>
    <cellStyle name="Output 3 3 2 3 2 4" xfId="27978" xr:uid="{AB543E72-4213-480E-8473-6601557397CD}"/>
    <cellStyle name="Output 3 3 2 3 3" xfId="27979" xr:uid="{62E5A766-24C8-46BA-9583-9EBE8855BE51}"/>
    <cellStyle name="Output 3 3 2 3 3 2" xfId="27980" xr:uid="{7E8DF954-5DB9-4D7A-87B0-1A0890C287AE}"/>
    <cellStyle name="Output 3 3 2 3 3 2 2" xfId="27981" xr:uid="{56804C57-00BD-4D3C-9DDA-4BC086C9AC5D}"/>
    <cellStyle name="Output 3 3 2 3 3 3" xfId="27982" xr:uid="{926DD829-D9B5-433A-93D6-E9F6F61EAFB7}"/>
    <cellStyle name="Output 3 3 2 3 3 4" xfId="27983" xr:uid="{581E8AA0-8B20-4C82-8364-F1B48436A4D5}"/>
    <cellStyle name="Output 3 3 2 3 4" xfId="27984" xr:uid="{4331D73D-76EB-404F-88E1-D7CA95D1E513}"/>
    <cellStyle name="Output 3 3 2 3 4 2" xfId="27985" xr:uid="{364F0C71-9C69-42B6-83A5-A50BC890A9D4}"/>
    <cellStyle name="Output 3 3 2 3 4 2 2" xfId="27986" xr:uid="{FDFEE408-1819-412D-B646-88C0268A01BE}"/>
    <cellStyle name="Output 3 3 2 3 4 3" xfId="27987" xr:uid="{02DD5B4B-E86C-41D1-890E-76009167F44A}"/>
    <cellStyle name="Output 3 3 2 3 4 4" xfId="27988" xr:uid="{03A72F7E-6606-43F8-96F0-3AE69DCC8E28}"/>
    <cellStyle name="Output 3 3 2 3 5" xfId="27989" xr:uid="{7B45A560-C433-4D59-A418-10265F0B3AB6}"/>
    <cellStyle name="Output 3 3 2 3 5 2" xfId="27990" xr:uid="{7B010C87-9DEC-4621-9E88-976B8379FC40}"/>
    <cellStyle name="Output 3 3 2 3 5 3" xfId="27991" xr:uid="{E27C356E-92CF-496A-ADEA-CB16234919DB}"/>
    <cellStyle name="Output 3 3 2 3 6" xfId="27992" xr:uid="{95492D3E-5C4F-46D6-BF70-0E42F7277EB3}"/>
    <cellStyle name="Output 3 3 2 3 6 2" xfId="27993" xr:uid="{7F3F0E5A-13C0-4173-B4C7-C1C340601133}"/>
    <cellStyle name="Output 3 3 2 3 7" xfId="27994" xr:uid="{20BE7B4E-07AE-482C-A8B8-1C3CD6F7D2F7}"/>
    <cellStyle name="Output 3 3 2 3 8" xfId="27995" xr:uid="{9B825A86-D236-4560-9BC5-1921EC9C519D}"/>
    <cellStyle name="Output 3 3 2 4" xfId="27996" xr:uid="{4847F718-3F3C-4F35-9CC1-2F05C72B7180}"/>
    <cellStyle name="Output 3 3 2 4 2" xfId="27997" xr:uid="{064090F1-E44D-46DE-AE65-86902604B1FB}"/>
    <cellStyle name="Output 3 3 2 4 2 2" xfId="27998" xr:uid="{C9F64EC5-EECB-4051-B07D-09A4973B4C32}"/>
    <cellStyle name="Output 3 3 2 4 3" xfId="27999" xr:uid="{5FA8F7CF-060C-48C6-AE84-32A3E14F0289}"/>
    <cellStyle name="Output 3 3 2 4 4" xfId="28000" xr:uid="{5A7E8420-25F3-4F0F-810E-FA271B941957}"/>
    <cellStyle name="Output 3 3 2 5" xfId="28001" xr:uid="{4F89E46B-6B12-4ADF-88AF-A5D0BE0CF27E}"/>
    <cellStyle name="Output 3 3 2 5 2" xfId="28002" xr:uid="{4C4A76E6-3F3B-49A9-AC48-B1B8F79A86FC}"/>
    <cellStyle name="Output 3 3 2 5 2 2" xfId="28003" xr:uid="{856C3964-A9D7-4760-AF03-E80FF4094223}"/>
    <cellStyle name="Output 3 3 2 5 3" xfId="28004" xr:uid="{8FEFE1D0-605C-4ABD-8E33-5832AF9801B3}"/>
    <cellStyle name="Output 3 3 2 5 4" xfId="28005" xr:uid="{5819D5F1-D0C9-477C-832E-1F65A534AB7A}"/>
    <cellStyle name="Output 3 3 2 6" xfId="28006" xr:uid="{FBD0AA33-FD57-4ADB-B21E-C4AEF4ED47C1}"/>
    <cellStyle name="Output 3 3 2 6 2" xfId="28007" xr:uid="{41F64AFE-ADC9-4955-BE0E-ADC14E12DDC3}"/>
    <cellStyle name="Output 3 3 2 6 2 2" xfId="28008" xr:uid="{326E8274-C3A3-45E1-BC7F-CCF79F192B78}"/>
    <cellStyle name="Output 3 3 2 6 3" xfId="28009" xr:uid="{15C3D6CD-9746-489A-B114-70AFCAF9E43D}"/>
    <cellStyle name="Output 3 3 2 6 4" xfId="28010" xr:uid="{A4D71216-4ACC-4D1B-A206-12EA6D3BA2ED}"/>
    <cellStyle name="Output 3 3 2 7" xfId="28011" xr:uid="{B274D150-92DE-40FD-AB60-C44D039B178A}"/>
    <cellStyle name="Output 3 3 2 7 2" xfId="28012" xr:uid="{B3FFC025-39BF-4996-80E1-B32053C8FE78}"/>
    <cellStyle name="Output 3 3 2 7 2 2" xfId="28013" xr:uid="{34677FB2-D45B-4B26-841E-C200EF7A067A}"/>
    <cellStyle name="Output 3 3 2 7 3" xfId="28014" xr:uid="{039AA644-BCA6-4E6A-AC52-8E4AACE8F56D}"/>
    <cellStyle name="Output 3 3 2 7 4" xfId="28015" xr:uid="{A2C758DA-7EAF-42F1-A8FB-4EAA65922F63}"/>
    <cellStyle name="Output 3 3 2 8" xfId="28016" xr:uid="{09A35405-5843-409A-BB28-F0C2C705AC41}"/>
    <cellStyle name="Output 3 3 2 8 2" xfId="28017" xr:uid="{14184CAA-252A-4485-9DEE-C89B294A20C8}"/>
    <cellStyle name="Output 3 3 2 8 3" xfId="28018" xr:uid="{8D89AA62-E8DB-4DE4-BA05-6A4BDCC3F361}"/>
    <cellStyle name="Output 3 3 2 9" xfId="28019" xr:uid="{73DF8306-C5AC-4DAB-B850-9CAC50521424}"/>
    <cellStyle name="Output 3 3 2 9 2" xfId="28020" xr:uid="{51CDA89B-29AB-48D3-B4C8-B0AD3405876A}"/>
    <cellStyle name="Output 3 3 3" xfId="28021" xr:uid="{0E33BAC5-86C0-4920-BFEE-60C3F4FA3AE3}"/>
    <cellStyle name="Output 3 3 3 2" xfId="28022" xr:uid="{36FA134A-DFC5-4E82-9914-677953674120}"/>
    <cellStyle name="Output 3 3 3 2 2" xfId="28023" xr:uid="{DE74C204-6C3D-44A2-9CEF-68A8C9511B84}"/>
    <cellStyle name="Output 3 3 3 2 2 2" xfId="28024" xr:uid="{A03FED20-6464-407A-AA8E-F4BADF53C858}"/>
    <cellStyle name="Output 3 3 3 2 3" xfId="28025" xr:uid="{7FCA7E58-62D5-4C36-B7C4-6806E2580947}"/>
    <cellStyle name="Output 3 3 3 2 4" xfId="28026" xr:uid="{F52A4C86-12FF-4E02-8620-DBF5D8280552}"/>
    <cellStyle name="Output 3 3 3 3" xfId="28027" xr:uid="{D4D5A0EE-5F09-46D5-9049-DB5ACF6C74C3}"/>
    <cellStyle name="Output 3 3 3 3 2" xfId="28028" xr:uid="{7E1740E0-D1D5-40C2-AA74-B3AC45591368}"/>
    <cellStyle name="Output 3 3 3 3 2 2" xfId="28029" xr:uid="{C818AACE-080C-4D02-AA20-378CEA4DB67E}"/>
    <cellStyle name="Output 3 3 3 3 3" xfId="28030" xr:uid="{DD071D53-A2B1-4421-B7E2-02433FBCDE0C}"/>
    <cellStyle name="Output 3 3 3 3 4" xfId="28031" xr:uid="{4A8AADD5-8BC7-464B-9AA7-A8C0920253BB}"/>
    <cellStyle name="Output 3 3 3 4" xfId="28032" xr:uid="{01A7964B-27E9-4D34-A4DC-6F90FF63EC19}"/>
    <cellStyle name="Output 3 3 3 4 2" xfId="28033" xr:uid="{26C1AB3B-82F5-436D-AB3B-9BCF92A430F1}"/>
    <cellStyle name="Output 3 3 3 4 2 2" xfId="28034" xr:uid="{59E65A8F-C377-4902-9662-CABE8F1DBCA0}"/>
    <cellStyle name="Output 3 3 3 4 3" xfId="28035" xr:uid="{9C69C000-6B1F-4AB4-BF7A-8DDCBDCCF2C8}"/>
    <cellStyle name="Output 3 3 3 4 4" xfId="28036" xr:uid="{BC66167E-DC34-40F0-BC41-50FCEDB80B0F}"/>
    <cellStyle name="Output 3 3 3 5" xfId="28037" xr:uid="{3EE25FC7-BF35-4D8E-842C-EF30EA5FD455}"/>
    <cellStyle name="Output 3 3 3 5 2" xfId="28038" xr:uid="{1DED9A88-691B-48C1-84BD-ABC9C13A79A1}"/>
    <cellStyle name="Output 3 3 3 5 2 2" xfId="28039" xr:uid="{6069617C-BF2E-4650-9C5B-F43839647496}"/>
    <cellStyle name="Output 3 3 3 5 3" xfId="28040" xr:uid="{E485C197-9F95-4C9B-9EE6-EFF6D40BDCF0}"/>
    <cellStyle name="Output 3 3 3 5 4" xfId="28041" xr:uid="{D8172ED2-01D6-4543-8CDF-426BC72BC8BC}"/>
    <cellStyle name="Output 3 3 3 6" xfId="28042" xr:uid="{C5B38C5B-C247-4A9D-81F9-C23CF6F2E761}"/>
    <cellStyle name="Output 3 3 3 6 2" xfId="28043" xr:uid="{6FED3146-3B93-4FD2-9A25-8D23268D4423}"/>
    <cellStyle name="Output 3 3 3 6 3" xfId="28044" xr:uid="{E70905AA-3E6A-434B-97F8-DEC8F0CCBA08}"/>
    <cellStyle name="Output 3 3 3 7" xfId="28045" xr:uid="{F4634E6C-DF4F-4DD5-980C-9357D3590E99}"/>
    <cellStyle name="Output 3 3 3 7 2" xfId="28046" xr:uid="{70247C50-1D15-42E0-8913-3D2EA64350B9}"/>
    <cellStyle name="Output 3 3 3 8" xfId="28047" xr:uid="{23D7948B-EF45-45DB-AFE7-4554A15AF825}"/>
    <cellStyle name="Output 3 3 3 9" xfId="28048" xr:uid="{0174DF15-78E1-4C87-93FB-4986131E3A0F}"/>
    <cellStyle name="Output 3 3 4" xfId="28049" xr:uid="{4450C2F6-ACD1-4844-A23D-722833ED60A9}"/>
    <cellStyle name="Output 3 3 4 2" xfId="28050" xr:uid="{0387A1D5-472C-4C4C-9625-3154844A32AE}"/>
    <cellStyle name="Output 3 3 4 2 2" xfId="28051" xr:uid="{ADB255A8-97D0-4AD3-B205-4C4709FC302F}"/>
    <cellStyle name="Output 3 3 4 2 2 2" xfId="28052" xr:uid="{3EF93A13-BE2F-4C4F-8465-F68D7B2619A3}"/>
    <cellStyle name="Output 3 3 4 2 3" xfId="28053" xr:uid="{32C38C36-C7CB-469B-AB36-CB8EE184A301}"/>
    <cellStyle name="Output 3 3 4 2 4" xfId="28054" xr:uid="{31ABE7FF-2162-4E78-956D-ED536DF2EB80}"/>
    <cellStyle name="Output 3 3 4 3" xfId="28055" xr:uid="{FDCF4A09-5BD1-4CB2-BA49-049A733F8CF9}"/>
    <cellStyle name="Output 3 3 4 3 2" xfId="28056" xr:uid="{C151E433-6488-4273-BA9B-3EA31C5EF8E1}"/>
    <cellStyle name="Output 3 3 4 3 2 2" xfId="28057" xr:uid="{034C3DB2-1788-42B8-B3DE-2ED9F87D169D}"/>
    <cellStyle name="Output 3 3 4 3 3" xfId="28058" xr:uid="{65A8F183-E944-4DB0-B9F5-B90F1A98BF9E}"/>
    <cellStyle name="Output 3 3 4 3 4" xfId="28059" xr:uid="{39A4C4D8-5E93-47AD-AC3C-B380C3D2856A}"/>
    <cellStyle name="Output 3 3 4 4" xfId="28060" xr:uid="{94A7ACE5-06B5-4F48-9A58-6D2CB54187B2}"/>
    <cellStyle name="Output 3 3 4 4 2" xfId="28061" xr:uid="{D42E607A-13F0-4F77-A761-A5547899F9CC}"/>
    <cellStyle name="Output 3 3 4 4 2 2" xfId="28062" xr:uid="{C14AF7B2-8C7A-4D54-BF80-45E353CFFF02}"/>
    <cellStyle name="Output 3 3 4 4 3" xfId="28063" xr:uid="{A58A9E77-DA73-4AAE-8ECF-7AE74B603D8F}"/>
    <cellStyle name="Output 3 3 4 4 4" xfId="28064" xr:uid="{F16B72AF-025B-4CCB-92FC-7E73A191B32A}"/>
    <cellStyle name="Output 3 3 4 5" xfId="28065" xr:uid="{6843B752-A67D-4DFC-9CBE-964991F6FE00}"/>
    <cellStyle name="Output 3 3 4 5 2" xfId="28066" xr:uid="{4A45CF3A-13D5-43F2-B21F-91CBE5CCDB02}"/>
    <cellStyle name="Output 3 3 4 5 3" xfId="28067" xr:uid="{A9F65E39-EC00-4B36-9AA0-2AB7FEBA56FE}"/>
    <cellStyle name="Output 3 3 4 6" xfId="28068" xr:uid="{C062A4D7-AA20-4101-A938-DC9F4E847C96}"/>
    <cellStyle name="Output 3 3 4 6 2" xfId="28069" xr:uid="{8C79C891-FBAB-4C7A-B92B-CB3DD26E6F3B}"/>
    <cellStyle name="Output 3 3 4 7" xfId="28070" xr:uid="{884DED76-7306-4236-85AE-EF0E75820598}"/>
    <cellStyle name="Output 3 3 4 8" xfId="28071" xr:uid="{508500D7-E68B-467E-AEC5-2330B2DCC1F4}"/>
    <cellStyle name="Output 3 3 5" xfId="28072" xr:uid="{647CBBDC-F6BC-49C4-891F-C7296A5C3860}"/>
    <cellStyle name="Output 3 3 5 2" xfId="28073" xr:uid="{EA32A123-180B-45F6-970B-3CAD33555AE4}"/>
    <cellStyle name="Output 3 3 5 2 2" xfId="28074" xr:uid="{884EFC33-1460-434A-8E6E-BBECC60D7EA4}"/>
    <cellStyle name="Output 3 3 5 3" xfId="28075" xr:uid="{3043C2A1-538D-4C58-84A3-2D005162DCB1}"/>
    <cellStyle name="Output 3 3 5 4" xfId="28076" xr:uid="{37506A39-D33A-4001-9AA6-8AEF96FE027B}"/>
    <cellStyle name="Output 3 3 6" xfId="28077" xr:uid="{ACF623AB-F0F0-4C3F-AD2D-667C9D2E8FD1}"/>
    <cellStyle name="Output 3 3 6 2" xfId="28078" xr:uid="{5C997E26-25EB-4815-BD70-03DF21D55913}"/>
    <cellStyle name="Output 3 3 6 2 2" xfId="28079" xr:uid="{55C7B227-9A2C-4078-AE30-BFEA28E5D521}"/>
    <cellStyle name="Output 3 3 6 3" xfId="28080" xr:uid="{2C032CBE-86C0-4039-9758-C0DD28641861}"/>
    <cellStyle name="Output 3 3 6 4" xfId="28081" xr:uid="{99103953-36CF-4FED-809D-6A97427A28CD}"/>
    <cellStyle name="Output 3 3 7" xfId="28082" xr:uid="{3036E884-9D35-40C6-8CCE-8D8BC9AF3F7F}"/>
    <cellStyle name="Output 3 3 7 2" xfId="28083" xr:uid="{AD8373BA-E596-4161-B0DA-F06EF2DCA60C}"/>
    <cellStyle name="Output 3 3 7 2 2" xfId="28084" xr:uid="{82C04B7A-1162-4751-AEE9-8DA141C62B55}"/>
    <cellStyle name="Output 3 3 7 3" xfId="28085" xr:uid="{DEBA5CE6-F6F8-4031-A2C7-DBB4F9193639}"/>
    <cellStyle name="Output 3 3 7 4" xfId="28086" xr:uid="{8714271E-3774-4243-995C-998AE33E95E8}"/>
    <cellStyle name="Output 3 3 8" xfId="28087" xr:uid="{D99BEA29-3C95-49FD-AEE8-FDE0DE29CA73}"/>
    <cellStyle name="Output 3 3 8 2" xfId="28088" xr:uid="{CCCEE743-CEFB-43DF-8921-D28B784A239D}"/>
    <cellStyle name="Output 3 3 8 2 2" xfId="28089" xr:uid="{6E952385-FAF9-4EF7-8CF0-4954825A13FD}"/>
    <cellStyle name="Output 3 3 8 3" xfId="28090" xr:uid="{85BDB29F-DAEC-4CDF-BF62-5C8DB629BCBD}"/>
    <cellStyle name="Output 3 3 8 4" xfId="28091" xr:uid="{E9832048-D9DE-4157-814B-68577C8888EC}"/>
    <cellStyle name="Output 3 3 9" xfId="28092" xr:uid="{9FC6592D-16C8-4176-8728-2403023180A9}"/>
    <cellStyle name="Output 3 3 9 2" xfId="28093" xr:uid="{E0F77452-B5CC-49EA-A3BF-22E5C0CAC801}"/>
    <cellStyle name="Output 3 3 9 3" xfId="28094" xr:uid="{EEA5CBD7-3738-4380-B858-177C7EDF0831}"/>
    <cellStyle name="Output 3 4" xfId="28095" xr:uid="{BCD4211F-1784-4804-A5F2-D2EFEEFBEC2A}"/>
    <cellStyle name="Output 3 4 10" xfId="28096" xr:uid="{9375DBCD-F78C-4AFE-A6F8-8D738C991F0F}"/>
    <cellStyle name="Output 3 4 10 2" xfId="28097" xr:uid="{EC9DE6DB-0BBA-476E-910A-9E707C195DC1}"/>
    <cellStyle name="Output 3 4 11" xfId="28098" xr:uid="{D7E14D4E-32E3-4AC2-B88F-5E27B92BAFF6}"/>
    <cellStyle name="Output 3 4 12" xfId="28099" xr:uid="{2743DFB2-FA9D-48C2-B245-9C2884946169}"/>
    <cellStyle name="Output 3 4 2" xfId="28100" xr:uid="{0CC1CF4A-9D36-4BDF-BFB1-6F24B289593B}"/>
    <cellStyle name="Output 3 4 2 10" xfId="28101" xr:uid="{3DF22850-D7CE-485D-818F-637656562C8B}"/>
    <cellStyle name="Output 3 4 2 11" xfId="28102" xr:uid="{49DE8C0E-B66E-440C-B8AF-CEA3BAC99230}"/>
    <cellStyle name="Output 3 4 2 2" xfId="28103" xr:uid="{4CB92F80-1AAF-4E66-B0B0-373E74BAC769}"/>
    <cellStyle name="Output 3 4 2 2 2" xfId="28104" xr:uid="{8EFC265F-A2F0-45E9-9711-FBFD05BC5CE9}"/>
    <cellStyle name="Output 3 4 2 2 2 2" xfId="28105" xr:uid="{133F4E53-3649-4E14-9A45-B48C5158E26A}"/>
    <cellStyle name="Output 3 4 2 2 2 2 2" xfId="28106" xr:uid="{642F077A-2264-4711-A61C-7814A305054C}"/>
    <cellStyle name="Output 3 4 2 2 2 3" xfId="28107" xr:uid="{1733AF12-91CA-43CB-A5B3-46E36E70F00E}"/>
    <cellStyle name="Output 3 4 2 2 2 4" xfId="28108" xr:uid="{46A55295-1075-4D72-BD2B-8D13E78E3651}"/>
    <cellStyle name="Output 3 4 2 2 3" xfId="28109" xr:uid="{E74E0E27-9D1B-4204-A7CD-5F0602EE5B75}"/>
    <cellStyle name="Output 3 4 2 2 3 2" xfId="28110" xr:uid="{2D6DE269-78EF-428E-9F7C-84B44351C4A3}"/>
    <cellStyle name="Output 3 4 2 2 3 2 2" xfId="28111" xr:uid="{720066C2-5B20-4C5D-A96B-74899AF42394}"/>
    <cellStyle name="Output 3 4 2 2 3 3" xfId="28112" xr:uid="{5B852505-EE13-4694-82C3-6D911F3A0273}"/>
    <cellStyle name="Output 3 4 2 2 3 4" xfId="28113" xr:uid="{296090C9-7466-40D5-BBF8-124CBD6C5340}"/>
    <cellStyle name="Output 3 4 2 2 4" xfId="28114" xr:uid="{C2733604-34D7-4919-BDA9-A81D23CE2BC3}"/>
    <cellStyle name="Output 3 4 2 2 4 2" xfId="28115" xr:uid="{3B6D55DD-CABA-4592-BF2F-0C278D631502}"/>
    <cellStyle name="Output 3 4 2 2 4 2 2" xfId="28116" xr:uid="{50A2A03D-E101-4381-844D-0D31815ABA8A}"/>
    <cellStyle name="Output 3 4 2 2 4 3" xfId="28117" xr:uid="{F076CABD-191F-4717-B07A-007731FF8223}"/>
    <cellStyle name="Output 3 4 2 2 4 4" xfId="28118" xr:uid="{4BF39414-CCDF-49FB-8F82-10B29237A99C}"/>
    <cellStyle name="Output 3 4 2 2 5" xfId="28119" xr:uid="{EBB81293-6F39-4A76-B67F-76C158AF4034}"/>
    <cellStyle name="Output 3 4 2 2 5 2" xfId="28120" xr:uid="{0D8EA3BA-BB3B-4889-B3C2-D9BB9D1D8B09}"/>
    <cellStyle name="Output 3 4 2 2 5 2 2" xfId="28121" xr:uid="{53C681C6-6C5C-48E9-BA62-5DAA37523871}"/>
    <cellStyle name="Output 3 4 2 2 5 3" xfId="28122" xr:uid="{1549DBF5-63A5-4477-94FE-823797E8E435}"/>
    <cellStyle name="Output 3 4 2 2 5 4" xfId="28123" xr:uid="{5A2CF901-BDF5-486D-BF58-FC0FFD7405FE}"/>
    <cellStyle name="Output 3 4 2 2 6" xfId="28124" xr:uid="{97F414C4-61B2-4FD6-B147-E9F51324B009}"/>
    <cellStyle name="Output 3 4 2 2 6 2" xfId="28125" xr:uid="{FC49ED66-9B41-4AD5-A853-7BC2DD6FBCF1}"/>
    <cellStyle name="Output 3 4 2 2 6 3" xfId="28126" xr:uid="{66BA2699-779F-4FD1-BE29-7C3032E50BD8}"/>
    <cellStyle name="Output 3 4 2 2 7" xfId="28127" xr:uid="{4F3994C9-430F-4B82-B840-F1EF14C60B9D}"/>
    <cellStyle name="Output 3 4 2 2 7 2" xfId="28128" xr:uid="{00DE1DC0-58DE-43D6-BEF3-7F17C3046C4C}"/>
    <cellStyle name="Output 3 4 2 2 8" xfId="28129" xr:uid="{743B6CB3-8AF9-426B-8CC4-F240BDD5D1C7}"/>
    <cellStyle name="Output 3 4 2 2 9" xfId="28130" xr:uid="{047E91A6-38A0-4F0C-B6B3-E08EDC16771F}"/>
    <cellStyle name="Output 3 4 2 3" xfId="28131" xr:uid="{C389D73D-4593-47C0-AB17-81241D424971}"/>
    <cellStyle name="Output 3 4 2 3 2" xfId="28132" xr:uid="{D0544B2F-7E71-4748-B619-61977507C5F1}"/>
    <cellStyle name="Output 3 4 2 3 2 2" xfId="28133" xr:uid="{6D4B91F5-03F3-4B3B-BFCF-E43CEC7D35C6}"/>
    <cellStyle name="Output 3 4 2 3 2 2 2" xfId="28134" xr:uid="{6EE45D88-1028-47F9-AF09-F62EEEC39424}"/>
    <cellStyle name="Output 3 4 2 3 2 3" xfId="28135" xr:uid="{6C31BA50-91E9-40EC-BB19-A7E2E3474C87}"/>
    <cellStyle name="Output 3 4 2 3 2 4" xfId="28136" xr:uid="{5B29ABB2-864E-4031-A1EF-4BA320BA2BC0}"/>
    <cellStyle name="Output 3 4 2 3 3" xfId="28137" xr:uid="{907EA745-4524-4895-A683-7A13541EB959}"/>
    <cellStyle name="Output 3 4 2 3 3 2" xfId="28138" xr:uid="{5B5EAEF9-17BC-47FB-AD55-31025678CACF}"/>
    <cellStyle name="Output 3 4 2 3 3 2 2" xfId="28139" xr:uid="{9599E800-E457-42F4-89D2-A2E167688AB7}"/>
    <cellStyle name="Output 3 4 2 3 3 3" xfId="28140" xr:uid="{68CC96F3-57FC-4545-AE39-9A4DFAFDB5C3}"/>
    <cellStyle name="Output 3 4 2 3 3 4" xfId="28141" xr:uid="{7F0C7E3E-2280-4AA4-AA48-A69027CC6845}"/>
    <cellStyle name="Output 3 4 2 3 4" xfId="28142" xr:uid="{3E419DB5-FDEA-4C53-A0D7-D9D0A9B96FE1}"/>
    <cellStyle name="Output 3 4 2 3 4 2" xfId="28143" xr:uid="{E7F97C6B-7F22-4164-8CD9-7D38670F04FC}"/>
    <cellStyle name="Output 3 4 2 3 4 2 2" xfId="28144" xr:uid="{1C4E904C-4AC7-442E-9D47-6CBEAA6EA9CC}"/>
    <cellStyle name="Output 3 4 2 3 4 3" xfId="28145" xr:uid="{754B8266-D36B-4140-8421-07D630D0D140}"/>
    <cellStyle name="Output 3 4 2 3 4 4" xfId="28146" xr:uid="{002D4D85-58AB-41B1-BB45-16B74E523A9D}"/>
    <cellStyle name="Output 3 4 2 3 5" xfId="28147" xr:uid="{E23CC1B6-2200-4D70-A310-ADC2F24977CA}"/>
    <cellStyle name="Output 3 4 2 3 5 2" xfId="28148" xr:uid="{071288F3-1671-4272-86A5-A2758F708F51}"/>
    <cellStyle name="Output 3 4 2 3 5 3" xfId="28149" xr:uid="{95617B51-2B05-4B8E-94B8-08605F54026A}"/>
    <cellStyle name="Output 3 4 2 3 6" xfId="28150" xr:uid="{0927DCC4-54E7-46DE-A7A7-395596C07C12}"/>
    <cellStyle name="Output 3 4 2 3 6 2" xfId="28151" xr:uid="{31C7C660-43BE-4234-937F-07BCF2F0AED7}"/>
    <cellStyle name="Output 3 4 2 3 7" xfId="28152" xr:uid="{CAFE6817-EFA4-4FAD-A39C-BCB34B2FDEC6}"/>
    <cellStyle name="Output 3 4 2 3 8" xfId="28153" xr:uid="{4FB0FFE2-77A9-41BF-8BFC-BC30231714A6}"/>
    <cellStyle name="Output 3 4 2 4" xfId="28154" xr:uid="{6BDE0E4B-E3FD-4B24-9C80-A7244C2F6A80}"/>
    <cellStyle name="Output 3 4 2 4 2" xfId="28155" xr:uid="{74B19A42-2335-4166-851D-9DF357A29F52}"/>
    <cellStyle name="Output 3 4 2 4 2 2" xfId="28156" xr:uid="{E028F878-E210-4ADF-817C-ABEA136F8D47}"/>
    <cellStyle name="Output 3 4 2 4 3" xfId="28157" xr:uid="{0596DAF2-615D-47A5-9C6A-03379549729C}"/>
    <cellStyle name="Output 3 4 2 4 4" xfId="28158" xr:uid="{F92FA3FC-03A9-486A-8A7F-B76E398166CB}"/>
    <cellStyle name="Output 3 4 2 5" xfId="28159" xr:uid="{1C3562CA-9A69-4D1C-A18B-47ADCFB18180}"/>
    <cellStyle name="Output 3 4 2 5 2" xfId="28160" xr:uid="{5414FA83-5368-4673-A12A-747492EF65A9}"/>
    <cellStyle name="Output 3 4 2 5 2 2" xfId="28161" xr:uid="{45D47C84-A48C-40DD-9C63-DC3CCC170B1A}"/>
    <cellStyle name="Output 3 4 2 5 3" xfId="28162" xr:uid="{28E8F0C5-C96D-4587-B745-7A2C2A589374}"/>
    <cellStyle name="Output 3 4 2 5 4" xfId="28163" xr:uid="{0885553A-1839-4CEA-928C-43E6C07F21CA}"/>
    <cellStyle name="Output 3 4 2 6" xfId="28164" xr:uid="{F880E58A-18D7-411F-B0F9-94DB46F9F40E}"/>
    <cellStyle name="Output 3 4 2 6 2" xfId="28165" xr:uid="{B0F56404-4E2A-43EF-AFEC-7A30DB4DCE39}"/>
    <cellStyle name="Output 3 4 2 6 2 2" xfId="28166" xr:uid="{CBE1A67E-BEBB-442C-9381-E52E1466D27E}"/>
    <cellStyle name="Output 3 4 2 6 3" xfId="28167" xr:uid="{E8F7AC08-15C3-4BA5-AF87-CC02156A64AF}"/>
    <cellStyle name="Output 3 4 2 6 4" xfId="28168" xr:uid="{04ECC330-4444-4701-BB2F-A9333AB421E7}"/>
    <cellStyle name="Output 3 4 2 7" xfId="28169" xr:uid="{443BA010-3ACC-4ABA-A3C8-D83BF887FCB3}"/>
    <cellStyle name="Output 3 4 2 7 2" xfId="28170" xr:uid="{9863A679-0BBB-41B6-96B0-B7E380174BB1}"/>
    <cellStyle name="Output 3 4 2 7 2 2" xfId="28171" xr:uid="{6054C932-3A0C-441D-9977-30BEA7E4FDCF}"/>
    <cellStyle name="Output 3 4 2 7 3" xfId="28172" xr:uid="{C0E097B2-347F-44FA-A231-C5F2473046D9}"/>
    <cellStyle name="Output 3 4 2 7 4" xfId="28173" xr:uid="{6A71886A-A47C-4505-B3FE-A8B9A68ECE31}"/>
    <cellStyle name="Output 3 4 2 8" xfId="28174" xr:uid="{5F4C2F1F-AEB7-4537-9098-102C38BF55BE}"/>
    <cellStyle name="Output 3 4 2 8 2" xfId="28175" xr:uid="{3498D711-23A7-4C76-A150-FDFB0F759260}"/>
    <cellStyle name="Output 3 4 2 8 3" xfId="28176" xr:uid="{1ECFD251-3D64-4AFB-8B0D-B4053D9041A5}"/>
    <cellStyle name="Output 3 4 2 9" xfId="28177" xr:uid="{C4A345DE-4833-4041-A34D-5049CFF72D23}"/>
    <cellStyle name="Output 3 4 2 9 2" xfId="28178" xr:uid="{82ECD18E-76C0-4683-B6E9-6DBF4E9EDB1F}"/>
    <cellStyle name="Output 3 4 3" xfId="28179" xr:uid="{E311F112-751E-43B2-9360-CBC4800F27AA}"/>
    <cellStyle name="Output 3 4 3 2" xfId="28180" xr:uid="{89C72903-9A71-4878-9131-ECADB685054D}"/>
    <cellStyle name="Output 3 4 3 2 2" xfId="28181" xr:uid="{B4C30417-1C98-4478-A953-B52CCE411256}"/>
    <cellStyle name="Output 3 4 3 2 2 2" xfId="28182" xr:uid="{EB3F86EA-C6D6-456A-B1B2-0E6A548EA80B}"/>
    <cellStyle name="Output 3 4 3 2 3" xfId="28183" xr:uid="{CC59A296-2B9F-4436-BD8D-FD37AB74DEAF}"/>
    <cellStyle name="Output 3 4 3 2 4" xfId="28184" xr:uid="{6C20C300-C4F3-4AC0-B34F-9C6ACC5ED9A3}"/>
    <cellStyle name="Output 3 4 3 3" xfId="28185" xr:uid="{026693C4-8213-435B-8331-BAE235D6CA9C}"/>
    <cellStyle name="Output 3 4 3 3 2" xfId="28186" xr:uid="{1B546076-3B30-47B4-99DE-BBC80CF34312}"/>
    <cellStyle name="Output 3 4 3 3 2 2" xfId="28187" xr:uid="{4CCEB0D7-97AE-4FD7-BC5E-DAEA1303E68F}"/>
    <cellStyle name="Output 3 4 3 3 3" xfId="28188" xr:uid="{D36B199E-366F-462D-92C7-B9BFF0C8599F}"/>
    <cellStyle name="Output 3 4 3 3 4" xfId="28189" xr:uid="{5D28931B-A37B-4C8B-A7ED-5CFAB0831051}"/>
    <cellStyle name="Output 3 4 3 4" xfId="28190" xr:uid="{51A8C792-21A6-4C39-BCDC-97629F804399}"/>
    <cellStyle name="Output 3 4 3 4 2" xfId="28191" xr:uid="{00E26A22-C33C-4459-9832-A48BC043523F}"/>
    <cellStyle name="Output 3 4 3 4 2 2" xfId="28192" xr:uid="{B7C318B9-C1DB-476E-A52C-EDD6DBAD72EF}"/>
    <cellStyle name="Output 3 4 3 4 3" xfId="28193" xr:uid="{69DC3863-5DF9-428D-9C5A-A8C1F7AF75DD}"/>
    <cellStyle name="Output 3 4 3 4 4" xfId="28194" xr:uid="{EAC1E885-81DB-4A99-90FB-84C7D0C49EA2}"/>
    <cellStyle name="Output 3 4 3 5" xfId="28195" xr:uid="{06EF7064-2A8A-4032-9B39-D19FADE1C060}"/>
    <cellStyle name="Output 3 4 3 5 2" xfId="28196" xr:uid="{86C863B2-5D89-40FD-BB7B-A0821C13F441}"/>
    <cellStyle name="Output 3 4 3 5 2 2" xfId="28197" xr:uid="{010BA3D8-5A4B-4CAE-AB4F-8FE42FDFCCFD}"/>
    <cellStyle name="Output 3 4 3 5 3" xfId="28198" xr:uid="{D0F399E5-A389-42CB-B9DD-FF53702F396A}"/>
    <cellStyle name="Output 3 4 3 5 4" xfId="28199" xr:uid="{230C3EA8-26E3-4C14-BDA8-3D35B19380A9}"/>
    <cellStyle name="Output 3 4 3 6" xfId="28200" xr:uid="{55C1D94C-59F5-4B6C-AB7C-CDED9D6F080B}"/>
    <cellStyle name="Output 3 4 3 6 2" xfId="28201" xr:uid="{8CEAFB06-20DB-4477-8E3F-A3B9407CE2E1}"/>
    <cellStyle name="Output 3 4 3 6 3" xfId="28202" xr:uid="{F65917D9-1D15-4E9D-952D-56CA1E183F4D}"/>
    <cellStyle name="Output 3 4 3 7" xfId="28203" xr:uid="{6D7696FB-37E2-4A33-8B0F-7B8E3FD61615}"/>
    <cellStyle name="Output 3 4 3 7 2" xfId="28204" xr:uid="{349196C4-11AD-4A50-8FD5-C4E5B04C7B12}"/>
    <cellStyle name="Output 3 4 3 8" xfId="28205" xr:uid="{B51C8A42-70A2-47A2-BA00-FCFD8678B6A2}"/>
    <cellStyle name="Output 3 4 3 9" xfId="28206" xr:uid="{56BD34D2-7BC6-4670-804C-D8737F6F8EF7}"/>
    <cellStyle name="Output 3 4 4" xfId="28207" xr:uid="{C3AD665A-B75C-478D-8DD6-9A1BAF3E11CC}"/>
    <cellStyle name="Output 3 4 4 2" xfId="28208" xr:uid="{6CFA9ADC-8336-492A-8844-102E98DA2783}"/>
    <cellStyle name="Output 3 4 4 2 2" xfId="28209" xr:uid="{A2774522-F5D6-416F-A3CF-453C08078C85}"/>
    <cellStyle name="Output 3 4 4 2 2 2" xfId="28210" xr:uid="{FC51E78C-D0E5-4FBA-B34C-FB7C31098D25}"/>
    <cellStyle name="Output 3 4 4 2 3" xfId="28211" xr:uid="{4D8C313B-7120-4F8D-A89F-C852B66E7E7C}"/>
    <cellStyle name="Output 3 4 4 2 4" xfId="28212" xr:uid="{867AF1B9-7C33-4A95-98A9-482D325103AD}"/>
    <cellStyle name="Output 3 4 4 3" xfId="28213" xr:uid="{9BE9A9E7-DC5C-420C-883D-9BB899F132B4}"/>
    <cellStyle name="Output 3 4 4 3 2" xfId="28214" xr:uid="{9A0BFD06-F3AE-436A-A96C-7F4A544A82E2}"/>
    <cellStyle name="Output 3 4 4 3 2 2" xfId="28215" xr:uid="{B7CBCFF8-E188-4CB7-9696-E2F0879B059B}"/>
    <cellStyle name="Output 3 4 4 3 3" xfId="28216" xr:uid="{3BEF48B6-1656-4AC2-AFBD-52C0D55D502B}"/>
    <cellStyle name="Output 3 4 4 3 4" xfId="28217" xr:uid="{4041DA23-9CCF-4257-B2C2-DEC5FB4432AC}"/>
    <cellStyle name="Output 3 4 4 4" xfId="28218" xr:uid="{1EBB61B7-B404-4390-A671-A681B8B650BE}"/>
    <cellStyle name="Output 3 4 4 4 2" xfId="28219" xr:uid="{5825DFE1-8ED7-4D42-B189-B8E15D27BDE4}"/>
    <cellStyle name="Output 3 4 4 4 2 2" xfId="28220" xr:uid="{15B6C31D-D9CE-469F-8C0D-560CD274A418}"/>
    <cellStyle name="Output 3 4 4 4 3" xfId="28221" xr:uid="{8319E963-B483-4ED7-A1B1-96E76F0858C2}"/>
    <cellStyle name="Output 3 4 4 4 4" xfId="28222" xr:uid="{E1BD1C21-BF4F-4E38-981D-AD4DD69809C2}"/>
    <cellStyle name="Output 3 4 4 5" xfId="28223" xr:uid="{617B2033-F2FA-4DE5-A489-1A8E78ED717E}"/>
    <cellStyle name="Output 3 4 4 5 2" xfId="28224" xr:uid="{26C18228-C5DB-4FC0-B8BE-56B3E4AEBC19}"/>
    <cellStyle name="Output 3 4 4 5 3" xfId="28225" xr:uid="{E491939A-36FF-4EBF-B397-A3493B1B8F61}"/>
    <cellStyle name="Output 3 4 4 6" xfId="28226" xr:uid="{F64222F4-76EA-4766-8D8C-AEF122560897}"/>
    <cellStyle name="Output 3 4 4 6 2" xfId="28227" xr:uid="{B16ABC5D-8B25-4B70-83A1-BA78341992F4}"/>
    <cellStyle name="Output 3 4 4 7" xfId="28228" xr:uid="{F97DCB59-8E04-4EF3-8E6F-3888994A2734}"/>
    <cellStyle name="Output 3 4 4 8" xfId="28229" xr:uid="{FF981AF5-C035-40DF-92F2-B8417FDA0025}"/>
    <cellStyle name="Output 3 4 5" xfId="28230" xr:uid="{612F255A-ED44-4111-B90E-806DB049CBD5}"/>
    <cellStyle name="Output 3 4 5 2" xfId="28231" xr:uid="{F3250B8F-0180-4325-98F3-BE171B09BE4C}"/>
    <cellStyle name="Output 3 4 5 2 2" xfId="28232" xr:uid="{14A818BE-19EA-4258-91DA-9EDD6C330784}"/>
    <cellStyle name="Output 3 4 5 3" xfId="28233" xr:uid="{31FABC07-E884-4505-A03F-7D1481A1C784}"/>
    <cellStyle name="Output 3 4 5 4" xfId="28234" xr:uid="{65AC7BEC-B281-4D08-B832-A22DECB42801}"/>
    <cellStyle name="Output 3 4 6" xfId="28235" xr:uid="{FADC3F8A-4FD7-4D98-8516-E5117F3079FD}"/>
    <cellStyle name="Output 3 4 6 2" xfId="28236" xr:uid="{1C364920-5859-4145-8CC9-E2BCC79CD1C2}"/>
    <cellStyle name="Output 3 4 6 2 2" xfId="28237" xr:uid="{0D9BBC38-79AF-4019-9F5C-2259D5040C35}"/>
    <cellStyle name="Output 3 4 6 3" xfId="28238" xr:uid="{B04021E9-7DF1-42AB-8B8C-725A6390D680}"/>
    <cellStyle name="Output 3 4 6 4" xfId="28239" xr:uid="{DF0BE9DE-476D-4686-B63A-BBA0A61273E1}"/>
    <cellStyle name="Output 3 4 7" xfId="28240" xr:uid="{7B520067-AF1B-45E6-A2D3-0EACA790C2A7}"/>
    <cellStyle name="Output 3 4 7 2" xfId="28241" xr:uid="{E487BA62-F5BD-4694-8020-368EECC3DC59}"/>
    <cellStyle name="Output 3 4 7 2 2" xfId="28242" xr:uid="{BB8C1A30-71B2-48A5-8B65-A6ED44E987FC}"/>
    <cellStyle name="Output 3 4 7 3" xfId="28243" xr:uid="{CC85234C-DFCC-4544-999C-A01154A01B88}"/>
    <cellStyle name="Output 3 4 7 4" xfId="28244" xr:uid="{39CF3BBD-0996-4BA9-AA0A-DDA39E159F2E}"/>
    <cellStyle name="Output 3 4 8" xfId="28245" xr:uid="{62F61F49-0D45-4D4D-B911-9E6E263C80BE}"/>
    <cellStyle name="Output 3 4 8 2" xfId="28246" xr:uid="{D8162FBB-3626-468F-988D-328B6805A577}"/>
    <cellStyle name="Output 3 4 8 2 2" xfId="28247" xr:uid="{211190C3-525B-40C3-B0B7-7FD403E2C57C}"/>
    <cellStyle name="Output 3 4 8 3" xfId="28248" xr:uid="{209F3275-1E6A-4244-8E17-8B31E547B029}"/>
    <cellStyle name="Output 3 4 8 4" xfId="28249" xr:uid="{3EB86A68-157A-41C7-AFA9-284C8B50B7D0}"/>
    <cellStyle name="Output 3 4 9" xfId="28250" xr:uid="{FE9FC0D4-FBF0-4ABD-92A2-AFDEB5AE30D7}"/>
    <cellStyle name="Output 3 4 9 2" xfId="28251" xr:uid="{D7EF5E3E-21D2-451B-8DA9-4170F4F156EE}"/>
    <cellStyle name="Output 3 4 9 3" xfId="28252" xr:uid="{FE0EA202-EE2D-4073-8A3D-75C66C3618B6}"/>
    <cellStyle name="Output 3 5" xfId="28253" xr:uid="{834DBD8B-7A25-4CF1-8595-4548C201A833}"/>
    <cellStyle name="Output 3 5 10" xfId="28254" xr:uid="{16413BB3-050B-41F7-A955-8AF2CBB4EAB2}"/>
    <cellStyle name="Output 3 5 10 2" xfId="28255" xr:uid="{635B48F0-3A3B-48F5-AC21-2FBB147F3994}"/>
    <cellStyle name="Output 3 5 11" xfId="28256" xr:uid="{0D9BB503-CF03-45E3-AF7C-DB4DFD84A300}"/>
    <cellStyle name="Output 3 5 12" xfId="28257" xr:uid="{E96FABB4-31F7-4A46-A617-711A4C2D62F4}"/>
    <cellStyle name="Output 3 5 2" xfId="28258" xr:uid="{A1AAA8F2-BEE3-4E64-A4F1-E1EA836DEFE6}"/>
    <cellStyle name="Output 3 5 2 10" xfId="28259" xr:uid="{04B71CD8-D45C-4D2A-B8E2-7ADE34599B54}"/>
    <cellStyle name="Output 3 5 2 11" xfId="28260" xr:uid="{281F1706-43E6-4450-A73B-A917B1C4AA45}"/>
    <cellStyle name="Output 3 5 2 2" xfId="28261" xr:uid="{65DD52F3-5168-4F69-B529-B410555D53B2}"/>
    <cellStyle name="Output 3 5 2 2 2" xfId="28262" xr:uid="{DD234D7B-8D0D-44F9-BA06-587C1F65C4FB}"/>
    <cellStyle name="Output 3 5 2 2 2 2" xfId="28263" xr:uid="{6E566369-4937-426E-9F39-2429D79D4C5A}"/>
    <cellStyle name="Output 3 5 2 2 2 2 2" xfId="28264" xr:uid="{A8470BE8-0DD7-431C-BE2E-7EE027B46080}"/>
    <cellStyle name="Output 3 5 2 2 2 3" xfId="28265" xr:uid="{F8BAE697-9B49-4C31-A639-4F4C34754A4C}"/>
    <cellStyle name="Output 3 5 2 2 2 4" xfId="28266" xr:uid="{47E48620-DE80-48A9-8DC3-870E2561DDD2}"/>
    <cellStyle name="Output 3 5 2 2 3" xfId="28267" xr:uid="{D0D97D62-C7CF-4545-9B4E-EF5E29026521}"/>
    <cellStyle name="Output 3 5 2 2 3 2" xfId="28268" xr:uid="{DBDCB869-4B2A-4688-AFA8-698B9F40AB48}"/>
    <cellStyle name="Output 3 5 2 2 3 2 2" xfId="28269" xr:uid="{C121721F-22F2-46E2-9298-D4D886067514}"/>
    <cellStyle name="Output 3 5 2 2 3 3" xfId="28270" xr:uid="{910B149B-7992-4451-AD74-13F56B60D978}"/>
    <cellStyle name="Output 3 5 2 2 3 4" xfId="28271" xr:uid="{CB1B3BA7-BE0C-4AC3-8C01-A86E560C3D76}"/>
    <cellStyle name="Output 3 5 2 2 4" xfId="28272" xr:uid="{E433460F-7B44-485F-B8D5-B5FD6BDD7C4B}"/>
    <cellStyle name="Output 3 5 2 2 4 2" xfId="28273" xr:uid="{D0EB9DF8-D03A-49CF-AE1C-149773AAEA9A}"/>
    <cellStyle name="Output 3 5 2 2 4 2 2" xfId="28274" xr:uid="{7BE38666-3235-4FA8-959A-4B3F900445D1}"/>
    <cellStyle name="Output 3 5 2 2 4 3" xfId="28275" xr:uid="{6943D5B4-3C3F-4366-8720-A6DD3647BFA4}"/>
    <cellStyle name="Output 3 5 2 2 4 4" xfId="28276" xr:uid="{CBE3C1B8-9295-4620-A741-EF8FE9D89FBF}"/>
    <cellStyle name="Output 3 5 2 2 5" xfId="28277" xr:uid="{B3CA30C4-A0B1-4370-ABCA-5C4C8F6676E0}"/>
    <cellStyle name="Output 3 5 2 2 5 2" xfId="28278" xr:uid="{657E238A-A679-4F54-A59C-438A12B27FB8}"/>
    <cellStyle name="Output 3 5 2 2 5 2 2" xfId="28279" xr:uid="{D3DA0BD1-4F49-4194-8289-2B54F87B4737}"/>
    <cellStyle name="Output 3 5 2 2 5 3" xfId="28280" xr:uid="{76BB6EAA-2242-42D4-BF8A-2324692D62F1}"/>
    <cellStyle name="Output 3 5 2 2 5 4" xfId="28281" xr:uid="{82131C79-041B-4296-85CD-67438F3293A5}"/>
    <cellStyle name="Output 3 5 2 2 6" xfId="28282" xr:uid="{E4AC2CE0-4113-4966-8DEF-23B37945851F}"/>
    <cellStyle name="Output 3 5 2 2 6 2" xfId="28283" xr:uid="{40AF7241-E345-4B2F-9D74-446C7CBA2F23}"/>
    <cellStyle name="Output 3 5 2 2 6 3" xfId="28284" xr:uid="{F9BE7D75-187F-47EE-A417-473E7FEDFA0D}"/>
    <cellStyle name="Output 3 5 2 2 7" xfId="28285" xr:uid="{28ABABD1-7D49-48FA-B2FD-F194677ED42F}"/>
    <cellStyle name="Output 3 5 2 2 7 2" xfId="28286" xr:uid="{ECDB1C8C-6534-4483-9717-47F64B003F12}"/>
    <cellStyle name="Output 3 5 2 2 8" xfId="28287" xr:uid="{8C3BDEA4-108D-49D8-B645-DBB5026B8D49}"/>
    <cellStyle name="Output 3 5 2 2 9" xfId="28288" xr:uid="{1FB135D5-86FE-493E-801F-8F55A49FC5A0}"/>
    <cellStyle name="Output 3 5 2 3" xfId="28289" xr:uid="{8A84ECB2-9499-416A-9F50-94F2685A86E9}"/>
    <cellStyle name="Output 3 5 2 3 2" xfId="28290" xr:uid="{120B0C2F-F185-4126-8B54-C2A3C5ABF9A0}"/>
    <cellStyle name="Output 3 5 2 3 2 2" xfId="28291" xr:uid="{DAD82DB9-DDB3-4597-AE8C-DABF300ED0CF}"/>
    <cellStyle name="Output 3 5 2 3 2 2 2" xfId="28292" xr:uid="{DE4A1984-3012-47E7-AF91-D7BF8716FCD0}"/>
    <cellStyle name="Output 3 5 2 3 2 3" xfId="28293" xr:uid="{ECFB5A81-CE1D-4632-89E6-E9B2EF372239}"/>
    <cellStyle name="Output 3 5 2 3 2 4" xfId="28294" xr:uid="{CEC42DAF-B432-4DA3-B212-5352E4964704}"/>
    <cellStyle name="Output 3 5 2 3 3" xfId="28295" xr:uid="{C59AC000-95D9-4B88-82CF-4B449FBA2CB6}"/>
    <cellStyle name="Output 3 5 2 3 3 2" xfId="28296" xr:uid="{3AF753B4-6160-4D31-91B8-53E986802E9B}"/>
    <cellStyle name="Output 3 5 2 3 3 2 2" xfId="28297" xr:uid="{E2E42A30-4F37-42A4-9684-C5C87E1B5F05}"/>
    <cellStyle name="Output 3 5 2 3 3 3" xfId="28298" xr:uid="{CB846FAF-B877-4414-8209-A234BE17F0F1}"/>
    <cellStyle name="Output 3 5 2 3 3 4" xfId="28299" xr:uid="{50A9AAF5-F4FB-4756-9CE1-292108B49505}"/>
    <cellStyle name="Output 3 5 2 3 4" xfId="28300" xr:uid="{7DAFE7DD-F359-4052-854A-DF90983A662C}"/>
    <cellStyle name="Output 3 5 2 3 4 2" xfId="28301" xr:uid="{056A40D8-E957-4857-B413-292CD606B2FA}"/>
    <cellStyle name="Output 3 5 2 3 4 2 2" xfId="28302" xr:uid="{A3EB2110-5B8A-40FF-8C42-4DA677C64578}"/>
    <cellStyle name="Output 3 5 2 3 4 3" xfId="28303" xr:uid="{F71557C8-9E30-4642-9B22-1940F3181072}"/>
    <cellStyle name="Output 3 5 2 3 4 4" xfId="28304" xr:uid="{186E4EEB-3046-4DBE-A9FB-2E7F6B727899}"/>
    <cellStyle name="Output 3 5 2 3 5" xfId="28305" xr:uid="{CE286F79-CA3A-4BF7-950C-7A14F419D43B}"/>
    <cellStyle name="Output 3 5 2 3 5 2" xfId="28306" xr:uid="{C2243E6A-310F-41BF-9C19-0F1609F270C0}"/>
    <cellStyle name="Output 3 5 2 3 5 3" xfId="28307" xr:uid="{FEDA8E34-3E78-49FE-859D-F1BBA43A3D97}"/>
    <cellStyle name="Output 3 5 2 3 6" xfId="28308" xr:uid="{EEAEB33C-FB38-443D-8C60-FE2CA3A66CD0}"/>
    <cellStyle name="Output 3 5 2 3 6 2" xfId="28309" xr:uid="{0D2995B4-4A9F-4C3D-ACEA-7E1D9E5B83C6}"/>
    <cellStyle name="Output 3 5 2 3 7" xfId="28310" xr:uid="{1015EF8B-F70C-431A-A583-EFFCC17F3ED9}"/>
    <cellStyle name="Output 3 5 2 3 8" xfId="28311" xr:uid="{228AEB33-6968-4834-BF29-3D5972140A1F}"/>
    <cellStyle name="Output 3 5 2 4" xfId="28312" xr:uid="{06E4F917-BB49-4EC4-A9A4-B8FA8953080B}"/>
    <cellStyle name="Output 3 5 2 4 2" xfId="28313" xr:uid="{D27E9748-F6F2-4561-9AED-DCD0F777D894}"/>
    <cellStyle name="Output 3 5 2 4 2 2" xfId="28314" xr:uid="{BB520ECB-2B10-4BA9-89F7-DDDB3E03BC7F}"/>
    <cellStyle name="Output 3 5 2 4 3" xfId="28315" xr:uid="{65A30946-868D-4499-AF8E-B61A643E7F0C}"/>
    <cellStyle name="Output 3 5 2 4 4" xfId="28316" xr:uid="{1F84BCC4-89B0-4229-A76C-88AA0AF92CEA}"/>
    <cellStyle name="Output 3 5 2 5" xfId="28317" xr:uid="{F256E63D-220A-4B01-8548-5FEA03F8797E}"/>
    <cellStyle name="Output 3 5 2 5 2" xfId="28318" xr:uid="{F1E5643C-E5FD-498B-8B49-87D490B2CA14}"/>
    <cellStyle name="Output 3 5 2 5 2 2" xfId="28319" xr:uid="{91F75264-CF82-40CF-8983-0B3E840B76D7}"/>
    <cellStyle name="Output 3 5 2 5 3" xfId="28320" xr:uid="{F62B1C99-B1F0-4946-8185-EEA356714F38}"/>
    <cellStyle name="Output 3 5 2 5 4" xfId="28321" xr:uid="{20328473-E598-41D2-9D7D-CF5836EB06EE}"/>
    <cellStyle name="Output 3 5 2 6" xfId="28322" xr:uid="{6E7F792A-26F7-4537-BC22-15BF7C8A1BE8}"/>
    <cellStyle name="Output 3 5 2 6 2" xfId="28323" xr:uid="{234A3B87-8A73-4161-98C7-E9E542CAE012}"/>
    <cellStyle name="Output 3 5 2 6 2 2" xfId="28324" xr:uid="{735FD8D6-BAB8-4495-BF54-31E3E1B58794}"/>
    <cellStyle name="Output 3 5 2 6 3" xfId="28325" xr:uid="{1E022488-3026-4143-88BF-414ABD31A63E}"/>
    <cellStyle name="Output 3 5 2 6 4" xfId="28326" xr:uid="{EEB3DF27-54F0-4ED3-A959-113317A1B950}"/>
    <cellStyle name="Output 3 5 2 7" xfId="28327" xr:uid="{6B3FDC24-A7D0-4CE7-8119-71DFF2F83C95}"/>
    <cellStyle name="Output 3 5 2 7 2" xfId="28328" xr:uid="{8D4981CC-2938-4AAA-9ACC-B8689207B3BF}"/>
    <cellStyle name="Output 3 5 2 7 2 2" xfId="28329" xr:uid="{BA86B02D-C077-4231-B433-F39651927941}"/>
    <cellStyle name="Output 3 5 2 7 3" xfId="28330" xr:uid="{9BCE3FD0-DA1A-4A32-A3BE-B6C1CF18D47D}"/>
    <cellStyle name="Output 3 5 2 7 4" xfId="28331" xr:uid="{D702EE35-493F-4FB0-A1BF-E7543835C7F9}"/>
    <cellStyle name="Output 3 5 2 8" xfId="28332" xr:uid="{156273E1-76F7-4FAB-8363-EF834B7E5212}"/>
    <cellStyle name="Output 3 5 2 8 2" xfId="28333" xr:uid="{E485669B-7F08-4C36-8B14-9DF9BCA55796}"/>
    <cellStyle name="Output 3 5 2 8 3" xfId="28334" xr:uid="{5118DF92-38F0-4339-9984-27CEA486B668}"/>
    <cellStyle name="Output 3 5 2 9" xfId="28335" xr:uid="{1C865374-5455-4AFA-AE24-BD50AB5A68F6}"/>
    <cellStyle name="Output 3 5 2 9 2" xfId="28336" xr:uid="{999B82A3-4827-4863-B5DD-377B4ADC2CCD}"/>
    <cellStyle name="Output 3 5 3" xfId="28337" xr:uid="{E2B4195B-0B78-4D2E-AD79-C3C879C47942}"/>
    <cellStyle name="Output 3 5 3 2" xfId="28338" xr:uid="{FDE49DE4-E0B1-4E51-BD91-EAFDE6D37155}"/>
    <cellStyle name="Output 3 5 3 2 2" xfId="28339" xr:uid="{9B7D09FA-06F7-4905-8FE6-049BA3697BDF}"/>
    <cellStyle name="Output 3 5 3 2 2 2" xfId="28340" xr:uid="{56BEC7F0-94B8-4356-B2ED-D80896415CF7}"/>
    <cellStyle name="Output 3 5 3 2 3" xfId="28341" xr:uid="{B0072301-058D-4A34-8848-C9C877EB419F}"/>
    <cellStyle name="Output 3 5 3 2 4" xfId="28342" xr:uid="{9E6558D6-80D0-4FE4-9638-64D29590B611}"/>
    <cellStyle name="Output 3 5 3 3" xfId="28343" xr:uid="{12A38F17-3751-4ECA-8560-03D45AB467B5}"/>
    <cellStyle name="Output 3 5 3 3 2" xfId="28344" xr:uid="{BE225B37-4381-482D-9756-260A74331260}"/>
    <cellStyle name="Output 3 5 3 3 2 2" xfId="28345" xr:uid="{FA4D6B2A-9335-4EAE-957E-DA4AE6479900}"/>
    <cellStyle name="Output 3 5 3 3 3" xfId="28346" xr:uid="{B0B99913-7D45-469B-8A2B-8F153FBAF80D}"/>
    <cellStyle name="Output 3 5 3 3 4" xfId="28347" xr:uid="{81B53120-F15A-4ED4-BCA1-53CC0C103F59}"/>
    <cellStyle name="Output 3 5 3 4" xfId="28348" xr:uid="{18742B6F-19D1-453B-B2A9-FFDC88EA1DC0}"/>
    <cellStyle name="Output 3 5 3 4 2" xfId="28349" xr:uid="{C89112F3-F10F-4E6F-BC36-A0D9C6EB9102}"/>
    <cellStyle name="Output 3 5 3 4 2 2" xfId="28350" xr:uid="{3D784141-F7F3-4902-855D-D9BA966221E1}"/>
    <cellStyle name="Output 3 5 3 4 3" xfId="28351" xr:uid="{9E4CB5A9-6582-401D-AD11-C5E1EAC16E0E}"/>
    <cellStyle name="Output 3 5 3 4 4" xfId="28352" xr:uid="{7634BCB0-D9DE-4E73-A3CF-7968BBB1681B}"/>
    <cellStyle name="Output 3 5 3 5" xfId="28353" xr:uid="{CECD58F5-E475-4A29-8B44-308D2F19DF51}"/>
    <cellStyle name="Output 3 5 3 5 2" xfId="28354" xr:uid="{3CBB9279-0227-410A-B56E-2D0E1C487778}"/>
    <cellStyle name="Output 3 5 3 5 2 2" xfId="28355" xr:uid="{453EDB49-9509-41B5-B642-784F2B8F2F94}"/>
    <cellStyle name="Output 3 5 3 5 3" xfId="28356" xr:uid="{57A730D9-5215-4BB9-A7C1-67050A36113B}"/>
    <cellStyle name="Output 3 5 3 5 4" xfId="28357" xr:uid="{F8FE88E0-B35C-412A-B95C-823EEBB1F5F3}"/>
    <cellStyle name="Output 3 5 3 6" xfId="28358" xr:uid="{04D93C64-457D-4B28-B745-D69CA5805A2D}"/>
    <cellStyle name="Output 3 5 3 6 2" xfId="28359" xr:uid="{92423185-4C68-40D3-AE6C-2C192CEFD5EA}"/>
    <cellStyle name="Output 3 5 3 6 3" xfId="28360" xr:uid="{D015FD92-2DF9-472F-92CC-CA42F9F2E876}"/>
    <cellStyle name="Output 3 5 3 7" xfId="28361" xr:uid="{55784EA8-D814-4E1C-8BD8-F0D7D9605E16}"/>
    <cellStyle name="Output 3 5 3 7 2" xfId="28362" xr:uid="{5FC1246A-0A90-4059-9BB9-6FA4021FD5EA}"/>
    <cellStyle name="Output 3 5 3 8" xfId="28363" xr:uid="{59F7323C-85AA-492F-8DD1-7A276E94F424}"/>
    <cellStyle name="Output 3 5 3 9" xfId="28364" xr:uid="{97CDFB45-79BA-4E9B-BCF7-D5132C1E44AE}"/>
    <cellStyle name="Output 3 5 4" xfId="28365" xr:uid="{C714BE56-C17F-48A1-9861-B2E84ACF76F3}"/>
    <cellStyle name="Output 3 5 4 2" xfId="28366" xr:uid="{BEAF43D1-087B-43BC-9F0B-89FD0642749F}"/>
    <cellStyle name="Output 3 5 4 2 2" xfId="28367" xr:uid="{EC1EEBEA-750C-4B56-B1D6-E5D5B0D594B0}"/>
    <cellStyle name="Output 3 5 4 2 2 2" xfId="28368" xr:uid="{DC2A2C89-806F-4815-965D-6A9DA1D5CDC3}"/>
    <cellStyle name="Output 3 5 4 2 3" xfId="28369" xr:uid="{67654551-1814-4653-80FE-20A82B16F41F}"/>
    <cellStyle name="Output 3 5 4 2 4" xfId="28370" xr:uid="{2ADC64CA-6802-401A-B3D3-6EB6B0FFADBE}"/>
    <cellStyle name="Output 3 5 4 3" xfId="28371" xr:uid="{B17AF6E8-B12C-48B7-BA6E-7284C40C87AA}"/>
    <cellStyle name="Output 3 5 4 3 2" xfId="28372" xr:uid="{454DFBCB-C276-48AB-A19C-24CBA2C0634B}"/>
    <cellStyle name="Output 3 5 4 3 2 2" xfId="28373" xr:uid="{FC1067EE-65A7-411E-BDFE-036CD17718D0}"/>
    <cellStyle name="Output 3 5 4 3 3" xfId="28374" xr:uid="{EA8F0F76-CC66-402B-964F-471D0CF06B63}"/>
    <cellStyle name="Output 3 5 4 3 4" xfId="28375" xr:uid="{0456FD67-BD69-4E41-AF2E-0C43765AC8F6}"/>
    <cellStyle name="Output 3 5 4 4" xfId="28376" xr:uid="{A5AABBEE-5859-4E77-B795-B420E6E533D9}"/>
    <cellStyle name="Output 3 5 4 4 2" xfId="28377" xr:uid="{334FC9A5-DFDF-4C4D-BB39-A282419FC43D}"/>
    <cellStyle name="Output 3 5 4 4 2 2" xfId="28378" xr:uid="{C8CDAF24-6DFE-461E-B53D-394C20A92238}"/>
    <cellStyle name="Output 3 5 4 4 3" xfId="28379" xr:uid="{8A94A6B4-009D-4F51-9522-0CCC2DAF08AD}"/>
    <cellStyle name="Output 3 5 4 4 4" xfId="28380" xr:uid="{3806A015-EA4E-472D-9460-3FA25049D9BE}"/>
    <cellStyle name="Output 3 5 4 5" xfId="28381" xr:uid="{50B7ED54-F610-440E-B852-C40E85D5F579}"/>
    <cellStyle name="Output 3 5 4 5 2" xfId="28382" xr:uid="{DC372AE8-97AA-49CC-8A32-C4660597CB76}"/>
    <cellStyle name="Output 3 5 4 5 3" xfId="28383" xr:uid="{7E9613E8-D22F-4908-9E92-E9B96847C08A}"/>
    <cellStyle name="Output 3 5 4 6" xfId="28384" xr:uid="{E4908A62-094C-42A7-AF0D-8965E1041DD6}"/>
    <cellStyle name="Output 3 5 4 6 2" xfId="28385" xr:uid="{F82D7BC6-4EB9-41E2-BFA6-AAD94AF3EF6F}"/>
    <cellStyle name="Output 3 5 4 7" xfId="28386" xr:uid="{FD53A7C9-7E0F-4662-B43C-1543723C0C79}"/>
    <cellStyle name="Output 3 5 4 8" xfId="28387" xr:uid="{8CCC175C-F8D9-4F00-B9E5-869A0827FBF9}"/>
    <cellStyle name="Output 3 5 5" xfId="28388" xr:uid="{83093FE9-C96E-4324-B8F2-E53AB574E74E}"/>
    <cellStyle name="Output 3 5 5 2" xfId="28389" xr:uid="{FB7B1DB6-A47F-4FAB-9F95-1540F6D37BA7}"/>
    <cellStyle name="Output 3 5 5 2 2" xfId="28390" xr:uid="{812D5DB0-93DB-4DE2-857F-C74F568C80FA}"/>
    <cellStyle name="Output 3 5 5 3" xfId="28391" xr:uid="{4241472F-9FDA-4000-9A58-8DB935E0B3BF}"/>
    <cellStyle name="Output 3 5 5 4" xfId="28392" xr:uid="{C97FDED9-6F13-442A-9618-CBC1B79A0752}"/>
    <cellStyle name="Output 3 5 6" xfId="28393" xr:uid="{5F309A0F-238F-455F-8BD1-AAECC6A1035C}"/>
    <cellStyle name="Output 3 5 6 2" xfId="28394" xr:uid="{C366EA39-AD1B-4C9D-A9E5-E8954CCF1D02}"/>
    <cellStyle name="Output 3 5 6 2 2" xfId="28395" xr:uid="{B5DE1BC2-4C12-4AFF-81ED-72CD6D7ED988}"/>
    <cellStyle name="Output 3 5 6 3" xfId="28396" xr:uid="{B139A4B7-09E6-4A95-A1AA-0D5FE66A3D84}"/>
    <cellStyle name="Output 3 5 6 4" xfId="28397" xr:uid="{904A0734-03E5-4DF0-B1C7-0742435DA89C}"/>
    <cellStyle name="Output 3 5 7" xfId="28398" xr:uid="{72E8D2AA-BCA4-4B07-ADFF-3E985D0E3836}"/>
    <cellStyle name="Output 3 5 7 2" xfId="28399" xr:uid="{C97AA08A-FF14-4A6C-B6C0-78FC5226CC6D}"/>
    <cellStyle name="Output 3 5 7 2 2" xfId="28400" xr:uid="{595E6A11-A422-4FBD-87A9-6A0F1372E24A}"/>
    <cellStyle name="Output 3 5 7 3" xfId="28401" xr:uid="{E1B60F04-4A2F-4921-A3B1-0659207B5124}"/>
    <cellStyle name="Output 3 5 7 4" xfId="28402" xr:uid="{5E5CD796-802E-4EC3-A150-B07EADCA5617}"/>
    <cellStyle name="Output 3 5 8" xfId="28403" xr:uid="{4803FE71-5157-4822-9E79-1F81F48E2718}"/>
    <cellStyle name="Output 3 5 8 2" xfId="28404" xr:uid="{C56BCF25-256E-4AD1-9DDA-36318B7F62A0}"/>
    <cellStyle name="Output 3 5 8 2 2" xfId="28405" xr:uid="{5063D6DA-D605-4C72-A445-6DA7529CF7B8}"/>
    <cellStyle name="Output 3 5 8 3" xfId="28406" xr:uid="{C7AA701E-AEC2-471F-A802-984D66BF92B6}"/>
    <cellStyle name="Output 3 5 8 4" xfId="28407" xr:uid="{73A3D8F9-02A5-4E90-9B53-0D404E6C305B}"/>
    <cellStyle name="Output 3 5 9" xfId="28408" xr:uid="{BF05269F-FF19-44BD-9AA9-192A863B7DDF}"/>
    <cellStyle name="Output 3 5 9 2" xfId="28409" xr:uid="{1ACD9AE0-7E0D-4A29-AF99-FF3A299AC618}"/>
    <cellStyle name="Output 3 5 9 3" xfId="28410" xr:uid="{71C46494-B39A-4744-B8BC-3BE9647BF770}"/>
    <cellStyle name="Output 4" xfId="28411" xr:uid="{5611D0BF-1AE2-4721-BB2F-49F2E4254530}"/>
    <cellStyle name="Output 4 2" xfId="28412" xr:uid="{D6CAEFCB-0EB4-4BDA-A57E-CA511A6E7ED8}"/>
    <cellStyle name="Output 4 3" xfId="28413" xr:uid="{E7A09A5E-5807-4A37-8DAA-BE163E035F1B}"/>
    <cellStyle name="Output 4 4" xfId="28414" xr:uid="{6133465C-502B-435C-B6B8-AC3124A4720C}"/>
    <cellStyle name="Output 5" xfId="28415" xr:uid="{414E1A05-19C9-4291-9857-4E1E1CB05E7F}"/>
    <cellStyle name="Output 5 2" xfId="28416" xr:uid="{A06F6AFB-8E8B-4E6C-9FBF-4DC40C8B9D70}"/>
    <cellStyle name="Output 6" xfId="28417" xr:uid="{A341DD28-B136-4210-9175-25C6FA015267}"/>
    <cellStyle name="Output 6 2" xfId="28418" xr:uid="{BE53E597-6F37-4C88-8DBE-9F7FF0B9716F}"/>
    <cellStyle name="Output 7" xfId="28419" xr:uid="{EF6E153A-CCAE-4C6A-B56B-418858F7C2EB}"/>
    <cellStyle name="Output 8" xfId="28420" xr:uid="{2DED90A0-8099-410A-B45B-57E3229E6FC7}"/>
    <cellStyle name="Output 9" xfId="28421" xr:uid="{672D6813-9148-479B-A1B3-16A767174507}"/>
    <cellStyle name="OUTPUT AMOUNTS" xfId="28422" xr:uid="{61DC28C0-9A8B-4D88-9DA6-0D1EEB4033F8}"/>
    <cellStyle name="Output Column Headings" xfId="28423" xr:uid="{A42CD5C2-72B8-4B67-940E-9C3F05B1AE6E}"/>
    <cellStyle name="Output Line Items" xfId="28424" xr:uid="{707547A3-B667-45B0-B2B7-3A8B4F2213ED}"/>
    <cellStyle name="Output Report Heading" xfId="28425" xr:uid="{66C524CC-E7BB-4F82-83C4-47B479607831}"/>
    <cellStyle name="Output Report Title" xfId="28426" xr:uid="{263CD8F3-DDC6-4DAF-BF78-A0EEE4855195}"/>
    <cellStyle name="Page Number" xfId="28427" xr:uid="{F922A6C7-079E-447A-B2CB-53AA372853ED}"/>
    <cellStyle name="per.style" xfId="28428" xr:uid="{A6F71A07-8509-42DA-9793-B6F2FA30D895}"/>
    <cellStyle name="Percent" xfId="5" builtinId="5"/>
    <cellStyle name="Percent (0%)" xfId="28429" xr:uid="{12B8EBCE-32BC-4D80-B721-041F9CD255AF}"/>
    <cellStyle name="Percent (0)" xfId="28430" xr:uid="{B93E0858-24A4-4F8C-B41C-AEC7E82307BD}"/>
    <cellStyle name="Percent (0.0%)" xfId="28431" xr:uid="{5B4AA345-FD1B-4506-8EC6-8557FC4D166C}"/>
    <cellStyle name="Percent (0.00%)" xfId="28432" xr:uid="{48A6CBF5-8818-44DA-A881-14E613167920}"/>
    <cellStyle name="Percent [0]" xfId="28433" xr:uid="{52E10F8B-2E8A-4054-9E73-8C7BB664779F}"/>
    <cellStyle name="Percent [0] 2" xfId="28434" xr:uid="{C942ADE5-88C0-488E-AFC9-03BCAFE301F1}"/>
    <cellStyle name="Percent [0] 3" xfId="28435" xr:uid="{FB3933E0-30D0-46AD-8C26-3DC0F84AE2FE}"/>
    <cellStyle name="Percent [00]" xfId="28436" xr:uid="{48194588-1F3E-407E-9731-9EC3124E17A2}"/>
    <cellStyle name="Percent [00] 2" xfId="28437" xr:uid="{178FA6A3-A719-4782-A52A-60D6BA510A91}"/>
    <cellStyle name="Percent [00] 3" xfId="28438" xr:uid="{8C8A97A7-1730-4F0A-8106-A41305F77A7F}"/>
    <cellStyle name="Percent [2]" xfId="28439" xr:uid="{1004111A-9051-4F62-9755-61E111F85F69}"/>
    <cellStyle name="Percent [2] 2" xfId="28440" xr:uid="{BE4EF66E-3505-450D-A254-81019B984D9D}"/>
    <cellStyle name="Percent [2] 2 2" xfId="28441" xr:uid="{270621E6-EE1D-44CE-B4D4-04471A14D1D2}"/>
    <cellStyle name="Percent [2] 3" xfId="28442" xr:uid="{978240AB-CC72-4310-AA74-0590381603F3}"/>
    <cellStyle name="Percent 10" xfId="294" xr:uid="{2B71AB22-1A32-466C-9AC8-0087D97090A1}"/>
    <cellStyle name="Percent 10 2" xfId="357" xr:uid="{23AA51B8-C169-4701-98DE-C06542372706}"/>
    <cellStyle name="Percent 10 2 2" xfId="28444" xr:uid="{A387A2AC-77BE-41DB-A774-64B6FCD35778}"/>
    <cellStyle name="Percent 10 3" xfId="28443" xr:uid="{FA23B4D9-77D0-447B-9C56-CC22E90EFF26}"/>
    <cellStyle name="Percent 11" xfId="321" xr:uid="{79F276CC-5730-4218-B133-27E35C4E1636}"/>
    <cellStyle name="Percent 11 2" xfId="378" xr:uid="{7B00D582-CF05-4BAA-BFD1-CE74DA9DF5FA}"/>
    <cellStyle name="Percent 11 2 2" xfId="28446" xr:uid="{CDFFD48C-747C-4482-BBE1-64B9435EF164}"/>
    <cellStyle name="Percent 11 3" xfId="28445" xr:uid="{E1CDE42F-CC52-46F4-A26D-72A6A4C2B35B}"/>
    <cellStyle name="Percent 12" xfId="326" xr:uid="{DD4C266A-E2EF-4EAC-B998-6EA85A5359F3}"/>
    <cellStyle name="Percent 12 2" xfId="383" xr:uid="{F272B632-932B-4589-B950-2D44149524A1}"/>
    <cellStyle name="Percent 12 2 2" xfId="28448" xr:uid="{4425775A-853B-4CB7-9CE9-15269602E684}"/>
    <cellStyle name="Percent 12 3" xfId="28447" xr:uid="{3B70FB93-6126-4348-8D4F-EB341C73B34A}"/>
    <cellStyle name="Percent 13" xfId="337" xr:uid="{AB3F5EC8-EDC3-401A-A5DB-88374CE04DCE}"/>
    <cellStyle name="Percent 13 2" xfId="28450" xr:uid="{50267F6F-9235-49FA-83A4-1F5FF09746F8}"/>
    <cellStyle name="Percent 13 3" xfId="28449" xr:uid="{1905CEDC-C38D-40D5-A226-36ED91D0C76C}"/>
    <cellStyle name="Percent 14" xfId="264" xr:uid="{6947B176-42E5-4E51-B3F9-D792AA3845C4}"/>
    <cellStyle name="Percent 14 2" xfId="28452" xr:uid="{2AE1E0B9-F9F0-448A-8C2B-33C2FA8CC8F7}"/>
    <cellStyle name="Percent 14 3" xfId="28451" xr:uid="{46FDA163-F90E-43D0-AF86-2CB50CC8BE1F}"/>
    <cellStyle name="Percent 14 4" xfId="58919" xr:uid="{0C57AAB3-5E34-4B87-BD30-7DFDA0BED633}"/>
    <cellStyle name="Percent 15" xfId="28453" xr:uid="{D94E7EF7-B298-49AD-9733-237974755B8D}"/>
    <cellStyle name="Percent 15 2" xfId="28454" xr:uid="{16FC5D42-1358-443D-85A9-C1AADF557188}"/>
    <cellStyle name="Percent 16" xfId="28455" xr:uid="{F7665633-1EFE-4A80-96B5-7D95B872BC7F}"/>
    <cellStyle name="Percent 16 2" xfId="28456" xr:uid="{1FD5B861-7C34-44C3-A82B-4520A6DAF913}"/>
    <cellStyle name="Percent 17" xfId="28457" xr:uid="{0B6AC62A-7FCC-4C94-808A-583E873720A0}"/>
    <cellStyle name="Percent 17 2" xfId="28458" xr:uid="{D12BCD59-5340-496A-BACE-7894D4A535AC}"/>
    <cellStyle name="Percent 18" xfId="28459" xr:uid="{7ACE6F96-6611-4394-A017-F6D7CF6408C7}"/>
    <cellStyle name="Percent 18 2" xfId="28460" xr:uid="{9DB6E743-5F11-4463-A056-7C404B528408}"/>
    <cellStyle name="Percent 19" xfId="28461" xr:uid="{134E26C7-2195-4860-8239-EDD88E643C17}"/>
    <cellStyle name="Percent 19 2" xfId="28462" xr:uid="{3E03B773-6492-44EE-A103-B31DB919857B}"/>
    <cellStyle name="Percent 2" xfId="14" xr:uid="{C4D90006-8CCA-4248-ADF9-3AA24C42A39E}"/>
    <cellStyle name="Percent 2 10" xfId="58723" xr:uid="{A9898661-DFA2-4FAB-897A-AD77972791F3}"/>
    <cellStyle name="Percent 2 11" xfId="58761" xr:uid="{0359B6D8-DC6F-4CFD-BF4C-F867ADBA9FB6}"/>
    <cellStyle name="Percent 2 12" xfId="58842" xr:uid="{99BDB9DD-CAA9-488D-BE62-AF502707671D}"/>
    <cellStyle name="Percent 2 2" xfId="174" xr:uid="{7FAEF9C2-C32C-42A0-BF86-75F633963888}"/>
    <cellStyle name="Percent 2 2 2" xfId="856" xr:uid="{46EFA885-107B-4DB4-9C72-54487E117CF2}"/>
    <cellStyle name="Percent 2 2 2 2" xfId="28465" xr:uid="{8CCB2DCB-9A45-4FBF-975A-CAACDBE72A3D}"/>
    <cellStyle name="Percent 2 2 2 2 2" xfId="28466" xr:uid="{02C18FBB-9AB7-422B-AC7C-42A449EF613D}"/>
    <cellStyle name="Percent 2 2 2 2 2 2" xfId="28467" xr:uid="{BA5BACB0-BED0-46FF-A00C-467E9FC47723}"/>
    <cellStyle name="Percent 2 2 2 2 2 3" xfId="28468" xr:uid="{1F5B1C47-570B-4B12-8FD2-AE99B50E6B47}"/>
    <cellStyle name="Percent 2 2 2 2 2 4" xfId="28469" xr:uid="{A790654C-603B-4219-BBD1-46CB7015835D}"/>
    <cellStyle name="Percent 2 2 2 2 3" xfId="28470" xr:uid="{C70B858F-FD07-4B5B-9833-CBFA6800AB33}"/>
    <cellStyle name="Percent 2 2 2 2 4" xfId="28471" xr:uid="{15AFA65B-2E9D-41BA-9241-017ABB6E2CF0}"/>
    <cellStyle name="Percent 2 2 2 2 5" xfId="28472" xr:uid="{24EBE0A9-B9DA-4CDA-AEBA-896C304549A3}"/>
    <cellStyle name="Percent 2 2 2 3" xfId="28473" xr:uid="{0BF77D2B-83D4-4BB7-AC17-A33E751EB7A1}"/>
    <cellStyle name="Percent 2 2 2 4" xfId="28474" xr:uid="{55740052-BA1A-4E5F-825C-3E2DB65E00E4}"/>
    <cellStyle name="Percent 2 2 2 5" xfId="28464" xr:uid="{2BE1C259-2759-4FA8-9C00-20A8DF27252E}"/>
    <cellStyle name="Percent 2 2 3" xfId="28475" xr:uid="{BD53713F-0D1F-45E9-B67B-62DB6A663BF9}"/>
    <cellStyle name="Percent 2 2 4" xfId="28476" xr:uid="{C6A76CB4-F6EE-4BCF-9C79-4416A7BDD715}"/>
    <cellStyle name="Percent 2 2 5" xfId="58724" xr:uid="{FE186EA7-F942-42A8-924F-46F2AD596DFE}"/>
    <cellStyle name="Percent 2 2 6" xfId="28463" xr:uid="{85A29E15-6273-4F99-AEE7-A6C06533DDA8}"/>
    <cellStyle name="Percent 2 3" xfId="216" xr:uid="{4C4CC8AB-BC98-4AB4-986C-421AEECBAE9D}"/>
    <cellStyle name="Percent 2 3 2" xfId="28478" xr:uid="{2E40AE9C-E625-47F1-B48A-1E9D77BB4BF0}"/>
    <cellStyle name="Percent 2 3 2 2" xfId="28479" xr:uid="{1E9D5559-B790-4A0D-AE65-A3836D1A317C}"/>
    <cellStyle name="Percent 2 3 2 2 2" xfId="28480" xr:uid="{2EBCA50D-3942-4A59-8F86-B8E6436C8ECB}"/>
    <cellStyle name="Percent 2 3 2 3" xfId="28481" xr:uid="{15EB3746-427E-43F4-90B0-43D5CE9EFD99}"/>
    <cellStyle name="Percent 2 3 3" xfId="28482" xr:uid="{E43B2E07-D11D-4F94-8892-EE5E2FC72F64}"/>
    <cellStyle name="Percent 2 3 3 2" xfId="28483" xr:uid="{781BCAF1-5DE8-4ABB-BE52-A633A980D53D}"/>
    <cellStyle name="Percent 2 3 3 2 2" xfId="28484" xr:uid="{C7BCD5E4-F1C3-47B7-BF2C-F89F0F327E0A}"/>
    <cellStyle name="Percent 2 3 3 3" xfId="28485" xr:uid="{199A72A8-897E-4689-AFDD-6EEF2101EC90}"/>
    <cellStyle name="Percent 2 3 4" xfId="28486" xr:uid="{8D8CA561-9069-4998-A1F0-B0C5FAE1F43D}"/>
    <cellStyle name="Percent 2 3 4 2" xfId="28487" xr:uid="{4557516F-5D6C-4A96-8300-CF960ED6F543}"/>
    <cellStyle name="Percent 2 3 5" xfId="28488" xr:uid="{38BAC05E-5C97-4F2A-BDA8-3DA93D45B901}"/>
    <cellStyle name="Percent 2 3 6" xfId="28477" xr:uid="{AEBF4B0D-44EC-4C8A-9693-B57E587291A1}"/>
    <cellStyle name="Percent 2 3 7" xfId="997" xr:uid="{CE2FE843-BCF9-4D23-9EE2-05372FABFDBB}"/>
    <cellStyle name="Percent 2 4" xfId="223" xr:uid="{72713AFE-CF5A-4462-BC22-9BC458273F47}"/>
    <cellStyle name="Percent 2 4 2" xfId="28490" xr:uid="{974AE20E-A95E-4D73-808B-4FB193D070C7}"/>
    <cellStyle name="Percent 2 4 2 2" xfId="28491" xr:uid="{83D6A07F-394C-4D51-8C45-0BC7243D459E}"/>
    <cellStyle name="Percent 2 4 3" xfId="28492" xr:uid="{D06456DD-DDD2-4A22-9665-D2702BE83EEF}"/>
    <cellStyle name="Percent 2 4 4" xfId="28489" xr:uid="{A4AA997C-297B-45AC-8AD9-CA0E9A44873D}"/>
    <cellStyle name="Percent 2 5" xfId="28493" xr:uid="{A1039C40-8310-4C63-8FC8-90DE3F72BD07}"/>
    <cellStyle name="Percent 2 5 2" xfId="28494" xr:uid="{B4348658-4B82-4D8B-9734-EF833D535FCC}"/>
    <cellStyle name="Percent 2 5 2 2" xfId="28495" xr:uid="{6E4A65B8-419D-4404-B188-8F3CC357F4DC}"/>
    <cellStyle name="Percent 2 5 3" xfId="28496" xr:uid="{EC04EFB0-A569-474B-B04A-280C6A4E94E6}"/>
    <cellStyle name="Percent 2 6" xfId="28497" xr:uid="{4EA7B2E5-690A-47DA-99A6-D4FFD1E300AD}"/>
    <cellStyle name="Percent 2 6 2" xfId="28498" xr:uid="{893E0D76-452A-431D-A7DD-D51DDB575597}"/>
    <cellStyle name="Percent 2 7" xfId="28499" xr:uid="{A079B546-03E7-4B13-9F8F-431AFB7C30A2}"/>
    <cellStyle name="Percent 2 8" xfId="28500" xr:uid="{49A2E386-86C5-4F6D-949F-A5A9E093D820}"/>
    <cellStyle name="Percent 2 9" xfId="28501" xr:uid="{F1D53FEF-1BD9-40D1-AE28-7160B62D02A4}"/>
    <cellStyle name="Percent 20" xfId="28502" xr:uid="{6E12A6CB-FE06-456D-8D00-9DFFE0507C70}"/>
    <cellStyle name="Percent 20 2" xfId="28503" xr:uid="{41690140-F50A-4BD6-96DE-1908FB0F7BA3}"/>
    <cellStyle name="Percent 21" xfId="28504" xr:uid="{6F246560-5B27-463A-8FFC-BB1EB57D4FA0}"/>
    <cellStyle name="Percent 21 2" xfId="28505" xr:uid="{2719F8C9-CD99-4840-848E-099ECFE4EFFE}"/>
    <cellStyle name="Percent 22" xfId="28506" xr:uid="{C7A6562A-4298-40E7-9302-66BC69F6C89E}"/>
    <cellStyle name="Percent 22 2" xfId="28507" xr:uid="{EA0E0872-DE6B-478F-8019-5C91CA6A093E}"/>
    <cellStyle name="Percent 22 3" xfId="28508" xr:uid="{25EF8E6E-29C2-4D14-8848-90E40D90E46B}"/>
    <cellStyle name="Percent 22 4" xfId="28509" xr:uid="{B45CCC57-B665-4E12-86DF-F1A933FE795B}"/>
    <cellStyle name="Percent 23" xfId="28510" xr:uid="{693AC2AA-220C-448D-B73B-73F26EB6C94D}"/>
    <cellStyle name="Percent 23 2" xfId="28511" xr:uid="{696BD14F-6260-40B2-BF50-C841372B8444}"/>
    <cellStyle name="Percent 23 3" xfId="28512" xr:uid="{717F61C1-12AA-4312-9395-A38912D0E9CF}"/>
    <cellStyle name="Percent 23 4" xfId="28513" xr:uid="{DD023EA5-D323-4691-A4EA-2C09C6760E98}"/>
    <cellStyle name="Percent 24" xfId="28514" xr:uid="{4C019362-35F8-40E9-B434-56FA066E108B}"/>
    <cellStyle name="Percent 24 2" xfId="28515" xr:uid="{462210BB-1B6B-402D-9A10-5ED8D6D8EA4D}"/>
    <cellStyle name="Percent 24 3" xfId="28516" xr:uid="{2421FA62-A26C-4EAB-BE6F-F94CBC20DEFC}"/>
    <cellStyle name="Percent 24 4" xfId="28517" xr:uid="{79E85446-0DF6-4EB5-942F-60A60E83E2E6}"/>
    <cellStyle name="Percent 25" xfId="28518" xr:uid="{99EBD586-3F8E-4E93-931F-E52FB0D105C4}"/>
    <cellStyle name="Percent 25 2" xfId="28519" xr:uid="{46245458-FC7D-4361-9026-F40365162354}"/>
    <cellStyle name="Percent 25 3" xfId="28520" xr:uid="{279C38A4-E188-4246-9EA1-939997B57E14}"/>
    <cellStyle name="Percent 25 4" xfId="28521" xr:uid="{56F02C89-EEC8-49D9-84A4-CDD19A2A90AC}"/>
    <cellStyle name="Percent 26" xfId="28522" xr:uid="{B2B8CC37-33BB-4EDD-9300-F188A21D94E6}"/>
    <cellStyle name="Percent 27" xfId="28523" xr:uid="{B9F6E2F4-8D84-4AE1-AFCF-B462796CF550}"/>
    <cellStyle name="Percent 28" xfId="28524" xr:uid="{72D77B2B-D47F-47DD-B52A-5A5370DB326A}"/>
    <cellStyle name="Percent 29" xfId="28525" xr:uid="{E8F90667-4C1C-4D19-99EA-FCFD3E0B686E}"/>
    <cellStyle name="Percent 3" xfId="183" xr:uid="{0D85FA89-0362-4B46-A07C-FE4EF89E0430}"/>
    <cellStyle name="Percent 3 2" xfId="217" xr:uid="{ADCCB155-97F7-41F4-B10A-61D344197D3D}"/>
    <cellStyle name="Percent 3 2 2" xfId="454" xr:uid="{C5850921-A58F-4244-86E3-1D4266B97C83}"/>
    <cellStyle name="Percent 3 2 2 2" xfId="58952" xr:uid="{BA0FC01D-6318-4464-80F9-0BCC33D91D9B}"/>
    <cellStyle name="Percent 3 2 3" xfId="28528" xr:uid="{63A613E9-E6E2-400D-8DAF-2C637FEF9E68}"/>
    <cellStyle name="Percent 3 2 4" xfId="28527" xr:uid="{78B2327F-9974-47CA-9941-3E21A69DC8BA}"/>
    <cellStyle name="Percent 3 3" xfId="222" xr:uid="{9629E895-9B84-426A-885E-A9FFC92148B9}"/>
    <cellStyle name="Percent 3 3 2" xfId="945" xr:uid="{B4065746-E182-4F6A-AF85-84D493F426A7}"/>
    <cellStyle name="Percent 3 3 3" xfId="276" xr:uid="{F6A8F0ED-4250-4015-B3ED-6D7F5A531C15}"/>
    <cellStyle name="Percent 3 3 4" xfId="28529" xr:uid="{13970842-6CB3-4F26-B9E7-D6A6512983E9}"/>
    <cellStyle name="Percent 3 3 5" xfId="58963" xr:uid="{8533857D-5247-4170-BA9F-EFCFB2FC8BDB}"/>
    <cellStyle name="Percent 3 4" xfId="453" xr:uid="{1BCBCA92-8431-40D1-891A-343213603B29}"/>
    <cellStyle name="Percent 3 4 2" xfId="28530" xr:uid="{B9F9342A-9ED3-4BB7-ABC4-2A19724FF504}"/>
    <cellStyle name="Percent 3 4 3" xfId="58973" xr:uid="{3FF0564A-3EFE-4C7D-B79B-DF263BD0258C}"/>
    <cellStyle name="Percent 3 5" xfId="625" xr:uid="{880B8140-D229-40AE-9DB9-758CF10CBA7C}"/>
    <cellStyle name="Percent 3 6" xfId="782" xr:uid="{26B40414-2F9B-460E-A5B3-C33353B94F4B}"/>
    <cellStyle name="Percent 3 6 2" xfId="58725" xr:uid="{5FC38B84-17BE-4F61-8AA4-AE55345BC1E3}"/>
    <cellStyle name="Percent 3 6 3" xfId="58987" xr:uid="{8DECEDE1-D442-4BDB-8747-D8024E1B2590}"/>
    <cellStyle name="Percent 3 7" xfId="58726" xr:uid="{FC41943B-611A-416A-8488-4DD843742FDB}"/>
    <cellStyle name="Percent 3 8" xfId="28526" xr:uid="{65AEADF7-7077-4271-826B-21D83FB035A9}"/>
    <cellStyle name="Percent 30" xfId="28531" xr:uid="{E2D1FD57-3D34-42E3-A7A0-FEBA3AB69B77}"/>
    <cellStyle name="Percent 31" xfId="28532" xr:uid="{FFD6ECAA-81DB-468B-BAEA-D9C341C50621}"/>
    <cellStyle name="Percent 32" xfId="28533" xr:uid="{C9823B40-9AC5-4741-92AA-FFB307C31A51}"/>
    <cellStyle name="Percent 33" xfId="28534" xr:uid="{A2AFF285-1CC2-490A-AD86-CC2A638AD7ED}"/>
    <cellStyle name="Percent 34" xfId="28535" xr:uid="{A06EC43A-591A-41AC-8C0B-26619A05DD73}"/>
    <cellStyle name="Percent 35" xfId="28536" xr:uid="{7B0AB790-3DBA-4AEE-AD2D-5D6C4E2968A7}"/>
    <cellStyle name="Percent 36" xfId="28537" xr:uid="{B9780F75-433D-4D4A-AC1F-BC094104363F}"/>
    <cellStyle name="Percent 37" xfId="28538" xr:uid="{CA7D51C0-E9AB-4631-9FA8-F56C07B9C250}"/>
    <cellStyle name="Percent 38" xfId="28539" xr:uid="{345EE494-1EC7-4797-B2A9-9D37851F3ACF}"/>
    <cellStyle name="Percent 39" xfId="28540" xr:uid="{241F09A4-2C90-4950-A49D-D00C0F69C116}"/>
    <cellStyle name="Percent 4" xfId="206" xr:uid="{54779FA2-2DAB-4556-8610-E1D967CB8C8C}"/>
    <cellStyle name="Percent 4 10" xfId="28542" xr:uid="{7043C116-9A3A-4361-9546-0E6084D4A23C}"/>
    <cellStyle name="Percent 4 11" xfId="58727" xr:uid="{BC7ED62B-F982-4398-9D3C-23B5AC109C2E}"/>
    <cellStyle name="Percent 4 12" xfId="58753" xr:uid="{4918573B-6B9D-45F5-B3A6-40B40FFF33AB}"/>
    <cellStyle name="Percent 4 13" xfId="28541" xr:uid="{B359C0ED-5AF5-416C-967D-6248C71B2902}"/>
    <cellStyle name="Percent 4 2" xfId="221" xr:uid="{D713CEBC-4CAA-41A4-9F8B-C1B35F3A5869}"/>
    <cellStyle name="Percent 4 2 2" xfId="367" xr:uid="{92809319-E977-43FA-81E0-43F5BF0DC577}"/>
    <cellStyle name="Percent 4 2 3" xfId="944" xr:uid="{A6B53DFC-7486-4D9E-ACD7-D603F060E7E9}"/>
    <cellStyle name="Percent 4 2 4" xfId="309" xr:uid="{4F06DE77-1BC1-4041-8BE8-7BE1A8BEEAFF}"/>
    <cellStyle name="Percent 4 3" xfId="347" xr:uid="{9CACD4CF-6B1B-49D7-80C8-4F0F31326DCB}"/>
    <cellStyle name="Percent 4 3 2" xfId="28543" xr:uid="{9BA85411-C3F8-44C4-A280-3E322F091BE2}"/>
    <cellStyle name="Percent 4 4" xfId="455" xr:uid="{555D94E5-3E21-47E7-8B0E-ADEE04AE332C}"/>
    <cellStyle name="Percent 4 5" xfId="630" xr:uid="{73689AAE-628A-4496-BE57-6F1B3DE60D4D}"/>
    <cellStyle name="Percent 4 5 2" xfId="28544" xr:uid="{46057FD6-5A14-4242-9FA6-0995323AC58B}"/>
    <cellStyle name="Percent 4 6" xfId="28545" xr:uid="{0155009B-6BA5-4D7D-85EA-1A8715A703EB}"/>
    <cellStyle name="Percent 4 7" xfId="28546" xr:uid="{FE69CBE4-C94B-4902-9BD4-CE163C163482}"/>
    <cellStyle name="Percent 4 8" xfId="28547" xr:uid="{4132BA1D-D73D-49AD-BF12-6B125E4DD834}"/>
    <cellStyle name="Percent 4 9" xfId="28548" xr:uid="{2265E872-67D8-48A3-BB64-165352EAA108}"/>
    <cellStyle name="Percent 40" xfId="28549" xr:uid="{ACC407F3-9975-4C83-AE03-C5E5D5711E31}"/>
    <cellStyle name="Percent 41" xfId="28550" xr:uid="{3BDC9EDC-2996-4249-9DA6-CF3E9DFC4946}"/>
    <cellStyle name="Percent 42" xfId="28551" xr:uid="{EFBAD294-7BE6-4DD3-B4F9-DF7CE90519A9}"/>
    <cellStyle name="Percent 43" xfId="28552" xr:uid="{54BA599D-E5DC-4508-A81A-710F8498D6A1}"/>
    <cellStyle name="Percent 44" xfId="28553" xr:uid="{62B7FC99-EC86-40FB-AB6D-D2EF6FD25E2C}"/>
    <cellStyle name="Percent 45" xfId="28554" xr:uid="{74E73376-5EF6-4BCE-B5F5-D013F97997B8}"/>
    <cellStyle name="Percent 46" xfId="28555" xr:uid="{79E9BCA9-6757-4BC3-8131-8A6E4C2C24D4}"/>
    <cellStyle name="Percent 47" xfId="28556" xr:uid="{419FDE5B-A883-4813-AD97-B2277D69690D}"/>
    <cellStyle name="Percent 48" xfId="28557" xr:uid="{E22E3BAA-CD7F-47D6-AA6F-AD4814AF6B72}"/>
    <cellStyle name="Percent 49" xfId="28558" xr:uid="{D256997C-DE91-44C5-AE2B-7A5415EE3A2E}"/>
    <cellStyle name="Percent 5" xfId="175" xr:uid="{02725A21-3638-4A06-B654-96D6A50B5F73}"/>
    <cellStyle name="Percent 5 2" xfId="308" xr:uid="{2FCEFA89-E166-48A6-9694-201D68325C45}"/>
    <cellStyle name="Percent 5 2 2" xfId="366" xr:uid="{7844E545-CC3C-47E3-A5D3-264B3851239E}"/>
    <cellStyle name="Percent 5 2 3" xfId="58951" xr:uid="{74B77A45-6DF6-4AAD-ABBC-93ACB3F78BFD}"/>
    <cellStyle name="Percent 5 3" xfId="346" xr:uid="{B2F0A13F-C35A-4CC2-8603-223CF68D915C}"/>
    <cellStyle name="Percent 5 4" xfId="456" xr:uid="{5AECC15A-FA54-469A-8700-ED0790223B84}"/>
    <cellStyle name="Percent 5 5" xfId="626" xr:uid="{E5A10F6A-5147-44E6-BF53-BB21575E0FA2}"/>
    <cellStyle name="Percent 5 5 2" xfId="28559" xr:uid="{E674E5D6-600D-4A1E-B300-3DE9CCC31C11}"/>
    <cellStyle name="Percent 5 6" xfId="281" xr:uid="{07CAE985-62BF-4E97-A585-E3F73A3C7095}"/>
    <cellStyle name="Percent 50" xfId="28560" xr:uid="{EC0F3743-FE62-4974-B9F0-4852B7E79789}"/>
    <cellStyle name="Percent 51" xfId="28561" xr:uid="{A61AB1A5-906E-4D24-9BC9-DA26EE3EF218}"/>
    <cellStyle name="Percent 52" xfId="28562" xr:uid="{0DA86A44-AA49-41DC-9094-53F4C9D76B84}"/>
    <cellStyle name="Percent 53" xfId="28563" xr:uid="{2B935D7F-69F5-4621-AF97-8D88C32582D7}"/>
    <cellStyle name="Percent 54" xfId="28564" xr:uid="{6AC128FD-6D20-4BA8-A0B1-7B08AC10B83E}"/>
    <cellStyle name="Percent 55" xfId="28565" xr:uid="{7DAA7528-2081-477D-9609-CDC388D5C5BD}"/>
    <cellStyle name="Percent 56" xfId="28566" xr:uid="{9194B12B-FDD4-4DB9-8886-FB9A225E07B6}"/>
    <cellStyle name="Percent 57" xfId="28567" xr:uid="{6932B3DB-5896-4297-AB96-0A93293C5B4C}"/>
    <cellStyle name="Percent 58" xfId="28568" xr:uid="{BD76EFD7-D63C-45B7-87BB-DAD16E198258}"/>
    <cellStyle name="Percent 59" xfId="28569" xr:uid="{84004E08-13F1-4362-B1E0-5A24C714A1D5}"/>
    <cellStyle name="Percent 6" xfId="282" xr:uid="{169ECE57-202B-4C33-A10F-A7FCBD4AFAA2}"/>
    <cellStyle name="Percent 6 2" xfId="457" xr:uid="{BB07BFB4-E8B7-4622-AE24-860FBA86D7DC}"/>
    <cellStyle name="Percent 6 2 2" xfId="28572" xr:uid="{46445E38-A9DB-4708-BB37-31964D9351F0}"/>
    <cellStyle name="Percent 6 2 3" xfId="28573" xr:uid="{FDD65F2C-490D-45A9-A93A-4FDA6564F383}"/>
    <cellStyle name="Percent 6 2 4" xfId="28571" xr:uid="{27C0DE27-50F3-46B7-9E45-4F9A03BBA2BA}"/>
    <cellStyle name="Percent 6 2 5" xfId="1076" xr:uid="{A484FF95-62C0-4DCA-9BA6-1F550B2AE739}"/>
    <cellStyle name="Percent 6 3" xfId="1122" xr:uid="{09437CF5-3FB5-4FB2-9A11-8A3677A9DFAA}"/>
    <cellStyle name="Percent 6 3 2" xfId="28574" xr:uid="{739E8937-52E8-495A-99DC-11F3DFE21F9D}"/>
    <cellStyle name="Percent 6 4" xfId="28575" xr:uid="{484D1FBC-19F1-401B-B72D-FA0A059F5D1A}"/>
    <cellStyle name="Percent 6 5" xfId="28570" xr:uid="{29438336-89A9-46AC-BDC7-E66599BD0DB2}"/>
    <cellStyle name="Percent 6 6" xfId="58816" xr:uid="{9FEB96F9-AA40-4D5E-B0CD-D2C7412E435F}"/>
    <cellStyle name="Percent 6 7" xfId="1002" xr:uid="{421E8DEA-81A9-4E50-8760-8A5BA0D4339E}"/>
    <cellStyle name="Percent 60" xfId="28576" xr:uid="{070FF846-28D3-4C9F-A967-7C6703E40CE2}"/>
    <cellStyle name="Percent 61" xfId="28577" xr:uid="{9A0B4513-C4D9-4FE3-9855-58073D8FACCA}"/>
    <cellStyle name="Percent 62" xfId="28578" xr:uid="{33783149-B5F1-4A92-A3BB-7183918273B4}"/>
    <cellStyle name="Percent 63" xfId="28579" xr:uid="{212209A1-08DB-406D-AEB6-5BC03F7AC614}"/>
    <cellStyle name="Percent 64" xfId="28580" xr:uid="{FF9E74C6-D56D-4879-9A9D-B7DFD28435C9}"/>
    <cellStyle name="Percent 65" xfId="28581" xr:uid="{D507BBE8-A309-419C-A715-B8BF466DDABD}"/>
    <cellStyle name="Percent 66" xfId="28582" xr:uid="{F8CA9208-F916-41FA-A137-BE9A24B05012}"/>
    <cellStyle name="Percent 67" xfId="28583" xr:uid="{E42A108D-681C-4F64-9872-38703F19114A}"/>
    <cellStyle name="Percent 68" xfId="28584" xr:uid="{D38F3952-2513-4968-A5FA-916131FE5F07}"/>
    <cellStyle name="Percent 69" xfId="28585" xr:uid="{E7CCC8E9-4EA4-464B-9BB1-D4A8448C198B}"/>
    <cellStyle name="Percent 7" xfId="288" xr:uid="{CD2ADCD0-428D-4420-A356-F9E594BFF012}"/>
    <cellStyle name="Percent 7 2" xfId="313" xr:uid="{3929C792-32EA-475C-A05F-35D0DAC33C50}"/>
    <cellStyle name="Percent 7 2 2" xfId="371" xr:uid="{64525B98-D96D-4E27-8CDC-897BD5C620DD}"/>
    <cellStyle name="Percent 7 2 2 2" xfId="28587" xr:uid="{E3C25C9C-2449-4085-A4AB-DD0D23E1385A}"/>
    <cellStyle name="Percent 7 2 3" xfId="28588" xr:uid="{B45D5E9D-802D-4AED-ADCE-C2E2EA4A25ED}"/>
    <cellStyle name="Percent 7 3" xfId="351" xr:uid="{D838FEF0-0C10-40C7-A715-506048317FA1}"/>
    <cellStyle name="Percent 7 4" xfId="28589" xr:uid="{6BF6D171-4401-42C2-AB55-5AA4F050DB7F}"/>
    <cellStyle name="Percent 7 5" xfId="28586" xr:uid="{DE89F237-202A-462D-B227-7FCBD41C1AF4}"/>
    <cellStyle name="Percent 7 6" xfId="1034" xr:uid="{786C7993-655C-46C8-82B7-17A8930677CB}"/>
    <cellStyle name="Percent 70" xfId="28590" xr:uid="{269C5835-77AA-42F0-B16F-157FF12552D8}"/>
    <cellStyle name="Percent 71" xfId="28591" xr:uid="{74E8B1F0-0FBC-4816-9CE5-77CA43F56439}"/>
    <cellStyle name="Percent 72" xfId="28592" xr:uid="{CA46997F-F4A5-4885-B067-C2FA745C23A6}"/>
    <cellStyle name="Percent 73" xfId="28593" xr:uid="{F1237AE3-441F-4B8F-A37E-B1790A13608E}"/>
    <cellStyle name="Percent 74" xfId="28594" xr:uid="{D06C5952-A280-43A5-8CE4-0D23CF76A601}"/>
    <cellStyle name="Percent 75" xfId="28595" xr:uid="{609F4AEE-F4E6-4EC2-B2AB-A74ED24432D9}"/>
    <cellStyle name="Percent 76" xfId="58728" xr:uid="{C4C8AF3B-F638-4B11-AE3B-4A092D4863AA}"/>
    <cellStyle name="Percent 77" xfId="58736" xr:uid="{F83FE0A0-8504-4F65-A4BF-5CA4AE7B3267}"/>
    <cellStyle name="Percent 78" xfId="58623" xr:uid="{FA7ADA1F-A692-4440-B4E9-5B8696188E14}"/>
    <cellStyle name="Percent 79" xfId="58757" xr:uid="{90972C38-067A-4CE6-971D-B51E46E8CAE4}"/>
    <cellStyle name="Percent 8" xfId="291" xr:uid="{9EC582ED-6A0C-4E4F-8FB3-C01DDA446E21}"/>
    <cellStyle name="Percent 8 2" xfId="316" xr:uid="{3CE93207-D3DB-4CDD-8720-75E552785D3E}"/>
    <cellStyle name="Percent 8 2 2" xfId="374" xr:uid="{47DB5327-26AD-4632-B9D9-4BCBE554092D}"/>
    <cellStyle name="Percent 8 2 2 2" xfId="28598" xr:uid="{8706C3AF-B7C6-4223-929C-B337AA74D2EC}"/>
    <cellStyle name="Percent 8 2 3" xfId="28599" xr:uid="{AD269B6F-EC7E-4B8A-B1BC-36EA01340368}"/>
    <cellStyle name="Percent 8 2 4" xfId="28597" xr:uid="{CCD7BC47-1B79-48B9-83CF-8A16C693A17F}"/>
    <cellStyle name="Percent 8 3" xfId="354" xr:uid="{2B0FF2D3-5305-4B75-B7C5-199238F0C5BE}"/>
    <cellStyle name="Percent 8 3 2" xfId="28600" xr:uid="{D69E83D3-BFD1-446E-A099-7F0B472E40E3}"/>
    <cellStyle name="Percent 8 4" xfId="28596" xr:uid="{102DD222-4F01-4952-9C01-3579A67D864C}"/>
    <cellStyle name="Percent 9" xfId="302" xr:uid="{A82840B2-12E7-41C5-B17D-88A22825A277}"/>
    <cellStyle name="Percent 9 2" xfId="28602" xr:uid="{69350271-2A0A-4307-B7D6-36A53A1FE521}"/>
    <cellStyle name="Percent 9 2 2" xfId="28603" xr:uid="{699B33BD-2F33-417A-8506-8F823CD93AD0}"/>
    <cellStyle name="Percent 9 2 3" xfId="28604" xr:uid="{53607477-00F4-4838-87BC-0A519851A250}"/>
    <cellStyle name="Percent 9 3" xfId="28601" xr:uid="{994EB695-A1FB-459D-966B-7A9464242B7F}"/>
    <cellStyle name="Percent 9 4" xfId="58926" xr:uid="{B9F4CBBE-F1FD-41CE-95B4-C83865C4E919}"/>
    <cellStyle name="PERCENTAGE" xfId="28605" xr:uid="{6CCEE2A3-3E37-4B3A-BC2E-9617947A0208}"/>
    <cellStyle name="PERCENTAGE 2" xfId="28606" xr:uid="{25F46C4A-3171-4996-9E7E-DC5167580BB1}"/>
    <cellStyle name="PERCENTAGE 2 2" xfId="28607" xr:uid="{CB9F1200-CBF6-46A1-92B1-B9B7F6965FFC}"/>
    <cellStyle name="PERCENTAGE 2 3" xfId="28608" xr:uid="{FAE39E2A-78FA-4E39-B294-D2BA6AA17345}"/>
    <cellStyle name="PERCENTAGE 2 3 2" xfId="28609" xr:uid="{4A2A330D-AD76-4313-BED5-4EC38065E2AB}"/>
    <cellStyle name="PERCENTAGE 2 4" xfId="28610" xr:uid="{325F4C15-D51C-435E-AA1F-0E3E0CAE71E2}"/>
    <cellStyle name="PERCENTAGE 3" xfId="28611" xr:uid="{FB9807A0-3A73-4A2F-91F2-8550039D029E}"/>
    <cellStyle name="PERCENTAGE 4" xfId="28612" xr:uid="{0E59127C-6635-4CFA-B6DF-A22B573BB2AE}"/>
    <cellStyle name="PERCENTAGE 4 2" xfId="28613" xr:uid="{51FE1577-0D0F-4377-A3CB-2F6AD16F05A1}"/>
    <cellStyle name="PERCENTAGE 5" xfId="28614" xr:uid="{AAC64BAE-B209-4739-A030-049A76A4C307}"/>
    <cellStyle name="Porcentual_MRP default values table" xfId="28615" xr:uid="{EB035F12-D1DF-40F1-A678-296B313E026B}"/>
    <cellStyle name="PrePop Currency (0)" xfId="28616" xr:uid="{EF114E08-3B2D-4C44-9B22-70587722A6B0}"/>
    <cellStyle name="PrePop Currency (0) 2" xfId="28617" xr:uid="{1C47C300-B9E6-4D3B-B1F4-9D0FCD31904F}"/>
    <cellStyle name="PrePop Currency (0) 3" xfId="28618" xr:uid="{CCDCDE27-10AE-41B4-A455-27F7D35810B8}"/>
    <cellStyle name="PrePop Currency (2)" xfId="28619" xr:uid="{2A2B4660-96C7-48A4-8F68-69D1A7EBF2F3}"/>
    <cellStyle name="PrePop Currency (2) 2" xfId="28620" xr:uid="{652167E4-3ABB-4215-908F-924F9956E0E4}"/>
    <cellStyle name="PrePop Currency (2) 3" xfId="28621" xr:uid="{387EB72A-F946-42F1-B7A4-B763D3531F3A}"/>
    <cellStyle name="PrePop Units (0)" xfId="28622" xr:uid="{2CB1360F-4F6D-453B-A277-65A724B0CD56}"/>
    <cellStyle name="PrePop Units (0) 2" xfId="28623" xr:uid="{0291FB7B-2806-46FC-89CA-7684ABDC2D18}"/>
    <cellStyle name="PrePop Units (0) 3" xfId="28624" xr:uid="{CD4FC037-FFF8-4359-B188-008B1E726764}"/>
    <cellStyle name="PrePop Units (1)" xfId="28625" xr:uid="{3B73B656-F7EE-4182-9297-5024F88CE5C5}"/>
    <cellStyle name="PrePop Units (1) 2" xfId="28626" xr:uid="{0E466C48-3298-40B3-A8AF-83D0A62567FC}"/>
    <cellStyle name="PrePop Units (1) 3" xfId="28627" xr:uid="{0CA566BB-9E6D-4D96-8576-A999362149EF}"/>
    <cellStyle name="PrePop Units (2)" xfId="28628" xr:uid="{C439F1F3-D57B-4512-84AB-6B8AD4C73D46}"/>
    <cellStyle name="PrePop Units (2) 2" xfId="28629" xr:uid="{105EB272-29E0-4DEC-B405-2ADC23499EA8}"/>
    <cellStyle name="PrePop Units (2) 3" xfId="28630" xr:uid="{79FD2CC8-18F4-4408-9156-9FFA7C500C0C}"/>
    <cellStyle name="pricing" xfId="28631" xr:uid="{5BEE4C63-B7F3-43D9-B39F-62DDC4B835C3}"/>
    <cellStyle name="PS" xfId="28632" xr:uid="{1309DFF3-F55B-4DCC-B840-073E7974F516}"/>
    <cellStyle name="PS in Thousands" xfId="28633" xr:uid="{8D64EDCD-6844-415A-82B9-85668A899E8D}"/>
    <cellStyle name="PS_2200-0011 Accrued Overtime_Jun'11" xfId="28634" xr:uid="{C3B3F402-4881-4BD4-9511-97EF18159508}"/>
    <cellStyle name="PSChar" xfId="28635" xr:uid="{09714930-E2B6-404A-A376-B85C9117C913}"/>
    <cellStyle name="PSChar 2" xfId="28636" xr:uid="{6A6B7E40-7CA0-440F-B91A-F87F466D8917}"/>
    <cellStyle name="PSChar 2 2" xfId="28637" xr:uid="{122FE7BD-D913-4545-80AF-4E8E3B3D01B1}"/>
    <cellStyle name="PSChar 3" xfId="28638" xr:uid="{0C6945E8-1B3D-493A-8404-91CDB85842CB}"/>
    <cellStyle name="PSChar 4" xfId="28639" xr:uid="{8472C729-8A0F-40DB-81A6-64D62D0A2B82}"/>
    <cellStyle name="PSDate" xfId="28640" xr:uid="{E9825A81-AF80-4AA0-AA4A-B2461F66990B}"/>
    <cellStyle name="PSDate 2" xfId="28641" xr:uid="{87786F9E-5A30-4DB0-A925-BDD5406F047B}"/>
    <cellStyle name="PSDate 2 2" xfId="28642" xr:uid="{8091D249-D8B3-4C1A-BE42-367F1E66697B}"/>
    <cellStyle name="PSDate 3" xfId="28643" xr:uid="{B9F4B181-B5A6-4B76-BF8A-8B478D7BAA75}"/>
    <cellStyle name="PSDate 4" xfId="28644" xr:uid="{92F1D77E-BE3E-4A12-9570-44BEFD1F4482}"/>
    <cellStyle name="PSDec" xfId="28645" xr:uid="{5849B707-884D-4621-9301-F7B4DEB4DF79}"/>
    <cellStyle name="PSDec 2" xfId="28646" xr:uid="{7F1957B9-0E3C-40F7-9B6A-FCC7A44730A8}"/>
    <cellStyle name="PSDec 2 2" xfId="28647" xr:uid="{843E6E8D-F7E3-4129-9E41-29EE3AB9DBE1}"/>
    <cellStyle name="PSDec 3" xfId="28648" xr:uid="{C643D3BB-1E63-4C28-ADBC-40BB8CDEDC75}"/>
    <cellStyle name="PSDec 4" xfId="28649" xr:uid="{78AF0BC8-2941-425C-B72E-1A39DFE08E9B}"/>
    <cellStyle name="PSHeading" xfId="28650" xr:uid="{A1B81356-5430-4502-8FFC-4E472B5906A1}"/>
    <cellStyle name="PSHeading 2" xfId="28651" xr:uid="{50AC130B-3356-43D6-81BE-154D4FF5A3C4}"/>
    <cellStyle name="PSHeading 2 2" xfId="28652" xr:uid="{19AF4F08-C33D-4109-8D7C-D891946A5EEF}"/>
    <cellStyle name="PSHeading 3" xfId="28653" xr:uid="{4D972783-C782-4961-8721-B0BD72B19084}"/>
    <cellStyle name="PSHeading 3 2" xfId="28654" xr:uid="{8A24E5E0-D116-41F7-A9FE-ADCE2D0F24CB}"/>
    <cellStyle name="PSHeading 4" xfId="28655" xr:uid="{8F804DED-C5FB-4F05-9076-CB8038E397AA}"/>
    <cellStyle name="PSInt" xfId="28656" xr:uid="{9B2BD1E8-5097-48BB-A563-A4524BA30257}"/>
    <cellStyle name="PSInt 2" xfId="28657" xr:uid="{19F10D6E-3658-4CF9-9A6A-81B46402EEAE}"/>
    <cellStyle name="PSInt 2 2" xfId="28658" xr:uid="{A52532B9-3CEE-45FD-A470-4B2EE81FDCFA}"/>
    <cellStyle name="PSInt 3" xfId="28659" xr:uid="{FEFA0679-79C5-4101-ACD4-C564B4B22AA7}"/>
    <cellStyle name="PSInt 4" xfId="28660" xr:uid="{D719E061-B468-4369-A528-5973556B54EC}"/>
    <cellStyle name="PSSpacer" xfId="28661" xr:uid="{3EF68E5F-F356-4AB5-BCCC-2590FBA6833C}"/>
    <cellStyle name="PSSpacer 2" xfId="28662" xr:uid="{E87F290B-C64D-4CD2-B5BA-5B26696118E7}"/>
    <cellStyle name="PSSpacer 2 2" xfId="28663" xr:uid="{9363DA5C-F4B4-410C-BF51-C644EFE4DE65}"/>
    <cellStyle name="PSSpacer 3" xfId="28664" xr:uid="{C4A37BF8-6455-49E7-9312-327263CFBA08}"/>
    <cellStyle name="PSSpacer 4" xfId="28665" xr:uid="{1EDEE264-43F4-4CB2-8AF8-E196617C8641}"/>
    <cellStyle name="PwC" xfId="28666" xr:uid="{9770CC80-4D64-4B43-A012-AFD1B64918DF}"/>
    <cellStyle name="pwstyle" xfId="1134" xr:uid="{FE5FCFD3-365F-4412-A09D-9A1DFE2AB2F6}"/>
    <cellStyle name="pwstyle 2" xfId="28667" xr:uid="{65697899-2950-414A-BE11-83726085B152}"/>
    <cellStyle name="Quantity" xfId="28668" xr:uid="{3662A66B-850E-4803-B645-A0CAE34B3A58}"/>
    <cellStyle name="Quantity 2" xfId="28669" xr:uid="{7FB051B5-5D49-411F-AEAD-D38635A74EEF}"/>
    <cellStyle name="Quantity 2 2" xfId="28670" xr:uid="{1E2E3E5F-9BA6-422E-A74D-8C660F100268}"/>
    <cellStyle name="Quantity 3" xfId="28671" xr:uid="{AF47D9EC-A61B-41DF-B044-DC5CC1E52DBB}"/>
    <cellStyle name="Quantity 4" xfId="28672" xr:uid="{B7B22C94-8309-4184-AD03-59FE44B19CF9}"/>
    <cellStyle name="regstoresfromspecstores" xfId="28673" xr:uid="{49F82614-0EA4-4A0B-A5C3-AC7C9374F81F}"/>
    <cellStyle name="RevList" xfId="28674" xr:uid="{E6CCB203-3F7D-43F0-8AB9-2C8D3F68AADF}"/>
    <cellStyle name="RMG - PB01.93" xfId="28675" xr:uid="{DAE7ACC4-90C8-40A5-8C7A-EA1EDD2AA155}"/>
    <cellStyle name="RowLevel_0" xfId="28676" xr:uid="{DF0DF43B-85C8-4256-8BC6-0973FCB30679}"/>
    <cellStyle name="Rows" xfId="28677" xr:uid="{627F6F93-44C6-42D1-8AC4-FCE990BE9603}"/>
    <cellStyle name="Rows 2" xfId="28678" xr:uid="{9CC50FA4-31F6-46BE-BD3C-C8D55ABDDBAE}"/>
    <cellStyle name="Rows 2 10" xfId="28679" xr:uid="{BE242A9E-8C11-4C70-B979-B7B02EEE25EB}"/>
    <cellStyle name="Rows 2 10 2" xfId="28680" xr:uid="{D9C3D163-16D5-4DE2-AB45-4493CBDF65E5}"/>
    <cellStyle name="Rows 2 11" xfId="28681" xr:uid="{5C25FF36-DFEA-4DF6-AACE-F09936D9E037}"/>
    <cellStyle name="Rows 2 12" xfId="28682" xr:uid="{5DA98996-281F-4455-B370-366035AF606F}"/>
    <cellStyle name="Rows 2 2" xfId="28683" xr:uid="{77540095-F017-4E2A-9298-B5C2E016E154}"/>
    <cellStyle name="Rows 2 2 10" xfId="28684" xr:uid="{1C49BECB-150B-4255-AFFF-7E7697726536}"/>
    <cellStyle name="Rows 2 2 2" xfId="28685" xr:uid="{09F69D11-D9E4-4E99-971E-D2809C5A9523}"/>
    <cellStyle name="Rows 2 2 2 2" xfId="28686" xr:uid="{A2544D35-307A-4E61-B4B5-72C55A4B8CF3}"/>
    <cellStyle name="Rows 2 2 2 2 2" xfId="28687" xr:uid="{E0336B55-8B56-4703-B8C5-DE8FF477AC37}"/>
    <cellStyle name="Rows 2 2 2 2 2 2" xfId="28688" xr:uid="{15BCC818-6131-4B24-8D61-6CBB00958999}"/>
    <cellStyle name="Rows 2 2 2 2 3" xfId="28689" xr:uid="{C70699A2-35E2-4AEE-A4D9-36CB0A657925}"/>
    <cellStyle name="Rows 2 2 2 2 4" xfId="28690" xr:uid="{BA554A3D-7F4E-4519-8189-9D323833027E}"/>
    <cellStyle name="Rows 2 2 2 3" xfId="28691" xr:uid="{7B6070BB-7698-4CFE-BB61-80F7D107A549}"/>
    <cellStyle name="Rows 2 2 2 3 2" xfId="28692" xr:uid="{949B2909-8D02-4BD9-9989-634917FCE015}"/>
    <cellStyle name="Rows 2 2 2 3 2 2" xfId="28693" xr:uid="{8F014877-1FBF-4937-9419-A590AC95147F}"/>
    <cellStyle name="Rows 2 2 2 3 3" xfId="28694" xr:uid="{01FFED1C-8979-48EA-BC64-C1BD630651AE}"/>
    <cellStyle name="Rows 2 2 2 3 4" xfId="28695" xr:uid="{2E7E2B3B-7415-4080-ABC6-E609CDB13E6F}"/>
    <cellStyle name="Rows 2 2 2 4" xfId="28696" xr:uid="{186A404B-BBF6-4BDF-92AC-CA2A4A045C1B}"/>
    <cellStyle name="Rows 2 2 2 4 2" xfId="28697" xr:uid="{D0366E75-FB2E-41F3-8FE1-A07DA95BAC94}"/>
    <cellStyle name="Rows 2 2 2 4 2 2" xfId="28698" xr:uid="{551987AD-85C1-4534-8D2B-537B51ED1A17}"/>
    <cellStyle name="Rows 2 2 2 4 3" xfId="28699" xr:uid="{3CB5B540-2C03-4A7D-A2CA-A044A2D3CB5F}"/>
    <cellStyle name="Rows 2 2 2 4 4" xfId="28700" xr:uid="{9874C67C-C661-4470-BD33-67EA46A96203}"/>
    <cellStyle name="Rows 2 2 2 5" xfId="28701" xr:uid="{11E491B0-A060-4AA6-934A-941771CC92F5}"/>
    <cellStyle name="Rows 2 2 2 5 2" xfId="28702" xr:uid="{22969C93-2BD2-4BDF-869D-612366634E33}"/>
    <cellStyle name="Rows 2 2 2 5 3" xfId="28703" xr:uid="{AB2FAC37-2B43-45D8-9C27-515E0073DC62}"/>
    <cellStyle name="Rows 2 2 2 6" xfId="28704" xr:uid="{36399D8F-D56F-4791-9375-CA410DADFCD8}"/>
    <cellStyle name="Rows 2 2 2 6 2" xfId="28705" xr:uid="{E59DE26F-31F0-46DD-82AB-0F29A87348C5}"/>
    <cellStyle name="Rows 2 2 2 7" xfId="28706" xr:uid="{73E12C15-68A5-42B7-A417-FBCC1BB4751C}"/>
    <cellStyle name="Rows 2 2 2 8" xfId="28707" xr:uid="{BCEEDC3B-6E3D-404D-BD9D-EABC4EB4D950}"/>
    <cellStyle name="Rows 2 2 3" xfId="28708" xr:uid="{29205DC7-D2AB-47EA-96EF-FF4408A2181A}"/>
    <cellStyle name="Rows 2 2 3 2" xfId="28709" xr:uid="{232D18AD-FFF3-4580-AF11-8A4272B21D05}"/>
    <cellStyle name="Rows 2 2 3 2 2" xfId="28710" xr:uid="{73340BFC-66DA-4B48-9D2F-80BC42A17977}"/>
    <cellStyle name="Rows 2 2 3 3" xfId="28711" xr:uid="{D3CBB576-7BD8-49AE-AD09-3ABC0DF1EDB6}"/>
    <cellStyle name="Rows 2 2 3 4" xfId="28712" xr:uid="{5DB794F8-A0F4-4D5A-8878-ABCEA9263982}"/>
    <cellStyle name="Rows 2 2 4" xfId="28713" xr:uid="{E5546EAB-729C-40C6-A0A1-7F980158DEB9}"/>
    <cellStyle name="Rows 2 2 4 2" xfId="28714" xr:uid="{DB3B4B04-BD43-4A4F-8BCA-2C1BD469F258}"/>
    <cellStyle name="Rows 2 2 4 2 2" xfId="28715" xr:uid="{6C0A117C-E655-40BD-AB35-CAC8BBFAF351}"/>
    <cellStyle name="Rows 2 2 4 3" xfId="28716" xr:uid="{2D02B2E3-3E98-47A4-AC93-22A619808896}"/>
    <cellStyle name="Rows 2 2 4 4" xfId="28717" xr:uid="{F153AB5C-B445-41CF-B50B-82E23380C94F}"/>
    <cellStyle name="Rows 2 2 5" xfId="28718" xr:uid="{FD35111E-928C-4E0E-88EB-3D730713DED6}"/>
    <cellStyle name="Rows 2 2 5 2" xfId="28719" xr:uid="{4E3FB5FA-49DA-4D0F-B3E3-6CBB20DFBBBE}"/>
    <cellStyle name="Rows 2 2 5 2 2" xfId="28720" xr:uid="{8E3FC9F6-B07E-4FCD-BD83-7AABC9B405E6}"/>
    <cellStyle name="Rows 2 2 5 3" xfId="28721" xr:uid="{13ADF718-F2AB-43F7-9815-C57D6CA71731}"/>
    <cellStyle name="Rows 2 2 5 4" xfId="28722" xr:uid="{D5510CB3-B7AF-49CB-802A-34475575FD8F}"/>
    <cellStyle name="Rows 2 2 6" xfId="28723" xr:uid="{552B02C5-6D39-4405-8379-1AEBECEC474A}"/>
    <cellStyle name="Rows 2 2 6 2" xfId="28724" xr:uid="{21B0EA9D-4D44-4C16-B36F-FE281A346711}"/>
    <cellStyle name="Rows 2 2 6 2 2" xfId="28725" xr:uid="{83E07B07-F668-4551-B1DB-72D32AA95F6A}"/>
    <cellStyle name="Rows 2 2 6 3" xfId="28726" xr:uid="{4B2D28F3-44FC-4903-8077-297B68FE0F4B}"/>
    <cellStyle name="Rows 2 2 6 4" xfId="28727" xr:uid="{0043BF39-9442-4035-B324-4849EC90CBAF}"/>
    <cellStyle name="Rows 2 2 7" xfId="28728" xr:uid="{DA88203A-AB7D-4F9F-B6CA-9D406A0AB520}"/>
    <cellStyle name="Rows 2 2 7 2" xfId="28729" xr:uid="{CFA5A34B-6ABB-48B6-AB1D-12AF8DCB8D16}"/>
    <cellStyle name="Rows 2 2 7 3" xfId="28730" xr:uid="{A5ACF3C1-82BA-4BED-B2DE-A3D4337CA3D0}"/>
    <cellStyle name="Rows 2 2 8" xfId="28731" xr:uid="{3AF2376C-ABEB-497C-BE64-222BB0E9CC3B}"/>
    <cellStyle name="Rows 2 2 8 2" xfId="28732" xr:uid="{870C261F-C47C-4141-AD0D-D6067871D753}"/>
    <cellStyle name="Rows 2 2 9" xfId="28733" xr:uid="{32A6D191-4698-454C-B59E-DB72A4C4D7F0}"/>
    <cellStyle name="Rows 2 3" xfId="28734" xr:uid="{49A047ED-E8C5-4208-9290-6D5EE86DC18C}"/>
    <cellStyle name="Rows 2 3 2" xfId="28735" xr:uid="{99C1CA60-2EB8-4159-8AA1-878FF9914AF5}"/>
    <cellStyle name="Rows 2 3 2 2" xfId="28736" xr:uid="{5CD9A22D-EBAD-44E2-A6A8-D50468B36BE8}"/>
    <cellStyle name="Rows 2 3 2 2 2" xfId="28737" xr:uid="{E160FC4A-D56C-4BC1-959C-4184C47E113B}"/>
    <cellStyle name="Rows 2 3 2 3" xfId="28738" xr:uid="{561022C3-DFAD-4F35-A470-229CEF64384C}"/>
    <cellStyle name="Rows 2 3 2 4" xfId="28739" xr:uid="{58DEF93D-D23B-4EED-8E13-E861C1766A74}"/>
    <cellStyle name="Rows 2 3 3" xfId="28740" xr:uid="{97120777-A711-499C-B0E7-FFE2F5B1950F}"/>
    <cellStyle name="Rows 2 3 3 2" xfId="28741" xr:uid="{0DB197B4-DDAA-4F99-912D-7C5715BB4017}"/>
    <cellStyle name="Rows 2 3 3 2 2" xfId="28742" xr:uid="{C4536436-B43C-468B-9618-0459EF7490F6}"/>
    <cellStyle name="Rows 2 3 3 3" xfId="28743" xr:uid="{4ED1C335-0432-4EFB-8779-00BC17126E41}"/>
    <cellStyle name="Rows 2 3 3 4" xfId="28744" xr:uid="{0DC7E285-499D-4FFC-9E05-B6426EC06CC2}"/>
    <cellStyle name="Rows 2 3 4" xfId="28745" xr:uid="{39395368-A2E2-4F1E-AE73-E6D9F5B882D2}"/>
    <cellStyle name="Rows 2 3 4 2" xfId="28746" xr:uid="{B2923B06-2D36-4737-B2E0-757BAF3A7CAC}"/>
    <cellStyle name="Rows 2 3 4 2 2" xfId="28747" xr:uid="{110A988D-6DC3-4E81-B269-4779F3434378}"/>
    <cellStyle name="Rows 2 3 4 3" xfId="28748" xr:uid="{4F585E40-6678-43B0-ABBA-A459CF512586}"/>
    <cellStyle name="Rows 2 3 4 4" xfId="28749" xr:uid="{E2FF0391-D0ED-470D-A988-E7542E9BB8F1}"/>
    <cellStyle name="Rows 2 3 5" xfId="28750" xr:uid="{B0F45A2A-7007-4590-9117-272B8CA00BF8}"/>
    <cellStyle name="Rows 2 3 5 2" xfId="28751" xr:uid="{849CF126-886B-4CDF-99BB-998E5AA87820}"/>
    <cellStyle name="Rows 2 3 5 2 2" xfId="28752" xr:uid="{13D9F568-D459-4965-AD9C-8374B297F75D}"/>
    <cellStyle name="Rows 2 3 5 3" xfId="28753" xr:uid="{224F979C-85B7-433E-A26C-AAB442323B1F}"/>
    <cellStyle name="Rows 2 3 5 4" xfId="28754" xr:uid="{A9F0FA3A-3A63-4FAA-951E-A745E27049E5}"/>
    <cellStyle name="Rows 2 3 6" xfId="28755" xr:uid="{F8F02F64-B99D-48AB-9CDD-8E042469CD71}"/>
    <cellStyle name="Rows 2 3 6 2" xfId="28756" xr:uid="{4433282F-2BD0-44E3-B218-CBE9237A26A6}"/>
    <cellStyle name="Rows 2 3 6 3" xfId="28757" xr:uid="{A99F239C-C35F-49FD-806B-26DDBCD2D5B8}"/>
    <cellStyle name="Rows 2 3 7" xfId="28758" xr:uid="{71035853-A9BD-4D5D-B4D6-69C52AE1EDCB}"/>
    <cellStyle name="Rows 2 3 7 2" xfId="28759" xr:uid="{1B11BD4E-ED9E-42FF-AEE3-48499C1C3781}"/>
    <cellStyle name="Rows 2 3 8" xfId="28760" xr:uid="{A70029FF-18AF-4209-B179-F25CF33D7550}"/>
    <cellStyle name="Rows 2 3 9" xfId="28761" xr:uid="{744BE7E2-102D-42A5-BAE8-38A3B833A3B0}"/>
    <cellStyle name="Rows 2 4" xfId="28762" xr:uid="{F17F554F-9ECF-46A3-9682-4AD7F20683A0}"/>
    <cellStyle name="Rows 2 4 2" xfId="28763" xr:uid="{FB6B6759-3613-410F-BC01-55CDEF294F6B}"/>
    <cellStyle name="Rows 2 4 2 2" xfId="28764" xr:uid="{AF98F082-4FB0-4C28-A51B-BD28F3538283}"/>
    <cellStyle name="Rows 2 4 2 2 2" xfId="28765" xr:uid="{FF5C49C8-29FF-4A1E-B7F4-8675FA3FF947}"/>
    <cellStyle name="Rows 2 4 2 3" xfId="28766" xr:uid="{AF9FD463-EB0E-4EAF-B93B-DE3FF5F928FD}"/>
    <cellStyle name="Rows 2 4 2 4" xfId="28767" xr:uid="{546877F8-EDA6-4E53-9033-7DF0EEBAB2EC}"/>
    <cellStyle name="Rows 2 4 3" xfId="28768" xr:uid="{484E61CA-992B-40E8-B69E-C11D5349316B}"/>
    <cellStyle name="Rows 2 4 3 2" xfId="28769" xr:uid="{DF025CBA-4D1E-4103-B5CA-E8B675CD74AB}"/>
    <cellStyle name="Rows 2 4 3 2 2" xfId="28770" xr:uid="{4B1E23CB-6E50-4424-9BA2-33B2629BC822}"/>
    <cellStyle name="Rows 2 4 3 3" xfId="28771" xr:uid="{97F627F3-B27F-48E6-8C82-0AE54CB299EB}"/>
    <cellStyle name="Rows 2 4 3 4" xfId="28772" xr:uid="{032A6EAA-5AF9-4614-B818-749793D884B6}"/>
    <cellStyle name="Rows 2 4 4" xfId="28773" xr:uid="{47595CE1-5FA1-421C-BAA0-F851907AF230}"/>
    <cellStyle name="Rows 2 4 4 2" xfId="28774" xr:uid="{E488C91D-9539-4DEF-B3C0-94F33AD5B014}"/>
    <cellStyle name="Rows 2 4 4 2 2" xfId="28775" xr:uid="{0430A3BC-D1AD-4EE3-B98D-F881B8E1FAF4}"/>
    <cellStyle name="Rows 2 4 4 3" xfId="28776" xr:uid="{D2888D5E-8915-4FB2-A564-8DAA156DCEB0}"/>
    <cellStyle name="Rows 2 4 4 4" xfId="28777" xr:uid="{67276968-8A69-450B-A617-83C101F05DBA}"/>
    <cellStyle name="Rows 2 4 5" xfId="28778" xr:uid="{0351AB8A-A61F-4BC9-84EB-A545C1FDE3B1}"/>
    <cellStyle name="Rows 2 4 5 2" xfId="28779" xr:uid="{BDD1824F-A7DE-4FB4-996A-4EFD87B8BAB9}"/>
    <cellStyle name="Rows 2 4 5 3" xfId="28780" xr:uid="{121F5C46-E3CD-4163-A487-4CC988FE9991}"/>
    <cellStyle name="Rows 2 4 6" xfId="28781" xr:uid="{A60ADA12-1F3F-4EA5-AFEC-A97BEAA36F22}"/>
    <cellStyle name="Rows 2 4 6 2" xfId="28782" xr:uid="{055D8FE3-A0AB-46DD-9AC9-BA75A1DDFBA9}"/>
    <cellStyle name="Rows 2 4 7" xfId="28783" xr:uid="{89DE7C7E-AD6C-455B-A26B-AE33DA5BABE2}"/>
    <cellStyle name="Rows 2 4 8" xfId="28784" xr:uid="{BC1CC04D-2018-49E5-A04C-DF9DE1640518}"/>
    <cellStyle name="Rows 2 5" xfId="28785" xr:uid="{87F8F1C7-00F8-40F4-8AB0-CDE84BD24958}"/>
    <cellStyle name="Rows 2 5 2" xfId="28786" xr:uid="{881C0EB8-B242-428E-9F32-58776B6F693E}"/>
    <cellStyle name="Rows 2 5 2 2" xfId="28787" xr:uid="{B67868D7-7F2B-46FC-B880-58EEAE6D7A73}"/>
    <cellStyle name="Rows 2 5 3" xfId="28788" xr:uid="{38F14ACC-B1EC-4BEB-A74F-C6146348D4A3}"/>
    <cellStyle name="Rows 2 5 4" xfId="28789" xr:uid="{0EB118A2-F895-4394-A86A-EA112A59475F}"/>
    <cellStyle name="Rows 2 6" xfId="28790" xr:uid="{A2B5829A-5A82-4AEC-8FE3-FAAC61FC1AF3}"/>
    <cellStyle name="Rows 2 6 2" xfId="28791" xr:uid="{D11D6AC8-CC43-4C8D-82A3-7008FC548092}"/>
    <cellStyle name="Rows 2 6 2 2" xfId="28792" xr:uid="{181EE747-816C-4073-8966-C63B1C006F22}"/>
    <cellStyle name="Rows 2 6 3" xfId="28793" xr:uid="{C2C4B14B-0CE5-4AF1-BAEC-309DB8C24FFB}"/>
    <cellStyle name="Rows 2 6 4" xfId="28794" xr:uid="{EBA248CF-D6C1-48C3-9921-0AD2E3B4799F}"/>
    <cellStyle name="Rows 2 7" xfId="28795" xr:uid="{8CE8250F-65B3-46B7-8AF9-ACF17D6947F1}"/>
    <cellStyle name="Rows 2 7 2" xfId="28796" xr:uid="{BF49E6B4-F200-40F5-8760-D00FE3D2D51B}"/>
    <cellStyle name="Rows 2 7 2 2" xfId="28797" xr:uid="{89731859-5A08-4A69-AE0F-C455155B7E94}"/>
    <cellStyle name="Rows 2 7 3" xfId="28798" xr:uid="{947BAAB5-51DD-4AB5-9E68-BFAA3FFA6D2D}"/>
    <cellStyle name="Rows 2 7 4" xfId="28799" xr:uid="{C184D9D5-7959-4A0E-A20C-D8C0761F6F77}"/>
    <cellStyle name="Rows 2 8" xfId="28800" xr:uid="{EF461D4F-02A2-4F04-8976-8F98CB7ED56B}"/>
    <cellStyle name="Rows 2 8 2" xfId="28801" xr:uid="{66B50766-0D12-4EF3-B35C-FFB492944319}"/>
    <cellStyle name="Rows 2 8 2 2" xfId="28802" xr:uid="{5E20FC56-28FB-4E30-9E16-4DD4055AFC76}"/>
    <cellStyle name="Rows 2 8 3" xfId="28803" xr:uid="{7CB197A2-38A3-4C0D-BDA0-8D037AA61C87}"/>
    <cellStyle name="Rows 2 8 4" xfId="28804" xr:uid="{6BCD284D-69BD-4F21-914A-4BD763048A8F}"/>
    <cellStyle name="Rows 2 9" xfId="28805" xr:uid="{8BC44BEB-FD43-4DEF-B242-8A01A96EADE8}"/>
    <cellStyle name="Rows 2 9 2" xfId="28806" xr:uid="{45B6908E-90B4-4688-AE96-97151D272D6F}"/>
    <cellStyle name="Rows 2 9 3" xfId="28807" xr:uid="{8BCAF0BF-63F4-47F2-863A-7DF805CF57BC}"/>
    <cellStyle name="Rows 3" xfId="28808" xr:uid="{C8AC0B15-13C6-447C-944A-9CAB4DFE51C4}"/>
    <cellStyle name="Rows 3 10" xfId="28809" xr:uid="{865E0A6E-EF1A-4B8D-819A-DE5D46F0D4BE}"/>
    <cellStyle name="Rows 3 11" xfId="28810" xr:uid="{C635688F-3EF4-4C50-9FC0-987971A59E23}"/>
    <cellStyle name="Rows 3 2" xfId="28811" xr:uid="{CE3B142B-84E7-49B0-9B5A-B1A9CED73A17}"/>
    <cellStyle name="Rows 3 2 2" xfId="28812" xr:uid="{B959DA47-7DC2-4157-92FF-C4BB67882FEA}"/>
    <cellStyle name="Rows 3 2 2 2" xfId="28813" xr:uid="{5E108F13-5440-45C1-8134-E59854A1099A}"/>
    <cellStyle name="Rows 3 2 2 2 2" xfId="28814" xr:uid="{04E71B25-461B-445D-B1E8-842DEB816F30}"/>
    <cellStyle name="Rows 3 2 2 3" xfId="28815" xr:uid="{BEC75BA1-D433-4AFF-8EA5-4B01D44A217C}"/>
    <cellStyle name="Rows 3 2 2 4" xfId="28816" xr:uid="{7A29479A-7557-47BD-851A-E196EE6F2714}"/>
    <cellStyle name="Rows 3 2 3" xfId="28817" xr:uid="{BEC9C2BE-75DD-4687-9853-C86AC7CA243C}"/>
    <cellStyle name="Rows 3 2 3 2" xfId="28818" xr:uid="{A23E15DD-8015-4548-9DA3-56932E8DEBE6}"/>
    <cellStyle name="Rows 3 2 3 2 2" xfId="28819" xr:uid="{E900F8F4-DD32-49F1-A701-9EED402988BD}"/>
    <cellStyle name="Rows 3 2 3 3" xfId="28820" xr:uid="{F842F733-BDBF-4A3A-81FF-8CB7BBB90A9B}"/>
    <cellStyle name="Rows 3 2 3 4" xfId="28821" xr:uid="{2C183E92-3B9E-460C-AAB8-BA0EE26C5915}"/>
    <cellStyle name="Rows 3 2 4" xfId="28822" xr:uid="{E551BCC5-BE2F-42F7-9480-99A08E49B433}"/>
    <cellStyle name="Rows 3 2 4 2" xfId="28823" xr:uid="{8D921964-2CC2-4846-87AB-F455A761B857}"/>
    <cellStyle name="Rows 3 2 4 2 2" xfId="28824" xr:uid="{7A4B16E6-6641-4797-B287-8AF47A7FAAE1}"/>
    <cellStyle name="Rows 3 2 4 3" xfId="28825" xr:uid="{16777C0F-3480-426F-A2F3-6DD1AE8B08AB}"/>
    <cellStyle name="Rows 3 2 4 4" xfId="28826" xr:uid="{3647A2C1-D4A3-4884-8EA5-5248B5D42A9B}"/>
    <cellStyle name="Rows 3 2 5" xfId="28827" xr:uid="{4CFA7F41-4D51-4206-A2CE-5558E84D13E7}"/>
    <cellStyle name="Rows 3 2 5 2" xfId="28828" xr:uid="{278387F5-DFE4-4E6D-87DB-5668811D90F6}"/>
    <cellStyle name="Rows 3 2 5 2 2" xfId="28829" xr:uid="{AB770DAA-613D-4335-A9D4-F3A827325BC2}"/>
    <cellStyle name="Rows 3 2 5 3" xfId="28830" xr:uid="{2EA2FB43-C9CB-4D6C-B998-CC49958B3FCF}"/>
    <cellStyle name="Rows 3 2 5 4" xfId="28831" xr:uid="{B37464AD-6BED-47B7-A5FD-0056C7F29655}"/>
    <cellStyle name="Rows 3 2 6" xfId="28832" xr:uid="{8CA58486-98E6-49B1-B6FA-8776EEE4652D}"/>
    <cellStyle name="Rows 3 2 6 2" xfId="28833" xr:uid="{78C1A962-68D9-4CED-800E-D2C2B6C865EB}"/>
    <cellStyle name="Rows 3 2 6 3" xfId="28834" xr:uid="{A92BC5F1-F334-486B-B7D4-C8C7F290CBB6}"/>
    <cellStyle name="Rows 3 2 7" xfId="28835" xr:uid="{139A0B86-9542-45F7-BDE7-93516159CBBE}"/>
    <cellStyle name="Rows 3 2 7 2" xfId="28836" xr:uid="{C820D8E4-F25B-403A-A16D-9504164271E3}"/>
    <cellStyle name="Rows 3 2 8" xfId="28837" xr:uid="{2EA839A6-D2DB-41D7-AF6E-9558C2A65E64}"/>
    <cellStyle name="Rows 3 2 9" xfId="28838" xr:uid="{7F045137-1A84-4460-9EBB-EAEED54D34FA}"/>
    <cellStyle name="Rows 3 3" xfId="28839" xr:uid="{8F454BCA-1F01-445C-8DBE-AA993E1D4BEF}"/>
    <cellStyle name="Rows 3 3 2" xfId="28840" xr:uid="{E6BE41BA-4436-4577-9677-72F4BAED95E0}"/>
    <cellStyle name="Rows 3 3 2 2" xfId="28841" xr:uid="{0DD43BF4-3FDB-48E0-AAC5-97A688539F28}"/>
    <cellStyle name="Rows 3 3 2 2 2" xfId="28842" xr:uid="{2AABCAD4-F471-404F-8739-85AAD80FE731}"/>
    <cellStyle name="Rows 3 3 2 3" xfId="28843" xr:uid="{D992D9BA-EDF4-4D02-8F7E-9B516FE2AAFC}"/>
    <cellStyle name="Rows 3 3 2 4" xfId="28844" xr:uid="{92AFBE28-1B59-4A79-88AA-5B55CCCEF670}"/>
    <cellStyle name="Rows 3 3 3" xfId="28845" xr:uid="{62B09697-99EB-481C-BB27-07AD0D162E6D}"/>
    <cellStyle name="Rows 3 3 3 2" xfId="28846" xr:uid="{8A11678F-CF4E-43AF-8AF1-EC4D77C8DA78}"/>
    <cellStyle name="Rows 3 3 3 2 2" xfId="28847" xr:uid="{9A87111C-1F9A-4DCD-8DF4-90699714EEB0}"/>
    <cellStyle name="Rows 3 3 3 3" xfId="28848" xr:uid="{0FF1314D-232B-4191-8971-CA60DF833801}"/>
    <cellStyle name="Rows 3 3 3 4" xfId="28849" xr:uid="{829814C1-3FA2-47DC-8076-2CD5AFB926F0}"/>
    <cellStyle name="Rows 3 3 4" xfId="28850" xr:uid="{0169A438-AE00-4A8D-9963-D9E84E0DBDA7}"/>
    <cellStyle name="Rows 3 3 4 2" xfId="28851" xr:uid="{EC8ED178-C41B-4EE5-BEBC-3D568BA935AD}"/>
    <cellStyle name="Rows 3 3 4 2 2" xfId="28852" xr:uid="{F0BF8C50-D7E1-414B-BBE7-011FF409DC35}"/>
    <cellStyle name="Rows 3 3 4 3" xfId="28853" xr:uid="{E0973251-26B8-4DB9-BC45-0341ADFB4962}"/>
    <cellStyle name="Rows 3 3 4 4" xfId="28854" xr:uid="{16055065-1253-434F-AD72-509034FA62F4}"/>
    <cellStyle name="Rows 3 3 5" xfId="28855" xr:uid="{5C3A2A1B-FB8A-4592-98D6-9583FF95E893}"/>
    <cellStyle name="Rows 3 3 5 2" xfId="28856" xr:uid="{82B257FE-AE86-4947-B7DF-2AF14AEE9A96}"/>
    <cellStyle name="Rows 3 3 5 3" xfId="28857" xr:uid="{CF3E7CA5-65EE-44F2-B881-8165D4B3E04D}"/>
    <cellStyle name="Rows 3 3 6" xfId="28858" xr:uid="{7EF43F4F-8BFE-4963-B082-6CE9E2587AC5}"/>
    <cellStyle name="Rows 3 3 6 2" xfId="28859" xr:uid="{3CA1CD36-1453-4716-9289-DA78F3F23C0A}"/>
    <cellStyle name="Rows 3 3 7" xfId="28860" xr:uid="{843F3DDF-666D-456E-95FB-A0419334A1B5}"/>
    <cellStyle name="Rows 3 3 8" xfId="28861" xr:uid="{6D0099E6-9496-4E62-BB52-C0DFC441642B}"/>
    <cellStyle name="Rows 3 4" xfId="28862" xr:uid="{2FEAAEBB-329C-43DA-B5B3-E31BB0412C6D}"/>
    <cellStyle name="Rows 3 4 2" xfId="28863" xr:uid="{45CB4C21-3DAE-41A5-B9B9-1D1A19205006}"/>
    <cellStyle name="Rows 3 4 2 2" xfId="28864" xr:uid="{EB985444-75D0-4579-B006-F137880384C1}"/>
    <cellStyle name="Rows 3 4 3" xfId="28865" xr:uid="{E8325415-FE81-470C-84EC-4D4E5C0F3F37}"/>
    <cellStyle name="Rows 3 4 4" xfId="28866" xr:uid="{40EBA19D-D8DA-4DA4-8C5D-FE50A94B69DC}"/>
    <cellStyle name="Rows 3 5" xfId="28867" xr:uid="{579520E0-D753-47EB-9019-50002BB05FDB}"/>
    <cellStyle name="Rows 3 5 2" xfId="28868" xr:uid="{A1CCF85F-4A78-4F96-8CE3-4C283F86C19E}"/>
    <cellStyle name="Rows 3 5 2 2" xfId="28869" xr:uid="{10895DC0-D0E6-4E6E-869A-813BA9D8D7E3}"/>
    <cellStyle name="Rows 3 5 3" xfId="28870" xr:uid="{A1E9AB45-5F4B-4707-B000-5EF1AFB0EA20}"/>
    <cellStyle name="Rows 3 5 4" xfId="28871" xr:uid="{A738A83D-EB8D-4511-8986-5AE6C604E670}"/>
    <cellStyle name="Rows 3 6" xfId="28872" xr:uid="{6798FDA1-461D-4CF1-BC4F-1EF331C8EFD4}"/>
    <cellStyle name="Rows 3 6 2" xfId="28873" xr:uid="{FFD6CDFF-789C-4420-BC39-8608172D2711}"/>
    <cellStyle name="Rows 3 6 2 2" xfId="28874" xr:uid="{1DA8302C-F513-4E04-B8F4-3E16496C8CD9}"/>
    <cellStyle name="Rows 3 6 3" xfId="28875" xr:uid="{B385A9BA-5246-47D9-A433-86AF12426791}"/>
    <cellStyle name="Rows 3 6 4" xfId="28876" xr:uid="{98610757-4B42-4AF4-82F4-FA603F60AFD6}"/>
    <cellStyle name="Rows 3 7" xfId="28877" xr:uid="{A6D52F79-92BF-40DE-8132-F2E0D9F5BC88}"/>
    <cellStyle name="Rows 3 7 2" xfId="28878" xr:uid="{466C7AF7-DAC4-45E2-8020-ED06C2656B6B}"/>
    <cellStyle name="Rows 3 7 2 2" xfId="28879" xr:uid="{CC4E0678-CA28-4571-AA2E-B8483BE98348}"/>
    <cellStyle name="Rows 3 7 3" xfId="28880" xr:uid="{E09C7223-A109-498E-9823-7FC2B042BA4B}"/>
    <cellStyle name="Rows 3 7 4" xfId="28881" xr:uid="{C847F411-ED9D-4474-B294-A1FF549123AA}"/>
    <cellStyle name="Rows 3 8" xfId="28882" xr:uid="{37027188-A0AD-4C8F-B7BE-3C2750FAFAF5}"/>
    <cellStyle name="Rows 3 8 2" xfId="28883" xr:uid="{EB314E9E-C00E-4819-A255-76D0D4B2417C}"/>
    <cellStyle name="Rows 3 8 3" xfId="28884" xr:uid="{BD01828C-45A5-40BB-91A9-AA01B4381CD7}"/>
    <cellStyle name="Rows 3 9" xfId="28885" xr:uid="{016C5078-3054-4C3E-B1F7-0B9E03129298}"/>
    <cellStyle name="Rows 3 9 2" xfId="28886" xr:uid="{3947C608-2708-4C00-AA7F-4D6D35429D4A}"/>
    <cellStyle name="Rows 4" xfId="28887" xr:uid="{D050961F-5AB1-42C6-898F-3BB2EC50205C}"/>
    <cellStyle name="Salomon Logo" xfId="28888" xr:uid="{5740066B-8242-4810-823D-3A43740506BB}"/>
    <cellStyle name="SAPBEXaggData" xfId="28889" xr:uid="{4A739CC7-ABB3-4225-99D7-241394588100}"/>
    <cellStyle name="SAPBEXaggData 10" xfId="28890" xr:uid="{F6D6CFB3-4CC5-44A0-9256-A8ACDCB3987D}"/>
    <cellStyle name="SAPBEXaggData 10 2" xfId="28891" xr:uid="{F8A69856-A4D6-4568-98A6-6D848BE5D490}"/>
    <cellStyle name="SAPBEXaggData 11" xfId="28892" xr:uid="{F291D5C7-4CE1-494B-BF45-EA5BE4413EC7}"/>
    <cellStyle name="SAPBEXaggData 12" xfId="28893" xr:uid="{E14A1E07-6539-4D49-9007-981F20978195}"/>
    <cellStyle name="SAPBEXaggData 2" xfId="28894" xr:uid="{23BD6E16-0D49-4B2E-B3AE-5BABCACF1659}"/>
    <cellStyle name="SAPBEXaggData 2 10" xfId="28895" xr:uid="{FE330988-349C-427B-AE8D-9B64EC74472C}"/>
    <cellStyle name="SAPBEXaggData 2 11" xfId="28896" xr:uid="{A72B05CB-65C2-4472-B559-A9F935360689}"/>
    <cellStyle name="SAPBEXaggData 2 2" xfId="28897" xr:uid="{ECBE71ED-BBBF-4E5F-A589-90967BF809BD}"/>
    <cellStyle name="SAPBEXaggData 2 2 2" xfId="28898" xr:uid="{5D176B28-54AB-480E-BC19-81A89D7F8A66}"/>
    <cellStyle name="SAPBEXaggData 2 2 2 2" xfId="28899" xr:uid="{F9C76A93-A758-4704-BFBC-49A67BC669F5}"/>
    <cellStyle name="SAPBEXaggData 2 2 2 2 2" xfId="28900" xr:uid="{210522FC-7E5A-4458-9D63-5457143D4A1A}"/>
    <cellStyle name="SAPBEXaggData 2 2 2 3" xfId="28901" xr:uid="{754CE484-619E-493D-9CA7-333707AF9430}"/>
    <cellStyle name="SAPBEXaggData 2 2 2 4" xfId="28902" xr:uid="{E54C5996-0537-4F51-80B7-777179C07E2A}"/>
    <cellStyle name="SAPBEXaggData 2 2 3" xfId="28903" xr:uid="{3A3F6C34-FDEB-45FA-ABE6-A24A3D6A036D}"/>
    <cellStyle name="SAPBEXaggData 2 2 3 2" xfId="28904" xr:uid="{6D3AC13A-B638-47D2-8041-A03FCF3802E1}"/>
    <cellStyle name="SAPBEXaggData 2 2 3 2 2" xfId="28905" xr:uid="{D2A0CD5A-3ACA-4E34-BE57-64317F127F55}"/>
    <cellStyle name="SAPBEXaggData 2 2 3 3" xfId="28906" xr:uid="{D52410BE-87E2-4FC8-9B60-7B9598DC26DD}"/>
    <cellStyle name="SAPBEXaggData 2 2 3 4" xfId="28907" xr:uid="{4FF91DE9-8351-4325-A038-86B159BD7F7B}"/>
    <cellStyle name="SAPBEXaggData 2 2 4" xfId="28908" xr:uid="{2A09ED4F-5E60-4B6D-A4A6-17D72AAB74A0}"/>
    <cellStyle name="SAPBEXaggData 2 2 4 2" xfId="28909" xr:uid="{3399928A-3108-4557-A836-CA52992CFEFA}"/>
    <cellStyle name="SAPBEXaggData 2 2 4 2 2" xfId="28910" xr:uid="{D506288C-F9F6-4384-B644-D70A77390303}"/>
    <cellStyle name="SAPBEXaggData 2 2 4 3" xfId="28911" xr:uid="{5085ACD1-2895-45FA-9ACB-55F78064640B}"/>
    <cellStyle name="SAPBEXaggData 2 2 4 4" xfId="28912" xr:uid="{E2FF4B99-08C7-47A3-AB02-9D465209D077}"/>
    <cellStyle name="SAPBEXaggData 2 2 5" xfId="28913" xr:uid="{2F401B30-DBE3-495C-87C1-393FD3FF1BC7}"/>
    <cellStyle name="SAPBEXaggData 2 2 5 2" xfId="28914" xr:uid="{8651379D-021F-4D55-B60D-C30F916C89F3}"/>
    <cellStyle name="SAPBEXaggData 2 2 5 2 2" xfId="28915" xr:uid="{D3784882-BCEA-40D6-9CA3-5547B8DCF9AD}"/>
    <cellStyle name="SAPBEXaggData 2 2 5 3" xfId="28916" xr:uid="{57769AF8-67A2-4F2A-837A-BA46BA9E816F}"/>
    <cellStyle name="SAPBEXaggData 2 2 5 4" xfId="28917" xr:uid="{8B0D7899-B564-4257-BA0F-9C72D9EE4B48}"/>
    <cellStyle name="SAPBEXaggData 2 2 6" xfId="28918" xr:uid="{C43210C4-6DB4-4E45-8697-DC7ED5D7DD5F}"/>
    <cellStyle name="SAPBEXaggData 2 2 6 2" xfId="28919" xr:uid="{FA38DEE7-D1FB-4290-9E10-D9F7AA5F454D}"/>
    <cellStyle name="SAPBEXaggData 2 2 6 3" xfId="28920" xr:uid="{3FE1F3D8-94EC-410C-ADAB-6B0FE53CB0E7}"/>
    <cellStyle name="SAPBEXaggData 2 2 7" xfId="28921" xr:uid="{D0A2607A-3AFC-4BB6-A619-7843D6736159}"/>
    <cellStyle name="SAPBEXaggData 2 2 7 2" xfId="28922" xr:uid="{2554BEEF-849C-497A-92A6-AB10A2CB666A}"/>
    <cellStyle name="SAPBEXaggData 2 2 8" xfId="28923" xr:uid="{A8101A06-95DC-4E54-8983-C207C407E60A}"/>
    <cellStyle name="SAPBEXaggData 2 2 9" xfId="28924" xr:uid="{53B21EE2-341E-41BD-AA4A-17882ED136BC}"/>
    <cellStyle name="SAPBEXaggData 2 3" xfId="28925" xr:uid="{73F16FEC-81FD-4283-B8CE-C2E2178AA4EA}"/>
    <cellStyle name="SAPBEXaggData 2 3 2" xfId="28926" xr:uid="{9A9E633C-616E-4D9A-9457-2946B3F66B6A}"/>
    <cellStyle name="SAPBEXaggData 2 3 2 2" xfId="28927" xr:uid="{117807A1-D8B7-4A75-B1A8-902B2963EFDF}"/>
    <cellStyle name="SAPBEXaggData 2 3 2 2 2" xfId="28928" xr:uid="{0F59E812-6AA6-412C-8167-5A2E9EF76434}"/>
    <cellStyle name="SAPBEXaggData 2 3 2 3" xfId="28929" xr:uid="{40861523-FD86-467A-A7DD-1C6E2706DF02}"/>
    <cellStyle name="SAPBEXaggData 2 3 2 4" xfId="28930" xr:uid="{09EAE67A-3724-4EA0-8B56-312B0AA9A754}"/>
    <cellStyle name="SAPBEXaggData 2 3 3" xfId="28931" xr:uid="{8100726C-712B-4EDA-9008-A8C31FAF10B5}"/>
    <cellStyle name="SAPBEXaggData 2 3 3 2" xfId="28932" xr:uid="{6A103C58-C3B0-45B2-AD8F-879A89D53EF9}"/>
    <cellStyle name="SAPBEXaggData 2 3 3 2 2" xfId="28933" xr:uid="{0BE19D49-1221-45C2-822D-D6E443973E72}"/>
    <cellStyle name="SAPBEXaggData 2 3 3 3" xfId="28934" xr:uid="{D11A8449-61A6-42AC-AF44-7064B447F4B7}"/>
    <cellStyle name="SAPBEXaggData 2 3 3 4" xfId="28935" xr:uid="{1A1CF08E-755E-434E-BCDF-BEAA517525C9}"/>
    <cellStyle name="SAPBEXaggData 2 3 4" xfId="28936" xr:uid="{73CA781B-0B14-40CD-9D9C-45A6DD0E7904}"/>
    <cellStyle name="SAPBEXaggData 2 3 4 2" xfId="28937" xr:uid="{BB70E0F9-2D19-4838-8D9F-32511E2B2E39}"/>
    <cellStyle name="SAPBEXaggData 2 3 4 2 2" xfId="28938" xr:uid="{AB8BFE11-9ECB-463F-BC3B-6BC0717663FC}"/>
    <cellStyle name="SAPBEXaggData 2 3 4 3" xfId="28939" xr:uid="{3D42817B-74E6-403B-8706-4AE6E3CC4D3E}"/>
    <cellStyle name="SAPBEXaggData 2 3 4 4" xfId="28940" xr:uid="{219690B3-8649-4EDE-81E8-206A1002C3F3}"/>
    <cellStyle name="SAPBEXaggData 2 3 5" xfId="28941" xr:uid="{EEE1E85D-3ABC-4246-BAD1-EF9763169E20}"/>
    <cellStyle name="SAPBEXaggData 2 3 5 2" xfId="28942" xr:uid="{C37511D3-BF8C-4841-92F2-A56C42B990D3}"/>
    <cellStyle name="SAPBEXaggData 2 3 5 3" xfId="28943" xr:uid="{0082D16C-291B-4A15-9FB7-70F3B5080666}"/>
    <cellStyle name="SAPBEXaggData 2 3 6" xfId="28944" xr:uid="{C3AC4F0E-5C62-4B5A-84A5-C3278F8FAD19}"/>
    <cellStyle name="SAPBEXaggData 2 3 6 2" xfId="28945" xr:uid="{BBA7411A-2A23-4618-A162-E92EA9245F4F}"/>
    <cellStyle name="SAPBEXaggData 2 3 7" xfId="28946" xr:uid="{53442D71-4B26-4CFE-AA99-E03D4EB6ECAA}"/>
    <cellStyle name="SAPBEXaggData 2 3 8" xfId="28947" xr:uid="{FCD2BE7F-7246-4519-B087-6B193806F1BD}"/>
    <cellStyle name="SAPBEXaggData 2 4" xfId="28948" xr:uid="{32E93334-C828-4E23-B453-C0979723938D}"/>
    <cellStyle name="SAPBEXaggData 2 4 2" xfId="28949" xr:uid="{E9DA0EF3-49DF-4F4C-934F-FC4E1FD608DB}"/>
    <cellStyle name="SAPBEXaggData 2 4 2 2" xfId="28950" xr:uid="{7BDA841E-5998-40E9-B624-934B482C5F16}"/>
    <cellStyle name="SAPBEXaggData 2 4 3" xfId="28951" xr:uid="{2EC9DA8B-B35A-4615-A58D-BD7E2A2E5D46}"/>
    <cellStyle name="SAPBEXaggData 2 4 4" xfId="28952" xr:uid="{F9CD1206-AE6E-4F4B-9FB2-18E06BF55F42}"/>
    <cellStyle name="SAPBEXaggData 2 5" xfId="28953" xr:uid="{F9452A9F-DCA7-45FD-818C-6AAB7EE40538}"/>
    <cellStyle name="SAPBEXaggData 2 5 2" xfId="28954" xr:uid="{EE3E69FA-47E1-4CDB-A7C5-AF31E6589711}"/>
    <cellStyle name="SAPBEXaggData 2 5 2 2" xfId="28955" xr:uid="{BAE3462E-5B4D-4D6E-B280-846C6404879A}"/>
    <cellStyle name="SAPBEXaggData 2 5 3" xfId="28956" xr:uid="{39B9109B-682B-4890-8811-14939E50D2A0}"/>
    <cellStyle name="SAPBEXaggData 2 5 4" xfId="28957" xr:uid="{BDBB96B8-708A-45CE-8130-D51E42B5AD7F}"/>
    <cellStyle name="SAPBEXaggData 2 6" xfId="28958" xr:uid="{893A0868-6D08-476C-8549-0551F654A078}"/>
    <cellStyle name="SAPBEXaggData 2 6 2" xfId="28959" xr:uid="{E9FF7B82-58DF-4723-8742-7938877429AA}"/>
    <cellStyle name="SAPBEXaggData 2 6 2 2" xfId="28960" xr:uid="{338F1466-426C-419D-B6DF-10C34589BC85}"/>
    <cellStyle name="SAPBEXaggData 2 6 3" xfId="28961" xr:uid="{6B933EE1-AE79-4680-83C3-F44CB33E2D52}"/>
    <cellStyle name="SAPBEXaggData 2 6 4" xfId="28962" xr:uid="{54B77832-0D16-4211-A213-EB8D2F12BB8C}"/>
    <cellStyle name="SAPBEXaggData 2 7" xfId="28963" xr:uid="{05B286FF-8964-4EC0-900A-ECC158DE1911}"/>
    <cellStyle name="SAPBEXaggData 2 7 2" xfId="28964" xr:uid="{3720D477-9DFC-4354-8B70-85C98917330A}"/>
    <cellStyle name="SAPBEXaggData 2 7 2 2" xfId="28965" xr:uid="{009F82E1-EA04-48FA-A855-4B85A8CB7B6F}"/>
    <cellStyle name="SAPBEXaggData 2 7 3" xfId="28966" xr:uid="{090D6220-1860-41B8-BF9E-8B8B9979052F}"/>
    <cellStyle name="SAPBEXaggData 2 7 4" xfId="28967" xr:uid="{B05F3990-8995-4BEC-AF49-E4DCE598F747}"/>
    <cellStyle name="SAPBEXaggData 2 8" xfId="28968" xr:uid="{244F5209-5F0D-4D14-961E-A6DD73700EA8}"/>
    <cellStyle name="SAPBEXaggData 2 8 2" xfId="28969" xr:uid="{9B4346E3-7DE6-46F9-A199-2F4125CAD484}"/>
    <cellStyle name="SAPBEXaggData 2 8 3" xfId="28970" xr:uid="{68F5324D-333F-4BD2-AEAB-EE86BC90F8FE}"/>
    <cellStyle name="SAPBEXaggData 2 9" xfId="28971" xr:uid="{57EE15BC-D37E-4D95-BC4F-D5D5F1A75D84}"/>
    <cellStyle name="SAPBEXaggData 2 9 2" xfId="28972" xr:uid="{334A808A-0E3B-444B-B9D0-6CA85D4DACE7}"/>
    <cellStyle name="SAPBEXaggData 3" xfId="28973" xr:uid="{DC617A1A-E90E-4D7D-A7A9-57C74A029D3C}"/>
    <cellStyle name="SAPBEXaggData 3 2" xfId="28974" xr:uid="{A116E32A-7236-4D42-AF23-605955490650}"/>
    <cellStyle name="SAPBEXaggData 3 2 2" xfId="28975" xr:uid="{D2DDD8C1-AA0D-4BC0-93F5-485DAA25D866}"/>
    <cellStyle name="SAPBEXaggData 3 2 2 2" xfId="28976" xr:uid="{AAB584B7-D672-498C-A3AF-0D8F03DF3B4F}"/>
    <cellStyle name="SAPBEXaggData 3 2 3" xfId="28977" xr:uid="{4D8DB0B8-190A-4060-9121-87627FB93037}"/>
    <cellStyle name="SAPBEXaggData 3 2 4" xfId="28978" xr:uid="{8CF95B27-026E-40C3-90EE-C229BE109885}"/>
    <cellStyle name="SAPBEXaggData 3 3" xfId="28979" xr:uid="{213714EE-BD63-4DB1-89AE-46805AC63B8C}"/>
    <cellStyle name="SAPBEXaggData 3 3 2" xfId="28980" xr:uid="{7D699142-CCED-4143-BDB6-9D552EAF209E}"/>
    <cellStyle name="SAPBEXaggData 3 3 2 2" xfId="28981" xr:uid="{69333978-E702-49FF-9F33-23BC3C409AA6}"/>
    <cellStyle name="SAPBEXaggData 3 3 3" xfId="28982" xr:uid="{C531F98C-9D88-4182-8A43-D7933A85063E}"/>
    <cellStyle name="SAPBEXaggData 3 3 4" xfId="28983" xr:uid="{24A6EE3D-FAD0-4E17-ADB6-B803F785E048}"/>
    <cellStyle name="SAPBEXaggData 3 4" xfId="28984" xr:uid="{EEE50E21-856F-47B5-BE3B-6A744B174291}"/>
    <cellStyle name="SAPBEXaggData 3 4 2" xfId="28985" xr:uid="{E570E85F-1A11-4D33-96F1-15AF7E88026B}"/>
    <cellStyle name="SAPBEXaggData 3 4 2 2" xfId="28986" xr:uid="{CEB03F24-4A86-4F07-9C65-47FF244BCCC5}"/>
    <cellStyle name="SAPBEXaggData 3 4 3" xfId="28987" xr:uid="{E07A360C-EC7C-4C8F-9845-F986FDBBA19E}"/>
    <cellStyle name="SAPBEXaggData 3 4 4" xfId="28988" xr:uid="{E025272A-9D01-4F76-8D37-788E01155493}"/>
    <cellStyle name="SAPBEXaggData 3 5" xfId="28989" xr:uid="{F6B868A1-E629-43F8-A2C4-B83131EE32D5}"/>
    <cellStyle name="SAPBEXaggData 3 5 2" xfId="28990" xr:uid="{7995E26E-C6FD-4DB4-891D-8398C1AB049C}"/>
    <cellStyle name="SAPBEXaggData 3 5 2 2" xfId="28991" xr:uid="{85D0E514-99FD-4EF3-B014-8F84B045975A}"/>
    <cellStyle name="SAPBEXaggData 3 5 3" xfId="28992" xr:uid="{C709F2D4-BEEE-42F5-AC20-4F32157F9FB2}"/>
    <cellStyle name="SAPBEXaggData 3 5 4" xfId="28993" xr:uid="{8DB85EC2-B289-44FA-8E02-92AF3E7F8853}"/>
    <cellStyle name="SAPBEXaggData 3 6" xfId="28994" xr:uid="{3258CB55-A955-4C3A-82DE-BF5F7299814F}"/>
    <cellStyle name="SAPBEXaggData 3 6 2" xfId="28995" xr:uid="{398AF83C-1359-48F5-9EC2-346BA368C1D8}"/>
    <cellStyle name="SAPBEXaggData 3 6 3" xfId="28996" xr:uid="{AB071BAF-6888-4FF1-947E-ACAE5DD9E0D8}"/>
    <cellStyle name="SAPBEXaggData 3 7" xfId="28997" xr:uid="{A16B525F-8D23-4E12-8D3E-D7A67753AC14}"/>
    <cellStyle name="SAPBEXaggData 3 7 2" xfId="28998" xr:uid="{11BC9CBD-D8B4-4EF7-809F-3C9F220591F8}"/>
    <cellStyle name="SAPBEXaggData 3 8" xfId="28999" xr:uid="{13E885EB-0EA7-4EFD-9FBA-A180EF385E20}"/>
    <cellStyle name="SAPBEXaggData 3 9" xfId="29000" xr:uid="{07D1C97A-C62C-4118-A4BD-7C9A806275CB}"/>
    <cellStyle name="SAPBEXaggData 4" xfId="29001" xr:uid="{F050FA98-673D-4FD7-8EE5-A75C676F202F}"/>
    <cellStyle name="SAPBEXaggData 4 2" xfId="29002" xr:uid="{F8665E77-9928-4591-A2DD-45F6445215D2}"/>
    <cellStyle name="SAPBEXaggData 4 2 2" xfId="29003" xr:uid="{54D26A54-7DB9-4A20-84A1-63993DDE8499}"/>
    <cellStyle name="SAPBEXaggData 4 2 2 2" xfId="29004" xr:uid="{595588F6-E7B3-44D1-A2E6-013A940CF03C}"/>
    <cellStyle name="SAPBEXaggData 4 2 3" xfId="29005" xr:uid="{8BC880E3-F8E0-466A-9DFC-4B7B6C6F58E3}"/>
    <cellStyle name="SAPBEXaggData 4 2 4" xfId="29006" xr:uid="{DBAAA7AE-19DD-42CC-A564-75A4668B068D}"/>
    <cellStyle name="SAPBEXaggData 4 3" xfId="29007" xr:uid="{3C06E379-6BA9-40B7-8687-55A16288763A}"/>
    <cellStyle name="SAPBEXaggData 4 3 2" xfId="29008" xr:uid="{F6DEF11D-5538-4F3B-925A-A4DE617461D5}"/>
    <cellStyle name="SAPBEXaggData 4 3 2 2" xfId="29009" xr:uid="{4E22835B-6C64-4F4C-9EED-4F0D7D49BD9A}"/>
    <cellStyle name="SAPBEXaggData 4 3 3" xfId="29010" xr:uid="{28D56CF0-D98B-488B-8A76-B52724A69DA4}"/>
    <cellStyle name="SAPBEXaggData 4 3 4" xfId="29011" xr:uid="{9719F142-C3F3-4ABC-8DE5-58CFD29E2AE6}"/>
    <cellStyle name="SAPBEXaggData 4 4" xfId="29012" xr:uid="{7260E237-9A4D-439D-8E90-C14A4C19D2FF}"/>
    <cellStyle name="SAPBEXaggData 4 4 2" xfId="29013" xr:uid="{BFA739C5-5735-455D-8A63-CBEB1C0AA41F}"/>
    <cellStyle name="SAPBEXaggData 4 4 2 2" xfId="29014" xr:uid="{22B0582F-308C-4714-BC81-D24630170520}"/>
    <cellStyle name="SAPBEXaggData 4 4 3" xfId="29015" xr:uid="{A90E8D9A-9E63-4D68-9F62-84E9672640DC}"/>
    <cellStyle name="SAPBEXaggData 4 4 4" xfId="29016" xr:uid="{D6001C5F-D3E8-4BE4-B922-C01C66ABD719}"/>
    <cellStyle name="SAPBEXaggData 4 5" xfId="29017" xr:uid="{5DF4E78D-826A-40E9-8B9C-83466A3F41DE}"/>
    <cellStyle name="SAPBEXaggData 4 5 2" xfId="29018" xr:uid="{9F327E5A-1BC0-41EA-8861-06D45456A33C}"/>
    <cellStyle name="SAPBEXaggData 4 5 3" xfId="29019" xr:uid="{EAA92B6B-A6ED-4C79-A38B-9FA98DA6FB70}"/>
    <cellStyle name="SAPBEXaggData 4 6" xfId="29020" xr:uid="{BACE150C-6484-4756-8B5E-5CA1F7EC83B4}"/>
    <cellStyle name="SAPBEXaggData 4 6 2" xfId="29021" xr:uid="{0B34413E-DF73-4B45-84EC-B0104691990B}"/>
    <cellStyle name="SAPBEXaggData 4 7" xfId="29022" xr:uid="{9E9DA361-205C-4161-ABB2-5F49E7F36C1F}"/>
    <cellStyle name="SAPBEXaggData 4 8" xfId="29023" xr:uid="{CD70B745-6AAB-4F22-94F0-4B1532AB93C8}"/>
    <cellStyle name="SAPBEXaggData 5" xfId="29024" xr:uid="{B0224013-AE93-49E6-9FD2-F60076509432}"/>
    <cellStyle name="SAPBEXaggData 5 2" xfId="29025" xr:uid="{C2CDD0A9-F289-4071-9A66-4E2DB7B43094}"/>
    <cellStyle name="SAPBEXaggData 5 2 2" xfId="29026" xr:uid="{6652CB1F-AEEC-4872-8DD2-9B045F3420C9}"/>
    <cellStyle name="SAPBEXaggData 5 3" xfId="29027" xr:uid="{3F87354D-8F13-43AF-8529-C866403ECC48}"/>
    <cellStyle name="SAPBEXaggData 5 4" xfId="29028" xr:uid="{F26D6DDF-D3A5-4F92-B50C-BA2FAAA141BC}"/>
    <cellStyle name="SAPBEXaggData 6" xfId="29029" xr:uid="{84936521-C767-472F-9CB1-9D49FBBD0C09}"/>
    <cellStyle name="SAPBEXaggData 6 2" xfId="29030" xr:uid="{A84AF778-AFFD-4F0C-A383-ADE37E1C88A9}"/>
    <cellStyle name="SAPBEXaggData 6 2 2" xfId="29031" xr:uid="{77BB1E9C-37B5-4744-91CC-867EACEC50ED}"/>
    <cellStyle name="SAPBEXaggData 6 3" xfId="29032" xr:uid="{61B794D5-DBE5-4761-944F-C2944238D49C}"/>
    <cellStyle name="SAPBEXaggData 6 4" xfId="29033" xr:uid="{256B59EE-522E-4300-8A6B-F1B024840549}"/>
    <cellStyle name="SAPBEXaggData 7" xfId="29034" xr:uid="{32E62CDF-B9AD-42AE-A637-0C0ABA005570}"/>
    <cellStyle name="SAPBEXaggData 7 2" xfId="29035" xr:uid="{E7D62310-78B0-4279-A0C5-0F42B50D6B0D}"/>
    <cellStyle name="SAPBEXaggData 7 2 2" xfId="29036" xr:uid="{51F64F21-478C-463B-A9E2-4CBD253568B4}"/>
    <cellStyle name="SAPBEXaggData 7 3" xfId="29037" xr:uid="{336FD670-BBD0-41CF-A2C4-617B33E8405D}"/>
    <cellStyle name="SAPBEXaggData 7 4" xfId="29038" xr:uid="{020E7BC6-E86A-48CB-B043-D5FE5E34D797}"/>
    <cellStyle name="SAPBEXaggData 8" xfId="29039" xr:uid="{0FBFB2CC-6838-4C66-8DE5-2C679E34FEF3}"/>
    <cellStyle name="SAPBEXaggData 8 2" xfId="29040" xr:uid="{898D6E7B-0733-45FC-B2E7-AAA35650B38F}"/>
    <cellStyle name="SAPBEXaggData 8 2 2" xfId="29041" xr:uid="{63BEDF7A-CFF4-4799-886D-A5F235FA0B9D}"/>
    <cellStyle name="SAPBEXaggData 8 3" xfId="29042" xr:uid="{5580C7C4-457A-4E7F-97AF-902E7E896210}"/>
    <cellStyle name="SAPBEXaggData 8 4" xfId="29043" xr:uid="{B80484A5-BE29-406F-ACF6-4FE7735BF2F6}"/>
    <cellStyle name="SAPBEXaggData 9" xfId="29044" xr:uid="{8B2BA48A-356F-4BAE-B7C8-B8F44610327E}"/>
    <cellStyle name="SAPBEXaggData 9 2" xfId="29045" xr:uid="{74E803CF-1618-4476-9F9F-C8424E6FD1D4}"/>
    <cellStyle name="SAPBEXaggData 9 3" xfId="29046" xr:uid="{60899BBE-FB71-41D1-92D6-02BEDEE5C9BC}"/>
    <cellStyle name="SAPBEXaggDataEmph" xfId="29047" xr:uid="{A6394CD5-F563-4563-8492-637D270182B0}"/>
    <cellStyle name="SAPBEXaggDataEmph 10" xfId="29048" xr:uid="{21CA565F-67DB-4FD8-8B0F-DA8C03C1E2CC}"/>
    <cellStyle name="SAPBEXaggDataEmph 10 2" xfId="29049" xr:uid="{CA58D177-C1CF-46DF-9D89-6D78B5D9F15B}"/>
    <cellStyle name="SAPBEXaggDataEmph 11" xfId="29050" xr:uid="{B25B5BB4-28D3-41AD-BFBB-B353C759306E}"/>
    <cellStyle name="SAPBEXaggDataEmph 12" xfId="29051" xr:uid="{CF3350EE-5F33-4B03-B2A0-F9EAB1893754}"/>
    <cellStyle name="SAPBEXaggDataEmph 2" xfId="29052" xr:uid="{09F6522F-8DE3-414F-883E-255F5B3BD177}"/>
    <cellStyle name="SAPBEXaggDataEmph 2 10" xfId="29053" xr:uid="{540D985F-73F0-4AFE-A5B3-FFC9070B6D51}"/>
    <cellStyle name="SAPBEXaggDataEmph 2 11" xfId="29054" xr:uid="{EC78C9E1-E53F-405C-BBCC-E11EEF7A8E1E}"/>
    <cellStyle name="SAPBEXaggDataEmph 2 2" xfId="29055" xr:uid="{EDAD2D2D-C41F-4988-92C6-C6D25FACA3C5}"/>
    <cellStyle name="SAPBEXaggDataEmph 2 2 2" xfId="29056" xr:uid="{279B02E8-F4F4-4680-AB75-9AC0863E038F}"/>
    <cellStyle name="SAPBEXaggDataEmph 2 2 2 2" xfId="29057" xr:uid="{B8152789-0F7E-4A0E-80C2-7CC6FCB4FBFC}"/>
    <cellStyle name="SAPBEXaggDataEmph 2 2 2 2 2" xfId="29058" xr:uid="{310185C4-294F-41FC-98C7-DE0C94B644BE}"/>
    <cellStyle name="SAPBEXaggDataEmph 2 2 2 3" xfId="29059" xr:uid="{813F7D29-3DDC-42D7-925F-85088FEA19B4}"/>
    <cellStyle name="SAPBEXaggDataEmph 2 2 2 4" xfId="29060" xr:uid="{9428CC90-2388-473E-A7A3-EAB1A5565076}"/>
    <cellStyle name="SAPBEXaggDataEmph 2 2 3" xfId="29061" xr:uid="{873D6FAC-08C0-4451-8387-B5EC158828DE}"/>
    <cellStyle name="SAPBEXaggDataEmph 2 2 3 2" xfId="29062" xr:uid="{6B901204-45B5-4A28-BDF7-52151CC6A7E0}"/>
    <cellStyle name="SAPBEXaggDataEmph 2 2 3 2 2" xfId="29063" xr:uid="{A2F25F98-B29C-4755-9BA0-87937D531CA7}"/>
    <cellStyle name="SAPBEXaggDataEmph 2 2 3 3" xfId="29064" xr:uid="{204CB333-8A45-46BD-B893-11B3BE70D63A}"/>
    <cellStyle name="SAPBEXaggDataEmph 2 2 3 4" xfId="29065" xr:uid="{A8AA3DE2-F614-4244-855F-DBD351A3C14B}"/>
    <cellStyle name="SAPBEXaggDataEmph 2 2 4" xfId="29066" xr:uid="{64CA7242-4F5F-4A3F-92DD-0ABFCAA179C7}"/>
    <cellStyle name="SAPBEXaggDataEmph 2 2 4 2" xfId="29067" xr:uid="{1C57A22D-0CD5-430F-B2A8-863A685B4D6B}"/>
    <cellStyle name="SAPBEXaggDataEmph 2 2 4 2 2" xfId="29068" xr:uid="{73CC0F5B-D956-4EAE-AAD7-D42771755CB3}"/>
    <cellStyle name="SAPBEXaggDataEmph 2 2 4 3" xfId="29069" xr:uid="{58BB3591-581B-42C8-8B57-48E323DA47A7}"/>
    <cellStyle name="SAPBEXaggDataEmph 2 2 4 4" xfId="29070" xr:uid="{E6051F82-F7E0-4849-BA7C-E42726324583}"/>
    <cellStyle name="SAPBEXaggDataEmph 2 2 5" xfId="29071" xr:uid="{C94B38D1-35C4-4199-BBFE-5ABEED29860A}"/>
    <cellStyle name="SAPBEXaggDataEmph 2 2 5 2" xfId="29072" xr:uid="{6F1A06D8-C6B5-4121-92F8-CEB446061FF4}"/>
    <cellStyle name="SAPBEXaggDataEmph 2 2 5 2 2" xfId="29073" xr:uid="{97E76500-4AB9-41B1-A880-E66471087F92}"/>
    <cellStyle name="SAPBEXaggDataEmph 2 2 5 3" xfId="29074" xr:uid="{5D85F839-4903-4689-971C-211D5197BC05}"/>
    <cellStyle name="SAPBEXaggDataEmph 2 2 5 4" xfId="29075" xr:uid="{47C1884A-1BF1-4281-8A92-7989279D3ADD}"/>
    <cellStyle name="SAPBEXaggDataEmph 2 2 6" xfId="29076" xr:uid="{97CC86E0-DD18-4CA8-8ADF-A3CCD1EDAA71}"/>
    <cellStyle name="SAPBEXaggDataEmph 2 2 6 2" xfId="29077" xr:uid="{556FF8DC-8BCE-4D31-A1E1-11DF30421B67}"/>
    <cellStyle name="SAPBEXaggDataEmph 2 2 6 3" xfId="29078" xr:uid="{90A64EA4-8B68-4AC3-9C1B-B3ECAD7E7618}"/>
    <cellStyle name="SAPBEXaggDataEmph 2 2 7" xfId="29079" xr:uid="{97A0CEE3-807E-43CC-8B57-21510A249C83}"/>
    <cellStyle name="SAPBEXaggDataEmph 2 2 7 2" xfId="29080" xr:uid="{2B608D27-BC55-47EA-921A-E1971C4759FE}"/>
    <cellStyle name="SAPBEXaggDataEmph 2 2 8" xfId="29081" xr:uid="{68ACF094-FE3F-49C3-81E3-1F68C6641BAE}"/>
    <cellStyle name="SAPBEXaggDataEmph 2 2 9" xfId="29082" xr:uid="{D70419CF-2505-4D26-85D0-5A48AAF8650E}"/>
    <cellStyle name="SAPBEXaggDataEmph 2 3" xfId="29083" xr:uid="{95313396-A745-4A3B-8362-1EF411C62A9D}"/>
    <cellStyle name="SAPBEXaggDataEmph 2 3 2" xfId="29084" xr:uid="{235F0E09-7A91-4421-B479-0038978247C9}"/>
    <cellStyle name="SAPBEXaggDataEmph 2 3 2 2" xfId="29085" xr:uid="{9B347F37-6636-40E0-968E-FD8E67436B62}"/>
    <cellStyle name="SAPBEXaggDataEmph 2 3 2 2 2" xfId="29086" xr:uid="{9A18DD9D-E934-47DE-882E-0F07F43008AE}"/>
    <cellStyle name="SAPBEXaggDataEmph 2 3 2 3" xfId="29087" xr:uid="{D1488459-A0D9-48C4-9C92-911F119DFEA5}"/>
    <cellStyle name="SAPBEXaggDataEmph 2 3 2 4" xfId="29088" xr:uid="{959F4D2F-9759-4F29-B931-EEF64EBC00CF}"/>
    <cellStyle name="SAPBEXaggDataEmph 2 3 3" xfId="29089" xr:uid="{7618469D-1A8B-40F0-AAE6-C08E91A8D7BF}"/>
    <cellStyle name="SAPBEXaggDataEmph 2 3 3 2" xfId="29090" xr:uid="{33368928-596B-479E-A592-391D2E7ADB96}"/>
    <cellStyle name="SAPBEXaggDataEmph 2 3 3 2 2" xfId="29091" xr:uid="{B4CE89C6-2F04-43C4-A4EE-D56F92D74DF6}"/>
    <cellStyle name="SAPBEXaggDataEmph 2 3 3 3" xfId="29092" xr:uid="{742FB320-F2D6-44F7-9AD7-6BF70D43D7F6}"/>
    <cellStyle name="SAPBEXaggDataEmph 2 3 3 4" xfId="29093" xr:uid="{71CB2D39-054D-4787-A5F6-DD78114E5D0A}"/>
    <cellStyle name="SAPBEXaggDataEmph 2 3 4" xfId="29094" xr:uid="{27F84246-5272-44C4-8102-811424CFB005}"/>
    <cellStyle name="SAPBEXaggDataEmph 2 3 4 2" xfId="29095" xr:uid="{BC9CDBB2-FC1D-4664-AB60-D98D5BA649E4}"/>
    <cellStyle name="SAPBEXaggDataEmph 2 3 4 2 2" xfId="29096" xr:uid="{9BA59874-6105-44DA-9813-6C637B5BB935}"/>
    <cellStyle name="SAPBEXaggDataEmph 2 3 4 3" xfId="29097" xr:uid="{EEB297D5-E597-4822-93AA-A62C1F784AB1}"/>
    <cellStyle name="SAPBEXaggDataEmph 2 3 4 4" xfId="29098" xr:uid="{E0570BBF-0640-4766-8C0B-50A76BEDA0E0}"/>
    <cellStyle name="SAPBEXaggDataEmph 2 3 5" xfId="29099" xr:uid="{CE352592-04F7-4C4E-B5EF-0517121FC726}"/>
    <cellStyle name="SAPBEXaggDataEmph 2 3 5 2" xfId="29100" xr:uid="{CACFAAF0-6E76-4340-B54B-281D090E77B9}"/>
    <cellStyle name="SAPBEXaggDataEmph 2 3 5 3" xfId="29101" xr:uid="{A2D8E6A8-B9A3-4849-B9BF-F39620F3C380}"/>
    <cellStyle name="SAPBEXaggDataEmph 2 3 6" xfId="29102" xr:uid="{0741CCFC-CD5E-4728-9080-CA33F66E8C17}"/>
    <cellStyle name="SAPBEXaggDataEmph 2 3 6 2" xfId="29103" xr:uid="{B82C9418-6396-40EA-8734-FCD5F2DF4E59}"/>
    <cellStyle name="SAPBEXaggDataEmph 2 3 7" xfId="29104" xr:uid="{7B0171E1-11DC-4371-A7FB-CAEF96FE9E81}"/>
    <cellStyle name="SAPBEXaggDataEmph 2 3 8" xfId="29105" xr:uid="{86E10041-A01C-4352-8068-2E8CE549FA52}"/>
    <cellStyle name="SAPBEXaggDataEmph 2 4" xfId="29106" xr:uid="{2533C2EE-8823-422F-81F1-60033D6D0A59}"/>
    <cellStyle name="SAPBEXaggDataEmph 2 4 2" xfId="29107" xr:uid="{7355AEC2-2446-4D9B-8ADF-8D16A975586D}"/>
    <cellStyle name="SAPBEXaggDataEmph 2 4 2 2" xfId="29108" xr:uid="{BB7248E9-CFD7-4761-9814-22E51D9BA8C4}"/>
    <cellStyle name="SAPBEXaggDataEmph 2 4 3" xfId="29109" xr:uid="{738A986B-E4E4-4362-8BB9-E8EAC729C2A6}"/>
    <cellStyle name="SAPBEXaggDataEmph 2 4 4" xfId="29110" xr:uid="{E58508F2-E9D9-49FB-9F2D-CF6ACF511E87}"/>
    <cellStyle name="SAPBEXaggDataEmph 2 5" xfId="29111" xr:uid="{D4DF0554-87E0-46FC-B50A-B85A36372C39}"/>
    <cellStyle name="SAPBEXaggDataEmph 2 5 2" xfId="29112" xr:uid="{29D97415-A626-4930-BD75-21818B172013}"/>
    <cellStyle name="SAPBEXaggDataEmph 2 5 2 2" xfId="29113" xr:uid="{475E8657-1582-4635-AAB2-C22CFFCBE7EF}"/>
    <cellStyle name="SAPBEXaggDataEmph 2 5 3" xfId="29114" xr:uid="{67911428-3660-4902-AE4C-E1DD34A42919}"/>
    <cellStyle name="SAPBEXaggDataEmph 2 5 4" xfId="29115" xr:uid="{4663B246-EA1F-421E-914C-D50F707A548D}"/>
    <cellStyle name="SAPBEXaggDataEmph 2 6" xfId="29116" xr:uid="{54DB7046-3667-4C13-B183-FE54EE92EE98}"/>
    <cellStyle name="SAPBEXaggDataEmph 2 6 2" xfId="29117" xr:uid="{62231600-C381-4346-A14D-1569ACD254B9}"/>
    <cellStyle name="SAPBEXaggDataEmph 2 6 2 2" xfId="29118" xr:uid="{D8013A09-21BA-477F-B413-F58122A7230A}"/>
    <cellStyle name="SAPBEXaggDataEmph 2 6 3" xfId="29119" xr:uid="{0D48B71B-0BFE-43E6-8B6C-30295FA820BD}"/>
    <cellStyle name="SAPBEXaggDataEmph 2 6 4" xfId="29120" xr:uid="{EDA74752-A1F6-4282-8DD3-2502926924F3}"/>
    <cellStyle name="SAPBEXaggDataEmph 2 7" xfId="29121" xr:uid="{5F7383CF-78A3-4FE0-9A3A-BF23A4C4201D}"/>
    <cellStyle name="SAPBEXaggDataEmph 2 7 2" xfId="29122" xr:uid="{8409D6EB-287E-4DE8-9432-DE8CAB55B85A}"/>
    <cellStyle name="SAPBEXaggDataEmph 2 7 2 2" xfId="29123" xr:uid="{EBD69EF8-1E79-4DFB-8B60-93A272C9211C}"/>
    <cellStyle name="SAPBEXaggDataEmph 2 7 3" xfId="29124" xr:uid="{A5A75071-E877-44EB-92ED-AF6393C9F53D}"/>
    <cellStyle name="SAPBEXaggDataEmph 2 7 4" xfId="29125" xr:uid="{DAB7CBD0-B207-45B7-9DBB-18017EDE6EB5}"/>
    <cellStyle name="SAPBEXaggDataEmph 2 8" xfId="29126" xr:uid="{096C0AB1-13A6-4B53-8896-44B45ABAB23A}"/>
    <cellStyle name="SAPBEXaggDataEmph 2 8 2" xfId="29127" xr:uid="{B0344973-B554-4017-B9FC-F90B44795859}"/>
    <cellStyle name="SAPBEXaggDataEmph 2 8 3" xfId="29128" xr:uid="{9909B0D0-9112-4DEF-896F-0A7836710339}"/>
    <cellStyle name="SAPBEXaggDataEmph 2 9" xfId="29129" xr:uid="{203DB6F9-A61E-489F-844F-3BF59360344A}"/>
    <cellStyle name="SAPBEXaggDataEmph 2 9 2" xfId="29130" xr:uid="{87892131-2AD7-41E5-8A19-D7FB10C2715C}"/>
    <cellStyle name="SAPBEXaggDataEmph 3" xfId="29131" xr:uid="{F24C791B-F682-4A8D-BC4B-82048A889E9C}"/>
    <cellStyle name="SAPBEXaggDataEmph 3 2" xfId="29132" xr:uid="{86555D5A-2A27-42CA-B780-64298FADD93F}"/>
    <cellStyle name="SAPBEXaggDataEmph 3 2 2" xfId="29133" xr:uid="{1E6F1998-19C4-40E5-8592-2BDC185FB192}"/>
    <cellStyle name="SAPBEXaggDataEmph 3 2 2 2" xfId="29134" xr:uid="{1FC04249-61CD-4E88-868B-F8665A0F06E9}"/>
    <cellStyle name="SAPBEXaggDataEmph 3 2 3" xfId="29135" xr:uid="{0E5F4D6A-A3F7-492C-8297-4EEF9D929E43}"/>
    <cellStyle name="SAPBEXaggDataEmph 3 2 4" xfId="29136" xr:uid="{809F722A-88FB-4A8B-8DC5-E057329E7C43}"/>
    <cellStyle name="SAPBEXaggDataEmph 3 3" xfId="29137" xr:uid="{E0C404E8-E6E8-4AA1-89A2-F0A3CCAFE316}"/>
    <cellStyle name="SAPBEXaggDataEmph 3 3 2" xfId="29138" xr:uid="{634D460B-7D26-434D-B931-1593A6F037BA}"/>
    <cellStyle name="SAPBEXaggDataEmph 3 3 2 2" xfId="29139" xr:uid="{2BBEB38C-76CB-4132-B002-F287B3DF90D8}"/>
    <cellStyle name="SAPBEXaggDataEmph 3 3 3" xfId="29140" xr:uid="{7C391CD9-CFA8-436C-9150-7F1D3646A28D}"/>
    <cellStyle name="SAPBEXaggDataEmph 3 3 4" xfId="29141" xr:uid="{8CCFA938-BE03-45F2-AD04-841881F4C55F}"/>
    <cellStyle name="SAPBEXaggDataEmph 3 4" xfId="29142" xr:uid="{192A718F-8F43-4F2B-8F57-24953820FF3D}"/>
    <cellStyle name="SAPBEXaggDataEmph 3 4 2" xfId="29143" xr:uid="{AD00FD79-A562-411B-AB9D-06951BDE3F14}"/>
    <cellStyle name="SAPBEXaggDataEmph 3 4 2 2" xfId="29144" xr:uid="{88FFA43B-EE47-46CD-AA24-AEE1B28F667B}"/>
    <cellStyle name="SAPBEXaggDataEmph 3 4 3" xfId="29145" xr:uid="{7D323B81-DD07-43B6-8A8A-102F55B585CE}"/>
    <cellStyle name="SAPBEXaggDataEmph 3 4 4" xfId="29146" xr:uid="{B1D635FD-9E31-4593-804B-45D6B6D14C18}"/>
    <cellStyle name="SAPBEXaggDataEmph 3 5" xfId="29147" xr:uid="{EB4CC0F5-CB4F-4299-BBB3-DC771F8D2FB1}"/>
    <cellStyle name="SAPBEXaggDataEmph 3 5 2" xfId="29148" xr:uid="{FE3ED900-BF33-4C4B-8C61-DE0096D24981}"/>
    <cellStyle name="SAPBEXaggDataEmph 3 5 2 2" xfId="29149" xr:uid="{5D508F51-A7FB-44CA-815E-76F4721F7047}"/>
    <cellStyle name="SAPBEXaggDataEmph 3 5 3" xfId="29150" xr:uid="{90928AD0-128F-4B33-A3F4-10D7A1AE828E}"/>
    <cellStyle name="SAPBEXaggDataEmph 3 5 4" xfId="29151" xr:uid="{A4D65161-9989-4B5B-B1E6-3631A06A3BB4}"/>
    <cellStyle name="SAPBEXaggDataEmph 3 6" xfId="29152" xr:uid="{FA6C7826-6E2C-4424-B3CF-6BC6998E42F0}"/>
    <cellStyle name="SAPBEXaggDataEmph 3 6 2" xfId="29153" xr:uid="{E705A992-8051-49A0-8C03-27B6825AD866}"/>
    <cellStyle name="SAPBEXaggDataEmph 3 6 3" xfId="29154" xr:uid="{43FAFF8B-3A49-45DB-B957-1FF8B2592A35}"/>
    <cellStyle name="SAPBEXaggDataEmph 3 7" xfId="29155" xr:uid="{177E61B5-7B5C-431C-B007-CE20F38F4718}"/>
    <cellStyle name="SAPBEXaggDataEmph 3 7 2" xfId="29156" xr:uid="{89B11972-D0B2-45D4-BEDB-5F4324DB7E0D}"/>
    <cellStyle name="SAPBEXaggDataEmph 3 8" xfId="29157" xr:uid="{8B43090F-4F9F-4CA6-B498-EFAB12421073}"/>
    <cellStyle name="SAPBEXaggDataEmph 3 9" xfId="29158" xr:uid="{A82BB02C-CEA4-4725-A41E-9B93887A933A}"/>
    <cellStyle name="SAPBEXaggDataEmph 4" xfId="29159" xr:uid="{7FF3D7F0-0A09-40BA-A39E-9230C9DB058E}"/>
    <cellStyle name="SAPBEXaggDataEmph 4 2" xfId="29160" xr:uid="{87BDD208-4008-491D-8DD0-5E91CB1F4EA8}"/>
    <cellStyle name="SAPBEXaggDataEmph 4 2 2" xfId="29161" xr:uid="{3D6BFC11-C608-4CE8-AE30-4021BCCD0D9C}"/>
    <cellStyle name="SAPBEXaggDataEmph 4 2 2 2" xfId="29162" xr:uid="{2B23D52B-C5F2-4879-83EB-9AC39F4E1C91}"/>
    <cellStyle name="SAPBEXaggDataEmph 4 2 3" xfId="29163" xr:uid="{5610994F-6958-43AC-8835-586FBA6BDC6D}"/>
    <cellStyle name="SAPBEXaggDataEmph 4 2 4" xfId="29164" xr:uid="{71BF9927-E321-4284-83B6-9CB1B6ED84B3}"/>
    <cellStyle name="SAPBEXaggDataEmph 4 3" xfId="29165" xr:uid="{BE2A84F2-3A92-45C1-AB3D-3185E1804C27}"/>
    <cellStyle name="SAPBEXaggDataEmph 4 3 2" xfId="29166" xr:uid="{7A106C97-001D-493B-A255-0DDE8950151D}"/>
    <cellStyle name="SAPBEXaggDataEmph 4 3 2 2" xfId="29167" xr:uid="{29ED4A47-BA38-454D-B879-1D7ECFF5F04F}"/>
    <cellStyle name="SAPBEXaggDataEmph 4 3 3" xfId="29168" xr:uid="{6FA8F977-2895-4865-A631-DC7256F35A29}"/>
    <cellStyle name="SAPBEXaggDataEmph 4 3 4" xfId="29169" xr:uid="{71059E49-3CEC-4C66-96E7-76EE156E5F68}"/>
    <cellStyle name="SAPBEXaggDataEmph 4 4" xfId="29170" xr:uid="{100F07A0-DFBC-455A-8EC1-41EDAC8F4DDC}"/>
    <cellStyle name="SAPBEXaggDataEmph 4 4 2" xfId="29171" xr:uid="{CA5FAFE5-C0C4-42E2-95A0-6EFBD6B2D7AE}"/>
    <cellStyle name="SAPBEXaggDataEmph 4 4 2 2" xfId="29172" xr:uid="{3C525F7C-8AF3-46C3-B8DF-9D05A7605ED5}"/>
    <cellStyle name="SAPBEXaggDataEmph 4 4 3" xfId="29173" xr:uid="{B522C289-8ABB-49E4-BD8C-8DCC29C7E39F}"/>
    <cellStyle name="SAPBEXaggDataEmph 4 4 4" xfId="29174" xr:uid="{BA41757C-3EC7-4283-9F1F-4504FC54399F}"/>
    <cellStyle name="SAPBEXaggDataEmph 4 5" xfId="29175" xr:uid="{2B824DD0-B527-44E5-9EAD-8437345284EF}"/>
    <cellStyle name="SAPBEXaggDataEmph 4 5 2" xfId="29176" xr:uid="{F176FC5F-3309-48E3-9DDE-C651F347E0A3}"/>
    <cellStyle name="SAPBEXaggDataEmph 4 5 3" xfId="29177" xr:uid="{A7E278EC-4BBF-4726-9EEC-0F204AECFAE6}"/>
    <cellStyle name="SAPBEXaggDataEmph 4 6" xfId="29178" xr:uid="{FDEB8840-6654-4F76-A855-08FFB682AAD0}"/>
    <cellStyle name="SAPBEXaggDataEmph 4 6 2" xfId="29179" xr:uid="{A5B6E86B-B2AA-45F7-AD49-6D9D98812165}"/>
    <cellStyle name="SAPBEXaggDataEmph 4 7" xfId="29180" xr:uid="{4B343114-0417-49F2-BA65-236253F1F6C8}"/>
    <cellStyle name="SAPBEXaggDataEmph 4 8" xfId="29181" xr:uid="{97B17A05-D1A1-4FEA-97AA-4DAD4EA944F0}"/>
    <cellStyle name="SAPBEXaggDataEmph 5" xfId="29182" xr:uid="{BAFF603D-2EB1-40FC-AE06-381E372C7A7F}"/>
    <cellStyle name="SAPBEXaggDataEmph 5 2" xfId="29183" xr:uid="{446488B8-8E28-428D-818B-171311F16C6F}"/>
    <cellStyle name="SAPBEXaggDataEmph 5 2 2" xfId="29184" xr:uid="{F8793FD7-458B-4AB8-8F04-E89467584CD1}"/>
    <cellStyle name="SAPBEXaggDataEmph 5 3" xfId="29185" xr:uid="{23C35B97-65FB-43B2-B06D-30EECCB6B692}"/>
    <cellStyle name="SAPBEXaggDataEmph 5 4" xfId="29186" xr:uid="{138A5BE4-DA07-40EE-B1C8-869144B06F72}"/>
    <cellStyle name="SAPBEXaggDataEmph 6" xfId="29187" xr:uid="{6623FCCD-2293-41B0-A569-7FB601A86327}"/>
    <cellStyle name="SAPBEXaggDataEmph 6 2" xfId="29188" xr:uid="{A9C08D3C-F62E-440A-B62E-052475C483CC}"/>
    <cellStyle name="SAPBEXaggDataEmph 6 2 2" xfId="29189" xr:uid="{176EA0FC-10D4-4562-AAA2-9BAF0015979F}"/>
    <cellStyle name="SAPBEXaggDataEmph 6 3" xfId="29190" xr:uid="{D6860407-47D0-45A0-80F9-ECB031217FD7}"/>
    <cellStyle name="SAPBEXaggDataEmph 6 4" xfId="29191" xr:uid="{8A0989E5-7834-4E48-A135-19286AB11D17}"/>
    <cellStyle name="SAPBEXaggDataEmph 7" xfId="29192" xr:uid="{AEA739EB-E788-48F2-BB75-DA5C687951FD}"/>
    <cellStyle name="SAPBEXaggDataEmph 7 2" xfId="29193" xr:uid="{19D9501C-4FD5-4F38-9E76-E1738B15E0A0}"/>
    <cellStyle name="SAPBEXaggDataEmph 7 2 2" xfId="29194" xr:uid="{19C013DB-6BB2-456C-A250-E9BC0AA5B857}"/>
    <cellStyle name="SAPBEXaggDataEmph 7 3" xfId="29195" xr:uid="{3EA23F36-152F-4AA4-AD63-1C8BCCB7C7A4}"/>
    <cellStyle name="SAPBEXaggDataEmph 7 4" xfId="29196" xr:uid="{BA7379B3-E23F-4AD2-861A-7BD08A0A8FCE}"/>
    <cellStyle name="SAPBEXaggDataEmph 8" xfId="29197" xr:uid="{D0C1F8D2-98F9-49D8-8068-9E6ED50DDC25}"/>
    <cellStyle name="SAPBEXaggDataEmph 8 2" xfId="29198" xr:uid="{CAE3958C-F763-4CD2-B9E0-5EEC88DD7687}"/>
    <cellStyle name="SAPBEXaggDataEmph 8 2 2" xfId="29199" xr:uid="{B52E58EE-BD80-4F86-84B3-98462C38D1DC}"/>
    <cellStyle name="SAPBEXaggDataEmph 8 3" xfId="29200" xr:uid="{F1BED704-417B-4ED2-BE2C-BF9F18836A10}"/>
    <cellStyle name="SAPBEXaggDataEmph 8 4" xfId="29201" xr:uid="{F09A8289-6308-4C67-8F20-9CB4349840AC}"/>
    <cellStyle name="SAPBEXaggDataEmph 9" xfId="29202" xr:uid="{E811C2C5-C2D9-48F8-A8BD-AC029B69B52A}"/>
    <cellStyle name="SAPBEXaggDataEmph 9 2" xfId="29203" xr:uid="{B1A387B7-CA2A-4E6B-A832-B4AA7E63AE82}"/>
    <cellStyle name="SAPBEXaggDataEmph 9 3" xfId="29204" xr:uid="{ACEFA562-641E-430C-A696-F4623F4175B2}"/>
    <cellStyle name="SAPBEXaggItem" xfId="29205" xr:uid="{AB6E24D6-08E3-4FE8-9ABB-62895985F00B}"/>
    <cellStyle name="SAPBEXaggItem 10" xfId="29206" xr:uid="{8428290C-ABB2-4A9D-A1AF-2FB2053227B6}"/>
    <cellStyle name="SAPBEXaggItem 10 2" xfId="29207" xr:uid="{F9BD6740-25D7-4CF2-ADE8-7851349E0A80}"/>
    <cellStyle name="SAPBEXaggItem 11" xfId="29208" xr:uid="{D268E11F-B7DF-4285-A91B-C2A42BE451A0}"/>
    <cellStyle name="SAPBEXaggItem 12" xfId="29209" xr:uid="{3752BC93-49FA-4B63-89C4-DFF723F9E097}"/>
    <cellStyle name="SAPBEXaggItem 2" xfId="29210" xr:uid="{5120D9A3-BA56-4D7D-B6EE-8A37C41A4598}"/>
    <cellStyle name="SAPBEXaggItem 2 10" xfId="29211" xr:uid="{E911E9A4-C6ED-4A03-9C6E-B90090ECF5CE}"/>
    <cellStyle name="SAPBEXaggItem 2 11" xfId="29212" xr:uid="{CB5085A8-03DA-4B09-8E2A-63C1FD43212D}"/>
    <cellStyle name="SAPBEXaggItem 2 2" xfId="29213" xr:uid="{3613CA41-819B-4062-94A7-50F356BB32F5}"/>
    <cellStyle name="SAPBEXaggItem 2 2 2" xfId="29214" xr:uid="{727792D4-CA46-4446-8E8C-6A6DFCA929FF}"/>
    <cellStyle name="SAPBEXaggItem 2 2 2 2" xfId="29215" xr:uid="{82DE66EC-0D9E-414C-9284-CB24FDE2E87E}"/>
    <cellStyle name="SAPBEXaggItem 2 2 2 2 2" xfId="29216" xr:uid="{AF4FD65D-9FCF-45EE-919E-8BD54495BA2B}"/>
    <cellStyle name="SAPBEXaggItem 2 2 2 3" xfId="29217" xr:uid="{FAAA854B-174E-44CB-B156-B80CF4D9309E}"/>
    <cellStyle name="SAPBEXaggItem 2 2 2 4" xfId="29218" xr:uid="{E321DE51-518C-43E0-A740-933595F815D1}"/>
    <cellStyle name="SAPBEXaggItem 2 2 3" xfId="29219" xr:uid="{28789C3A-9238-414C-9C39-3CDEFD183083}"/>
    <cellStyle name="SAPBEXaggItem 2 2 3 2" xfId="29220" xr:uid="{E6A7852E-A4E3-4408-8FE4-BF80B392C41F}"/>
    <cellStyle name="SAPBEXaggItem 2 2 3 2 2" xfId="29221" xr:uid="{D21F7F57-F4BD-4DF7-8654-BB6C6EEB31D6}"/>
    <cellStyle name="SAPBEXaggItem 2 2 3 3" xfId="29222" xr:uid="{7538307E-C74B-4608-A891-09502621C9A8}"/>
    <cellStyle name="SAPBEXaggItem 2 2 3 4" xfId="29223" xr:uid="{8BE1F887-F3F1-4E4C-8787-F8D455771BC9}"/>
    <cellStyle name="SAPBEXaggItem 2 2 4" xfId="29224" xr:uid="{9601CF00-7B14-481F-B08F-497F523C02B0}"/>
    <cellStyle name="SAPBEXaggItem 2 2 4 2" xfId="29225" xr:uid="{05C55A7A-9936-4DEA-AF35-8A2DCA7E5917}"/>
    <cellStyle name="SAPBEXaggItem 2 2 4 2 2" xfId="29226" xr:uid="{6FECE622-1F4E-4C7F-B402-18CB9D40ABD3}"/>
    <cellStyle name="SAPBEXaggItem 2 2 4 3" xfId="29227" xr:uid="{E37B845A-DC96-4B02-9D3F-9DC26273EA0F}"/>
    <cellStyle name="SAPBEXaggItem 2 2 4 4" xfId="29228" xr:uid="{89930793-DDE5-4527-ADDF-6C77EC022917}"/>
    <cellStyle name="SAPBEXaggItem 2 2 5" xfId="29229" xr:uid="{151A4A1F-188B-4CAF-916C-7AF3405A003D}"/>
    <cellStyle name="SAPBEXaggItem 2 2 5 2" xfId="29230" xr:uid="{78F86A30-9707-4D94-A614-86710E3F2A87}"/>
    <cellStyle name="SAPBEXaggItem 2 2 5 2 2" xfId="29231" xr:uid="{4F072019-A264-4EBE-BAB4-D390A061A256}"/>
    <cellStyle name="SAPBEXaggItem 2 2 5 3" xfId="29232" xr:uid="{E9BD2261-9A75-4565-9347-894EBA7C9C9E}"/>
    <cellStyle name="SAPBEXaggItem 2 2 5 4" xfId="29233" xr:uid="{0F356E2A-D3D6-47DE-8F33-340D4B9AF05C}"/>
    <cellStyle name="SAPBEXaggItem 2 2 6" xfId="29234" xr:uid="{E4666D78-8261-445B-BE38-A83615165BD5}"/>
    <cellStyle name="SAPBEXaggItem 2 2 6 2" xfId="29235" xr:uid="{E266E013-B196-4EFE-993D-3B8274E6659B}"/>
    <cellStyle name="SAPBEXaggItem 2 2 6 3" xfId="29236" xr:uid="{836F5C86-C1EB-48D3-87CC-3BF5908EFBDB}"/>
    <cellStyle name="SAPBEXaggItem 2 2 7" xfId="29237" xr:uid="{CF5F4352-C056-4D0C-AC76-E020524E5AC7}"/>
    <cellStyle name="SAPBEXaggItem 2 2 7 2" xfId="29238" xr:uid="{C6C7113D-AD99-4B9B-8B92-8C978B24C63A}"/>
    <cellStyle name="SAPBEXaggItem 2 2 8" xfId="29239" xr:uid="{8400BC95-0372-4DD9-8078-6DCB141D4F67}"/>
    <cellStyle name="SAPBEXaggItem 2 2 9" xfId="29240" xr:uid="{02ED0DF3-DF22-49F9-99B1-6E8AE87C9961}"/>
    <cellStyle name="SAPBEXaggItem 2 3" xfId="29241" xr:uid="{196950A0-EF41-4CFB-A94E-86337DFDAEB4}"/>
    <cellStyle name="SAPBEXaggItem 2 3 2" xfId="29242" xr:uid="{9BCEA1CC-56D1-4C8C-BDB1-D618BA0F608D}"/>
    <cellStyle name="SAPBEXaggItem 2 3 2 2" xfId="29243" xr:uid="{F2AFC577-4B9C-4EA6-AF6E-410E9D0A8FE7}"/>
    <cellStyle name="SAPBEXaggItem 2 3 2 2 2" xfId="29244" xr:uid="{6089CD74-2C4B-4979-BB76-B43810B31B21}"/>
    <cellStyle name="SAPBEXaggItem 2 3 2 3" xfId="29245" xr:uid="{855D77AD-6E20-45A5-AE9A-EC880D6F97BC}"/>
    <cellStyle name="SAPBEXaggItem 2 3 2 4" xfId="29246" xr:uid="{33475C72-F297-45A4-889E-CC17EB6361B4}"/>
    <cellStyle name="SAPBEXaggItem 2 3 3" xfId="29247" xr:uid="{AE51194E-21A0-4221-8233-AB868896D2A5}"/>
    <cellStyle name="SAPBEXaggItem 2 3 3 2" xfId="29248" xr:uid="{585223E8-64ED-47FC-B1D9-AEED7C2C0D68}"/>
    <cellStyle name="SAPBEXaggItem 2 3 3 2 2" xfId="29249" xr:uid="{85A29244-D593-4A15-9BE8-382752212070}"/>
    <cellStyle name="SAPBEXaggItem 2 3 3 3" xfId="29250" xr:uid="{BAC78437-CB59-41C6-8366-4C86B05E2F7A}"/>
    <cellStyle name="SAPBEXaggItem 2 3 3 4" xfId="29251" xr:uid="{94D11272-0BA4-4DDD-A453-80EBAE13EC66}"/>
    <cellStyle name="SAPBEXaggItem 2 3 4" xfId="29252" xr:uid="{9F78D6D3-ED62-40B1-8697-8E8FEFE85FCD}"/>
    <cellStyle name="SAPBEXaggItem 2 3 4 2" xfId="29253" xr:uid="{D3D06679-40E1-4E9E-9A15-FB86652458EE}"/>
    <cellStyle name="SAPBEXaggItem 2 3 4 2 2" xfId="29254" xr:uid="{C7DCC192-6213-4449-A9D4-FFD5112A1243}"/>
    <cellStyle name="SAPBEXaggItem 2 3 4 3" xfId="29255" xr:uid="{95D46329-2692-485B-A675-FED65F4E9D2D}"/>
    <cellStyle name="SAPBEXaggItem 2 3 4 4" xfId="29256" xr:uid="{6714D42C-65EA-4B0C-B3BC-0EB1908B8F71}"/>
    <cellStyle name="SAPBEXaggItem 2 3 5" xfId="29257" xr:uid="{D4CB970A-0DF3-40B5-A63F-A7B2601EC419}"/>
    <cellStyle name="SAPBEXaggItem 2 3 5 2" xfId="29258" xr:uid="{873CD445-AC93-4EEA-87F7-A41F11A9159D}"/>
    <cellStyle name="SAPBEXaggItem 2 3 5 3" xfId="29259" xr:uid="{29F0D8CD-ADEE-404F-87DD-2FB859F195C2}"/>
    <cellStyle name="SAPBEXaggItem 2 3 6" xfId="29260" xr:uid="{D5EBD8D4-250D-4429-B335-59DA5A568CEB}"/>
    <cellStyle name="SAPBEXaggItem 2 3 6 2" xfId="29261" xr:uid="{113A2F3D-A4C6-4320-A215-602401020159}"/>
    <cellStyle name="SAPBEXaggItem 2 3 7" xfId="29262" xr:uid="{F1F06822-F604-4C95-AB5C-98FEC4BB6B7C}"/>
    <cellStyle name="SAPBEXaggItem 2 3 8" xfId="29263" xr:uid="{4E4E05C3-FCF9-4E44-9616-5A2E3484229D}"/>
    <cellStyle name="SAPBEXaggItem 2 4" xfId="29264" xr:uid="{330DE5BB-A651-4A47-A66D-F98F261F333D}"/>
    <cellStyle name="SAPBEXaggItem 2 4 2" xfId="29265" xr:uid="{C12A4DEC-6C80-4317-BB4B-3A647167D2DF}"/>
    <cellStyle name="SAPBEXaggItem 2 4 2 2" xfId="29266" xr:uid="{3769C966-21C3-4653-890C-FCFD5285E194}"/>
    <cellStyle name="SAPBEXaggItem 2 4 3" xfId="29267" xr:uid="{A709265E-F9D0-45A5-A212-28C3DC5A22EF}"/>
    <cellStyle name="SAPBEXaggItem 2 4 4" xfId="29268" xr:uid="{6B2F5B14-6DF7-4DFB-9339-BD3A9FD3B8DD}"/>
    <cellStyle name="SAPBEXaggItem 2 5" xfId="29269" xr:uid="{5D4E4F93-0488-41F5-9B85-A8B8FC8A32A4}"/>
    <cellStyle name="SAPBEXaggItem 2 5 2" xfId="29270" xr:uid="{9F04E292-424F-4E17-8490-43DED650218A}"/>
    <cellStyle name="SAPBEXaggItem 2 5 2 2" xfId="29271" xr:uid="{DDC085A2-DB31-4A32-BB72-73A8A59DB2D2}"/>
    <cellStyle name="SAPBEXaggItem 2 5 3" xfId="29272" xr:uid="{35A02BA7-517F-4F13-8BB3-9535A4EA4FC0}"/>
    <cellStyle name="SAPBEXaggItem 2 5 4" xfId="29273" xr:uid="{9968550D-794F-4996-A87B-558F9493A170}"/>
    <cellStyle name="SAPBEXaggItem 2 6" xfId="29274" xr:uid="{D9A31D9F-ADBD-4F89-8B30-BDD3A8200386}"/>
    <cellStyle name="SAPBEXaggItem 2 6 2" xfId="29275" xr:uid="{129FEAC9-9A44-4F1E-9FE1-A8F7FF000478}"/>
    <cellStyle name="SAPBEXaggItem 2 6 2 2" xfId="29276" xr:uid="{8FA050DF-CE11-453A-8B6A-D628EBA96BE0}"/>
    <cellStyle name="SAPBEXaggItem 2 6 3" xfId="29277" xr:uid="{E229AA51-79B6-46FC-B85D-B00AAA12F7AB}"/>
    <cellStyle name="SAPBEXaggItem 2 6 4" xfId="29278" xr:uid="{9CC38DE6-8829-495E-BA64-B46342FFD11F}"/>
    <cellStyle name="SAPBEXaggItem 2 7" xfId="29279" xr:uid="{987EE5D1-76E8-4365-A9A0-94E599A21738}"/>
    <cellStyle name="SAPBEXaggItem 2 7 2" xfId="29280" xr:uid="{AFB320F6-A002-48CD-92F4-9402F08480C6}"/>
    <cellStyle name="SAPBEXaggItem 2 7 2 2" xfId="29281" xr:uid="{B6E1B06C-BB06-4457-A180-90FF80AF3A2E}"/>
    <cellStyle name="SAPBEXaggItem 2 7 3" xfId="29282" xr:uid="{7621344A-6DC5-4C00-BE5E-66F0C2B2F93C}"/>
    <cellStyle name="SAPBEXaggItem 2 7 4" xfId="29283" xr:uid="{98BA7F3D-60B5-4C88-ACDF-8A4F01E1F07F}"/>
    <cellStyle name="SAPBEXaggItem 2 8" xfId="29284" xr:uid="{FDC9122A-FDEC-41C7-85EE-B2809578A24B}"/>
    <cellStyle name="SAPBEXaggItem 2 8 2" xfId="29285" xr:uid="{DEE08EED-1BFA-4F46-97B9-A90BC5048639}"/>
    <cellStyle name="SAPBEXaggItem 2 8 3" xfId="29286" xr:uid="{4F1C16FA-62DC-45BF-A00B-9155A2EA78EA}"/>
    <cellStyle name="SAPBEXaggItem 2 9" xfId="29287" xr:uid="{EE3A29FC-FEA2-4120-A203-BCC9D51E9675}"/>
    <cellStyle name="SAPBEXaggItem 2 9 2" xfId="29288" xr:uid="{AACCC018-BA0F-4A09-BA62-A42A1CBEA6B9}"/>
    <cellStyle name="SAPBEXaggItem 3" xfId="29289" xr:uid="{27CA8867-594D-4106-867E-C1D33E5E038C}"/>
    <cellStyle name="SAPBEXaggItem 3 2" xfId="29290" xr:uid="{8C06826E-1AFA-4E21-9F2F-E97364356EF6}"/>
    <cellStyle name="SAPBEXaggItem 3 2 2" xfId="29291" xr:uid="{3F9AC5AB-C83A-4A0B-8690-C3645C36C94D}"/>
    <cellStyle name="SAPBEXaggItem 3 2 2 2" xfId="29292" xr:uid="{337938DF-F12C-478C-853A-484233938701}"/>
    <cellStyle name="SAPBEXaggItem 3 2 3" xfId="29293" xr:uid="{547D51CD-F8FB-4A7C-945C-A1DCB95B5F80}"/>
    <cellStyle name="SAPBEXaggItem 3 2 4" xfId="29294" xr:uid="{95E41105-0F7C-4094-B70D-68F31513D08E}"/>
    <cellStyle name="SAPBEXaggItem 3 3" xfId="29295" xr:uid="{15F6FDD8-C4A8-42B6-93DE-73881F7F3B33}"/>
    <cellStyle name="SAPBEXaggItem 3 3 2" xfId="29296" xr:uid="{87F2E338-E880-49D9-B0EE-69E0F1398284}"/>
    <cellStyle name="SAPBEXaggItem 3 3 2 2" xfId="29297" xr:uid="{55FDA545-A34D-4D15-864D-C00C778BDEA1}"/>
    <cellStyle name="SAPBEXaggItem 3 3 3" xfId="29298" xr:uid="{5199DD6A-F457-4826-8428-9F45AA393F65}"/>
    <cellStyle name="SAPBEXaggItem 3 3 4" xfId="29299" xr:uid="{2B0647B3-511A-428B-98B6-E4A853F9619E}"/>
    <cellStyle name="SAPBEXaggItem 3 4" xfId="29300" xr:uid="{EE247158-D7F6-4050-8E74-0B5DC6B9ECC4}"/>
    <cellStyle name="SAPBEXaggItem 3 4 2" xfId="29301" xr:uid="{3A057C06-DE1E-4872-9D4A-7B3FA81D2444}"/>
    <cellStyle name="SAPBEXaggItem 3 4 2 2" xfId="29302" xr:uid="{60BC8609-3C68-40BF-9134-D7E4A2271ACF}"/>
    <cellStyle name="SAPBEXaggItem 3 4 3" xfId="29303" xr:uid="{6E4F7033-11EF-4CA0-AEC6-7ECE4D8AD36E}"/>
    <cellStyle name="SAPBEXaggItem 3 4 4" xfId="29304" xr:uid="{270253C0-6DB7-491D-A109-3C77D4DA4361}"/>
    <cellStyle name="SAPBEXaggItem 3 5" xfId="29305" xr:uid="{BCE2DC2F-D607-492B-9CC9-366A3F54FB0B}"/>
    <cellStyle name="SAPBEXaggItem 3 5 2" xfId="29306" xr:uid="{099059C6-B04E-4E76-9918-B8F840DA49A8}"/>
    <cellStyle name="SAPBEXaggItem 3 5 2 2" xfId="29307" xr:uid="{0410F979-FA5F-44D3-A78B-CD883BA250A6}"/>
    <cellStyle name="SAPBEXaggItem 3 5 3" xfId="29308" xr:uid="{87E46573-EA00-4420-B7A6-D2B3B9DB0E6F}"/>
    <cellStyle name="SAPBEXaggItem 3 5 4" xfId="29309" xr:uid="{0FD56A56-A406-4D8E-858C-1E3BF1ABC8A5}"/>
    <cellStyle name="SAPBEXaggItem 3 6" xfId="29310" xr:uid="{B01DE1A0-E809-4CB9-831A-A462B3B9BF0A}"/>
    <cellStyle name="SAPBEXaggItem 3 6 2" xfId="29311" xr:uid="{007C80CB-5FC3-404A-AE6B-314A8EB35158}"/>
    <cellStyle name="SAPBEXaggItem 3 6 3" xfId="29312" xr:uid="{58086088-634A-42E8-8E90-E4BA49A5B43E}"/>
    <cellStyle name="SAPBEXaggItem 3 7" xfId="29313" xr:uid="{72793606-E86B-436F-AF17-DF25FE65ABCA}"/>
    <cellStyle name="SAPBEXaggItem 3 7 2" xfId="29314" xr:uid="{957E592C-025E-4589-A7AB-6BCF6CAC627B}"/>
    <cellStyle name="SAPBEXaggItem 3 8" xfId="29315" xr:uid="{FC7B874E-D5BE-45EB-AC45-64A1C680215C}"/>
    <cellStyle name="SAPBEXaggItem 3 9" xfId="29316" xr:uid="{3EE39524-71E0-4F8C-8363-8F8E6798040E}"/>
    <cellStyle name="SAPBEXaggItem 4" xfId="29317" xr:uid="{976E5A65-5548-4CA8-8643-0DF1DBE8BAD3}"/>
    <cellStyle name="SAPBEXaggItem 4 2" xfId="29318" xr:uid="{42D58C76-26B7-4A9D-A662-00D5701487EC}"/>
    <cellStyle name="SAPBEXaggItem 4 2 2" xfId="29319" xr:uid="{95569448-9764-43CD-9062-3FB5772D9C2B}"/>
    <cellStyle name="SAPBEXaggItem 4 2 2 2" xfId="29320" xr:uid="{31A1914F-C9A9-4E68-A911-522712A88151}"/>
    <cellStyle name="SAPBEXaggItem 4 2 3" xfId="29321" xr:uid="{889E7263-02CD-4225-81A6-276E4E5D412C}"/>
    <cellStyle name="SAPBEXaggItem 4 2 4" xfId="29322" xr:uid="{8C95141B-E8D5-471C-8035-2CF5DDE444A1}"/>
    <cellStyle name="SAPBEXaggItem 4 3" xfId="29323" xr:uid="{DEC39041-5BBB-41CB-87AC-27A6108FBD47}"/>
    <cellStyle name="SAPBEXaggItem 4 3 2" xfId="29324" xr:uid="{45B94FCB-3DD9-4531-BC99-69F3B898B448}"/>
    <cellStyle name="SAPBEXaggItem 4 3 2 2" xfId="29325" xr:uid="{8BB2BB65-4CB7-467A-B869-6280A31348B7}"/>
    <cellStyle name="SAPBEXaggItem 4 3 3" xfId="29326" xr:uid="{518847D1-A5C0-4EF5-9DBE-7740D97358C5}"/>
    <cellStyle name="SAPBEXaggItem 4 3 4" xfId="29327" xr:uid="{BD3C4549-DCF7-4A7F-A3E2-72E442F29758}"/>
    <cellStyle name="SAPBEXaggItem 4 4" xfId="29328" xr:uid="{94175E7B-24D3-4508-8308-B30ED9AB1C61}"/>
    <cellStyle name="SAPBEXaggItem 4 4 2" xfId="29329" xr:uid="{5AD3A7AF-DE58-4756-BF1C-A476E47EC407}"/>
    <cellStyle name="SAPBEXaggItem 4 4 2 2" xfId="29330" xr:uid="{3BF4492D-192E-429C-BDE1-72F06D0BE4D3}"/>
    <cellStyle name="SAPBEXaggItem 4 4 3" xfId="29331" xr:uid="{9BCEEAAC-1538-42D9-8E1D-B110CD3EEDE3}"/>
    <cellStyle name="SAPBEXaggItem 4 4 4" xfId="29332" xr:uid="{861A009F-544D-41FA-95A5-C93817D741AA}"/>
    <cellStyle name="SAPBEXaggItem 4 5" xfId="29333" xr:uid="{C3F7B915-84EB-45A9-8B6E-2EA276D78547}"/>
    <cellStyle name="SAPBEXaggItem 4 5 2" xfId="29334" xr:uid="{3B731BF3-CED7-4960-85AC-FAB065D91803}"/>
    <cellStyle name="SAPBEXaggItem 4 5 3" xfId="29335" xr:uid="{F57023D6-B4A8-4897-8E7D-21470840CF2F}"/>
    <cellStyle name="SAPBEXaggItem 4 6" xfId="29336" xr:uid="{3B1A50E3-80D9-4062-8D10-B02AC439BF47}"/>
    <cellStyle name="SAPBEXaggItem 4 6 2" xfId="29337" xr:uid="{7AB22134-E534-4FD2-A327-FEA568AC3730}"/>
    <cellStyle name="SAPBEXaggItem 4 7" xfId="29338" xr:uid="{6AE1B824-E410-450E-82FC-2432E4B9EBAE}"/>
    <cellStyle name="SAPBEXaggItem 4 8" xfId="29339" xr:uid="{0CEA3A15-8C5C-4B80-8862-96C1E200E1B3}"/>
    <cellStyle name="SAPBEXaggItem 5" xfId="29340" xr:uid="{E759B830-B841-4B83-9C69-5D8002C3BEE3}"/>
    <cellStyle name="SAPBEXaggItem 5 2" xfId="29341" xr:uid="{BA2ED764-BEF7-40BA-A78A-E2A2ADA13C66}"/>
    <cellStyle name="SAPBEXaggItem 5 2 2" xfId="29342" xr:uid="{C65E7FE7-4FF0-4437-BED9-4783012E2680}"/>
    <cellStyle name="SAPBEXaggItem 5 3" xfId="29343" xr:uid="{30525D3F-F589-4B75-87FD-93D22E60C42A}"/>
    <cellStyle name="SAPBEXaggItem 5 4" xfId="29344" xr:uid="{6F52DD6D-0112-467A-A554-8A34120FDD9E}"/>
    <cellStyle name="SAPBEXaggItem 6" xfId="29345" xr:uid="{DC8404D5-9462-4071-916A-9B22D9E5424F}"/>
    <cellStyle name="SAPBEXaggItem 6 2" xfId="29346" xr:uid="{F42BA338-306B-434B-8334-4172E38E98FF}"/>
    <cellStyle name="SAPBEXaggItem 6 2 2" xfId="29347" xr:uid="{6C06FB56-37C6-44FB-86A8-55F63C50D050}"/>
    <cellStyle name="SAPBEXaggItem 6 3" xfId="29348" xr:uid="{074DA77C-0FE7-40F1-8FA0-50ECF1EC3FF3}"/>
    <cellStyle name="SAPBEXaggItem 6 4" xfId="29349" xr:uid="{5868F0C6-563E-4FA6-B2FF-A21632235215}"/>
    <cellStyle name="SAPBEXaggItem 7" xfId="29350" xr:uid="{47A0BF0E-C9B1-4FB9-A5F9-4756B7512B67}"/>
    <cellStyle name="SAPBEXaggItem 7 2" xfId="29351" xr:uid="{72653660-BBCB-418F-81FD-1A87A3C2929B}"/>
    <cellStyle name="SAPBEXaggItem 7 2 2" xfId="29352" xr:uid="{97B54446-C0C1-4E24-B39E-C79D06738BB1}"/>
    <cellStyle name="SAPBEXaggItem 7 3" xfId="29353" xr:uid="{8222CFFC-48C0-4E17-AFE0-BA9BBCCDB4B8}"/>
    <cellStyle name="SAPBEXaggItem 7 4" xfId="29354" xr:uid="{6544AFB7-F464-4D53-920C-BAE290CFF58E}"/>
    <cellStyle name="SAPBEXaggItem 8" xfId="29355" xr:uid="{D9534DEA-8314-4FD2-A08C-A9B2E1B81C32}"/>
    <cellStyle name="SAPBEXaggItem 8 2" xfId="29356" xr:uid="{0E3B3F5B-6302-4B6B-BAEA-E49FEC72987A}"/>
    <cellStyle name="SAPBEXaggItem 8 2 2" xfId="29357" xr:uid="{3D3B19C4-B41C-40F1-9C87-24AA95BA4480}"/>
    <cellStyle name="SAPBEXaggItem 8 3" xfId="29358" xr:uid="{EA6C6473-F41A-4E6F-882B-0AEAE1E3199F}"/>
    <cellStyle name="SAPBEXaggItem 8 4" xfId="29359" xr:uid="{76AFBD56-6C2B-46CF-9680-66CC1DBE6B32}"/>
    <cellStyle name="SAPBEXaggItem 9" xfId="29360" xr:uid="{B623A026-E658-4662-B300-C2D770632B0C}"/>
    <cellStyle name="SAPBEXaggItem 9 2" xfId="29361" xr:uid="{7D3C3F81-EA77-4285-A7D5-8845E07B6A78}"/>
    <cellStyle name="SAPBEXaggItem 9 3" xfId="29362" xr:uid="{A81E8738-07D4-4675-9EA0-76CFC3197C7C}"/>
    <cellStyle name="SAPBEXaggItemX" xfId="29363" xr:uid="{42CF304F-F674-4FBC-9F67-4253C3A5B3BC}"/>
    <cellStyle name="SAPBEXaggItemX 10" xfId="29364" xr:uid="{EF12351C-83A8-42EB-97F0-6D48640782D4}"/>
    <cellStyle name="SAPBEXaggItemX 10 2" xfId="29365" xr:uid="{87318664-3548-4D17-8261-2455CD4C3EF4}"/>
    <cellStyle name="SAPBEXaggItemX 11" xfId="29366" xr:uid="{DFB5EEB7-C516-4DE9-AF30-5B2B9432FD72}"/>
    <cellStyle name="SAPBEXaggItemX 12" xfId="29367" xr:uid="{4B6B9B50-14D1-4242-B920-FB3805154093}"/>
    <cellStyle name="SAPBEXaggItemX 2" xfId="29368" xr:uid="{A9209CDE-360E-41AE-BA32-F81803749CA6}"/>
    <cellStyle name="SAPBEXaggItemX 2 10" xfId="29369" xr:uid="{2F5F9356-B772-4142-B4D9-F0DCAE1F499A}"/>
    <cellStyle name="SAPBEXaggItemX 2 11" xfId="29370" xr:uid="{66725D41-0FB1-44D3-BF8F-488C20E6E1ED}"/>
    <cellStyle name="SAPBEXaggItemX 2 2" xfId="29371" xr:uid="{7442084D-66DE-45BA-8953-D770371D5135}"/>
    <cellStyle name="SAPBEXaggItemX 2 2 2" xfId="29372" xr:uid="{02641422-29F6-4ED0-83DD-C9A21340A0F1}"/>
    <cellStyle name="SAPBEXaggItemX 2 2 2 2" xfId="29373" xr:uid="{D42237A0-D267-4657-8FA6-207CDD371760}"/>
    <cellStyle name="SAPBEXaggItemX 2 2 2 2 2" xfId="29374" xr:uid="{95DEA86C-40C1-4C22-95C3-8FFD2979DA19}"/>
    <cellStyle name="SAPBEXaggItemX 2 2 2 3" xfId="29375" xr:uid="{CCAAD1B9-3145-4F14-A324-FE24AFECF0E3}"/>
    <cellStyle name="SAPBEXaggItemX 2 2 2 4" xfId="29376" xr:uid="{A05EB3BE-DCD6-4F5C-9115-A73277BF74BA}"/>
    <cellStyle name="SAPBEXaggItemX 2 2 3" xfId="29377" xr:uid="{A5F2C894-ECEE-4637-8617-E3DF482239ED}"/>
    <cellStyle name="SAPBEXaggItemX 2 2 3 2" xfId="29378" xr:uid="{2DF3A6BA-F281-4B91-879F-FECCEF0EB87E}"/>
    <cellStyle name="SAPBEXaggItemX 2 2 3 2 2" xfId="29379" xr:uid="{3C3876D6-1D14-4B95-9E78-E0E3FBE4E440}"/>
    <cellStyle name="SAPBEXaggItemX 2 2 3 3" xfId="29380" xr:uid="{5C07F89B-3B23-4672-A60E-ED1AEADE9B34}"/>
    <cellStyle name="SAPBEXaggItemX 2 2 3 4" xfId="29381" xr:uid="{DC6AC000-BEC9-4EF3-BF37-20D3F79E166C}"/>
    <cellStyle name="SAPBEXaggItemX 2 2 4" xfId="29382" xr:uid="{BED12D43-F4F2-43E9-A548-5BAE6B71EA53}"/>
    <cellStyle name="SAPBEXaggItemX 2 2 4 2" xfId="29383" xr:uid="{AF216EBC-26B8-4182-9050-A62A23E090B3}"/>
    <cellStyle name="SAPBEXaggItemX 2 2 4 2 2" xfId="29384" xr:uid="{4FA8EF0A-FA3A-48B2-BA1E-46C2D25ED35D}"/>
    <cellStyle name="SAPBEXaggItemX 2 2 4 3" xfId="29385" xr:uid="{13634B86-AA85-40FC-8B45-6DB75779E435}"/>
    <cellStyle name="SAPBEXaggItemX 2 2 4 4" xfId="29386" xr:uid="{F339CED7-3CB1-4070-891E-F9E02A780331}"/>
    <cellStyle name="SAPBEXaggItemX 2 2 5" xfId="29387" xr:uid="{20087CBF-245C-4EF3-A2AB-BF82CE22812F}"/>
    <cellStyle name="SAPBEXaggItemX 2 2 5 2" xfId="29388" xr:uid="{B3A91E7E-21A1-47FB-9801-723295683B92}"/>
    <cellStyle name="SAPBEXaggItemX 2 2 5 2 2" xfId="29389" xr:uid="{01BFBC63-99F2-4A97-A4CB-35167B3C1230}"/>
    <cellStyle name="SAPBEXaggItemX 2 2 5 3" xfId="29390" xr:uid="{3D2B2828-127A-42D1-B203-A4CED57D3321}"/>
    <cellStyle name="SAPBEXaggItemX 2 2 5 4" xfId="29391" xr:uid="{804EB2D5-CCEA-4F02-A6E5-8C9EB0DF7250}"/>
    <cellStyle name="SAPBEXaggItemX 2 2 6" xfId="29392" xr:uid="{AB989195-D17A-4A52-A8AD-3A9B2FF255AF}"/>
    <cellStyle name="SAPBEXaggItemX 2 2 6 2" xfId="29393" xr:uid="{E465DF2F-30F3-48D0-9839-AD448A67FAD7}"/>
    <cellStyle name="SAPBEXaggItemX 2 2 6 3" xfId="29394" xr:uid="{9B1778EF-D668-4FFD-80B3-2F0A3B4515BB}"/>
    <cellStyle name="SAPBEXaggItemX 2 2 7" xfId="29395" xr:uid="{F0EBCCF3-F155-4708-9BF9-DBB4C228B0B4}"/>
    <cellStyle name="SAPBEXaggItemX 2 2 7 2" xfId="29396" xr:uid="{CDE35C9D-4364-4D3A-AA13-B6B74497B983}"/>
    <cellStyle name="SAPBEXaggItemX 2 2 8" xfId="29397" xr:uid="{E9D2CEDF-4329-44CB-88C3-22719FBD8A5B}"/>
    <cellStyle name="SAPBEXaggItemX 2 2 9" xfId="29398" xr:uid="{EE0143ED-95A1-4F9D-BC8B-58E4ED2475C3}"/>
    <cellStyle name="SAPBEXaggItemX 2 3" xfId="29399" xr:uid="{B9BF5E2B-33A7-442E-B2A9-4A86BF6D7F1D}"/>
    <cellStyle name="SAPBEXaggItemX 2 3 2" xfId="29400" xr:uid="{0872B286-220E-488F-BEF3-501EA827DDB8}"/>
    <cellStyle name="SAPBEXaggItemX 2 3 2 2" xfId="29401" xr:uid="{5DC50634-58EA-42C7-8F58-F47D52DA581A}"/>
    <cellStyle name="SAPBEXaggItemX 2 3 2 2 2" xfId="29402" xr:uid="{18012685-1092-4EA9-8446-4310F5864C06}"/>
    <cellStyle name="SAPBEXaggItemX 2 3 2 3" xfId="29403" xr:uid="{64CE42E1-37B7-45F6-8A4E-792DFD8514E0}"/>
    <cellStyle name="SAPBEXaggItemX 2 3 2 4" xfId="29404" xr:uid="{36218E79-AEF3-40E0-A1D8-C69FA08F096C}"/>
    <cellStyle name="SAPBEXaggItemX 2 3 3" xfId="29405" xr:uid="{C4807DDA-A160-4525-8659-BD6A99AF77DB}"/>
    <cellStyle name="SAPBEXaggItemX 2 3 3 2" xfId="29406" xr:uid="{22CD5400-47F6-42DC-B5A0-D1A0D0B58495}"/>
    <cellStyle name="SAPBEXaggItemX 2 3 3 2 2" xfId="29407" xr:uid="{F730280E-015B-41BA-8EE3-FB76DC715346}"/>
    <cellStyle name="SAPBEXaggItemX 2 3 3 3" xfId="29408" xr:uid="{36D4905C-632E-465F-8B24-D2996CA3BEC1}"/>
    <cellStyle name="SAPBEXaggItemX 2 3 3 4" xfId="29409" xr:uid="{820EBAF3-38AE-4663-814B-1E97BDD7318A}"/>
    <cellStyle name="SAPBEXaggItemX 2 3 4" xfId="29410" xr:uid="{4E926CA3-33BA-407A-BF24-DE932355CFA8}"/>
    <cellStyle name="SAPBEXaggItemX 2 3 4 2" xfId="29411" xr:uid="{D396E11E-C67C-4FC4-A9CA-E1D8AF248727}"/>
    <cellStyle name="SAPBEXaggItemX 2 3 4 2 2" xfId="29412" xr:uid="{6E01D373-FE62-495A-B9F1-10B199F51201}"/>
    <cellStyle name="SAPBEXaggItemX 2 3 4 3" xfId="29413" xr:uid="{BF89BAA5-3DBB-45CE-A7DE-C07253F90466}"/>
    <cellStyle name="SAPBEXaggItemX 2 3 4 4" xfId="29414" xr:uid="{5598504D-7B9E-47E8-9BE6-E02BAD4BD247}"/>
    <cellStyle name="SAPBEXaggItemX 2 3 5" xfId="29415" xr:uid="{B2515579-87F5-4385-8A79-C502B4D8D261}"/>
    <cellStyle name="SAPBEXaggItemX 2 3 5 2" xfId="29416" xr:uid="{9A2B3801-E2B8-461F-845E-7B6F9955C966}"/>
    <cellStyle name="SAPBEXaggItemX 2 3 5 3" xfId="29417" xr:uid="{7E0885AE-3FB2-4003-91B5-EF9521BF68AC}"/>
    <cellStyle name="SAPBEXaggItemX 2 3 6" xfId="29418" xr:uid="{77EE46E3-E009-411C-BB83-6A5BD5FFC840}"/>
    <cellStyle name="SAPBEXaggItemX 2 3 6 2" xfId="29419" xr:uid="{E135711C-4DDC-4184-9D3D-A44C864007DC}"/>
    <cellStyle name="SAPBEXaggItemX 2 3 7" xfId="29420" xr:uid="{7E89840B-48CF-450B-91DE-E4C1689BF1E9}"/>
    <cellStyle name="SAPBEXaggItemX 2 3 8" xfId="29421" xr:uid="{61828401-3F00-4C2B-AA67-D41133F0F041}"/>
    <cellStyle name="SAPBEXaggItemX 2 4" xfId="29422" xr:uid="{4A5B261D-434A-4F7A-A589-185ED2370C71}"/>
    <cellStyle name="SAPBEXaggItemX 2 4 2" xfId="29423" xr:uid="{C25DA8A1-8A6A-416E-927D-D306E0E78BB5}"/>
    <cellStyle name="SAPBEXaggItemX 2 4 2 2" xfId="29424" xr:uid="{89B8B503-9D9A-4D27-9F62-07CF34D8A5ED}"/>
    <cellStyle name="SAPBEXaggItemX 2 4 3" xfId="29425" xr:uid="{7A1DB336-8C84-4D25-A080-D8B84666D2A9}"/>
    <cellStyle name="SAPBEXaggItemX 2 4 4" xfId="29426" xr:uid="{BA37CB01-45E2-403C-8EC6-BA8E89C64E0A}"/>
    <cellStyle name="SAPBEXaggItemX 2 5" xfId="29427" xr:uid="{DF7DC7E6-AF15-4A4C-A51E-133932FCE328}"/>
    <cellStyle name="SAPBEXaggItemX 2 5 2" xfId="29428" xr:uid="{2C058876-7100-4743-90B1-DE7D2893608B}"/>
    <cellStyle name="SAPBEXaggItemX 2 5 2 2" xfId="29429" xr:uid="{FC103ED5-86DD-40E1-A4A4-009A9D0746A2}"/>
    <cellStyle name="SAPBEXaggItemX 2 5 3" xfId="29430" xr:uid="{5BFB5B52-27C7-4E14-8E12-D95AC7A18513}"/>
    <cellStyle name="SAPBEXaggItemX 2 5 4" xfId="29431" xr:uid="{0DCD2730-73DC-4F5D-A3D3-FFDE4593E1F3}"/>
    <cellStyle name="SAPBEXaggItemX 2 6" xfId="29432" xr:uid="{E2F70D68-22CC-4D1A-BD5A-FC5BB7E12A5F}"/>
    <cellStyle name="SAPBEXaggItemX 2 6 2" xfId="29433" xr:uid="{7BF7B906-1A5F-425F-80A3-6049CA402B73}"/>
    <cellStyle name="SAPBEXaggItemX 2 6 2 2" xfId="29434" xr:uid="{1615AEE2-064A-4350-ACBF-67CB0867F2B4}"/>
    <cellStyle name="SAPBEXaggItemX 2 6 3" xfId="29435" xr:uid="{46606B64-7F25-4679-9EA4-5EB49AB2E1DF}"/>
    <cellStyle name="SAPBEXaggItemX 2 6 4" xfId="29436" xr:uid="{0210AA15-CD60-47BB-B44B-B419C82B78EC}"/>
    <cellStyle name="SAPBEXaggItemX 2 7" xfId="29437" xr:uid="{D68D3F4E-60E5-425F-9F3D-E7B670D1B27E}"/>
    <cellStyle name="SAPBEXaggItemX 2 7 2" xfId="29438" xr:uid="{21C673DC-F525-4EBF-AE4A-E8665B90425C}"/>
    <cellStyle name="SAPBEXaggItemX 2 7 2 2" xfId="29439" xr:uid="{8E19D869-89E4-436C-BAAF-BB63ECBED407}"/>
    <cellStyle name="SAPBEXaggItemX 2 7 3" xfId="29440" xr:uid="{CE992EC9-BF98-4F4B-B355-B1391C75E4E6}"/>
    <cellStyle name="SAPBEXaggItemX 2 7 4" xfId="29441" xr:uid="{5D7D01A0-27B9-49C1-90D1-72374ACCD726}"/>
    <cellStyle name="SAPBEXaggItemX 2 8" xfId="29442" xr:uid="{F41971BA-B507-488D-9570-0006D53E57D0}"/>
    <cellStyle name="SAPBEXaggItemX 2 8 2" xfId="29443" xr:uid="{4616F165-CD30-4245-AF0D-2D3C95872B40}"/>
    <cellStyle name="SAPBEXaggItemX 2 8 3" xfId="29444" xr:uid="{51897DC1-A648-4999-968C-42A490787229}"/>
    <cellStyle name="SAPBEXaggItemX 2 9" xfId="29445" xr:uid="{E7B77A9C-596E-4D42-8863-1880DCCD6582}"/>
    <cellStyle name="SAPBEXaggItemX 2 9 2" xfId="29446" xr:uid="{FC7386C8-D553-4304-8CD9-5465D6BAF878}"/>
    <cellStyle name="SAPBEXaggItemX 3" xfId="29447" xr:uid="{9D59F2B9-3963-4A7B-975C-C2FC42B0116C}"/>
    <cellStyle name="SAPBEXaggItemX 3 2" xfId="29448" xr:uid="{FA8DFD13-4D76-4CDB-BFFB-8A10A80A6FEF}"/>
    <cellStyle name="SAPBEXaggItemX 3 2 2" xfId="29449" xr:uid="{42BD7A0A-21B5-4EA2-8F96-550F86054880}"/>
    <cellStyle name="SAPBEXaggItemX 3 2 2 2" xfId="29450" xr:uid="{1A04B3E0-FE64-469B-AD5A-A12CDA14ECBE}"/>
    <cellStyle name="SAPBEXaggItemX 3 2 3" xfId="29451" xr:uid="{FB804CA1-8C93-4CA9-9670-C25041E314BD}"/>
    <cellStyle name="SAPBEXaggItemX 3 2 4" xfId="29452" xr:uid="{F0D88580-FA37-4F28-B321-53450AF50819}"/>
    <cellStyle name="SAPBEXaggItemX 3 3" xfId="29453" xr:uid="{711241D0-D146-4728-8342-169DC1C919C7}"/>
    <cellStyle name="SAPBEXaggItemX 3 3 2" xfId="29454" xr:uid="{0FC59D41-0AB2-4999-BBD5-6EA85F9F73A1}"/>
    <cellStyle name="SAPBEXaggItemX 3 3 2 2" xfId="29455" xr:uid="{F5ED947B-7795-4400-881B-BC07757482EE}"/>
    <cellStyle name="SAPBEXaggItemX 3 3 3" xfId="29456" xr:uid="{27DCDD10-AF2F-4A45-9B2F-A367AFBCCE72}"/>
    <cellStyle name="SAPBEXaggItemX 3 3 4" xfId="29457" xr:uid="{C67D67EB-C06F-4408-A5C7-26EE06CAEFBD}"/>
    <cellStyle name="SAPBEXaggItemX 3 4" xfId="29458" xr:uid="{EA8CA25E-0F6E-43B5-9DCC-E4340591510B}"/>
    <cellStyle name="SAPBEXaggItemX 3 4 2" xfId="29459" xr:uid="{CAA0986B-34D2-492F-ADB7-F610DB54809E}"/>
    <cellStyle name="SAPBEXaggItemX 3 4 2 2" xfId="29460" xr:uid="{AF888EF5-5708-430C-B4B2-D50D1B7E1E3C}"/>
    <cellStyle name="SAPBEXaggItemX 3 4 3" xfId="29461" xr:uid="{0FEB7B26-CA03-4982-BD7A-0AA3A18CBCA9}"/>
    <cellStyle name="SAPBEXaggItemX 3 4 4" xfId="29462" xr:uid="{90C118E3-5575-478E-91BD-3F48BC9ACC40}"/>
    <cellStyle name="SAPBEXaggItemX 3 5" xfId="29463" xr:uid="{B7886353-E326-433D-995B-56EF2F029618}"/>
    <cellStyle name="SAPBEXaggItemX 3 5 2" xfId="29464" xr:uid="{7DF725A3-43F0-49FF-9FAC-85B12913DE6A}"/>
    <cellStyle name="SAPBEXaggItemX 3 5 2 2" xfId="29465" xr:uid="{4F307804-88EA-422D-86A8-F3FFE7DD2DD1}"/>
    <cellStyle name="SAPBEXaggItemX 3 5 3" xfId="29466" xr:uid="{6CA53FBF-1663-47A2-9E84-0570C4CFE231}"/>
    <cellStyle name="SAPBEXaggItemX 3 5 4" xfId="29467" xr:uid="{5009065B-31C1-41D3-8BF8-1FE3977C613B}"/>
    <cellStyle name="SAPBEXaggItemX 3 6" xfId="29468" xr:uid="{C5C9A0DF-9402-4D16-B196-BBC4DFAD2454}"/>
    <cellStyle name="SAPBEXaggItemX 3 6 2" xfId="29469" xr:uid="{CBBB261A-620D-411C-AE2C-09A2DE3272BA}"/>
    <cellStyle name="SAPBEXaggItemX 3 6 3" xfId="29470" xr:uid="{0EDE5674-906B-4EF5-9587-D98DCABC1B65}"/>
    <cellStyle name="SAPBEXaggItemX 3 7" xfId="29471" xr:uid="{545BB249-9BEE-4609-9F6F-A2BB21047CD1}"/>
    <cellStyle name="SAPBEXaggItemX 3 7 2" xfId="29472" xr:uid="{DB2D4B5E-DBCD-446E-8502-7FDA6A441576}"/>
    <cellStyle name="SAPBEXaggItemX 3 8" xfId="29473" xr:uid="{EEEF1D31-F2E2-482F-ADF9-FD1ACC83BD9D}"/>
    <cellStyle name="SAPBEXaggItemX 3 9" xfId="29474" xr:uid="{C417A800-8CE2-4D4C-92DD-AFA3EC77BE89}"/>
    <cellStyle name="SAPBEXaggItemX 4" xfId="29475" xr:uid="{346C3785-015A-471B-A67D-85A0CA56A42C}"/>
    <cellStyle name="SAPBEXaggItemX 4 2" xfId="29476" xr:uid="{77DC5B52-ACA7-4CF8-8B66-2083E8F9CDC5}"/>
    <cellStyle name="SAPBEXaggItemX 4 2 2" xfId="29477" xr:uid="{46EE6084-A083-443C-854C-68DDB1E9F278}"/>
    <cellStyle name="SAPBEXaggItemX 4 2 2 2" xfId="29478" xr:uid="{8FFAF5CB-ED28-404F-85FD-583C973B56C3}"/>
    <cellStyle name="SAPBEXaggItemX 4 2 3" xfId="29479" xr:uid="{CE149D40-B987-456C-9CEE-8411B6926D1E}"/>
    <cellStyle name="SAPBEXaggItemX 4 2 4" xfId="29480" xr:uid="{501954BF-19E4-4C15-A2CD-A2126044B86C}"/>
    <cellStyle name="SAPBEXaggItemX 4 3" xfId="29481" xr:uid="{041DD081-4246-488D-A9F3-964317BD1820}"/>
    <cellStyle name="SAPBEXaggItemX 4 3 2" xfId="29482" xr:uid="{0A468408-4187-4552-971A-4504F1B81608}"/>
    <cellStyle name="SAPBEXaggItemX 4 3 2 2" xfId="29483" xr:uid="{E558FEAD-D221-4022-827D-3C146C2F7835}"/>
    <cellStyle name="SAPBEXaggItemX 4 3 3" xfId="29484" xr:uid="{650A5AE4-0F17-4A85-B24F-AE9B4282A9DA}"/>
    <cellStyle name="SAPBEXaggItemX 4 3 4" xfId="29485" xr:uid="{7A5C5FD5-E523-483B-AA22-A0845E935924}"/>
    <cellStyle name="SAPBEXaggItemX 4 4" xfId="29486" xr:uid="{8EE97963-5516-4DEA-88E8-3A17E64B9B8A}"/>
    <cellStyle name="SAPBEXaggItemX 4 4 2" xfId="29487" xr:uid="{78DB297F-EF3E-45E8-AA58-3AE9468F2CDB}"/>
    <cellStyle name="SAPBEXaggItemX 4 4 2 2" xfId="29488" xr:uid="{6EDFD0F8-9987-426C-B263-6CF10F0D7325}"/>
    <cellStyle name="SAPBEXaggItemX 4 4 3" xfId="29489" xr:uid="{E97513E6-7FD8-4AEE-86FE-B0E030763917}"/>
    <cellStyle name="SAPBEXaggItemX 4 4 4" xfId="29490" xr:uid="{BA320F55-3C45-403F-966E-052E23367BB7}"/>
    <cellStyle name="SAPBEXaggItemX 4 5" xfId="29491" xr:uid="{5F584ECD-7DD2-47D4-9E72-80276897AB68}"/>
    <cellStyle name="SAPBEXaggItemX 4 5 2" xfId="29492" xr:uid="{7B50393D-F891-4666-81E4-FC83D26209B1}"/>
    <cellStyle name="SAPBEXaggItemX 4 5 3" xfId="29493" xr:uid="{395B253E-EDB4-4827-95EE-7F2F08268D1E}"/>
    <cellStyle name="SAPBEXaggItemX 4 6" xfId="29494" xr:uid="{13141F51-3CD5-4093-BA3C-C27B26A25D5A}"/>
    <cellStyle name="SAPBEXaggItemX 4 6 2" xfId="29495" xr:uid="{F2954A0E-151B-4A47-8195-8D80E147BDB7}"/>
    <cellStyle name="SAPBEXaggItemX 4 7" xfId="29496" xr:uid="{D11023C9-9805-4E0C-9105-18417953C204}"/>
    <cellStyle name="SAPBEXaggItemX 4 8" xfId="29497" xr:uid="{14CBEBCD-04A7-4079-84AA-F41C3CD62ADC}"/>
    <cellStyle name="SAPBEXaggItemX 5" xfId="29498" xr:uid="{35A8400E-FD60-440D-AD16-4D2086EA2676}"/>
    <cellStyle name="SAPBEXaggItemX 5 2" xfId="29499" xr:uid="{619B37FA-2875-46F5-A262-8F631F8779D8}"/>
    <cellStyle name="SAPBEXaggItemX 5 2 2" xfId="29500" xr:uid="{120C8F59-00C6-4B23-8097-55EE87E77067}"/>
    <cellStyle name="SAPBEXaggItemX 5 3" xfId="29501" xr:uid="{865B1698-AA75-4FE9-8AA4-744F39BAA87C}"/>
    <cellStyle name="SAPBEXaggItemX 5 4" xfId="29502" xr:uid="{391FBCD0-BD29-4088-87B9-3CE94F382388}"/>
    <cellStyle name="SAPBEXaggItemX 6" xfId="29503" xr:uid="{98C206F3-B690-4E06-9016-2ED86CB5D494}"/>
    <cellStyle name="SAPBEXaggItemX 6 2" xfId="29504" xr:uid="{F84D23A3-D171-4AB4-B026-A776809006AD}"/>
    <cellStyle name="SAPBEXaggItemX 6 2 2" xfId="29505" xr:uid="{93479492-407B-4213-B95B-88B1A00F1448}"/>
    <cellStyle name="SAPBEXaggItemX 6 3" xfId="29506" xr:uid="{53417E4E-A134-455E-8068-B2223875B775}"/>
    <cellStyle name="SAPBEXaggItemX 6 4" xfId="29507" xr:uid="{ECE0F027-934E-4C45-8D98-6144CF8D9318}"/>
    <cellStyle name="SAPBEXaggItemX 7" xfId="29508" xr:uid="{4EDD1826-CD50-4D6B-9FE3-D549A387D2AF}"/>
    <cellStyle name="SAPBEXaggItemX 7 2" xfId="29509" xr:uid="{78788E38-A6B7-4678-A88D-E0440B3EBF4B}"/>
    <cellStyle name="SAPBEXaggItemX 7 2 2" xfId="29510" xr:uid="{95EA5D07-C9D7-4273-A890-11B80C22059C}"/>
    <cellStyle name="SAPBEXaggItemX 7 3" xfId="29511" xr:uid="{A6999128-39CF-4186-9F09-1513C2B3C21F}"/>
    <cellStyle name="SAPBEXaggItemX 7 4" xfId="29512" xr:uid="{78A01040-C234-40DF-A5E5-9FF1F79E85E1}"/>
    <cellStyle name="SAPBEXaggItemX 8" xfId="29513" xr:uid="{4835D9B0-8613-4F2D-B625-EAD93C594A5F}"/>
    <cellStyle name="SAPBEXaggItemX 8 2" xfId="29514" xr:uid="{59D5EF97-5519-4040-90DB-23F5218DB312}"/>
    <cellStyle name="SAPBEXaggItemX 8 2 2" xfId="29515" xr:uid="{5F1189CC-07E9-43B2-81D2-7AE3CF183236}"/>
    <cellStyle name="SAPBEXaggItemX 8 3" xfId="29516" xr:uid="{81D3462A-FB61-4749-9AA4-CBB2B46C4B3D}"/>
    <cellStyle name="SAPBEXaggItemX 8 4" xfId="29517" xr:uid="{000964A9-5F62-4B20-AE2A-9EA9237F67C2}"/>
    <cellStyle name="SAPBEXaggItemX 9" xfId="29518" xr:uid="{A27595CF-98FE-46C2-8963-ED20A551437E}"/>
    <cellStyle name="SAPBEXaggItemX 9 2" xfId="29519" xr:uid="{D452D76F-EF03-4FCC-A6C3-CA748FD5C85D}"/>
    <cellStyle name="SAPBEXaggItemX 9 3" xfId="29520" xr:uid="{C0EDAF02-B187-4E23-A83E-0D9CEBFAD736}"/>
    <cellStyle name="SAPBEXchaText" xfId="29521" xr:uid="{04E8753A-3F0F-4D9D-8F3C-3C8A04F30FCF}"/>
    <cellStyle name="SAPBEXchaText 2" xfId="29522" xr:uid="{860360C0-8D61-4EEE-87A2-581078566FE2}"/>
    <cellStyle name="SAPBEXchaText 3" xfId="29523" xr:uid="{560CF288-F6C0-4AD7-B531-544E9A3E4C90}"/>
    <cellStyle name="SAPBEXchaText 4" xfId="29524" xr:uid="{50FD2E72-96A0-4685-AC9E-C8A2716CA01A}"/>
    <cellStyle name="SAPBEXexcBad7" xfId="29525" xr:uid="{C9045DF2-B24E-468A-ACD8-E7CA81CDAF82}"/>
    <cellStyle name="SAPBEXexcBad7 10" xfId="29526" xr:uid="{6D72F69B-FF95-4BB1-8E2E-3B617A995931}"/>
    <cellStyle name="SAPBEXexcBad7 10 2" xfId="29527" xr:uid="{2FA15DE0-B7B4-42B8-8F17-547A4F4A114A}"/>
    <cellStyle name="SAPBEXexcBad7 11" xfId="29528" xr:uid="{94C6E145-73C5-41ED-9ACA-0E8546636329}"/>
    <cellStyle name="SAPBEXexcBad7 12" xfId="29529" xr:uid="{95C4367F-DAE1-4636-A095-CDD2C8BCE775}"/>
    <cellStyle name="SAPBEXexcBad7 2" xfId="29530" xr:uid="{993D58F1-E7BE-400E-9F91-D9C7487FF5FA}"/>
    <cellStyle name="SAPBEXexcBad7 2 10" xfId="29531" xr:uid="{4089996D-D15B-4062-9485-30BEFF223528}"/>
    <cellStyle name="SAPBEXexcBad7 2 11" xfId="29532" xr:uid="{8F0311FB-D3BE-4130-9FD4-590BB4CB7942}"/>
    <cellStyle name="SAPBEXexcBad7 2 2" xfId="29533" xr:uid="{AEF7F4A4-8B11-4A88-B5B3-D790F14819F6}"/>
    <cellStyle name="SAPBEXexcBad7 2 2 2" xfId="29534" xr:uid="{1A355E37-6C53-46D4-91BD-C690BFC9100C}"/>
    <cellStyle name="SAPBEXexcBad7 2 2 2 2" xfId="29535" xr:uid="{9ECBD473-E29C-4995-BBD4-FCD66603E6EC}"/>
    <cellStyle name="SAPBEXexcBad7 2 2 2 2 2" xfId="29536" xr:uid="{0FA79DD4-C880-44D7-BCBB-7ACC0F3420A0}"/>
    <cellStyle name="SAPBEXexcBad7 2 2 2 3" xfId="29537" xr:uid="{1713C114-6D49-46CA-BDE7-9BF9E42FDC20}"/>
    <cellStyle name="SAPBEXexcBad7 2 2 2 4" xfId="29538" xr:uid="{47AD1846-D18C-42F2-9368-D37E73DC667C}"/>
    <cellStyle name="SAPBEXexcBad7 2 2 3" xfId="29539" xr:uid="{96F829BB-8B03-4328-89F8-5B0C760BED92}"/>
    <cellStyle name="SAPBEXexcBad7 2 2 3 2" xfId="29540" xr:uid="{DAE12661-E48B-4856-8C58-8AF4F57E83F7}"/>
    <cellStyle name="SAPBEXexcBad7 2 2 3 2 2" xfId="29541" xr:uid="{B86ABC39-074F-47CB-9217-FBD7D0690E94}"/>
    <cellStyle name="SAPBEXexcBad7 2 2 3 3" xfId="29542" xr:uid="{703A5F7C-6DBB-41AF-B23E-CBDC66754ECA}"/>
    <cellStyle name="SAPBEXexcBad7 2 2 3 4" xfId="29543" xr:uid="{1195A711-86EF-4ED6-9BA3-70FEA8C7F038}"/>
    <cellStyle name="SAPBEXexcBad7 2 2 4" xfId="29544" xr:uid="{0D249DBA-B6BE-48A7-B835-59E3AC9AFF83}"/>
    <cellStyle name="SAPBEXexcBad7 2 2 4 2" xfId="29545" xr:uid="{499F353A-7AA7-4EE5-ACEF-E130D2B028F5}"/>
    <cellStyle name="SAPBEXexcBad7 2 2 4 2 2" xfId="29546" xr:uid="{F094DB82-08DE-4105-8285-A79DC0A90274}"/>
    <cellStyle name="SAPBEXexcBad7 2 2 4 3" xfId="29547" xr:uid="{DAA7FB19-45A5-4400-A6DF-95C69C44F0D2}"/>
    <cellStyle name="SAPBEXexcBad7 2 2 4 4" xfId="29548" xr:uid="{C76668B1-0DB0-49E8-9452-9FDF67166015}"/>
    <cellStyle name="SAPBEXexcBad7 2 2 5" xfId="29549" xr:uid="{95ADC3C7-341D-43D0-B254-8690B3E98B01}"/>
    <cellStyle name="SAPBEXexcBad7 2 2 5 2" xfId="29550" xr:uid="{250C2C41-41B4-4104-9FA3-156EB7D52236}"/>
    <cellStyle name="SAPBEXexcBad7 2 2 5 2 2" xfId="29551" xr:uid="{8CA31F0E-3EC8-4B61-B70D-FF1276771418}"/>
    <cellStyle name="SAPBEXexcBad7 2 2 5 3" xfId="29552" xr:uid="{8AF3E703-6374-4290-875B-539DAE6A9A74}"/>
    <cellStyle name="SAPBEXexcBad7 2 2 5 4" xfId="29553" xr:uid="{4ADC53BD-CAB3-44DB-BD9B-099584F13128}"/>
    <cellStyle name="SAPBEXexcBad7 2 2 6" xfId="29554" xr:uid="{18A9BBE4-38BA-4049-834E-90A1C280AF9A}"/>
    <cellStyle name="SAPBEXexcBad7 2 2 6 2" xfId="29555" xr:uid="{EC76A68F-EC20-4C28-9DB5-C542488887C1}"/>
    <cellStyle name="SAPBEXexcBad7 2 2 6 3" xfId="29556" xr:uid="{C1F90689-9A15-45A0-8302-2FB404CF366E}"/>
    <cellStyle name="SAPBEXexcBad7 2 2 7" xfId="29557" xr:uid="{98FF3EF4-096F-40D5-B18B-A5E0969A7166}"/>
    <cellStyle name="SAPBEXexcBad7 2 2 7 2" xfId="29558" xr:uid="{09E41364-D811-4B2F-9236-516CB860A188}"/>
    <cellStyle name="SAPBEXexcBad7 2 2 8" xfId="29559" xr:uid="{79A255C8-66F9-4114-9D72-349D11029E79}"/>
    <cellStyle name="SAPBEXexcBad7 2 2 9" xfId="29560" xr:uid="{F4B40EDF-B97D-4C75-9459-14715DCCD56C}"/>
    <cellStyle name="SAPBEXexcBad7 2 3" xfId="29561" xr:uid="{5760734B-D2E5-4F63-BFB1-96702D957FFD}"/>
    <cellStyle name="SAPBEXexcBad7 2 3 2" xfId="29562" xr:uid="{5AACFB24-C1C0-4C99-A3DE-C5251B734261}"/>
    <cellStyle name="SAPBEXexcBad7 2 3 2 2" xfId="29563" xr:uid="{B6DDD2BB-5AB8-4B82-8563-99F9EB6549AA}"/>
    <cellStyle name="SAPBEXexcBad7 2 3 2 2 2" xfId="29564" xr:uid="{5785C594-79AD-4058-A4E6-3C9BC83B9AAE}"/>
    <cellStyle name="SAPBEXexcBad7 2 3 2 3" xfId="29565" xr:uid="{4E082F48-81C6-457E-B4FE-901CCC78665A}"/>
    <cellStyle name="SAPBEXexcBad7 2 3 2 4" xfId="29566" xr:uid="{64101DA2-200A-4A33-9360-B4277EC90E17}"/>
    <cellStyle name="SAPBEXexcBad7 2 3 3" xfId="29567" xr:uid="{E8E9D4AB-32A4-4FBC-B287-C00193DADCE0}"/>
    <cellStyle name="SAPBEXexcBad7 2 3 3 2" xfId="29568" xr:uid="{6444B37C-7952-492C-B8ED-B0B2F0F98ABA}"/>
    <cellStyle name="SAPBEXexcBad7 2 3 3 2 2" xfId="29569" xr:uid="{95691EF6-540E-467E-82A9-6ED8727CB2FB}"/>
    <cellStyle name="SAPBEXexcBad7 2 3 3 3" xfId="29570" xr:uid="{B095367B-89BB-4A32-BE75-C2B44103ADF7}"/>
    <cellStyle name="SAPBEXexcBad7 2 3 3 4" xfId="29571" xr:uid="{F7E6D768-185E-4919-A024-80A6332C3BC0}"/>
    <cellStyle name="SAPBEXexcBad7 2 3 4" xfId="29572" xr:uid="{25CC2F04-0E59-4258-AF71-D50697DDA1A2}"/>
    <cellStyle name="SAPBEXexcBad7 2 3 4 2" xfId="29573" xr:uid="{10CF6BD5-6973-4BEE-ADA6-6119A013EF6D}"/>
    <cellStyle name="SAPBEXexcBad7 2 3 4 2 2" xfId="29574" xr:uid="{20D1F937-F43F-4C62-8E55-EF369C40F1D6}"/>
    <cellStyle name="SAPBEXexcBad7 2 3 4 3" xfId="29575" xr:uid="{000DAAD2-4938-4B76-B55D-B23F8C4B23B5}"/>
    <cellStyle name="SAPBEXexcBad7 2 3 4 4" xfId="29576" xr:uid="{299602D0-27BE-4DCD-A91B-AFF905539587}"/>
    <cellStyle name="SAPBEXexcBad7 2 3 5" xfId="29577" xr:uid="{A26FF4AD-2B4B-4A5C-8931-4CDBD939CD86}"/>
    <cellStyle name="SAPBEXexcBad7 2 3 5 2" xfId="29578" xr:uid="{3148F114-F127-4934-A5E0-5E9953A19BC3}"/>
    <cellStyle name="SAPBEXexcBad7 2 3 5 3" xfId="29579" xr:uid="{1EF84D9E-E52F-4DD5-B365-9B0C909DB27E}"/>
    <cellStyle name="SAPBEXexcBad7 2 3 6" xfId="29580" xr:uid="{A94895AA-EE97-4C12-A0E1-BD38B6FAAA91}"/>
    <cellStyle name="SAPBEXexcBad7 2 3 6 2" xfId="29581" xr:uid="{D46F8A10-DABA-4F9E-AB1D-836C8BC90E16}"/>
    <cellStyle name="SAPBEXexcBad7 2 3 7" xfId="29582" xr:uid="{04D11631-5DC6-4B20-9F3D-286A46715750}"/>
    <cellStyle name="SAPBEXexcBad7 2 3 8" xfId="29583" xr:uid="{71DE9ED1-6382-4483-A519-997A4CFBD5D7}"/>
    <cellStyle name="SAPBEXexcBad7 2 4" xfId="29584" xr:uid="{EBD35B64-C3C7-4D51-B85B-6478300714BA}"/>
    <cellStyle name="SAPBEXexcBad7 2 4 2" xfId="29585" xr:uid="{3EA737B4-CE69-4435-8AE4-B26E76EA3DF5}"/>
    <cellStyle name="SAPBEXexcBad7 2 4 2 2" xfId="29586" xr:uid="{A84DEBCC-79F4-4B8B-94B9-4DE806D03D42}"/>
    <cellStyle name="SAPBEXexcBad7 2 4 3" xfId="29587" xr:uid="{C441648E-BD65-4239-BBD2-01F8FBDE9DA6}"/>
    <cellStyle name="SAPBEXexcBad7 2 4 4" xfId="29588" xr:uid="{8F8D694A-18B8-4A75-90C6-32206ED762BD}"/>
    <cellStyle name="SAPBEXexcBad7 2 5" xfId="29589" xr:uid="{C2B625F4-0755-4C23-A208-0D1FBEB70690}"/>
    <cellStyle name="SAPBEXexcBad7 2 5 2" xfId="29590" xr:uid="{C771E399-87AF-40E6-9D6A-DD334D65D5C2}"/>
    <cellStyle name="SAPBEXexcBad7 2 5 2 2" xfId="29591" xr:uid="{97189C29-C88E-40C6-8257-125ED107FB76}"/>
    <cellStyle name="SAPBEXexcBad7 2 5 3" xfId="29592" xr:uid="{9D81CAC2-549A-4811-9420-65C76F0E4368}"/>
    <cellStyle name="SAPBEXexcBad7 2 5 4" xfId="29593" xr:uid="{D8418F4B-C2C4-4933-9F60-2C29548BD76F}"/>
    <cellStyle name="SAPBEXexcBad7 2 6" xfId="29594" xr:uid="{EE8AF827-615B-4D7D-9618-98B364C38125}"/>
    <cellStyle name="SAPBEXexcBad7 2 6 2" xfId="29595" xr:uid="{D462C033-ECC5-4FB4-9323-1ADBF1F183CA}"/>
    <cellStyle name="SAPBEXexcBad7 2 6 2 2" xfId="29596" xr:uid="{B2A798BB-304A-4E54-A03D-7FC53F474E8C}"/>
    <cellStyle name="SAPBEXexcBad7 2 6 3" xfId="29597" xr:uid="{4F0376AE-F942-4135-A7C3-F7CC326D47B9}"/>
    <cellStyle name="SAPBEXexcBad7 2 6 4" xfId="29598" xr:uid="{810D2BBF-7DC4-4B0A-93D0-6BBEDB9C3E3C}"/>
    <cellStyle name="SAPBEXexcBad7 2 7" xfId="29599" xr:uid="{99BD8DA0-9BC0-4FF6-920D-698F5A5B7F6A}"/>
    <cellStyle name="SAPBEXexcBad7 2 7 2" xfId="29600" xr:uid="{272E836D-0959-48B1-B134-1384329AF661}"/>
    <cellStyle name="SAPBEXexcBad7 2 7 2 2" xfId="29601" xr:uid="{67C3FB5D-042F-43FE-913B-BA625B15D12A}"/>
    <cellStyle name="SAPBEXexcBad7 2 7 3" xfId="29602" xr:uid="{3F046F1F-43F7-4AA1-98E8-0FC5BA94FB4B}"/>
    <cellStyle name="SAPBEXexcBad7 2 7 4" xfId="29603" xr:uid="{32B9BFD9-4790-4337-B492-14697E42604B}"/>
    <cellStyle name="SAPBEXexcBad7 2 8" xfId="29604" xr:uid="{7156CADE-7C3F-499D-9F8D-0316B6971032}"/>
    <cellStyle name="SAPBEXexcBad7 2 8 2" xfId="29605" xr:uid="{1EEE40AC-1C1B-425B-B869-CDC69BBE841E}"/>
    <cellStyle name="SAPBEXexcBad7 2 8 3" xfId="29606" xr:uid="{48F85713-EBDB-4CF1-9A4F-3554BEA59FFB}"/>
    <cellStyle name="SAPBEXexcBad7 2 9" xfId="29607" xr:uid="{D3A6DDE7-FEF2-490B-ADA1-3F81479E0261}"/>
    <cellStyle name="SAPBEXexcBad7 2 9 2" xfId="29608" xr:uid="{1FF148FB-1D39-4922-B951-20D2392FF534}"/>
    <cellStyle name="SAPBEXexcBad7 3" xfId="29609" xr:uid="{FBFDAED6-BE93-4B85-919E-F7E3697639AA}"/>
    <cellStyle name="SAPBEXexcBad7 3 2" xfId="29610" xr:uid="{01AEBC11-25BA-4859-B69A-1CF6518562D3}"/>
    <cellStyle name="SAPBEXexcBad7 3 2 2" xfId="29611" xr:uid="{FCABBA18-4617-4ED4-9438-B5DB16C9526B}"/>
    <cellStyle name="SAPBEXexcBad7 3 2 2 2" xfId="29612" xr:uid="{AF3EED38-6BA0-4997-A9EE-7B741901D472}"/>
    <cellStyle name="SAPBEXexcBad7 3 2 3" xfId="29613" xr:uid="{158714EE-B6C1-4516-972D-B6E84C20E3C9}"/>
    <cellStyle name="SAPBEXexcBad7 3 2 4" xfId="29614" xr:uid="{0023458B-9C76-4D2A-9967-EF36221BF487}"/>
    <cellStyle name="SAPBEXexcBad7 3 3" xfId="29615" xr:uid="{638FD73E-A82E-44A1-955A-79736944535A}"/>
    <cellStyle name="SAPBEXexcBad7 3 3 2" xfId="29616" xr:uid="{A19A8F34-8C7C-411E-B8E7-87B5050CAE65}"/>
    <cellStyle name="SAPBEXexcBad7 3 3 2 2" xfId="29617" xr:uid="{1790910F-6D7B-4DFA-B443-BCC0E1839B68}"/>
    <cellStyle name="SAPBEXexcBad7 3 3 3" xfId="29618" xr:uid="{FBA5055E-01C8-4918-8E5F-1D2B6257E9E2}"/>
    <cellStyle name="SAPBEXexcBad7 3 3 4" xfId="29619" xr:uid="{5EB354EF-B1B3-40BA-91B7-0BD22C356E53}"/>
    <cellStyle name="SAPBEXexcBad7 3 4" xfId="29620" xr:uid="{B938816B-58E7-4650-AC8C-31B985E6E40A}"/>
    <cellStyle name="SAPBEXexcBad7 3 4 2" xfId="29621" xr:uid="{078BC1FB-96C0-4C64-9599-82E9B5F11D2B}"/>
    <cellStyle name="SAPBEXexcBad7 3 4 2 2" xfId="29622" xr:uid="{0655A553-D898-4060-AE9E-2CB894930EE1}"/>
    <cellStyle name="SAPBEXexcBad7 3 4 3" xfId="29623" xr:uid="{682836F5-FD8F-48E5-9C6E-CF84A0698F78}"/>
    <cellStyle name="SAPBEXexcBad7 3 4 4" xfId="29624" xr:uid="{D993780F-F953-4F81-AA4C-18D1CA808FE3}"/>
    <cellStyle name="SAPBEXexcBad7 3 5" xfId="29625" xr:uid="{F121A17F-0B60-483E-824D-8F846953652C}"/>
    <cellStyle name="SAPBEXexcBad7 3 5 2" xfId="29626" xr:uid="{A34682A2-E71F-4317-981D-0CFA5B666931}"/>
    <cellStyle name="SAPBEXexcBad7 3 5 2 2" xfId="29627" xr:uid="{6DE71440-F2C9-419B-A395-876864CF7D07}"/>
    <cellStyle name="SAPBEXexcBad7 3 5 3" xfId="29628" xr:uid="{6CD94574-06A0-46BB-AE9F-508164E9F647}"/>
    <cellStyle name="SAPBEXexcBad7 3 5 4" xfId="29629" xr:uid="{3D39D3FF-F048-46B6-A96B-330083835954}"/>
    <cellStyle name="SAPBEXexcBad7 3 6" xfId="29630" xr:uid="{D3ADCD6C-10CD-4986-9AC7-6F1F9B08DBF3}"/>
    <cellStyle name="SAPBEXexcBad7 3 6 2" xfId="29631" xr:uid="{1D1FB671-DC40-4FDA-835C-98FE6115A74D}"/>
    <cellStyle name="SAPBEXexcBad7 3 6 3" xfId="29632" xr:uid="{DEA8E2C3-C3FF-411E-A911-2D1EFF14F5D5}"/>
    <cellStyle name="SAPBEXexcBad7 3 7" xfId="29633" xr:uid="{5BFD1B50-F947-4DEA-98C3-46E145ABB2F4}"/>
    <cellStyle name="SAPBEXexcBad7 3 7 2" xfId="29634" xr:uid="{3056C63C-F8D3-431E-9B77-A6E5C7487FD9}"/>
    <cellStyle name="SAPBEXexcBad7 3 8" xfId="29635" xr:uid="{0DB55C98-69A5-4CD3-BCAF-1FC34A76E74C}"/>
    <cellStyle name="SAPBEXexcBad7 3 9" xfId="29636" xr:uid="{D4F56737-C656-4D5C-97FE-8DF667230231}"/>
    <cellStyle name="SAPBEXexcBad7 4" xfId="29637" xr:uid="{9080EBDA-20EF-44D3-AC2F-21A71B6C7A95}"/>
    <cellStyle name="SAPBEXexcBad7 4 2" xfId="29638" xr:uid="{1ED359B0-3C08-4460-86D4-A8C65032F690}"/>
    <cellStyle name="SAPBEXexcBad7 4 2 2" xfId="29639" xr:uid="{89E0483E-7E1F-4D0F-B449-3C96D9F092D3}"/>
    <cellStyle name="SAPBEXexcBad7 4 2 2 2" xfId="29640" xr:uid="{36451BFE-E1E3-4552-AA75-5446EF0830EC}"/>
    <cellStyle name="SAPBEXexcBad7 4 2 3" xfId="29641" xr:uid="{B1C89ECF-4BE8-4608-8C7F-0FC92037D573}"/>
    <cellStyle name="SAPBEXexcBad7 4 2 4" xfId="29642" xr:uid="{3AAE82E4-7D3D-464F-8310-E98A3FEE3267}"/>
    <cellStyle name="SAPBEXexcBad7 4 3" xfId="29643" xr:uid="{3A7DAD0C-EBB5-4EFF-A6C5-5AA56B5CD6CC}"/>
    <cellStyle name="SAPBEXexcBad7 4 3 2" xfId="29644" xr:uid="{318CD778-863B-4C2B-A628-28909E22329F}"/>
    <cellStyle name="SAPBEXexcBad7 4 3 2 2" xfId="29645" xr:uid="{BE3EDC60-A56D-4785-A539-B9E0ABD48DCC}"/>
    <cellStyle name="SAPBEXexcBad7 4 3 3" xfId="29646" xr:uid="{29ED4E78-7210-4101-A823-FC8AA68181E6}"/>
    <cellStyle name="SAPBEXexcBad7 4 3 4" xfId="29647" xr:uid="{1031E289-4627-46AB-A3DC-DDB28F6A5BF8}"/>
    <cellStyle name="SAPBEXexcBad7 4 4" xfId="29648" xr:uid="{7607015B-592B-4680-B305-F046C51CC3CB}"/>
    <cellStyle name="SAPBEXexcBad7 4 4 2" xfId="29649" xr:uid="{E82B675A-DCA2-469E-9F20-CB56E791713F}"/>
    <cellStyle name="SAPBEXexcBad7 4 4 2 2" xfId="29650" xr:uid="{DACF9F57-5961-454F-B8F1-5B3139104A89}"/>
    <cellStyle name="SAPBEXexcBad7 4 4 3" xfId="29651" xr:uid="{B0E89A0A-BAC2-482C-8D8D-3A460D0CA544}"/>
    <cellStyle name="SAPBEXexcBad7 4 4 4" xfId="29652" xr:uid="{2A98EC08-E8AF-4FAB-9313-272CB80E082A}"/>
    <cellStyle name="SAPBEXexcBad7 4 5" xfId="29653" xr:uid="{35D4C5C0-3A3B-4F53-8BDC-97550A5C6EEA}"/>
    <cellStyle name="SAPBEXexcBad7 4 5 2" xfId="29654" xr:uid="{7DC8414E-5D9B-4CF8-9A8C-8F2BF326B792}"/>
    <cellStyle name="SAPBEXexcBad7 4 5 3" xfId="29655" xr:uid="{82972593-6EE1-4532-9698-CE1FC8A0604D}"/>
    <cellStyle name="SAPBEXexcBad7 4 6" xfId="29656" xr:uid="{07E47A50-BD7F-4E89-83AA-85AB6C0F814B}"/>
    <cellStyle name="SAPBEXexcBad7 4 6 2" xfId="29657" xr:uid="{A5473A6A-6B86-48BE-9D45-9CAEA214AFE4}"/>
    <cellStyle name="SAPBEXexcBad7 4 7" xfId="29658" xr:uid="{F6E51AFA-6321-4611-9168-87A2EC1A9B7D}"/>
    <cellStyle name="SAPBEXexcBad7 4 8" xfId="29659" xr:uid="{944AA90B-08B6-4ACB-9140-AFBEE785A791}"/>
    <cellStyle name="SAPBEXexcBad7 5" xfId="29660" xr:uid="{D249AE8B-4943-40A5-A6EF-225941061E84}"/>
    <cellStyle name="SAPBEXexcBad7 5 2" xfId="29661" xr:uid="{617FF2C1-F9F9-41A0-A9AA-7117A26C625B}"/>
    <cellStyle name="SAPBEXexcBad7 5 2 2" xfId="29662" xr:uid="{92C557A1-3B10-41F4-B35F-2BE322185CC3}"/>
    <cellStyle name="SAPBEXexcBad7 5 3" xfId="29663" xr:uid="{7C6B5917-7F3D-4FB5-AFE7-1F310BF34753}"/>
    <cellStyle name="SAPBEXexcBad7 5 4" xfId="29664" xr:uid="{F984A8F1-6224-41FD-B9D0-71F3754F5AAA}"/>
    <cellStyle name="SAPBEXexcBad7 6" xfId="29665" xr:uid="{E0BC738A-6C1C-4C5C-9595-44B6C17C627D}"/>
    <cellStyle name="SAPBEXexcBad7 6 2" xfId="29666" xr:uid="{22409468-7956-4231-BFFB-2458D1D9FD2E}"/>
    <cellStyle name="SAPBEXexcBad7 6 2 2" xfId="29667" xr:uid="{D1BA2487-F34E-4018-A958-0BE04A125A1F}"/>
    <cellStyle name="SAPBEXexcBad7 6 3" xfId="29668" xr:uid="{15EC9971-7A0C-48E4-B24E-7471386DA935}"/>
    <cellStyle name="SAPBEXexcBad7 6 4" xfId="29669" xr:uid="{DF0B5958-014B-4BB5-B31D-4A3D0F113D27}"/>
    <cellStyle name="SAPBEXexcBad7 7" xfId="29670" xr:uid="{3205FCC1-5F9E-46C1-82ED-A2F702E7205B}"/>
    <cellStyle name="SAPBEXexcBad7 7 2" xfId="29671" xr:uid="{C09F8609-4C02-4551-B4A4-93E8EF0A4DE0}"/>
    <cellStyle name="SAPBEXexcBad7 7 2 2" xfId="29672" xr:uid="{331CFC0D-E98B-4549-BE2E-78900A2CCB9A}"/>
    <cellStyle name="SAPBEXexcBad7 7 3" xfId="29673" xr:uid="{D45C858A-C8FA-4295-8B7B-5B80DCF9D7E0}"/>
    <cellStyle name="SAPBEXexcBad7 7 4" xfId="29674" xr:uid="{734AA14B-EACA-4DD3-B8B6-4ED8A4EE8D24}"/>
    <cellStyle name="SAPBEXexcBad7 8" xfId="29675" xr:uid="{D226950E-D37C-4F46-87AC-EBA06192DFA2}"/>
    <cellStyle name="SAPBEXexcBad7 8 2" xfId="29676" xr:uid="{1809D3B5-ACA3-46BC-9DC3-B1056EA0145B}"/>
    <cellStyle name="SAPBEXexcBad7 8 2 2" xfId="29677" xr:uid="{608CEC6A-3DF2-4ED1-8670-EAFD557B5E9C}"/>
    <cellStyle name="SAPBEXexcBad7 8 3" xfId="29678" xr:uid="{BC423D14-F48E-4AF7-9B1D-43D7481014EF}"/>
    <cellStyle name="SAPBEXexcBad7 8 4" xfId="29679" xr:uid="{1BDA3B3B-757C-4133-8A1A-081A3EB3DC0D}"/>
    <cellStyle name="SAPBEXexcBad7 9" xfId="29680" xr:uid="{FB2D4545-400E-4B2C-8505-7F66708ACCB4}"/>
    <cellStyle name="SAPBEXexcBad7 9 2" xfId="29681" xr:uid="{9FB49360-2571-47E7-ADE2-7A1AB8D266B3}"/>
    <cellStyle name="SAPBEXexcBad7 9 3" xfId="29682" xr:uid="{BC70DE46-4228-4663-B25C-1A985A11EC4D}"/>
    <cellStyle name="SAPBEXexcBad8" xfId="29683" xr:uid="{09F2E10C-6CE1-47D3-B887-57AA5ABC431B}"/>
    <cellStyle name="SAPBEXexcBad8 10" xfId="29684" xr:uid="{08F83389-54A7-416D-834D-8004491FABFA}"/>
    <cellStyle name="SAPBEXexcBad8 10 2" xfId="29685" xr:uid="{F10EBE55-CCAC-4764-926C-51D2086D1ADC}"/>
    <cellStyle name="SAPBEXexcBad8 11" xfId="29686" xr:uid="{D8CB1CC3-7243-46B9-98CD-8F2EBF7A4213}"/>
    <cellStyle name="SAPBEXexcBad8 12" xfId="29687" xr:uid="{9FE036E0-CAE8-4D64-AC96-EBD25675CCD7}"/>
    <cellStyle name="SAPBEXexcBad8 2" xfId="29688" xr:uid="{27CA4EFB-CDE9-4D2E-864A-0C16CD64F305}"/>
    <cellStyle name="SAPBEXexcBad8 2 10" xfId="29689" xr:uid="{8ADB9372-56A8-41C4-9E5F-0B8CD99BCFFA}"/>
    <cellStyle name="SAPBEXexcBad8 2 11" xfId="29690" xr:uid="{234472A1-3B2A-4520-9F3D-9B6992D90D12}"/>
    <cellStyle name="SAPBEXexcBad8 2 2" xfId="29691" xr:uid="{AFA5775A-96A7-495E-8742-FD0F40327663}"/>
    <cellStyle name="SAPBEXexcBad8 2 2 2" xfId="29692" xr:uid="{12609BA9-2334-4A47-B944-EDE74ED5D6C0}"/>
    <cellStyle name="SAPBEXexcBad8 2 2 2 2" xfId="29693" xr:uid="{B25CF6EE-C99D-4C9E-9C2D-EC09F49A3ABA}"/>
    <cellStyle name="SAPBEXexcBad8 2 2 2 2 2" xfId="29694" xr:uid="{1CBAF185-02C0-4E59-A423-0B4A94924BED}"/>
    <cellStyle name="SAPBEXexcBad8 2 2 2 3" xfId="29695" xr:uid="{62356574-8DBD-461D-BB2D-2C9ADA44FE44}"/>
    <cellStyle name="SAPBEXexcBad8 2 2 2 4" xfId="29696" xr:uid="{FB9925C0-9626-45D1-8EAF-CF914F89BDEC}"/>
    <cellStyle name="SAPBEXexcBad8 2 2 3" xfId="29697" xr:uid="{2E6E55DE-1A28-4118-B480-73A5A6B8CE1F}"/>
    <cellStyle name="SAPBEXexcBad8 2 2 3 2" xfId="29698" xr:uid="{607D9C3F-B346-404B-8276-DC3F55DA2070}"/>
    <cellStyle name="SAPBEXexcBad8 2 2 3 2 2" xfId="29699" xr:uid="{CFC5EF0A-1F1D-479D-9543-0D309604AA0D}"/>
    <cellStyle name="SAPBEXexcBad8 2 2 3 3" xfId="29700" xr:uid="{FD091AC1-63F5-4114-8A16-2A6EF847290F}"/>
    <cellStyle name="SAPBEXexcBad8 2 2 3 4" xfId="29701" xr:uid="{7549168F-2052-45EF-934A-EB94ED4AE0DB}"/>
    <cellStyle name="SAPBEXexcBad8 2 2 4" xfId="29702" xr:uid="{EA629551-3835-4CE1-A83F-7975AAE71CC0}"/>
    <cellStyle name="SAPBEXexcBad8 2 2 4 2" xfId="29703" xr:uid="{43A40C28-84EE-4178-9AEB-1D052D8C6168}"/>
    <cellStyle name="SAPBEXexcBad8 2 2 4 2 2" xfId="29704" xr:uid="{E73D1861-1DB9-404A-B23A-5F5A859A808A}"/>
    <cellStyle name="SAPBEXexcBad8 2 2 4 3" xfId="29705" xr:uid="{8B2BED1A-32BB-4312-BCD9-BDF7F7DEE663}"/>
    <cellStyle name="SAPBEXexcBad8 2 2 4 4" xfId="29706" xr:uid="{ADDFE27C-EFA3-4BF3-95BC-653B2B9738EE}"/>
    <cellStyle name="SAPBEXexcBad8 2 2 5" xfId="29707" xr:uid="{D82BF4D0-65B6-4B26-B12F-70BD3946836F}"/>
    <cellStyle name="SAPBEXexcBad8 2 2 5 2" xfId="29708" xr:uid="{CB6815CF-7A87-4CAF-B259-F17F3552AD71}"/>
    <cellStyle name="SAPBEXexcBad8 2 2 5 2 2" xfId="29709" xr:uid="{1B66D18A-4523-4087-910F-8F1963D73EF2}"/>
    <cellStyle name="SAPBEXexcBad8 2 2 5 3" xfId="29710" xr:uid="{24989CDB-AABE-4B53-B53D-B5FD739295E0}"/>
    <cellStyle name="SAPBEXexcBad8 2 2 5 4" xfId="29711" xr:uid="{90D93D54-B78A-4708-B168-E62AB6BAAF82}"/>
    <cellStyle name="SAPBEXexcBad8 2 2 6" xfId="29712" xr:uid="{ED5FD8DE-40C0-4055-8AD8-22CFFA08CD49}"/>
    <cellStyle name="SAPBEXexcBad8 2 2 6 2" xfId="29713" xr:uid="{C25F2070-1D2A-4076-BA21-4D762107FCF1}"/>
    <cellStyle name="SAPBEXexcBad8 2 2 6 3" xfId="29714" xr:uid="{9057FF24-0661-417A-AEA7-9F44B8172BAC}"/>
    <cellStyle name="SAPBEXexcBad8 2 2 7" xfId="29715" xr:uid="{76B5D342-26A2-4E1F-96C1-61197BCA9D86}"/>
    <cellStyle name="SAPBEXexcBad8 2 2 7 2" xfId="29716" xr:uid="{8E698596-B737-4821-8244-E2A173CCE3B2}"/>
    <cellStyle name="SAPBEXexcBad8 2 2 8" xfId="29717" xr:uid="{98B6A61D-61BB-4BED-A8E8-3D45B1B1158D}"/>
    <cellStyle name="SAPBEXexcBad8 2 2 9" xfId="29718" xr:uid="{D0E15BFF-537C-4B3C-B19D-2312A52C0E7E}"/>
    <cellStyle name="SAPBEXexcBad8 2 3" xfId="29719" xr:uid="{A6945C17-460C-481C-9011-E530933CF8C7}"/>
    <cellStyle name="SAPBEXexcBad8 2 3 2" xfId="29720" xr:uid="{EA2C655C-CB6F-4DA5-9403-3ACDA169FB61}"/>
    <cellStyle name="SAPBEXexcBad8 2 3 2 2" xfId="29721" xr:uid="{1218A4F8-541E-4758-9714-900644670401}"/>
    <cellStyle name="SAPBEXexcBad8 2 3 2 2 2" xfId="29722" xr:uid="{6FBF753A-C660-4930-8CBD-C15E5000ECBB}"/>
    <cellStyle name="SAPBEXexcBad8 2 3 2 3" xfId="29723" xr:uid="{B3C37306-DD4C-463A-A3BB-C8283E9A3396}"/>
    <cellStyle name="SAPBEXexcBad8 2 3 2 4" xfId="29724" xr:uid="{791CBF14-2E64-4A8E-8D0B-528F3F879DCB}"/>
    <cellStyle name="SAPBEXexcBad8 2 3 3" xfId="29725" xr:uid="{99E35B3E-46DB-42CD-9BA7-AD3FFAACDC20}"/>
    <cellStyle name="SAPBEXexcBad8 2 3 3 2" xfId="29726" xr:uid="{2C1E4554-757F-47C3-91D3-8DCB7FD9AA74}"/>
    <cellStyle name="SAPBEXexcBad8 2 3 3 2 2" xfId="29727" xr:uid="{CEF34244-1F67-435F-9B73-7BEA7E47E71B}"/>
    <cellStyle name="SAPBEXexcBad8 2 3 3 3" xfId="29728" xr:uid="{EA1350FC-D07A-456D-BC4F-F9A5C86DB13D}"/>
    <cellStyle name="SAPBEXexcBad8 2 3 3 4" xfId="29729" xr:uid="{383C6E24-708F-4DDE-AE90-B6EFCC6E30DF}"/>
    <cellStyle name="SAPBEXexcBad8 2 3 4" xfId="29730" xr:uid="{0C62A548-6B53-46A8-90C4-F71237FD0953}"/>
    <cellStyle name="SAPBEXexcBad8 2 3 4 2" xfId="29731" xr:uid="{85DDC0BC-4D24-442A-9877-7ADB6D167D9A}"/>
    <cellStyle name="SAPBEXexcBad8 2 3 4 2 2" xfId="29732" xr:uid="{560EDF59-33F6-424F-84F9-62122484B6D3}"/>
    <cellStyle name="SAPBEXexcBad8 2 3 4 3" xfId="29733" xr:uid="{5AB85CD6-36D5-4CAE-8A2F-07B8E35BE801}"/>
    <cellStyle name="SAPBEXexcBad8 2 3 4 4" xfId="29734" xr:uid="{DE3C3604-7FC9-4A82-BEFF-A46DE864C5A0}"/>
    <cellStyle name="SAPBEXexcBad8 2 3 5" xfId="29735" xr:uid="{61A3FD3E-264F-483F-80A9-CF2929BF4C65}"/>
    <cellStyle name="SAPBEXexcBad8 2 3 5 2" xfId="29736" xr:uid="{4EC29E50-6482-4241-BAFE-2331FBF5AF1E}"/>
    <cellStyle name="SAPBEXexcBad8 2 3 5 3" xfId="29737" xr:uid="{FB172E1A-6063-46C6-A7CA-B6FC3416A6EE}"/>
    <cellStyle name="SAPBEXexcBad8 2 3 6" xfId="29738" xr:uid="{368CB38C-7B0F-4534-95DD-B9F126191C12}"/>
    <cellStyle name="SAPBEXexcBad8 2 3 6 2" xfId="29739" xr:uid="{24AE70C2-BB02-4D7A-A8EE-FCB88D501D80}"/>
    <cellStyle name="SAPBEXexcBad8 2 3 7" xfId="29740" xr:uid="{33EBC9D4-7C90-43B9-A48B-46BF9F6DE994}"/>
    <cellStyle name="SAPBEXexcBad8 2 3 8" xfId="29741" xr:uid="{0CCE3AB8-C165-4F47-9722-9F091A3D7367}"/>
    <cellStyle name="SAPBEXexcBad8 2 4" xfId="29742" xr:uid="{7204689D-DED4-4A83-872F-7F9B55D60672}"/>
    <cellStyle name="SAPBEXexcBad8 2 4 2" xfId="29743" xr:uid="{026152AD-6910-4B54-99DD-6BCE1B46AC78}"/>
    <cellStyle name="SAPBEXexcBad8 2 4 2 2" xfId="29744" xr:uid="{F9BBEB7E-121F-4F67-BD52-E3D63D558FEA}"/>
    <cellStyle name="SAPBEXexcBad8 2 4 3" xfId="29745" xr:uid="{DE7D1F3D-D0E4-4E03-84DB-57FC9E0DD969}"/>
    <cellStyle name="SAPBEXexcBad8 2 4 4" xfId="29746" xr:uid="{E3CF836F-33C0-4670-B251-183BE5EC4CC5}"/>
    <cellStyle name="SAPBEXexcBad8 2 5" xfId="29747" xr:uid="{3BA8E626-1A43-464A-AA8F-0B5F25990109}"/>
    <cellStyle name="SAPBEXexcBad8 2 5 2" xfId="29748" xr:uid="{57E9C10D-5FD9-4EBD-8B6A-1688FC8DC908}"/>
    <cellStyle name="SAPBEXexcBad8 2 5 2 2" xfId="29749" xr:uid="{18CFC05A-D104-4CB8-A8DD-E8FD5C17A68B}"/>
    <cellStyle name="SAPBEXexcBad8 2 5 3" xfId="29750" xr:uid="{A0F9E011-3D50-4067-8DB6-C108BCCB7AB3}"/>
    <cellStyle name="SAPBEXexcBad8 2 5 4" xfId="29751" xr:uid="{73900597-F0FB-40EE-94B8-0F5DFD39F0E5}"/>
    <cellStyle name="SAPBEXexcBad8 2 6" xfId="29752" xr:uid="{345DCD0F-01A7-4E9D-8AF1-BF8EB7B0A015}"/>
    <cellStyle name="SAPBEXexcBad8 2 6 2" xfId="29753" xr:uid="{406DD6BF-73A7-4D7F-8D2C-A4D6369E9F29}"/>
    <cellStyle name="SAPBEXexcBad8 2 6 2 2" xfId="29754" xr:uid="{980CC41D-A98F-414C-97A1-EC28944883F2}"/>
    <cellStyle name="SAPBEXexcBad8 2 6 3" xfId="29755" xr:uid="{39823129-DB3B-422E-A09A-D8AE0117F8BE}"/>
    <cellStyle name="SAPBEXexcBad8 2 6 4" xfId="29756" xr:uid="{FE7A756A-F4AD-4764-9778-1512DABE7EC5}"/>
    <cellStyle name="SAPBEXexcBad8 2 7" xfId="29757" xr:uid="{7CFC7449-0BDF-45F8-B7F6-43A01C2D731E}"/>
    <cellStyle name="SAPBEXexcBad8 2 7 2" xfId="29758" xr:uid="{967CA9E9-761C-473F-8A0F-37934888AAF9}"/>
    <cellStyle name="SAPBEXexcBad8 2 7 2 2" xfId="29759" xr:uid="{ED2D36B5-A22E-4140-8C1A-551F335A50A6}"/>
    <cellStyle name="SAPBEXexcBad8 2 7 3" xfId="29760" xr:uid="{989948ED-3552-44F7-A651-9A9B279C6479}"/>
    <cellStyle name="SAPBEXexcBad8 2 7 4" xfId="29761" xr:uid="{1D3FB021-8264-4FA0-95D2-A7BBB9A63BF4}"/>
    <cellStyle name="SAPBEXexcBad8 2 8" xfId="29762" xr:uid="{1E1310F6-DA0D-4282-B4D6-ED4804C11EAC}"/>
    <cellStyle name="SAPBEXexcBad8 2 8 2" xfId="29763" xr:uid="{92D348EF-4A07-4C45-964C-20D2F3250B46}"/>
    <cellStyle name="SAPBEXexcBad8 2 8 3" xfId="29764" xr:uid="{3A3D0EA6-5172-4F51-A9F4-5D2F746DE10B}"/>
    <cellStyle name="SAPBEXexcBad8 2 9" xfId="29765" xr:uid="{46EF2FA0-8E9B-4B00-95FA-31DBDCBB79AB}"/>
    <cellStyle name="SAPBEXexcBad8 2 9 2" xfId="29766" xr:uid="{E3C87565-933E-411A-BAEF-AA7DF3677779}"/>
    <cellStyle name="SAPBEXexcBad8 3" xfId="29767" xr:uid="{32F463FC-ECC3-4356-97A2-1F333D7A7758}"/>
    <cellStyle name="SAPBEXexcBad8 3 2" xfId="29768" xr:uid="{97E4D1EC-8259-4C39-9F57-0BB287844B86}"/>
    <cellStyle name="SAPBEXexcBad8 3 2 2" xfId="29769" xr:uid="{A27B6B1C-FB61-4417-9583-2EC93F91DAE3}"/>
    <cellStyle name="SAPBEXexcBad8 3 2 2 2" xfId="29770" xr:uid="{F10BA5BF-161A-4DA9-9A77-F053B9F9BF92}"/>
    <cellStyle name="SAPBEXexcBad8 3 2 3" xfId="29771" xr:uid="{8A8FC9F0-A5F2-4DC6-B5DE-784C41EE67C7}"/>
    <cellStyle name="SAPBEXexcBad8 3 2 4" xfId="29772" xr:uid="{ED2E2B46-3FFF-4A6B-8FF8-22277717406A}"/>
    <cellStyle name="SAPBEXexcBad8 3 3" xfId="29773" xr:uid="{E9274E00-F6A3-4463-BFF0-32BE86E88002}"/>
    <cellStyle name="SAPBEXexcBad8 3 3 2" xfId="29774" xr:uid="{9BB75CD1-FF54-47D4-9E74-117511F14A4D}"/>
    <cellStyle name="SAPBEXexcBad8 3 3 2 2" xfId="29775" xr:uid="{4061C465-EE32-48D7-80C4-A78847C81268}"/>
    <cellStyle name="SAPBEXexcBad8 3 3 3" xfId="29776" xr:uid="{2AE0C95C-3B3A-4E5C-8157-30B61633CE93}"/>
    <cellStyle name="SAPBEXexcBad8 3 3 4" xfId="29777" xr:uid="{D3BA8335-1BF0-484E-86A2-AF5114A7D00B}"/>
    <cellStyle name="SAPBEXexcBad8 3 4" xfId="29778" xr:uid="{16BDA0CB-F644-43F2-A060-A66CD78C5D21}"/>
    <cellStyle name="SAPBEXexcBad8 3 4 2" xfId="29779" xr:uid="{DBA5BA2C-A45C-4571-8795-D7460A309FE3}"/>
    <cellStyle name="SAPBEXexcBad8 3 4 2 2" xfId="29780" xr:uid="{B6CCA1F5-F699-4F3B-9B7A-18935A335A99}"/>
    <cellStyle name="SAPBEXexcBad8 3 4 3" xfId="29781" xr:uid="{FD489A0A-1529-4027-AFAF-C11BB39793C1}"/>
    <cellStyle name="SAPBEXexcBad8 3 4 4" xfId="29782" xr:uid="{0FE21966-D664-4D14-AE74-ED4CA1F983A7}"/>
    <cellStyle name="SAPBEXexcBad8 3 5" xfId="29783" xr:uid="{3030D163-B7B9-4EBA-8D3F-E2F667D8024A}"/>
    <cellStyle name="SAPBEXexcBad8 3 5 2" xfId="29784" xr:uid="{8C1F3AEE-2574-473A-9202-76E0118137FE}"/>
    <cellStyle name="SAPBEXexcBad8 3 5 2 2" xfId="29785" xr:uid="{EF936490-7D3E-4FFB-8D56-F883478A2DF3}"/>
    <cellStyle name="SAPBEXexcBad8 3 5 3" xfId="29786" xr:uid="{CE5C053B-20AC-4CC3-A4A2-9702D28B10D4}"/>
    <cellStyle name="SAPBEXexcBad8 3 5 4" xfId="29787" xr:uid="{4F3E9E6C-86AE-4AA3-898E-06ED28388C14}"/>
    <cellStyle name="SAPBEXexcBad8 3 6" xfId="29788" xr:uid="{52B7FCFE-30B1-46FA-AEE5-FAC03DF77D46}"/>
    <cellStyle name="SAPBEXexcBad8 3 6 2" xfId="29789" xr:uid="{855D7202-6D7E-4700-92D4-980D62D459D0}"/>
    <cellStyle name="SAPBEXexcBad8 3 6 3" xfId="29790" xr:uid="{33F98F54-93C9-4F10-8626-D2AD56AE391A}"/>
    <cellStyle name="SAPBEXexcBad8 3 7" xfId="29791" xr:uid="{F1E0B1EE-28A0-44D0-8C15-EB0D4515B397}"/>
    <cellStyle name="SAPBEXexcBad8 3 7 2" xfId="29792" xr:uid="{D681DCA2-8F42-492E-951D-5F8567B8D221}"/>
    <cellStyle name="SAPBEXexcBad8 3 8" xfId="29793" xr:uid="{6170F2E4-76D6-4AA1-982A-0CE84AEF8BC3}"/>
    <cellStyle name="SAPBEXexcBad8 3 9" xfId="29794" xr:uid="{EB4D6F2C-CABF-476D-AEC1-FF6EC779B1C4}"/>
    <cellStyle name="SAPBEXexcBad8 4" xfId="29795" xr:uid="{D5412A67-5CF1-42D8-B008-B59C2EE97524}"/>
    <cellStyle name="SAPBEXexcBad8 4 2" xfId="29796" xr:uid="{6DC7B65F-2D28-4FA3-AA6C-5C0F6270F1D9}"/>
    <cellStyle name="SAPBEXexcBad8 4 2 2" xfId="29797" xr:uid="{A2022E6A-0C76-42A7-AE3D-8BFFC5268FE1}"/>
    <cellStyle name="SAPBEXexcBad8 4 2 2 2" xfId="29798" xr:uid="{A2656014-0649-4269-97B5-87FBE62C2C25}"/>
    <cellStyle name="SAPBEXexcBad8 4 2 3" xfId="29799" xr:uid="{0B29E50B-D88C-4E60-9EDB-C930D5D0241A}"/>
    <cellStyle name="SAPBEXexcBad8 4 2 4" xfId="29800" xr:uid="{A60CD580-0185-4F21-AEFF-9C3D2142F6A5}"/>
    <cellStyle name="SAPBEXexcBad8 4 3" xfId="29801" xr:uid="{7EED485C-C4DF-419E-8AEB-F6ACEEAED692}"/>
    <cellStyle name="SAPBEXexcBad8 4 3 2" xfId="29802" xr:uid="{B4F99F78-CADC-4277-96E5-148278DEB1AE}"/>
    <cellStyle name="SAPBEXexcBad8 4 3 2 2" xfId="29803" xr:uid="{52F0CA03-5D94-4EA1-80FF-728AA0778B59}"/>
    <cellStyle name="SAPBEXexcBad8 4 3 3" xfId="29804" xr:uid="{F5AF1744-6616-47BC-A191-134593732F60}"/>
    <cellStyle name="SAPBEXexcBad8 4 3 4" xfId="29805" xr:uid="{29CC347E-09F2-41FD-86F0-428CBFBE7C4A}"/>
    <cellStyle name="SAPBEXexcBad8 4 4" xfId="29806" xr:uid="{D97374D0-FD11-44F4-9E6E-5F843D588CFB}"/>
    <cellStyle name="SAPBEXexcBad8 4 4 2" xfId="29807" xr:uid="{090CD209-54BD-447A-A4CB-BABFB9CA1A8F}"/>
    <cellStyle name="SAPBEXexcBad8 4 4 2 2" xfId="29808" xr:uid="{C866A14E-760C-4655-8AED-2290E1A215BF}"/>
    <cellStyle name="SAPBEXexcBad8 4 4 3" xfId="29809" xr:uid="{82FD35D3-5989-4834-B4E8-805BD5E8429A}"/>
    <cellStyle name="SAPBEXexcBad8 4 4 4" xfId="29810" xr:uid="{AA47AB01-53D9-4CAE-A4F5-C3425ABD33AB}"/>
    <cellStyle name="SAPBEXexcBad8 4 5" xfId="29811" xr:uid="{C70B46A7-ADB2-4F25-AF6F-0C564D8AE372}"/>
    <cellStyle name="SAPBEXexcBad8 4 5 2" xfId="29812" xr:uid="{572111B6-3658-49DE-989E-F7E540BE8624}"/>
    <cellStyle name="SAPBEXexcBad8 4 5 3" xfId="29813" xr:uid="{3C13199C-90D7-466F-A424-61E82FF032E4}"/>
    <cellStyle name="SAPBEXexcBad8 4 6" xfId="29814" xr:uid="{799CFF56-B64C-4CB1-9E46-31BB18F9C6D5}"/>
    <cellStyle name="SAPBEXexcBad8 4 6 2" xfId="29815" xr:uid="{0140D8ED-D8DA-464C-AA25-4422BBA60666}"/>
    <cellStyle name="SAPBEXexcBad8 4 7" xfId="29816" xr:uid="{EE0E05E9-A46E-4490-B883-564D56EAD222}"/>
    <cellStyle name="SAPBEXexcBad8 4 8" xfId="29817" xr:uid="{F811F0DE-CD33-47A8-BDC5-75006CB751BC}"/>
    <cellStyle name="SAPBEXexcBad8 5" xfId="29818" xr:uid="{0C91B2BB-A6A9-4B6E-A355-A22057BC6EAA}"/>
    <cellStyle name="SAPBEXexcBad8 5 2" xfId="29819" xr:uid="{1EE5BCFA-0729-40ED-9894-347C4F39CDBE}"/>
    <cellStyle name="SAPBEXexcBad8 5 2 2" xfId="29820" xr:uid="{E6F7BACC-93FB-47BB-80F6-B65A99881952}"/>
    <cellStyle name="SAPBEXexcBad8 5 3" xfId="29821" xr:uid="{53028EE5-5BCD-41BE-9CA8-B8E58CE2A9D3}"/>
    <cellStyle name="SAPBEXexcBad8 5 4" xfId="29822" xr:uid="{0B5BCE64-EE57-4A54-9E57-159F7A5C9E29}"/>
    <cellStyle name="SAPBEXexcBad8 6" xfId="29823" xr:uid="{979771CB-8C43-4095-8335-7BBC78177B3B}"/>
    <cellStyle name="SAPBEXexcBad8 6 2" xfId="29824" xr:uid="{43474693-7DFA-4EAB-9B55-0803AD50B03E}"/>
    <cellStyle name="SAPBEXexcBad8 6 2 2" xfId="29825" xr:uid="{5CE67533-CA41-43A7-AD2B-FB34A74C52DC}"/>
    <cellStyle name="SAPBEXexcBad8 6 3" xfId="29826" xr:uid="{8E2ABD5C-4501-4F93-9300-A845F1FC1EA7}"/>
    <cellStyle name="SAPBEXexcBad8 6 4" xfId="29827" xr:uid="{61DF0521-09A6-4503-A750-FC19CD7FA64E}"/>
    <cellStyle name="SAPBEXexcBad8 7" xfId="29828" xr:uid="{76255B74-FC32-4599-9FF6-723B77CA60FB}"/>
    <cellStyle name="SAPBEXexcBad8 7 2" xfId="29829" xr:uid="{3A92EB96-65DC-4967-9AEE-33ADB3B752A4}"/>
    <cellStyle name="SAPBEXexcBad8 7 2 2" xfId="29830" xr:uid="{BF18501F-29CA-456B-9EF2-5090BE4090B7}"/>
    <cellStyle name="SAPBEXexcBad8 7 3" xfId="29831" xr:uid="{22065963-DC79-40A5-AAE2-5AEEDF4DE1EE}"/>
    <cellStyle name="SAPBEXexcBad8 7 4" xfId="29832" xr:uid="{9585E1F4-C93A-4A23-8E8A-37198C055E98}"/>
    <cellStyle name="SAPBEXexcBad8 8" xfId="29833" xr:uid="{63D501B9-0456-433D-BDE5-EEF4FE6A1803}"/>
    <cellStyle name="SAPBEXexcBad8 8 2" xfId="29834" xr:uid="{7BF61710-6974-4940-B797-C9B5795EE8DC}"/>
    <cellStyle name="SAPBEXexcBad8 8 2 2" xfId="29835" xr:uid="{969CB5C3-83B3-45EC-AB55-859CE0BDFEC1}"/>
    <cellStyle name="SAPBEXexcBad8 8 3" xfId="29836" xr:uid="{B0442045-C860-458C-982F-AD0A0417E6C4}"/>
    <cellStyle name="SAPBEXexcBad8 8 4" xfId="29837" xr:uid="{9029994C-2D16-42B2-AF85-CCB3BDF3A157}"/>
    <cellStyle name="SAPBEXexcBad8 9" xfId="29838" xr:uid="{D919F55E-445F-414A-8809-842A07498DAB}"/>
    <cellStyle name="SAPBEXexcBad8 9 2" xfId="29839" xr:uid="{3492A8A9-C9C4-4184-BD38-BBF0DE06F333}"/>
    <cellStyle name="SAPBEXexcBad8 9 3" xfId="29840" xr:uid="{DE2B2E1C-C989-4DE4-9F06-72D8F46DC294}"/>
    <cellStyle name="SAPBEXexcBad9" xfId="29841" xr:uid="{50AA9311-4E64-4D4E-B6EE-5EB8E49A9F69}"/>
    <cellStyle name="SAPBEXexcBad9 10" xfId="29842" xr:uid="{19ACA908-0199-49AF-85E6-169B16A4CF93}"/>
    <cellStyle name="SAPBEXexcBad9 10 2" xfId="29843" xr:uid="{5FB61CCE-C878-4709-BD72-260AB808CA68}"/>
    <cellStyle name="SAPBEXexcBad9 11" xfId="29844" xr:uid="{4AA1F5CA-8C79-48B9-BBF3-512AC3142B82}"/>
    <cellStyle name="SAPBEXexcBad9 12" xfId="29845" xr:uid="{D3C76284-94D2-4113-9B06-88BD47031E14}"/>
    <cellStyle name="SAPBEXexcBad9 2" xfId="29846" xr:uid="{7C78CFF0-01D3-4716-8119-80F79903BA48}"/>
    <cellStyle name="SAPBEXexcBad9 2 10" xfId="29847" xr:uid="{F7D99393-7D97-4EBD-982B-E975BEE5B689}"/>
    <cellStyle name="SAPBEXexcBad9 2 11" xfId="29848" xr:uid="{36AF2B3E-8D26-4610-86BE-1A902C007ABC}"/>
    <cellStyle name="SAPBEXexcBad9 2 2" xfId="29849" xr:uid="{F4D0DB9A-14B3-4E83-8738-FC1EBBB772EB}"/>
    <cellStyle name="SAPBEXexcBad9 2 2 2" xfId="29850" xr:uid="{28B08C69-389C-4CF7-9F12-A2BB4DC62343}"/>
    <cellStyle name="SAPBEXexcBad9 2 2 2 2" xfId="29851" xr:uid="{341E739F-98B7-4F5A-B028-86ACEF97C5D3}"/>
    <cellStyle name="SAPBEXexcBad9 2 2 2 2 2" xfId="29852" xr:uid="{7CCE09F1-FA8B-4375-80AD-1DDD5B0A44E2}"/>
    <cellStyle name="SAPBEXexcBad9 2 2 2 3" xfId="29853" xr:uid="{D68BBFD0-6B26-4C93-90B5-2A903FAE41B1}"/>
    <cellStyle name="SAPBEXexcBad9 2 2 2 4" xfId="29854" xr:uid="{12146D01-8B50-48AF-8AF7-7245FB77650E}"/>
    <cellStyle name="SAPBEXexcBad9 2 2 3" xfId="29855" xr:uid="{901805BF-1D39-446D-A241-4C379C326C03}"/>
    <cellStyle name="SAPBEXexcBad9 2 2 3 2" xfId="29856" xr:uid="{184D3F4B-C61C-4165-81D7-9B3894F7592B}"/>
    <cellStyle name="SAPBEXexcBad9 2 2 3 2 2" xfId="29857" xr:uid="{DD16B3C2-C58F-4463-B211-13E0E9D8DBA0}"/>
    <cellStyle name="SAPBEXexcBad9 2 2 3 3" xfId="29858" xr:uid="{D11C6F08-5A6C-4C7F-83C4-27CDF9FC940D}"/>
    <cellStyle name="SAPBEXexcBad9 2 2 3 4" xfId="29859" xr:uid="{76B65222-AF97-4D84-8E94-543EB2CC2CD5}"/>
    <cellStyle name="SAPBEXexcBad9 2 2 4" xfId="29860" xr:uid="{CDA61922-430E-446C-B93D-8EBDFA580557}"/>
    <cellStyle name="SAPBEXexcBad9 2 2 4 2" xfId="29861" xr:uid="{8695DBD0-E853-46BC-960C-6B4464DD9DCD}"/>
    <cellStyle name="SAPBEXexcBad9 2 2 4 2 2" xfId="29862" xr:uid="{AD02FCCF-05DC-4C7B-846F-7F6151D748BE}"/>
    <cellStyle name="SAPBEXexcBad9 2 2 4 3" xfId="29863" xr:uid="{84CCF52F-FB8B-4819-A292-EAA54EA5871C}"/>
    <cellStyle name="SAPBEXexcBad9 2 2 4 4" xfId="29864" xr:uid="{F73CC98F-31B7-428F-969D-0EAA32A41EDB}"/>
    <cellStyle name="SAPBEXexcBad9 2 2 5" xfId="29865" xr:uid="{873F3A8F-E7FA-4202-A579-8BC4584D69BB}"/>
    <cellStyle name="SAPBEXexcBad9 2 2 5 2" xfId="29866" xr:uid="{169C3D12-9817-43AB-92C8-D6E03EC2D983}"/>
    <cellStyle name="SAPBEXexcBad9 2 2 5 2 2" xfId="29867" xr:uid="{D762D712-F41C-45AE-B30B-80B467DB6546}"/>
    <cellStyle name="SAPBEXexcBad9 2 2 5 3" xfId="29868" xr:uid="{D2176B6B-BA5C-48D7-8CED-9FAA956B7571}"/>
    <cellStyle name="SAPBEXexcBad9 2 2 5 4" xfId="29869" xr:uid="{C1E73A3E-19DC-4D55-8C0A-D7D14F7DB471}"/>
    <cellStyle name="SAPBEXexcBad9 2 2 6" xfId="29870" xr:uid="{F407B9F3-256B-4C82-917D-16C6D475DC9B}"/>
    <cellStyle name="SAPBEXexcBad9 2 2 6 2" xfId="29871" xr:uid="{D4B1D1C1-78EB-468E-9AED-E400D2DA8204}"/>
    <cellStyle name="SAPBEXexcBad9 2 2 6 3" xfId="29872" xr:uid="{32B85C86-7DA0-47B4-AEA9-9104ADAFAAF8}"/>
    <cellStyle name="SAPBEXexcBad9 2 2 7" xfId="29873" xr:uid="{1D5B5AA6-8EEC-4383-A2CC-D72543C60F53}"/>
    <cellStyle name="SAPBEXexcBad9 2 2 7 2" xfId="29874" xr:uid="{649FF62C-8542-4B7E-8AB7-216F185EE319}"/>
    <cellStyle name="SAPBEXexcBad9 2 2 8" xfId="29875" xr:uid="{D5915381-6582-472D-8473-320CD1016EB0}"/>
    <cellStyle name="SAPBEXexcBad9 2 2 9" xfId="29876" xr:uid="{9F084FC8-6D8F-4A4D-9EBC-1463FBDE8A0A}"/>
    <cellStyle name="SAPBEXexcBad9 2 3" xfId="29877" xr:uid="{7268AA95-82AE-420B-9151-BF657926A078}"/>
    <cellStyle name="SAPBEXexcBad9 2 3 2" xfId="29878" xr:uid="{3CC21CBE-B286-48AC-8087-588F7A8226C5}"/>
    <cellStyle name="SAPBEXexcBad9 2 3 2 2" xfId="29879" xr:uid="{704EBDC5-B114-4220-8CB1-2B31076DB982}"/>
    <cellStyle name="SAPBEXexcBad9 2 3 2 2 2" xfId="29880" xr:uid="{836A51A3-BBF1-4249-B818-51BCBB439B32}"/>
    <cellStyle name="SAPBEXexcBad9 2 3 2 3" xfId="29881" xr:uid="{B8F7431E-5FB8-49FB-AEC3-B98913D1C09B}"/>
    <cellStyle name="SAPBEXexcBad9 2 3 2 4" xfId="29882" xr:uid="{1639D0A1-A2CB-4A5E-8A48-5CEEBC0E7374}"/>
    <cellStyle name="SAPBEXexcBad9 2 3 3" xfId="29883" xr:uid="{7E9C2C4C-CD50-4DBC-BB67-F31E34A86368}"/>
    <cellStyle name="SAPBEXexcBad9 2 3 3 2" xfId="29884" xr:uid="{FCA6D234-7680-46D5-BF21-DD623378D5EA}"/>
    <cellStyle name="SAPBEXexcBad9 2 3 3 2 2" xfId="29885" xr:uid="{F1FAB6AA-75ED-4D33-B657-2384BE14FEF0}"/>
    <cellStyle name="SAPBEXexcBad9 2 3 3 3" xfId="29886" xr:uid="{9CC3A7D7-1AD2-4FA3-B806-EBE5A4349465}"/>
    <cellStyle name="SAPBEXexcBad9 2 3 3 4" xfId="29887" xr:uid="{1384F238-B09A-4B6A-A2C3-2CE81C9AC653}"/>
    <cellStyle name="SAPBEXexcBad9 2 3 4" xfId="29888" xr:uid="{F9FDB715-4774-470B-89A2-73DB65F17AF4}"/>
    <cellStyle name="SAPBEXexcBad9 2 3 4 2" xfId="29889" xr:uid="{B05447A1-EAE5-4EEE-82DE-5959C6AEBF2B}"/>
    <cellStyle name="SAPBEXexcBad9 2 3 4 2 2" xfId="29890" xr:uid="{7E3741CC-13FF-4E50-9249-DD88422EE634}"/>
    <cellStyle name="SAPBEXexcBad9 2 3 4 3" xfId="29891" xr:uid="{64FF1AA4-FA34-4A62-8D96-F9BD851C9312}"/>
    <cellStyle name="SAPBEXexcBad9 2 3 4 4" xfId="29892" xr:uid="{4953FE1D-5F18-4988-A804-77581E3370FA}"/>
    <cellStyle name="SAPBEXexcBad9 2 3 5" xfId="29893" xr:uid="{7FCB4F01-6B22-408F-BA85-ADFCEC58BEAA}"/>
    <cellStyle name="SAPBEXexcBad9 2 3 5 2" xfId="29894" xr:uid="{90A96A26-0AED-4A45-A4EB-0A5C87582806}"/>
    <cellStyle name="SAPBEXexcBad9 2 3 5 3" xfId="29895" xr:uid="{DFDD0258-1729-4D52-AE2E-27FEBBEBD5F6}"/>
    <cellStyle name="SAPBEXexcBad9 2 3 6" xfId="29896" xr:uid="{FE5BF726-445D-4A15-9E77-EB96E284607D}"/>
    <cellStyle name="SAPBEXexcBad9 2 3 6 2" xfId="29897" xr:uid="{D64C3484-2642-4275-B2B1-2C0E83253C12}"/>
    <cellStyle name="SAPBEXexcBad9 2 3 7" xfId="29898" xr:uid="{CEB2007D-303F-43E5-AFBF-19F0CDE7A903}"/>
    <cellStyle name="SAPBEXexcBad9 2 3 8" xfId="29899" xr:uid="{53E86398-1E7E-43B2-82DC-A3A9699EDF51}"/>
    <cellStyle name="SAPBEXexcBad9 2 4" xfId="29900" xr:uid="{DDDEF822-A56A-42F7-A687-D59CEC0ABD96}"/>
    <cellStyle name="SAPBEXexcBad9 2 4 2" xfId="29901" xr:uid="{86B29185-E787-4B2E-A489-9EF3EC4946DC}"/>
    <cellStyle name="SAPBEXexcBad9 2 4 2 2" xfId="29902" xr:uid="{9BE1D762-D8E2-4AF4-895B-B24D6F210256}"/>
    <cellStyle name="SAPBEXexcBad9 2 4 3" xfId="29903" xr:uid="{65F292D9-3725-4843-9332-3762D7968A23}"/>
    <cellStyle name="SAPBEXexcBad9 2 4 4" xfId="29904" xr:uid="{580CB522-D439-49E0-AD98-F64979A6D24C}"/>
    <cellStyle name="SAPBEXexcBad9 2 5" xfId="29905" xr:uid="{DE069682-27C7-43A7-9656-4C90E34FC43A}"/>
    <cellStyle name="SAPBEXexcBad9 2 5 2" xfId="29906" xr:uid="{45324237-5259-43BB-907D-3CCEEA877CA8}"/>
    <cellStyle name="SAPBEXexcBad9 2 5 2 2" xfId="29907" xr:uid="{5FD3128C-38D2-4235-9219-412348799290}"/>
    <cellStyle name="SAPBEXexcBad9 2 5 3" xfId="29908" xr:uid="{35A9526E-30DE-4BEB-AAEC-F9C1A7DE939E}"/>
    <cellStyle name="SAPBEXexcBad9 2 5 4" xfId="29909" xr:uid="{504FE7C0-9E88-4CD9-A86C-E61FABB51005}"/>
    <cellStyle name="SAPBEXexcBad9 2 6" xfId="29910" xr:uid="{50BB4DA1-D4C9-4302-AC64-5B8394F215FF}"/>
    <cellStyle name="SAPBEXexcBad9 2 6 2" xfId="29911" xr:uid="{E913262D-6498-43F4-9F4C-AE98A53FBEA5}"/>
    <cellStyle name="SAPBEXexcBad9 2 6 2 2" xfId="29912" xr:uid="{F5530C94-5284-4D63-A152-C3D9FC50A76D}"/>
    <cellStyle name="SAPBEXexcBad9 2 6 3" xfId="29913" xr:uid="{0D6AF0CA-B030-4037-B5FE-FD16434E648C}"/>
    <cellStyle name="SAPBEXexcBad9 2 6 4" xfId="29914" xr:uid="{8DE56AC2-15B2-47F4-869A-D8B3B597AE09}"/>
    <cellStyle name="SAPBEXexcBad9 2 7" xfId="29915" xr:uid="{D561A995-47F3-40D0-B77E-162941C1C65E}"/>
    <cellStyle name="SAPBEXexcBad9 2 7 2" xfId="29916" xr:uid="{7384B366-DA83-412B-9D72-28CD00DEB958}"/>
    <cellStyle name="SAPBEXexcBad9 2 7 2 2" xfId="29917" xr:uid="{555D1FA2-7AC4-46F9-83FA-084D3EB6FB25}"/>
    <cellStyle name="SAPBEXexcBad9 2 7 3" xfId="29918" xr:uid="{6AAFD62A-9AEE-46C2-84BD-7FAD33B8283D}"/>
    <cellStyle name="SAPBEXexcBad9 2 7 4" xfId="29919" xr:uid="{353D0A74-CE7A-4C2C-BA94-4124CBAA33DB}"/>
    <cellStyle name="SAPBEXexcBad9 2 8" xfId="29920" xr:uid="{74B9D993-CCFF-4D4A-94E3-37AEBADE98F6}"/>
    <cellStyle name="SAPBEXexcBad9 2 8 2" xfId="29921" xr:uid="{E74E1733-04B4-41F5-A5FC-34B128C397D7}"/>
    <cellStyle name="SAPBEXexcBad9 2 8 3" xfId="29922" xr:uid="{483CBBE7-E288-402C-97B8-B9981F894571}"/>
    <cellStyle name="SAPBEXexcBad9 2 9" xfId="29923" xr:uid="{8802F5D7-426F-4C1A-B591-4AD0844F0C29}"/>
    <cellStyle name="SAPBEXexcBad9 2 9 2" xfId="29924" xr:uid="{3AB217DA-E3BD-423E-A131-482599017D0C}"/>
    <cellStyle name="SAPBEXexcBad9 3" xfId="29925" xr:uid="{7F10CBCC-5DF8-446F-8137-91950DC1E33F}"/>
    <cellStyle name="SAPBEXexcBad9 3 2" xfId="29926" xr:uid="{65C2AC01-886F-4010-94ED-69A0050A2936}"/>
    <cellStyle name="SAPBEXexcBad9 3 2 2" xfId="29927" xr:uid="{85B342E4-13EE-4476-975F-24B241E42935}"/>
    <cellStyle name="SAPBEXexcBad9 3 2 2 2" xfId="29928" xr:uid="{12D213A2-5024-44A6-A50C-BBF72BBFBBA7}"/>
    <cellStyle name="SAPBEXexcBad9 3 2 3" xfId="29929" xr:uid="{4EA28B6C-F4CB-44E5-9BBB-4C7177C238D5}"/>
    <cellStyle name="SAPBEXexcBad9 3 2 4" xfId="29930" xr:uid="{87E22BC1-44CB-4DF1-A225-957B791CAE13}"/>
    <cellStyle name="SAPBEXexcBad9 3 3" xfId="29931" xr:uid="{7C576E0F-ADFE-4CAB-9AA5-9CF5B10884D4}"/>
    <cellStyle name="SAPBEXexcBad9 3 3 2" xfId="29932" xr:uid="{4A80F583-1888-42BF-BB93-F6E4A81A1B4D}"/>
    <cellStyle name="SAPBEXexcBad9 3 3 2 2" xfId="29933" xr:uid="{EF8B94E9-E0F0-415C-94D7-1689A306A111}"/>
    <cellStyle name="SAPBEXexcBad9 3 3 3" xfId="29934" xr:uid="{CA0F9D57-0CEE-4FEA-956D-7B68FCEC6A88}"/>
    <cellStyle name="SAPBEXexcBad9 3 3 4" xfId="29935" xr:uid="{C6DB4126-4A0F-4703-9397-C33AD49B133D}"/>
    <cellStyle name="SAPBEXexcBad9 3 4" xfId="29936" xr:uid="{8DA1BB22-5FEA-4566-9FAA-8EEC7ABF1E4E}"/>
    <cellStyle name="SAPBEXexcBad9 3 4 2" xfId="29937" xr:uid="{6CBD0257-9C09-477F-9EC0-9E2AB61768D8}"/>
    <cellStyle name="SAPBEXexcBad9 3 4 2 2" xfId="29938" xr:uid="{6812E1D9-93DC-45CA-97F5-9EAE76EBDA4B}"/>
    <cellStyle name="SAPBEXexcBad9 3 4 3" xfId="29939" xr:uid="{B0574FA9-36DE-4096-8496-B3FE7E016FE0}"/>
    <cellStyle name="SAPBEXexcBad9 3 4 4" xfId="29940" xr:uid="{9783AC1B-BAA8-40AB-A897-67447DA179B6}"/>
    <cellStyle name="SAPBEXexcBad9 3 5" xfId="29941" xr:uid="{16DBBAC5-B494-4053-98CE-EAC5673E76FB}"/>
    <cellStyle name="SAPBEXexcBad9 3 5 2" xfId="29942" xr:uid="{CC9D6C1D-4D67-499F-AF98-29F8DE1FB3DB}"/>
    <cellStyle name="SAPBEXexcBad9 3 5 2 2" xfId="29943" xr:uid="{3923BBED-6DFA-4812-A264-6FDD2974DC9B}"/>
    <cellStyle name="SAPBEXexcBad9 3 5 3" xfId="29944" xr:uid="{87C1F012-E586-46C2-8D2B-F6D5E0DB4CD1}"/>
    <cellStyle name="SAPBEXexcBad9 3 5 4" xfId="29945" xr:uid="{AD45291F-75DB-4EFE-B9C8-510033B7B1BA}"/>
    <cellStyle name="SAPBEXexcBad9 3 6" xfId="29946" xr:uid="{FD41E77B-FA53-4020-9890-67B5D783AFE4}"/>
    <cellStyle name="SAPBEXexcBad9 3 6 2" xfId="29947" xr:uid="{CA24F23D-F691-43B4-8FD6-42A2BD426E2C}"/>
    <cellStyle name="SAPBEXexcBad9 3 6 3" xfId="29948" xr:uid="{879D5767-3B39-432E-A49D-8E8BF39B1F2F}"/>
    <cellStyle name="SAPBEXexcBad9 3 7" xfId="29949" xr:uid="{43295F13-20E6-4278-AC52-FD83F1F80037}"/>
    <cellStyle name="SAPBEXexcBad9 3 7 2" xfId="29950" xr:uid="{CD4C4368-68A4-47BC-961B-4122283ECAB3}"/>
    <cellStyle name="SAPBEXexcBad9 3 8" xfId="29951" xr:uid="{5A42C8A2-DFA8-47B9-A9F8-C70B3C46142F}"/>
    <cellStyle name="SAPBEXexcBad9 3 9" xfId="29952" xr:uid="{56498F1B-CB03-41FE-A1DD-00105AF26597}"/>
    <cellStyle name="SAPBEXexcBad9 4" xfId="29953" xr:uid="{E01FFD43-BDEA-491D-ACA3-B826D1923FBE}"/>
    <cellStyle name="SAPBEXexcBad9 4 2" xfId="29954" xr:uid="{7005DEFA-4772-44AF-B327-C49E080A7F33}"/>
    <cellStyle name="SAPBEXexcBad9 4 2 2" xfId="29955" xr:uid="{5DB2433A-9635-4490-B285-5559026CBC48}"/>
    <cellStyle name="SAPBEXexcBad9 4 2 2 2" xfId="29956" xr:uid="{8E1E6764-95EE-4A55-BE03-65C2E2292F01}"/>
    <cellStyle name="SAPBEXexcBad9 4 2 3" xfId="29957" xr:uid="{30CC591F-7306-47EA-B036-9ED06DEED1AD}"/>
    <cellStyle name="SAPBEXexcBad9 4 2 4" xfId="29958" xr:uid="{5A1787E8-2A9F-4D38-9EF2-F5B7C3255F30}"/>
    <cellStyle name="SAPBEXexcBad9 4 3" xfId="29959" xr:uid="{24834DB4-52C4-4E3A-8ADB-6881F792B9A4}"/>
    <cellStyle name="SAPBEXexcBad9 4 3 2" xfId="29960" xr:uid="{D93BAD35-9FBA-405F-B89A-1EE408F6C202}"/>
    <cellStyle name="SAPBEXexcBad9 4 3 2 2" xfId="29961" xr:uid="{9DF18209-8E9A-4DCB-8F55-34EB6BE35582}"/>
    <cellStyle name="SAPBEXexcBad9 4 3 3" xfId="29962" xr:uid="{E1FFA334-87F7-45E4-9DB3-7805132C080B}"/>
    <cellStyle name="SAPBEXexcBad9 4 3 4" xfId="29963" xr:uid="{95583B08-8C47-4A18-A3F5-34A2615F23CA}"/>
    <cellStyle name="SAPBEXexcBad9 4 4" xfId="29964" xr:uid="{CF73F5B0-B371-41EE-B5E2-7AB6CCF56889}"/>
    <cellStyle name="SAPBEXexcBad9 4 4 2" xfId="29965" xr:uid="{19FECC04-B810-42F6-ABC9-A2E24ADBEF37}"/>
    <cellStyle name="SAPBEXexcBad9 4 4 2 2" xfId="29966" xr:uid="{489CE690-0035-4849-A982-7FC67344486F}"/>
    <cellStyle name="SAPBEXexcBad9 4 4 3" xfId="29967" xr:uid="{FBC52094-FC7B-49D6-A543-64F38A2DED6C}"/>
    <cellStyle name="SAPBEXexcBad9 4 4 4" xfId="29968" xr:uid="{2210DC4D-E97A-481B-9BE5-21E99E13ACD3}"/>
    <cellStyle name="SAPBEXexcBad9 4 5" xfId="29969" xr:uid="{41CFF546-8EE7-4FDB-B212-A68D48610B1B}"/>
    <cellStyle name="SAPBEXexcBad9 4 5 2" xfId="29970" xr:uid="{2A98CB12-C021-4294-93C9-59C881BEFA2D}"/>
    <cellStyle name="SAPBEXexcBad9 4 5 3" xfId="29971" xr:uid="{453EC547-860C-4B7F-A374-E327E60A4DA6}"/>
    <cellStyle name="SAPBEXexcBad9 4 6" xfId="29972" xr:uid="{49C29D64-A7C7-499B-BDD2-0974F74C8AA8}"/>
    <cellStyle name="SAPBEXexcBad9 4 6 2" xfId="29973" xr:uid="{EA096ABA-3B72-436F-81CB-4D89F2D91E56}"/>
    <cellStyle name="SAPBEXexcBad9 4 7" xfId="29974" xr:uid="{2462BDEA-8970-458F-A7A6-5871AAF41FBF}"/>
    <cellStyle name="SAPBEXexcBad9 4 8" xfId="29975" xr:uid="{E85C09B8-A703-45CA-BBC5-DBC271AFAD2D}"/>
    <cellStyle name="SAPBEXexcBad9 5" xfId="29976" xr:uid="{D0E6C87B-1DA0-4501-943D-03EFBAECE56A}"/>
    <cellStyle name="SAPBEXexcBad9 5 2" xfId="29977" xr:uid="{B19765C4-25AC-48EF-9EE7-13B7BA110D3E}"/>
    <cellStyle name="SAPBEXexcBad9 5 2 2" xfId="29978" xr:uid="{7966C523-26AB-4E41-B9CB-3743751914A6}"/>
    <cellStyle name="SAPBEXexcBad9 5 3" xfId="29979" xr:uid="{E9283020-879C-4938-A053-94CEBEECE0A0}"/>
    <cellStyle name="SAPBEXexcBad9 5 4" xfId="29980" xr:uid="{0F5D37F7-419D-4DBB-B3A5-A89B01A7C463}"/>
    <cellStyle name="SAPBEXexcBad9 6" xfId="29981" xr:uid="{2DBDE56C-CAEE-43F4-B51D-EF97291B4A14}"/>
    <cellStyle name="SAPBEXexcBad9 6 2" xfId="29982" xr:uid="{1ED1B260-B833-4CDF-92B9-511A3BB46042}"/>
    <cellStyle name="SAPBEXexcBad9 6 2 2" xfId="29983" xr:uid="{94A46AFB-5A45-4765-AF1F-DA40960C75A0}"/>
    <cellStyle name="SAPBEXexcBad9 6 3" xfId="29984" xr:uid="{A2BD7EB6-DD2A-4BD4-9E51-99B06B5CF953}"/>
    <cellStyle name="SAPBEXexcBad9 6 4" xfId="29985" xr:uid="{63D57983-6E27-4CE1-8304-A7E9DB75769B}"/>
    <cellStyle name="SAPBEXexcBad9 7" xfId="29986" xr:uid="{FEADAD98-A943-401A-A68E-C6168BAC6C48}"/>
    <cellStyle name="SAPBEXexcBad9 7 2" xfId="29987" xr:uid="{B1BD2994-1028-4B97-9CCF-B8849C0A07D3}"/>
    <cellStyle name="SAPBEXexcBad9 7 2 2" xfId="29988" xr:uid="{9B0264B4-A269-4143-A079-820BF1664840}"/>
    <cellStyle name="SAPBEXexcBad9 7 3" xfId="29989" xr:uid="{9B412701-7825-4E74-8300-9C99068BB8A2}"/>
    <cellStyle name="SAPBEXexcBad9 7 4" xfId="29990" xr:uid="{1EA1E24B-51FB-4D56-9BC1-C8DCC80D3D2F}"/>
    <cellStyle name="SAPBEXexcBad9 8" xfId="29991" xr:uid="{FD853A25-F637-403C-BB5B-546837C4196C}"/>
    <cellStyle name="SAPBEXexcBad9 8 2" xfId="29992" xr:uid="{1ABF301D-67CF-48B7-B887-5818FFE4F40D}"/>
    <cellStyle name="SAPBEXexcBad9 8 2 2" xfId="29993" xr:uid="{61CF1915-E626-49D1-8DAD-B66B4118FBE8}"/>
    <cellStyle name="SAPBEXexcBad9 8 3" xfId="29994" xr:uid="{10421524-5670-41FC-B60B-DFC7E7630206}"/>
    <cellStyle name="SAPBEXexcBad9 8 4" xfId="29995" xr:uid="{012FE373-8B61-4ABE-AFC7-819D8560046E}"/>
    <cellStyle name="SAPBEXexcBad9 9" xfId="29996" xr:uid="{4246C4A1-0F90-4775-B279-DD969F323D1D}"/>
    <cellStyle name="SAPBEXexcBad9 9 2" xfId="29997" xr:uid="{3FA79984-97E9-429A-8735-970C8E8FDA6B}"/>
    <cellStyle name="SAPBEXexcBad9 9 3" xfId="29998" xr:uid="{B3B4ECD2-10D9-4B9D-B4C1-9D3C076628B1}"/>
    <cellStyle name="SAPBEXexcCritical4" xfId="29999" xr:uid="{7D5B193F-10A5-42D0-8C48-DFBB31867E17}"/>
    <cellStyle name="SAPBEXexcCritical4 10" xfId="30000" xr:uid="{3FD5937B-EEF3-4A77-9579-15F8958E6535}"/>
    <cellStyle name="SAPBEXexcCritical4 10 2" xfId="30001" xr:uid="{6AAC4EFD-E163-4779-B739-5F4DFB31539D}"/>
    <cellStyle name="SAPBEXexcCritical4 11" xfId="30002" xr:uid="{09F14894-6E43-49B0-A6D6-CFE03DFFC089}"/>
    <cellStyle name="SAPBEXexcCritical4 12" xfId="30003" xr:uid="{D48A2A7E-1363-46C7-9B6E-2411D0D4B5F7}"/>
    <cellStyle name="SAPBEXexcCritical4 2" xfId="30004" xr:uid="{1E1F7E15-4BB2-4BDE-A003-411673E07B29}"/>
    <cellStyle name="SAPBEXexcCritical4 2 10" xfId="30005" xr:uid="{9C49B0A3-3E03-4B76-A58B-B402B744458B}"/>
    <cellStyle name="SAPBEXexcCritical4 2 11" xfId="30006" xr:uid="{07126DB5-436A-46E3-875F-64C04333E4AB}"/>
    <cellStyle name="SAPBEXexcCritical4 2 2" xfId="30007" xr:uid="{82727AA0-3101-49B2-93B4-9B8D785D943D}"/>
    <cellStyle name="SAPBEXexcCritical4 2 2 2" xfId="30008" xr:uid="{0CBC0BB4-4EC0-4C47-B1A8-1371F0C3BC92}"/>
    <cellStyle name="SAPBEXexcCritical4 2 2 2 2" xfId="30009" xr:uid="{D560594D-A50B-41D5-A21A-71ED3F302034}"/>
    <cellStyle name="SAPBEXexcCritical4 2 2 2 2 2" xfId="30010" xr:uid="{D31D23D7-30B3-4B9B-A7BD-E8CF0CB4ECAC}"/>
    <cellStyle name="SAPBEXexcCritical4 2 2 2 3" xfId="30011" xr:uid="{25D8F032-3586-4EB2-9FB9-D1A74882793B}"/>
    <cellStyle name="SAPBEXexcCritical4 2 2 2 4" xfId="30012" xr:uid="{917E7CF0-D780-48CC-BFD7-457DF50C0D79}"/>
    <cellStyle name="SAPBEXexcCritical4 2 2 3" xfId="30013" xr:uid="{5FA8D3D5-766B-40B6-AD4A-BEF3345E049F}"/>
    <cellStyle name="SAPBEXexcCritical4 2 2 3 2" xfId="30014" xr:uid="{F6EA5B01-2037-4601-A457-C3D6A4798390}"/>
    <cellStyle name="SAPBEXexcCritical4 2 2 3 2 2" xfId="30015" xr:uid="{79338FAE-7F4D-4E14-9872-F287E33C13BD}"/>
    <cellStyle name="SAPBEXexcCritical4 2 2 3 3" xfId="30016" xr:uid="{86461C87-6EB5-44C1-897C-4D6656FC49BF}"/>
    <cellStyle name="SAPBEXexcCritical4 2 2 3 4" xfId="30017" xr:uid="{6E58F148-EB03-43F8-B6BA-C3FAFBCDEE41}"/>
    <cellStyle name="SAPBEXexcCritical4 2 2 4" xfId="30018" xr:uid="{AC743ABE-0F93-46FC-9C39-B6D06BAD1569}"/>
    <cellStyle name="SAPBEXexcCritical4 2 2 4 2" xfId="30019" xr:uid="{761BA36F-7AE9-4354-84C8-94704F000FB1}"/>
    <cellStyle name="SAPBEXexcCritical4 2 2 4 2 2" xfId="30020" xr:uid="{F2D92AD8-8554-4B73-8B31-A994E05D99A3}"/>
    <cellStyle name="SAPBEXexcCritical4 2 2 4 3" xfId="30021" xr:uid="{C19D81FA-95C6-4690-9014-5F718525D941}"/>
    <cellStyle name="SAPBEXexcCritical4 2 2 4 4" xfId="30022" xr:uid="{DFC7CB8B-923D-4F4E-8407-CF7490D83648}"/>
    <cellStyle name="SAPBEXexcCritical4 2 2 5" xfId="30023" xr:uid="{F90DBB96-4387-41C8-B661-BF70010EB4A2}"/>
    <cellStyle name="SAPBEXexcCritical4 2 2 5 2" xfId="30024" xr:uid="{932C49AF-5D77-4E99-B7B7-611D9877684B}"/>
    <cellStyle name="SAPBEXexcCritical4 2 2 5 2 2" xfId="30025" xr:uid="{C15BE90C-9427-48B2-B2D5-95FBE16D2523}"/>
    <cellStyle name="SAPBEXexcCritical4 2 2 5 3" xfId="30026" xr:uid="{09A93593-6F39-4445-A8C8-5819E40852DB}"/>
    <cellStyle name="SAPBEXexcCritical4 2 2 5 4" xfId="30027" xr:uid="{AB8FFD48-281D-4326-B15D-A9B825A9E3E3}"/>
    <cellStyle name="SAPBEXexcCritical4 2 2 6" xfId="30028" xr:uid="{833FBD4F-C2B9-4065-AC6A-1F45361A71DD}"/>
    <cellStyle name="SAPBEXexcCritical4 2 2 6 2" xfId="30029" xr:uid="{8D56039C-BF88-4FED-B1EC-D5802AF07837}"/>
    <cellStyle name="SAPBEXexcCritical4 2 2 6 3" xfId="30030" xr:uid="{5373D808-A5D5-4213-AFD9-025483624AFA}"/>
    <cellStyle name="SAPBEXexcCritical4 2 2 7" xfId="30031" xr:uid="{C041334D-190D-4D3D-A08B-AAFCC7678F9E}"/>
    <cellStyle name="SAPBEXexcCritical4 2 2 7 2" xfId="30032" xr:uid="{AB8370DC-6B5F-4D1F-A8B5-550C8D8EB118}"/>
    <cellStyle name="SAPBEXexcCritical4 2 2 8" xfId="30033" xr:uid="{88EF60B9-803D-445A-A36E-F28AE13D2489}"/>
    <cellStyle name="SAPBEXexcCritical4 2 2 9" xfId="30034" xr:uid="{278609F7-4B3F-4B71-BDA6-0AFF21B19BAD}"/>
    <cellStyle name="SAPBEXexcCritical4 2 3" xfId="30035" xr:uid="{DF313EFA-8FA5-4587-853B-B836D2E9975F}"/>
    <cellStyle name="SAPBEXexcCritical4 2 3 2" xfId="30036" xr:uid="{A54E966D-9FA8-457B-8646-B56CA21FCD15}"/>
    <cellStyle name="SAPBEXexcCritical4 2 3 2 2" xfId="30037" xr:uid="{0AE9006B-DADE-4395-91E3-2986050EF1F9}"/>
    <cellStyle name="SAPBEXexcCritical4 2 3 2 2 2" xfId="30038" xr:uid="{E8D5C410-0A78-4BD5-A3CC-20C7DA9B2170}"/>
    <cellStyle name="SAPBEXexcCritical4 2 3 2 3" xfId="30039" xr:uid="{04F9215D-B200-4D02-8C6C-93284AFA8114}"/>
    <cellStyle name="SAPBEXexcCritical4 2 3 2 4" xfId="30040" xr:uid="{C68FF03D-7985-4DA2-83F0-7269237457BD}"/>
    <cellStyle name="SAPBEXexcCritical4 2 3 3" xfId="30041" xr:uid="{F7FBD0AF-92DB-4647-9692-CEF0576764E7}"/>
    <cellStyle name="SAPBEXexcCritical4 2 3 3 2" xfId="30042" xr:uid="{57852027-2F67-46C6-8953-A8B2ADD274AE}"/>
    <cellStyle name="SAPBEXexcCritical4 2 3 3 2 2" xfId="30043" xr:uid="{2E30FE75-BC7D-433E-9473-2C4F670CBA0B}"/>
    <cellStyle name="SAPBEXexcCritical4 2 3 3 3" xfId="30044" xr:uid="{34E20445-90F1-4A73-9170-7D5AB6493987}"/>
    <cellStyle name="SAPBEXexcCritical4 2 3 3 4" xfId="30045" xr:uid="{4672B681-B7D6-4950-A1F3-7DB1AD68DC68}"/>
    <cellStyle name="SAPBEXexcCritical4 2 3 4" xfId="30046" xr:uid="{DE551804-0181-411A-9AD8-5525637D0C59}"/>
    <cellStyle name="SAPBEXexcCritical4 2 3 4 2" xfId="30047" xr:uid="{82CB174E-E51D-48FC-9387-0F33265CC963}"/>
    <cellStyle name="SAPBEXexcCritical4 2 3 4 2 2" xfId="30048" xr:uid="{A39D12AC-C94B-4E19-BEF9-58197EE62F2A}"/>
    <cellStyle name="SAPBEXexcCritical4 2 3 4 3" xfId="30049" xr:uid="{4CF6A95D-AAA5-48B1-8E2E-D6DD1638FA27}"/>
    <cellStyle name="SAPBEXexcCritical4 2 3 4 4" xfId="30050" xr:uid="{8341941B-A33D-45DB-80D1-2EA578A6EC5F}"/>
    <cellStyle name="SAPBEXexcCritical4 2 3 5" xfId="30051" xr:uid="{CA8EA5E6-A8C7-413C-B506-7ED5EFBBD604}"/>
    <cellStyle name="SAPBEXexcCritical4 2 3 5 2" xfId="30052" xr:uid="{4FB8A674-4216-4557-86B6-098EC5A78B62}"/>
    <cellStyle name="SAPBEXexcCritical4 2 3 5 3" xfId="30053" xr:uid="{4FB62D13-49B7-485F-8F30-4060C728EBC6}"/>
    <cellStyle name="SAPBEXexcCritical4 2 3 6" xfId="30054" xr:uid="{2EA0907B-9C60-45F3-A4E7-1F735E77262F}"/>
    <cellStyle name="SAPBEXexcCritical4 2 3 6 2" xfId="30055" xr:uid="{F1F4FE48-22B6-4D12-A275-7A6F92722BA1}"/>
    <cellStyle name="SAPBEXexcCritical4 2 3 7" xfId="30056" xr:uid="{6D40073E-4626-49C0-9508-9E4717C18C64}"/>
    <cellStyle name="SAPBEXexcCritical4 2 3 8" xfId="30057" xr:uid="{1B537D2E-6D16-495C-A164-999D9DA01588}"/>
    <cellStyle name="SAPBEXexcCritical4 2 4" xfId="30058" xr:uid="{E6E18292-39F9-45CE-A27A-CB789C52491A}"/>
    <cellStyle name="SAPBEXexcCritical4 2 4 2" xfId="30059" xr:uid="{27215234-EFB1-499F-94CB-B2F87BD20A16}"/>
    <cellStyle name="SAPBEXexcCritical4 2 4 2 2" xfId="30060" xr:uid="{F3937D57-A375-4ED4-8DCD-ED22E1CA77C2}"/>
    <cellStyle name="SAPBEXexcCritical4 2 4 3" xfId="30061" xr:uid="{A6877545-516F-4A03-9322-144D8E156A69}"/>
    <cellStyle name="SAPBEXexcCritical4 2 4 4" xfId="30062" xr:uid="{B75A7CCE-B6C3-4560-BE84-38EF1DB8FC15}"/>
    <cellStyle name="SAPBEXexcCritical4 2 5" xfId="30063" xr:uid="{6D564B54-63D0-484D-9223-0D240199EA48}"/>
    <cellStyle name="SAPBEXexcCritical4 2 5 2" xfId="30064" xr:uid="{4975DA51-31DE-436D-A195-30C2DE14CD0F}"/>
    <cellStyle name="SAPBEXexcCritical4 2 5 2 2" xfId="30065" xr:uid="{4805AEFE-B08C-4CCD-84E8-0A371D51E046}"/>
    <cellStyle name="SAPBEXexcCritical4 2 5 3" xfId="30066" xr:uid="{1F331454-DCAD-4E1E-9D46-92EE5ECDFCA8}"/>
    <cellStyle name="SAPBEXexcCritical4 2 5 4" xfId="30067" xr:uid="{6758514D-8AB5-4BFA-B3EA-A1E43DEB788E}"/>
    <cellStyle name="SAPBEXexcCritical4 2 6" xfId="30068" xr:uid="{DF447581-B13E-4638-9F97-2A0DA0D30B88}"/>
    <cellStyle name="SAPBEXexcCritical4 2 6 2" xfId="30069" xr:uid="{833A540D-B73F-400E-B1AA-54AFBA8A1E3A}"/>
    <cellStyle name="SAPBEXexcCritical4 2 6 2 2" xfId="30070" xr:uid="{11419061-B207-4D63-BD5C-3193110700BE}"/>
    <cellStyle name="SAPBEXexcCritical4 2 6 3" xfId="30071" xr:uid="{55098CDC-2C1A-4DE3-ADB8-62B85B136C19}"/>
    <cellStyle name="SAPBEXexcCritical4 2 6 4" xfId="30072" xr:uid="{91835F49-2209-44E5-81A2-75CE6B275122}"/>
    <cellStyle name="SAPBEXexcCritical4 2 7" xfId="30073" xr:uid="{20419699-DE0A-4E77-92F7-DA57C6D566E7}"/>
    <cellStyle name="SAPBEXexcCritical4 2 7 2" xfId="30074" xr:uid="{88B6B407-5B8C-4CCC-99FB-CA6EE9B2A81C}"/>
    <cellStyle name="SAPBEXexcCritical4 2 7 2 2" xfId="30075" xr:uid="{88EA904F-CEAE-454A-AF38-DD564B012FB3}"/>
    <cellStyle name="SAPBEXexcCritical4 2 7 3" xfId="30076" xr:uid="{6E904919-2394-4A02-A159-B1B133383417}"/>
    <cellStyle name="SAPBEXexcCritical4 2 7 4" xfId="30077" xr:uid="{064E3CAB-FCF1-42C9-BCCE-733E3A55FE9F}"/>
    <cellStyle name="SAPBEXexcCritical4 2 8" xfId="30078" xr:uid="{612A2E23-721D-44B5-A72B-5481F9C3A536}"/>
    <cellStyle name="SAPBEXexcCritical4 2 8 2" xfId="30079" xr:uid="{474AF9AE-8781-4A54-908B-C7488AE9C9E0}"/>
    <cellStyle name="SAPBEXexcCritical4 2 8 3" xfId="30080" xr:uid="{405742CD-BF2A-4154-9438-8315D3CA04AC}"/>
    <cellStyle name="SAPBEXexcCritical4 2 9" xfId="30081" xr:uid="{54B9170B-99C3-4345-A01B-3B73DFCD3E6E}"/>
    <cellStyle name="SAPBEXexcCritical4 2 9 2" xfId="30082" xr:uid="{A8F59319-61FC-4B6E-BAEE-59286B625AC7}"/>
    <cellStyle name="SAPBEXexcCritical4 3" xfId="30083" xr:uid="{019718C2-ACE2-4E5C-8779-42DEFBF0DD9F}"/>
    <cellStyle name="SAPBEXexcCritical4 3 2" xfId="30084" xr:uid="{215FEB42-28BF-4C06-8EE4-48E0B29A25E5}"/>
    <cellStyle name="SAPBEXexcCritical4 3 2 2" xfId="30085" xr:uid="{7BA31941-9EBE-40A4-A54C-8F4E5A1100F9}"/>
    <cellStyle name="SAPBEXexcCritical4 3 2 2 2" xfId="30086" xr:uid="{682CF9A8-18FC-4723-9B6F-241AA09362A8}"/>
    <cellStyle name="SAPBEXexcCritical4 3 2 3" xfId="30087" xr:uid="{59FFE95D-7C2F-445D-820C-938C0A056D84}"/>
    <cellStyle name="SAPBEXexcCritical4 3 2 4" xfId="30088" xr:uid="{28E80490-1B5D-4DC3-B47A-3375C8884B6E}"/>
    <cellStyle name="SAPBEXexcCritical4 3 3" xfId="30089" xr:uid="{8FFEC894-39DE-4418-826C-1FBAF0220D04}"/>
    <cellStyle name="SAPBEXexcCritical4 3 3 2" xfId="30090" xr:uid="{787ED785-D962-45E9-9662-4BBFAE7C2CD0}"/>
    <cellStyle name="SAPBEXexcCritical4 3 3 2 2" xfId="30091" xr:uid="{2B11D8D2-C8B5-407C-92CC-706F68F413AE}"/>
    <cellStyle name="SAPBEXexcCritical4 3 3 3" xfId="30092" xr:uid="{F53F85DB-33E6-47E6-9605-78510FFA6A24}"/>
    <cellStyle name="SAPBEXexcCritical4 3 3 4" xfId="30093" xr:uid="{3F99C3CB-33BC-4575-B3A0-69CCBE3456C1}"/>
    <cellStyle name="SAPBEXexcCritical4 3 4" xfId="30094" xr:uid="{9D42A67D-7E32-4E34-9A68-2EDFA91D8B65}"/>
    <cellStyle name="SAPBEXexcCritical4 3 4 2" xfId="30095" xr:uid="{7166D6F5-17B1-4186-BEC4-BA1C3D112C70}"/>
    <cellStyle name="SAPBEXexcCritical4 3 4 2 2" xfId="30096" xr:uid="{4A416CAD-D4E6-4E0E-9146-C899E8EA443A}"/>
    <cellStyle name="SAPBEXexcCritical4 3 4 3" xfId="30097" xr:uid="{DC39BE31-03C9-403B-880B-656B40F05CAC}"/>
    <cellStyle name="SAPBEXexcCritical4 3 4 4" xfId="30098" xr:uid="{992CBAB5-9CB7-4E38-8088-5D8925C7C3FC}"/>
    <cellStyle name="SAPBEXexcCritical4 3 5" xfId="30099" xr:uid="{1A1CB6C0-C108-45BB-A74A-66EB5E4F7E1A}"/>
    <cellStyle name="SAPBEXexcCritical4 3 5 2" xfId="30100" xr:uid="{5D84B008-C0E8-4B7A-8C3A-0F66B0CB0C70}"/>
    <cellStyle name="SAPBEXexcCritical4 3 5 2 2" xfId="30101" xr:uid="{CBA7739D-363D-4DC4-B6B9-45A7BA64886F}"/>
    <cellStyle name="SAPBEXexcCritical4 3 5 3" xfId="30102" xr:uid="{F8EE8FD6-6770-4F11-B700-4B4198E2217D}"/>
    <cellStyle name="SAPBEXexcCritical4 3 5 4" xfId="30103" xr:uid="{E174B973-3944-4EE8-9D4D-15F19A06DE1C}"/>
    <cellStyle name="SAPBEXexcCritical4 3 6" xfId="30104" xr:uid="{C839DFD0-F4DC-4B76-A825-53B7839B2212}"/>
    <cellStyle name="SAPBEXexcCritical4 3 6 2" xfId="30105" xr:uid="{FCC28190-061A-4656-9FA8-9D5098E1FDAA}"/>
    <cellStyle name="SAPBEXexcCritical4 3 6 3" xfId="30106" xr:uid="{FC26CAE7-1CCD-4E70-9DCD-76A11642195B}"/>
    <cellStyle name="SAPBEXexcCritical4 3 7" xfId="30107" xr:uid="{4A8710D6-DE3E-44F0-9B8F-E832072BE959}"/>
    <cellStyle name="SAPBEXexcCritical4 3 7 2" xfId="30108" xr:uid="{BB4B6820-6142-4B84-8E83-2348D5576A53}"/>
    <cellStyle name="SAPBEXexcCritical4 3 8" xfId="30109" xr:uid="{7CCA37E1-BD45-476B-98B8-9CD4B26FFCC2}"/>
    <cellStyle name="SAPBEXexcCritical4 3 9" xfId="30110" xr:uid="{C6A95750-3F7B-473A-9642-61DCB17E9D74}"/>
    <cellStyle name="SAPBEXexcCritical4 4" xfId="30111" xr:uid="{0D4B0F95-B4DC-4B40-965A-6861E6C6AE1F}"/>
    <cellStyle name="SAPBEXexcCritical4 4 2" xfId="30112" xr:uid="{A21F0704-6099-4D07-971A-1274C3A55EA5}"/>
    <cellStyle name="SAPBEXexcCritical4 4 2 2" xfId="30113" xr:uid="{D671C174-C5EB-4773-890A-DF108BF9C7B8}"/>
    <cellStyle name="SAPBEXexcCritical4 4 2 2 2" xfId="30114" xr:uid="{7AAA8829-A708-4F1B-B105-79A355B16C43}"/>
    <cellStyle name="SAPBEXexcCritical4 4 2 3" xfId="30115" xr:uid="{F4BE8A95-F10D-4B44-AC73-250C0052F214}"/>
    <cellStyle name="SAPBEXexcCritical4 4 2 4" xfId="30116" xr:uid="{348E3CA7-91D9-4A92-B280-6E82A256BBB7}"/>
    <cellStyle name="SAPBEXexcCritical4 4 3" xfId="30117" xr:uid="{DC09625B-3791-4182-A52F-F86C8768EE4F}"/>
    <cellStyle name="SAPBEXexcCritical4 4 3 2" xfId="30118" xr:uid="{117C30C0-BC72-43AA-ABE3-0EBB27BA8D08}"/>
    <cellStyle name="SAPBEXexcCritical4 4 3 2 2" xfId="30119" xr:uid="{0F4E3541-7B9D-42DA-A347-7A94DF6DA86A}"/>
    <cellStyle name="SAPBEXexcCritical4 4 3 3" xfId="30120" xr:uid="{8A5672A5-68BF-4F42-8518-9AF78684699F}"/>
    <cellStyle name="SAPBEXexcCritical4 4 3 4" xfId="30121" xr:uid="{EDF5C687-7FAB-485E-B3AB-B39966E3FA98}"/>
    <cellStyle name="SAPBEXexcCritical4 4 4" xfId="30122" xr:uid="{9B6F846B-0674-4865-97BE-5BDBDF2B5AE6}"/>
    <cellStyle name="SAPBEXexcCritical4 4 4 2" xfId="30123" xr:uid="{CA765882-DF49-499D-9E3D-D34DEF32E1DA}"/>
    <cellStyle name="SAPBEXexcCritical4 4 4 2 2" xfId="30124" xr:uid="{8FC7891F-C2C2-42A1-AD34-59F1A678BC96}"/>
    <cellStyle name="SAPBEXexcCritical4 4 4 3" xfId="30125" xr:uid="{0E736C22-7718-4E05-9635-4C28F037E5A2}"/>
    <cellStyle name="SAPBEXexcCritical4 4 4 4" xfId="30126" xr:uid="{76175A80-1F76-445A-9698-87E850C6F08C}"/>
    <cellStyle name="SAPBEXexcCritical4 4 5" xfId="30127" xr:uid="{25D3AE39-B49F-4319-B6D1-420B37651E71}"/>
    <cellStyle name="SAPBEXexcCritical4 4 5 2" xfId="30128" xr:uid="{EF531334-E644-4790-8A8E-F67C809DCEC2}"/>
    <cellStyle name="SAPBEXexcCritical4 4 5 3" xfId="30129" xr:uid="{8742A043-6EA4-46B0-B9A8-9125D0F3FCD1}"/>
    <cellStyle name="SAPBEXexcCritical4 4 6" xfId="30130" xr:uid="{B93E430F-8E6A-46C9-9537-98C9B7C49499}"/>
    <cellStyle name="SAPBEXexcCritical4 4 6 2" xfId="30131" xr:uid="{772AFFFB-32EE-4227-AF74-EFED240C4555}"/>
    <cellStyle name="SAPBEXexcCritical4 4 7" xfId="30132" xr:uid="{8F06AFF4-9B7D-4D1B-9CD0-C25D11739CAC}"/>
    <cellStyle name="SAPBEXexcCritical4 4 8" xfId="30133" xr:uid="{C3FF8D04-55D7-45BE-9809-9AE7520D1015}"/>
    <cellStyle name="SAPBEXexcCritical4 5" xfId="30134" xr:uid="{00F01610-F333-4696-AB7D-E9068CBE130C}"/>
    <cellStyle name="SAPBEXexcCritical4 5 2" xfId="30135" xr:uid="{57469DCD-EC9C-40DB-8A56-4CFC6F451E2B}"/>
    <cellStyle name="SAPBEXexcCritical4 5 2 2" xfId="30136" xr:uid="{1F5ABE76-CF77-4B4B-9425-515F0C8F9770}"/>
    <cellStyle name="SAPBEXexcCritical4 5 3" xfId="30137" xr:uid="{B0F7C517-5BAF-4F42-A822-B4A778CA756E}"/>
    <cellStyle name="SAPBEXexcCritical4 5 4" xfId="30138" xr:uid="{58E3E55E-20B8-448A-B2BD-30A8D288AD42}"/>
    <cellStyle name="SAPBEXexcCritical4 6" xfId="30139" xr:uid="{F0CD05BE-2443-4E23-880B-7EC4603F4107}"/>
    <cellStyle name="SAPBEXexcCritical4 6 2" xfId="30140" xr:uid="{D27C2283-F46C-4070-BE2D-316F5B936B3E}"/>
    <cellStyle name="SAPBEXexcCritical4 6 2 2" xfId="30141" xr:uid="{DEA5D2D8-F848-4BAA-A08B-C685BD8E4819}"/>
    <cellStyle name="SAPBEXexcCritical4 6 3" xfId="30142" xr:uid="{158740DB-E15F-4EC3-8152-348A9ED174B0}"/>
    <cellStyle name="SAPBEXexcCritical4 6 4" xfId="30143" xr:uid="{52A08692-A3C5-4927-A67B-22FE74868AF0}"/>
    <cellStyle name="SAPBEXexcCritical4 7" xfId="30144" xr:uid="{30BF7DBC-651C-4603-B6C3-DAC52010DF48}"/>
    <cellStyle name="SAPBEXexcCritical4 7 2" xfId="30145" xr:uid="{D7D3E4E8-C725-4C33-8C24-FEABA70A16F3}"/>
    <cellStyle name="SAPBEXexcCritical4 7 2 2" xfId="30146" xr:uid="{CF309FB9-C9C6-445D-AE84-2953399D44B5}"/>
    <cellStyle name="SAPBEXexcCritical4 7 3" xfId="30147" xr:uid="{DC024BA7-1A80-4342-81F8-160758B2C2FE}"/>
    <cellStyle name="SAPBEXexcCritical4 7 4" xfId="30148" xr:uid="{A91EAB0F-ABB3-4C06-B409-BA1572B3C362}"/>
    <cellStyle name="SAPBEXexcCritical4 8" xfId="30149" xr:uid="{321FD8C7-83D6-4D89-B64A-23D33EDD4811}"/>
    <cellStyle name="SAPBEXexcCritical4 8 2" xfId="30150" xr:uid="{72F16F33-DA51-4594-A5F0-21A0D74BFC0C}"/>
    <cellStyle name="SAPBEXexcCritical4 8 2 2" xfId="30151" xr:uid="{1E3918F1-8ACC-4B31-B7A6-B15B9FB4AFA0}"/>
    <cellStyle name="SAPBEXexcCritical4 8 3" xfId="30152" xr:uid="{360D38FF-F5CC-42FB-A5E4-F3358574882E}"/>
    <cellStyle name="SAPBEXexcCritical4 8 4" xfId="30153" xr:uid="{14092506-AA52-4817-94FF-B238336DEADF}"/>
    <cellStyle name="SAPBEXexcCritical4 9" xfId="30154" xr:uid="{36F64940-E88C-45BE-A23C-A2C8BAE2DCE7}"/>
    <cellStyle name="SAPBEXexcCritical4 9 2" xfId="30155" xr:uid="{4D1DDE6F-0CD9-4D94-9C31-FB6787D78312}"/>
    <cellStyle name="SAPBEXexcCritical4 9 3" xfId="30156" xr:uid="{B46DFB7F-3F94-4682-B394-EED8424784BE}"/>
    <cellStyle name="SAPBEXexcCritical5" xfId="30157" xr:uid="{D469BA6A-0B41-4DD5-9A7B-7E10A1EBD189}"/>
    <cellStyle name="SAPBEXexcCritical5 10" xfId="30158" xr:uid="{F537FBE7-0051-422D-BC62-F5142F33AD87}"/>
    <cellStyle name="SAPBEXexcCritical5 10 2" xfId="30159" xr:uid="{57637B8E-3412-4F06-9E92-C41E3842B998}"/>
    <cellStyle name="SAPBEXexcCritical5 11" xfId="30160" xr:uid="{BE859E66-F8D4-4F6E-8091-2F5A1360B0A4}"/>
    <cellStyle name="SAPBEXexcCritical5 12" xfId="30161" xr:uid="{A3326A69-DC20-4352-A846-6D0E1B138B9B}"/>
    <cellStyle name="SAPBEXexcCritical5 2" xfId="30162" xr:uid="{4CAE8617-DF82-48FC-A01D-B952BC2E90C7}"/>
    <cellStyle name="SAPBEXexcCritical5 2 10" xfId="30163" xr:uid="{A5415983-2392-4403-8658-B116847DF87D}"/>
    <cellStyle name="SAPBEXexcCritical5 2 11" xfId="30164" xr:uid="{47272EED-BFB6-450B-B515-D22C8E20327C}"/>
    <cellStyle name="SAPBEXexcCritical5 2 2" xfId="30165" xr:uid="{FE9DA71D-2D7A-487D-88F1-8739C5B61A7A}"/>
    <cellStyle name="SAPBEXexcCritical5 2 2 2" xfId="30166" xr:uid="{9CCC1D01-8552-4D4C-A665-4370E1296874}"/>
    <cellStyle name="SAPBEXexcCritical5 2 2 2 2" xfId="30167" xr:uid="{20BDA8D5-5CB3-45CE-A2B9-C052DD1D6F32}"/>
    <cellStyle name="SAPBEXexcCritical5 2 2 2 2 2" xfId="30168" xr:uid="{F4D9B9C9-DE67-4331-8A4C-86BE3B739F6A}"/>
    <cellStyle name="SAPBEXexcCritical5 2 2 2 3" xfId="30169" xr:uid="{E5F2678D-07C1-4F44-AD73-263D8A141C75}"/>
    <cellStyle name="SAPBEXexcCritical5 2 2 2 4" xfId="30170" xr:uid="{5D672288-5C9A-4E57-B2D0-B47695DD98EB}"/>
    <cellStyle name="SAPBEXexcCritical5 2 2 3" xfId="30171" xr:uid="{94B575CB-3D5E-40F1-9982-F50E3DE64BE5}"/>
    <cellStyle name="SAPBEXexcCritical5 2 2 3 2" xfId="30172" xr:uid="{54467021-7D38-4AC4-9759-01ECBDAAFABE}"/>
    <cellStyle name="SAPBEXexcCritical5 2 2 3 2 2" xfId="30173" xr:uid="{13186F6F-6BF7-4A56-BCC5-35D67B35CF8D}"/>
    <cellStyle name="SAPBEXexcCritical5 2 2 3 3" xfId="30174" xr:uid="{36592581-A287-41EC-97BF-8295002E3C59}"/>
    <cellStyle name="SAPBEXexcCritical5 2 2 3 4" xfId="30175" xr:uid="{3EA5D273-D88A-4ACC-AECE-13FDF0655B91}"/>
    <cellStyle name="SAPBEXexcCritical5 2 2 4" xfId="30176" xr:uid="{FBFB7F07-2F38-4E90-A453-8F83D496C265}"/>
    <cellStyle name="SAPBEXexcCritical5 2 2 4 2" xfId="30177" xr:uid="{1DE063C6-8B43-4E66-A155-0FFB3B7A7C7E}"/>
    <cellStyle name="SAPBEXexcCritical5 2 2 4 2 2" xfId="30178" xr:uid="{C56191C8-5B14-4E36-A86C-0E4CF08DBFB4}"/>
    <cellStyle name="SAPBEXexcCritical5 2 2 4 3" xfId="30179" xr:uid="{F0DCDE24-06F0-410F-BE2B-2C7D4299743A}"/>
    <cellStyle name="SAPBEXexcCritical5 2 2 4 4" xfId="30180" xr:uid="{D60E3AE3-149F-43F2-90DB-675A7C56643A}"/>
    <cellStyle name="SAPBEXexcCritical5 2 2 5" xfId="30181" xr:uid="{669AE179-DC2D-4B32-8887-35099C6C262C}"/>
    <cellStyle name="SAPBEXexcCritical5 2 2 5 2" xfId="30182" xr:uid="{A9519AB7-2F44-4DB4-A894-A3B32703BA92}"/>
    <cellStyle name="SAPBEXexcCritical5 2 2 5 2 2" xfId="30183" xr:uid="{A36B7D7D-C5D4-4049-92EC-E32AA4052BB8}"/>
    <cellStyle name="SAPBEXexcCritical5 2 2 5 3" xfId="30184" xr:uid="{1869A04B-E233-45C8-9A5B-2A0EC20519FB}"/>
    <cellStyle name="SAPBEXexcCritical5 2 2 5 4" xfId="30185" xr:uid="{CB10AD9A-59A2-47A8-8220-6B6703B84B52}"/>
    <cellStyle name="SAPBEXexcCritical5 2 2 6" xfId="30186" xr:uid="{3B4D05D9-C678-4742-9FEF-34258BE05A23}"/>
    <cellStyle name="SAPBEXexcCritical5 2 2 6 2" xfId="30187" xr:uid="{47E29C2B-8F1C-437B-B499-73A756F0D7BE}"/>
    <cellStyle name="SAPBEXexcCritical5 2 2 6 3" xfId="30188" xr:uid="{038E3A05-32A3-4CC1-B00D-5C48234D0FC0}"/>
    <cellStyle name="SAPBEXexcCritical5 2 2 7" xfId="30189" xr:uid="{5D1A483D-C61D-4B33-A118-FF2BF9DAEF3D}"/>
    <cellStyle name="SAPBEXexcCritical5 2 2 7 2" xfId="30190" xr:uid="{1CE671B2-D793-48D0-BD91-82D95B524D52}"/>
    <cellStyle name="SAPBEXexcCritical5 2 2 8" xfId="30191" xr:uid="{9329602F-2174-48F6-91C6-081C1207583F}"/>
    <cellStyle name="SAPBEXexcCritical5 2 2 9" xfId="30192" xr:uid="{B8131ADF-73BA-4A2A-A43A-BE7CC80B147F}"/>
    <cellStyle name="SAPBEXexcCritical5 2 3" xfId="30193" xr:uid="{C01D998B-1137-4908-AD78-3BAAFC969CB7}"/>
    <cellStyle name="SAPBEXexcCritical5 2 3 2" xfId="30194" xr:uid="{9CF25BDF-A2FC-4078-8145-16AFEFFBF552}"/>
    <cellStyle name="SAPBEXexcCritical5 2 3 2 2" xfId="30195" xr:uid="{D479AD50-56DA-4DAD-8741-C7AA11E08AB2}"/>
    <cellStyle name="SAPBEXexcCritical5 2 3 2 2 2" xfId="30196" xr:uid="{7E1E7776-F07A-42B7-BA67-C5F189DD0935}"/>
    <cellStyle name="SAPBEXexcCritical5 2 3 2 3" xfId="30197" xr:uid="{6DBA1215-A077-41BA-BB0F-A94534CEAE16}"/>
    <cellStyle name="SAPBEXexcCritical5 2 3 2 4" xfId="30198" xr:uid="{0DD4935F-854A-4EBE-A5ED-14BEA6A52CBD}"/>
    <cellStyle name="SAPBEXexcCritical5 2 3 3" xfId="30199" xr:uid="{F473F616-FF29-4741-A2EC-90E5EE167E30}"/>
    <cellStyle name="SAPBEXexcCritical5 2 3 3 2" xfId="30200" xr:uid="{182F28AB-A68A-414C-A671-9D5640C96DC9}"/>
    <cellStyle name="SAPBEXexcCritical5 2 3 3 2 2" xfId="30201" xr:uid="{1D0A22C4-4C52-4352-B855-F3C87215B4D2}"/>
    <cellStyle name="SAPBEXexcCritical5 2 3 3 3" xfId="30202" xr:uid="{0142CA25-7488-41D9-9F22-2EA5DBC8466E}"/>
    <cellStyle name="SAPBEXexcCritical5 2 3 3 4" xfId="30203" xr:uid="{2E957B4B-A7B6-4900-AC06-E100AD4B78E8}"/>
    <cellStyle name="SAPBEXexcCritical5 2 3 4" xfId="30204" xr:uid="{B152B2AA-4400-40CA-9523-1841EBAA7E05}"/>
    <cellStyle name="SAPBEXexcCritical5 2 3 4 2" xfId="30205" xr:uid="{B0D9C990-9485-425C-8A56-369B70D9547A}"/>
    <cellStyle name="SAPBEXexcCritical5 2 3 4 2 2" xfId="30206" xr:uid="{6EF3C294-8156-4943-A5BD-81BAA2BAFAB5}"/>
    <cellStyle name="SAPBEXexcCritical5 2 3 4 3" xfId="30207" xr:uid="{01E60060-F1B5-48A9-A755-24A44DB5C66E}"/>
    <cellStyle name="SAPBEXexcCritical5 2 3 4 4" xfId="30208" xr:uid="{27C8426E-CF9B-4A35-938E-A3F85A7B34CD}"/>
    <cellStyle name="SAPBEXexcCritical5 2 3 5" xfId="30209" xr:uid="{E8BE93DC-E1C5-4BA4-B884-05F677912B5C}"/>
    <cellStyle name="SAPBEXexcCritical5 2 3 5 2" xfId="30210" xr:uid="{0F38BAC5-DE46-438D-B3F8-66A63F69B8C4}"/>
    <cellStyle name="SAPBEXexcCritical5 2 3 5 3" xfId="30211" xr:uid="{15F30434-6284-457C-9E50-2FFC76F91173}"/>
    <cellStyle name="SAPBEXexcCritical5 2 3 6" xfId="30212" xr:uid="{B4D483AE-820D-4D7C-BDFA-A9ED6C70E819}"/>
    <cellStyle name="SAPBEXexcCritical5 2 3 6 2" xfId="30213" xr:uid="{0CC09CED-F845-48DB-8E9F-402E5546C6A4}"/>
    <cellStyle name="SAPBEXexcCritical5 2 3 7" xfId="30214" xr:uid="{1720E011-B9B9-408C-B780-DEEA78BBFAC0}"/>
    <cellStyle name="SAPBEXexcCritical5 2 3 8" xfId="30215" xr:uid="{ECB26D20-2DAF-4CC8-AAD3-ACBDCB4F0F86}"/>
    <cellStyle name="SAPBEXexcCritical5 2 4" xfId="30216" xr:uid="{3D476C22-789A-40DF-A941-D471D153BB64}"/>
    <cellStyle name="SAPBEXexcCritical5 2 4 2" xfId="30217" xr:uid="{24FAD63E-D2AC-4EA4-A058-535E40B5D85D}"/>
    <cellStyle name="SAPBEXexcCritical5 2 4 2 2" xfId="30218" xr:uid="{7F0B59F7-2174-4675-AA25-0A0F60A40F4D}"/>
    <cellStyle name="SAPBEXexcCritical5 2 4 3" xfId="30219" xr:uid="{585D0D9C-740F-4C52-A779-6488098E2EB2}"/>
    <cellStyle name="SAPBEXexcCritical5 2 4 4" xfId="30220" xr:uid="{B8BDE80D-6BBC-48EA-BDE7-37B8A91E5EE2}"/>
    <cellStyle name="SAPBEXexcCritical5 2 5" xfId="30221" xr:uid="{18F741DC-4EE1-4242-B4A9-42CB78EBA37E}"/>
    <cellStyle name="SAPBEXexcCritical5 2 5 2" xfId="30222" xr:uid="{B1AAF631-1BD7-4E71-8EC2-993D6256530E}"/>
    <cellStyle name="SAPBEXexcCritical5 2 5 2 2" xfId="30223" xr:uid="{9F189C08-E540-4B2F-8EA6-EC9B914BF4C9}"/>
    <cellStyle name="SAPBEXexcCritical5 2 5 3" xfId="30224" xr:uid="{B1EAC789-567C-406E-AB66-F9F9D2A9F45B}"/>
    <cellStyle name="SAPBEXexcCritical5 2 5 4" xfId="30225" xr:uid="{C637CA44-325C-46B0-8B5C-23EA88697CBF}"/>
    <cellStyle name="SAPBEXexcCritical5 2 6" xfId="30226" xr:uid="{304074D3-8283-46FC-BF0A-E068586FA2BF}"/>
    <cellStyle name="SAPBEXexcCritical5 2 6 2" xfId="30227" xr:uid="{E9C9F7A3-8472-48F5-9100-D52411F48F2D}"/>
    <cellStyle name="SAPBEXexcCritical5 2 6 2 2" xfId="30228" xr:uid="{804A940F-980F-4C9C-A578-975FA8C2C70A}"/>
    <cellStyle name="SAPBEXexcCritical5 2 6 3" xfId="30229" xr:uid="{2E7F4EDF-D332-4291-A2F4-D4C766BDD87E}"/>
    <cellStyle name="SAPBEXexcCritical5 2 6 4" xfId="30230" xr:uid="{01581BA9-7773-4545-B147-77CEBAAF99D1}"/>
    <cellStyle name="SAPBEXexcCritical5 2 7" xfId="30231" xr:uid="{5783023D-20AB-44AB-A9E7-79E0F360A371}"/>
    <cellStyle name="SAPBEXexcCritical5 2 7 2" xfId="30232" xr:uid="{DBBEDF0E-CE0F-46CD-96AC-E46B0D44A163}"/>
    <cellStyle name="SAPBEXexcCritical5 2 7 2 2" xfId="30233" xr:uid="{E4F97352-CC63-4F60-90A5-6FBF6CFCE0E0}"/>
    <cellStyle name="SAPBEXexcCritical5 2 7 3" xfId="30234" xr:uid="{CF899A08-1EE9-4261-A332-DAEE61CF8B28}"/>
    <cellStyle name="SAPBEXexcCritical5 2 7 4" xfId="30235" xr:uid="{241CBB78-DF9E-4919-B0A9-48D4C82ECB44}"/>
    <cellStyle name="SAPBEXexcCritical5 2 8" xfId="30236" xr:uid="{AF05137E-FF93-4898-8C9B-EF761ECCDBC8}"/>
    <cellStyle name="SAPBEXexcCritical5 2 8 2" xfId="30237" xr:uid="{7E4E3AB5-5C82-4530-A02E-4988BCB09217}"/>
    <cellStyle name="SAPBEXexcCritical5 2 8 3" xfId="30238" xr:uid="{D17F4E84-BE28-4B33-AD4F-1D51AA537164}"/>
    <cellStyle name="SAPBEXexcCritical5 2 9" xfId="30239" xr:uid="{17CD0DEF-3487-4532-B05B-8C291B766003}"/>
    <cellStyle name="SAPBEXexcCritical5 2 9 2" xfId="30240" xr:uid="{FC29791E-2699-448A-87D2-07AA46DDFFC7}"/>
    <cellStyle name="SAPBEXexcCritical5 3" xfId="30241" xr:uid="{64629EF6-232E-4F07-8A33-4C5F692F4930}"/>
    <cellStyle name="SAPBEXexcCritical5 3 2" xfId="30242" xr:uid="{A2C65E7E-9D7D-4C37-A673-3D0B99145119}"/>
    <cellStyle name="SAPBEXexcCritical5 3 2 2" xfId="30243" xr:uid="{8099DD79-9166-4029-A213-A762BF67BCEE}"/>
    <cellStyle name="SAPBEXexcCritical5 3 2 2 2" xfId="30244" xr:uid="{89CF560C-947E-495A-AEB4-957CE98663C2}"/>
    <cellStyle name="SAPBEXexcCritical5 3 2 3" xfId="30245" xr:uid="{0260D5E4-C99A-43D5-B354-2B50842F4515}"/>
    <cellStyle name="SAPBEXexcCritical5 3 2 4" xfId="30246" xr:uid="{B8AF39B0-9A03-40E5-ADA7-317109EF52B2}"/>
    <cellStyle name="SAPBEXexcCritical5 3 3" xfId="30247" xr:uid="{EDA4B10D-D3D6-415E-B1FB-A266BC28ECF3}"/>
    <cellStyle name="SAPBEXexcCritical5 3 3 2" xfId="30248" xr:uid="{732B015B-E061-4BD3-BDD5-5662731486F6}"/>
    <cellStyle name="SAPBEXexcCritical5 3 3 2 2" xfId="30249" xr:uid="{8D5BCE4E-E38A-4594-B1F6-921368C66A77}"/>
    <cellStyle name="SAPBEXexcCritical5 3 3 3" xfId="30250" xr:uid="{115F9C4B-39DE-4EA6-A4F7-912733AC25CD}"/>
    <cellStyle name="SAPBEXexcCritical5 3 3 4" xfId="30251" xr:uid="{BA4C4D03-B961-4992-A0E4-4889DB3E9DF2}"/>
    <cellStyle name="SAPBEXexcCritical5 3 4" xfId="30252" xr:uid="{924D1305-DBD4-4D40-BDD0-BD05493731E9}"/>
    <cellStyle name="SAPBEXexcCritical5 3 4 2" xfId="30253" xr:uid="{8951E749-7757-46F8-A1E7-D9074A1C4535}"/>
    <cellStyle name="SAPBEXexcCritical5 3 4 2 2" xfId="30254" xr:uid="{B035AB52-8C68-4DBE-A3A6-6BF3BDB25B95}"/>
    <cellStyle name="SAPBEXexcCritical5 3 4 3" xfId="30255" xr:uid="{F8F26856-B360-483B-8EF1-FBA2951D8A48}"/>
    <cellStyle name="SAPBEXexcCritical5 3 4 4" xfId="30256" xr:uid="{8131FDEE-034F-4401-AB0E-1BBEE4CD290D}"/>
    <cellStyle name="SAPBEXexcCritical5 3 5" xfId="30257" xr:uid="{04CE1364-8948-4FA8-9B89-6C332B57E79A}"/>
    <cellStyle name="SAPBEXexcCritical5 3 5 2" xfId="30258" xr:uid="{9A15A348-FFC7-40F5-A91D-0540C6145B10}"/>
    <cellStyle name="SAPBEXexcCritical5 3 5 2 2" xfId="30259" xr:uid="{03483F4B-568A-4A0F-A6AE-E1FC14CBA795}"/>
    <cellStyle name="SAPBEXexcCritical5 3 5 3" xfId="30260" xr:uid="{120538D6-65A0-46E1-A85C-374EF59533C8}"/>
    <cellStyle name="SAPBEXexcCritical5 3 5 4" xfId="30261" xr:uid="{AC90A756-118A-440B-8DDF-04ABA55F7EFF}"/>
    <cellStyle name="SAPBEXexcCritical5 3 6" xfId="30262" xr:uid="{64097743-0336-4545-862E-F21431F090C1}"/>
    <cellStyle name="SAPBEXexcCritical5 3 6 2" xfId="30263" xr:uid="{FF1BD557-1937-4520-B4B3-3A028B253BDD}"/>
    <cellStyle name="SAPBEXexcCritical5 3 6 3" xfId="30264" xr:uid="{5FF01DC6-6581-4174-BDEA-DC1283C13066}"/>
    <cellStyle name="SAPBEXexcCritical5 3 7" xfId="30265" xr:uid="{E9A4E9DE-D2CE-4DDD-909E-91C0FDAE1BDF}"/>
    <cellStyle name="SAPBEXexcCritical5 3 7 2" xfId="30266" xr:uid="{81D4C53F-DD62-4ED5-B111-CE5ABB5EE213}"/>
    <cellStyle name="SAPBEXexcCritical5 3 8" xfId="30267" xr:uid="{275F576B-ACD0-44D6-9886-5E3C6106399B}"/>
    <cellStyle name="SAPBEXexcCritical5 3 9" xfId="30268" xr:uid="{E8834E5E-D90B-4063-B341-72CFAFEE671D}"/>
    <cellStyle name="SAPBEXexcCritical5 4" xfId="30269" xr:uid="{D69954EE-B5A5-4752-8373-F1446388C738}"/>
    <cellStyle name="SAPBEXexcCritical5 4 2" xfId="30270" xr:uid="{D2FB2548-E5B3-4C0B-B37E-FAD906872332}"/>
    <cellStyle name="SAPBEXexcCritical5 4 2 2" xfId="30271" xr:uid="{65489651-B54D-416B-A478-B8C585885263}"/>
    <cellStyle name="SAPBEXexcCritical5 4 2 2 2" xfId="30272" xr:uid="{578C02A7-CBB5-4232-AC7F-5843E7D54B41}"/>
    <cellStyle name="SAPBEXexcCritical5 4 2 3" xfId="30273" xr:uid="{83CEA7BD-732F-4C97-B032-9F7ED87CC659}"/>
    <cellStyle name="SAPBEXexcCritical5 4 2 4" xfId="30274" xr:uid="{7ED474CB-8D16-44EB-9C63-0F73D9F5585F}"/>
    <cellStyle name="SAPBEXexcCritical5 4 3" xfId="30275" xr:uid="{233D0C70-AE53-4633-9EE2-6B02C889E1F8}"/>
    <cellStyle name="SAPBEXexcCritical5 4 3 2" xfId="30276" xr:uid="{B69ABAE4-CC84-4149-9681-B6F8F8F18350}"/>
    <cellStyle name="SAPBEXexcCritical5 4 3 2 2" xfId="30277" xr:uid="{B4726683-262A-4618-9A3B-4D308530531D}"/>
    <cellStyle name="SAPBEXexcCritical5 4 3 3" xfId="30278" xr:uid="{D9FABE7E-9039-4CF3-8BF7-B9F9028CF768}"/>
    <cellStyle name="SAPBEXexcCritical5 4 3 4" xfId="30279" xr:uid="{6E25D294-9783-4F3B-A6DE-48268CA6519B}"/>
    <cellStyle name="SAPBEXexcCritical5 4 4" xfId="30280" xr:uid="{FE0AB7F7-DCF3-45C0-802A-951BFE01ECCA}"/>
    <cellStyle name="SAPBEXexcCritical5 4 4 2" xfId="30281" xr:uid="{68300454-7BAF-488C-BEC2-46AC031D75D5}"/>
    <cellStyle name="SAPBEXexcCritical5 4 4 2 2" xfId="30282" xr:uid="{94706AE6-7EB0-4F1C-8AB7-0953EDEF3ACB}"/>
    <cellStyle name="SAPBEXexcCritical5 4 4 3" xfId="30283" xr:uid="{14DA93A9-69C5-416C-B9D5-C51EFD93B0C9}"/>
    <cellStyle name="SAPBEXexcCritical5 4 4 4" xfId="30284" xr:uid="{CD837347-1F18-4FD4-B0C5-5E7FBC9CD278}"/>
    <cellStyle name="SAPBEXexcCritical5 4 5" xfId="30285" xr:uid="{79A3E8BC-3714-4E30-9602-0CEEECBA396F}"/>
    <cellStyle name="SAPBEXexcCritical5 4 5 2" xfId="30286" xr:uid="{2A92AF46-482E-42FB-BF7F-E6365160FD74}"/>
    <cellStyle name="SAPBEXexcCritical5 4 5 3" xfId="30287" xr:uid="{1233A69B-3F65-4408-A185-57E0A1F5D394}"/>
    <cellStyle name="SAPBEXexcCritical5 4 6" xfId="30288" xr:uid="{B9AC8B29-3B9F-43B5-BB37-EBB3E0FCDCB8}"/>
    <cellStyle name="SAPBEXexcCritical5 4 6 2" xfId="30289" xr:uid="{330A495E-EF76-4674-9FBE-AE737262482A}"/>
    <cellStyle name="SAPBEXexcCritical5 4 7" xfId="30290" xr:uid="{C107FB1C-0572-4E1A-A08A-31B6BE306784}"/>
    <cellStyle name="SAPBEXexcCritical5 4 8" xfId="30291" xr:uid="{F1510FEB-7F65-4F2C-A809-1DCCF91E8308}"/>
    <cellStyle name="SAPBEXexcCritical5 5" xfId="30292" xr:uid="{4764A1F7-600B-4E2B-B30D-083F341D7854}"/>
    <cellStyle name="SAPBEXexcCritical5 5 2" xfId="30293" xr:uid="{57555F70-3A7B-4B5D-99E3-CB6D0B63049A}"/>
    <cellStyle name="SAPBEXexcCritical5 5 2 2" xfId="30294" xr:uid="{783A0525-9A09-403F-A737-4DAC2051B943}"/>
    <cellStyle name="SAPBEXexcCritical5 5 3" xfId="30295" xr:uid="{66DD4AEF-33FA-4736-8ED2-8B5E1105EEDE}"/>
    <cellStyle name="SAPBEXexcCritical5 5 4" xfId="30296" xr:uid="{C064D575-79CF-454C-AC01-B1E60AC0D1C9}"/>
    <cellStyle name="SAPBEXexcCritical5 6" xfId="30297" xr:uid="{2EF6D8E2-E39F-44E0-82C1-AFE16F42ACBA}"/>
    <cellStyle name="SAPBEXexcCritical5 6 2" xfId="30298" xr:uid="{5B9C2797-ED63-4197-9C28-D3C6E130F7F1}"/>
    <cellStyle name="SAPBEXexcCritical5 6 2 2" xfId="30299" xr:uid="{98E482B9-3531-4F06-BFA4-9AC279A8AD57}"/>
    <cellStyle name="SAPBEXexcCritical5 6 3" xfId="30300" xr:uid="{0AC3B6CB-1897-4BCB-A0D0-F8D42CCFEEF0}"/>
    <cellStyle name="SAPBEXexcCritical5 6 4" xfId="30301" xr:uid="{BA3F2FF7-C04D-47B1-A21E-2B979033934A}"/>
    <cellStyle name="SAPBEXexcCritical5 7" xfId="30302" xr:uid="{CC554F0B-660D-4108-9598-B6FC759E0814}"/>
    <cellStyle name="SAPBEXexcCritical5 7 2" xfId="30303" xr:uid="{7746356F-9252-4944-97E9-52ABE7E9FB01}"/>
    <cellStyle name="SAPBEXexcCritical5 7 2 2" xfId="30304" xr:uid="{B737350E-A512-4121-869F-FFC12DC81C3F}"/>
    <cellStyle name="SAPBEXexcCritical5 7 3" xfId="30305" xr:uid="{07D797BE-A07B-4932-9422-FA3DD2E2D475}"/>
    <cellStyle name="SAPBEXexcCritical5 7 4" xfId="30306" xr:uid="{E99271AA-D253-443E-9D2D-2314A7D1F977}"/>
    <cellStyle name="SAPBEXexcCritical5 8" xfId="30307" xr:uid="{E858792B-3FDB-4BA4-AA4D-9BD00150A51A}"/>
    <cellStyle name="SAPBEXexcCritical5 8 2" xfId="30308" xr:uid="{EAC8CD89-923D-4EF0-A3B7-2F4276AB3BEC}"/>
    <cellStyle name="SAPBEXexcCritical5 8 2 2" xfId="30309" xr:uid="{7E425925-748A-447F-9F58-24DBE21BF5CD}"/>
    <cellStyle name="SAPBEXexcCritical5 8 3" xfId="30310" xr:uid="{75BD4E62-7E65-4368-8353-8D8A579C7804}"/>
    <cellStyle name="SAPBEXexcCritical5 8 4" xfId="30311" xr:uid="{96494F48-0C51-4682-B6E5-82ED03A7F373}"/>
    <cellStyle name="SAPBEXexcCritical5 9" xfId="30312" xr:uid="{DD981750-58EF-45E0-8B5C-98C77BD35B35}"/>
    <cellStyle name="SAPBEXexcCritical5 9 2" xfId="30313" xr:uid="{B4B66083-FF96-4805-97D0-E3571DABD50B}"/>
    <cellStyle name="SAPBEXexcCritical5 9 3" xfId="30314" xr:uid="{42DA8DE7-5984-488D-8E37-FE57D062BB61}"/>
    <cellStyle name="SAPBEXexcCritical6" xfId="30315" xr:uid="{A6F79CBC-97F4-4FE5-8A61-6BE905CE52DF}"/>
    <cellStyle name="SAPBEXexcCritical6 10" xfId="30316" xr:uid="{93E1B961-95D3-4774-8DDB-FE7518D33582}"/>
    <cellStyle name="SAPBEXexcCritical6 10 2" xfId="30317" xr:uid="{3E951E61-C8BB-400C-9355-3699EA7A0609}"/>
    <cellStyle name="SAPBEXexcCritical6 11" xfId="30318" xr:uid="{F2DE60D2-4895-40BE-8B79-FE2F26551B0D}"/>
    <cellStyle name="SAPBEXexcCritical6 12" xfId="30319" xr:uid="{2FEF699B-C21B-43A3-B372-177D38D08A4C}"/>
    <cellStyle name="SAPBEXexcCritical6 2" xfId="30320" xr:uid="{6AB42DC7-2C8D-4147-A2A7-EFA1C5841E9D}"/>
    <cellStyle name="SAPBEXexcCritical6 2 10" xfId="30321" xr:uid="{6BED63DB-4737-4CD2-96F9-01D038ABF6BE}"/>
    <cellStyle name="SAPBEXexcCritical6 2 11" xfId="30322" xr:uid="{31C23C13-D94B-4434-B34F-9C9CA8BA192E}"/>
    <cellStyle name="SAPBEXexcCritical6 2 2" xfId="30323" xr:uid="{8A314F0B-0D13-48F4-9283-4831E0D4A9BB}"/>
    <cellStyle name="SAPBEXexcCritical6 2 2 2" xfId="30324" xr:uid="{0B0196D4-5368-442C-B47A-DEDC9EDE5A4F}"/>
    <cellStyle name="SAPBEXexcCritical6 2 2 2 2" xfId="30325" xr:uid="{FAEB2A4B-2C26-4F89-95DD-F3E181257F95}"/>
    <cellStyle name="SAPBEXexcCritical6 2 2 2 2 2" xfId="30326" xr:uid="{BAADE0B9-CA6C-405E-A5F6-963F72C3D938}"/>
    <cellStyle name="SAPBEXexcCritical6 2 2 2 3" xfId="30327" xr:uid="{BD73B2D1-508E-49CA-A64C-94965AF0D9FC}"/>
    <cellStyle name="SAPBEXexcCritical6 2 2 2 4" xfId="30328" xr:uid="{141DBC48-57E5-4B2F-A504-741603DBC8B2}"/>
    <cellStyle name="SAPBEXexcCritical6 2 2 3" xfId="30329" xr:uid="{F2CDEF4E-ED88-4F2C-8E5F-0555CA8D090B}"/>
    <cellStyle name="SAPBEXexcCritical6 2 2 3 2" xfId="30330" xr:uid="{890CA1D8-703A-497B-9B1F-DCC9709FD51E}"/>
    <cellStyle name="SAPBEXexcCritical6 2 2 3 2 2" xfId="30331" xr:uid="{2634E323-37C5-4C71-BF26-71CB3781E31B}"/>
    <cellStyle name="SAPBEXexcCritical6 2 2 3 3" xfId="30332" xr:uid="{CC9BDF4D-4EED-49F8-AE18-77596772467D}"/>
    <cellStyle name="SAPBEXexcCritical6 2 2 3 4" xfId="30333" xr:uid="{C5388396-C95A-44CD-B016-D2203677E6BC}"/>
    <cellStyle name="SAPBEXexcCritical6 2 2 4" xfId="30334" xr:uid="{483619A7-D250-4A0F-BB6D-057428211EBC}"/>
    <cellStyle name="SAPBEXexcCritical6 2 2 4 2" xfId="30335" xr:uid="{DDC8597E-DD39-4315-A1CF-D5ACC3F8613F}"/>
    <cellStyle name="SAPBEXexcCritical6 2 2 4 2 2" xfId="30336" xr:uid="{7E40039B-7014-4E31-BD6D-98EC0B791A6F}"/>
    <cellStyle name="SAPBEXexcCritical6 2 2 4 3" xfId="30337" xr:uid="{FD23929B-AC47-42A8-AC42-826A8E3E2F08}"/>
    <cellStyle name="SAPBEXexcCritical6 2 2 4 4" xfId="30338" xr:uid="{1CC57A89-BF8B-4867-BA35-48606EBDFAD0}"/>
    <cellStyle name="SAPBEXexcCritical6 2 2 5" xfId="30339" xr:uid="{56870BAD-A6F4-481B-842B-5E8E696FBF55}"/>
    <cellStyle name="SAPBEXexcCritical6 2 2 5 2" xfId="30340" xr:uid="{EAA68C1B-921A-4398-A260-0065EBCFCC3C}"/>
    <cellStyle name="SAPBEXexcCritical6 2 2 5 2 2" xfId="30341" xr:uid="{F68C016F-3D2D-4B7D-920A-8161F5A6F97C}"/>
    <cellStyle name="SAPBEXexcCritical6 2 2 5 3" xfId="30342" xr:uid="{319D3E44-659D-490B-BCBC-6A40CDE49972}"/>
    <cellStyle name="SAPBEXexcCritical6 2 2 5 4" xfId="30343" xr:uid="{CA491690-4353-4FD4-849C-2C6F77141DFB}"/>
    <cellStyle name="SAPBEXexcCritical6 2 2 6" xfId="30344" xr:uid="{3FDB1DE4-4EFA-4AF8-A2D9-960F352DD2B2}"/>
    <cellStyle name="SAPBEXexcCritical6 2 2 6 2" xfId="30345" xr:uid="{8D01AE10-3B62-4E86-B488-3545E71B9E5A}"/>
    <cellStyle name="SAPBEXexcCritical6 2 2 6 3" xfId="30346" xr:uid="{E65121FA-617A-43BF-B597-B4C4967AE06C}"/>
    <cellStyle name="SAPBEXexcCritical6 2 2 7" xfId="30347" xr:uid="{879606FB-BD3B-4C8E-B83D-B7708CACDE60}"/>
    <cellStyle name="SAPBEXexcCritical6 2 2 7 2" xfId="30348" xr:uid="{C1B8D94E-DDE2-41B9-B4E6-4D7723E6B12B}"/>
    <cellStyle name="SAPBEXexcCritical6 2 2 8" xfId="30349" xr:uid="{D0F65B1E-328F-49DE-BD13-7CEFF34A39B2}"/>
    <cellStyle name="SAPBEXexcCritical6 2 2 9" xfId="30350" xr:uid="{1363A08A-0EF0-4FBF-84EA-44DD92C6E33D}"/>
    <cellStyle name="SAPBEXexcCritical6 2 3" xfId="30351" xr:uid="{BAA461B4-15A3-426C-B362-A87B9E675F1C}"/>
    <cellStyle name="SAPBEXexcCritical6 2 3 2" xfId="30352" xr:uid="{3F9C808B-20E5-431C-A719-6A0CDA68E97E}"/>
    <cellStyle name="SAPBEXexcCritical6 2 3 2 2" xfId="30353" xr:uid="{30C88099-FD3F-4529-8E7B-C5B466B23011}"/>
    <cellStyle name="SAPBEXexcCritical6 2 3 2 2 2" xfId="30354" xr:uid="{FBB05C40-F478-4FF1-9186-F419C8EC74DA}"/>
    <cellStyle name="SAPBEXexcCritical6 2 3 2 3" xfId="30355" xr:uid="{B15DD914-CB20-4B2A-AC20-547600C7AE0E}"/>
    <cellStyle name="SAPBEXexcCritical6 2 3 2 4" xfId="30356" xr:uid="{99212CAA-EE21-4ADC-BEFA-65CD8831E622}"/>
    <cellStyle name="SAPBEXexcCritical6 2 3 3" xfId="30357" xr:uid="{EB3A1627-2694-4356-A0EE-C6C088AE12EB}"/>
    <cellStyle name="SAPBEXexcCritical6 2 3 3 2" xfId="30358" xr:uid="{2118A241-99D2-45F6-A527-298563C36C52}"/>
    <cellStyle name="SAPBEXexcCritical6 2 3 3 2 2" xfId="30359" xr:uid="{9F1079DD-3BC7-4AF4-8D60-B4CE4C79A18C}"/>
    <cellStyle name="SAPBEXexcCritical6 2 3 3 3" xfId="30360" xr:uid="{356DC195-CC5C-4503-B156-A45A7C863FBB}"/>
    <cellStyle name="SAPBEXexcCritical6 2 3 3 4" xfId="30361" xr:uid="{459A93BB-446A-42D4-8D90-F2F333A051AF}"/>
    <cellStyle name="SAPBEXexcCritical6 2 3 4" xfId="30362" xr:uid="{03F293B3-C562-401A-BFC6-2BB7C7428E0A}"/>
    <cellStyle name="SAPBEXexcCritical6 2 3 4 2" xfId="30363" xr:uid="{2832B644-5F82-4B80-B10E-6EC8CC120105}"/>
    <cellStyle name="SAPBEXexcCritical6 2 3 4 2 2" xfId="30364" xr:uid="{67F5C671-BCE8-456C-87A9-F32B6C70754E}"/>
    <cellStyle name="SAPBEXexcCritical6 2 3 4 3" xfId="30365" xr:uid="{F17172AF-01E8-46F1-B0B0-A920E31A9333}"/>
    <cellStyle name="SAPBEXexcCritical6 2 3 4 4" xfId="30366" xr:uid="{3644ED96-3600-404A-AA75-291909264CAA}"/>
    <cellStyle name="SAPBEXexcCritical6 2 3 5" xfId="30367" xr:uid="{6B5B8572-B420-4D9F-B4E1-2B0CC4480194}"/>
    <cellStyle name="SAPBEXexcCritical6 2 3 5 2" xfId="30368" xr:uid="{39FAECFC-3C6B-4082-A29F-3F0AC71225C1}"/>
    <cellStyle name="SAPBEXexcCritical6 2 3 5 3" xfId="30369" xr:uid="{D87C563A-D312-4BC3-8CF0-F7ABDA461023}"/>
    <cellStyle name="SAPBEXexcCritical6 2 3 6" xfId="30370" xr:uid="{EEE5070B-2A63-4B75-AC4C-9F65B5EBEB53}"/>
    <cellStyle name="SAPBEXexcCritical6 2 3 6 2" xfId="30371" xr:uid="{5A3B43E4-065B-42D6-8436-F6211D7D8966}"/>
    <cellStyle name="SAPBEXexcCritical6 2 3 7" xfId="30372" xr:uid="{5AD6A4A6-98B2-40F5-B53E-DA7828E0E85E}"/>
    <cellStyle name="SAPBEXexcCritical6 2 3 8" xfId="30373" xr:uid="{5966427E-A255-4163-9AC3-84D22A437997}"/>
    <cellStyle name="SAPBEXexcCritical6 2 4" xfId="30374" xr:uid="{63CE3E34-397D-444D-97AB-59C586C43A9A}"/>
    <cellStyle name="SAPBEXexcCritical6 2 4 2" xfId="30375" xr:uid="{83B37961-3D96-46FD-86AE-59A828D400CB}"/>
    <cellStyle name="SAPBEXexcCritical6 2 4 2 2" xfId="30376" xr:uid="{9D357921-7F95-47ED-B4A7-447025A4DFC2}"/>
    <cellStyle name="SAPBEXexcCritical6 2 4 3" xfId="30377" xr:uid="{45478ED4-0863-4327-AD98-D29EA98BBB30}"/>
    <cellStyle name="SAPBEXexcCritical6 2 4 4" xfId="30378" xr:uid="{EED16B0B-83F2-4D26-A0DA-25C2039F6B4D}"/>
    <cellStyle name="SAPBEXexcCritical6 2 5" xfId="30379" xr:uid="{6C7427D2-AF5D-4C1C-8857-8FEFC4AFA464}"/>
    <cellStyle name="SAPBEXexcCritical6 2 5 2" xfId="30380" xr:uid="{AB5C8FB4-F979-4E8D-BE9C-AF78C2BB711D}"/>
    <cellStyle name="SAPBEXexcCritical6 2 5 2 2" xfId="30381" xr:uid="{0C1F76C4-868E-4B48-A7FE-89954BB7BE99}"/>
    <cellStyle name="SAPBEXexcCritical6 2 5 3" xfId="30382" xr:uid="{D4ADE961-E439-47CC-A753-1FF702F29FA2}"/>
    <cellStyle name="SAPBEXexcCritical6 2 5 4" xfId="30383" xr:uid="{63A82675-8C0D-44E2-90B3-C6B287510029}"/>
    <cellStyle name="SAPBEXexcCritical6 2 6" xfId="30384" xr:uid="{739CB87B-811A-4358-A611-49E17F20F4E8}"/>
    <cellStyle name="SAPBEXexcCritical6 2 6 2" xfId="30385" xr:uid="{2B2B9D6D-733C-41BC-8F2D-A26760FBA6B8}"/>
    <cellStyle name="SAPBEXexcCritical6 2 6 2 2" xfId="30386" xr:uid="{6421D287-5CC0-4412-B052-043F6F30DBA2}"/>
    <cellStyle name="SAPBEXexcCritical6 2 6 3" xfId="30387" xr:uid="{F100B28C-0AF3-45E7-8883-04F43B94A4D5}"/>
    <cellStyle name="SAPBEXexcCritical6 2 6 4" xfId="30388" xr:uid="{F0F6980D-2B54-48DA-A588-25BBA5C4EE97}"/>
    <cellStyle name="SAPBEXexcCritical6 2 7" xfId="30389" xr:uid="{59907963-DA08-4930-9597-B5BC4B2C5877}"/>
    <cellStyle name="SAPBEXexcCritical6 2 7 2" xfId="30390" xr:uid="{68DA3640-7792-4224-BCEE-166C48E00619}"/>
    <cellStyle name="SAPBEXexcCritical6 2 7 2 2" xfId="30391" xr:uid="{E89F67F7-1599-4B49-90A4-9CCBB5A8FEED}"/>
    <cellStyle name="SAPBEXexcCritical6 2 7 3" xfId="30392" xr:uid="{AB5FAF0A-E2F3-4D68-8066-67A842D26B9A}"/>
    <cellStyle name="SAPBEXexcCritical6 2 7 4" xfId="30393" xr:uid="{43DEB0AD-2F53-4A9E-80B6-6524051D53D9}"/>
    <cellStyle name="SAPBEXexcCritical6 2 8" xfId="30394" xr:uid="{10F07362-8895-4001-A97B-76A5FC4E02D2}"/>
    <cellStyle name="SAPBEXexcCritical6 2 8 2" xfId="30395" xr:uid="{7D88DA2F-8A32-4B00-B701-EFA0C2F1AA5C}"/>
    <cellStyle name="SAPBEXexcCritical6 2 8 3" xfId="30396" xr:uid="{9DCAFC78-CCB5-4962-8C3B-3848CDA11D20}"/>
    <cellStyle name="SAPBEXexcCritical6 2 9" xfId="30397" xr:uid="{483D13B5-AB1A-4885-B0FD-9ED8346CB77B}"/>
    <cellStyle name="SAPBEXexcCritical6 2 9 2" xfId="30398" xr:uid="{A4D7BC4A-25AA-4770-97DC-689D24A44A18}"/>
    <cellStyle name="SAPBEXexcCritical6 3" xfId="30399" xr:uid="{4EED2323-9D34-40FB-8F85-78600FDFA034}"/>
    <cellStyle name="SAPBEXexcCritical6 3 2" xfId="30400" xr:uid="{0204027F-C951-4F88-AA9F-F5BF8AED916F}"/>
    <cellStyle name="SAPBEXexcCritical6 3 2 2" xfId="30401" xr:uid="{E1698607-10EC-4A9D-8CA3-391C935CC7A9}"/>
    <cellStyle name="SAPBEXexcCritical6 3 2 2 2" xfId="30402" xr:uid="{43A998FA-EBB5-45A0-B66D-3DC197717CC7}"/>
    <cellStyle name="SAPBEXexcCritical6 3 2 3" xfId="30403" xr:uid="{4EADB538-C933-4696-A836-78898FCDE732}"/>
    <cellStyle name="SAPBEXexcCritical6 3 2 4" xfId="30404" xr:uid="{6CE04040-F6B7-4736-BA77-595EC61C7158}"/>
    <cellStyle name="SAPBEXexcCritical6 3 3" xfId="30405" xr:uid="{2BA4C418-6617-481C-851C-90E3ACF37C8E}"/>
    <cellStyle name="SAPBEXexcCritical6 3 3 2" xfId="30406" xr:uid="{7C72DE06-DDD9-49DE-AF8A-73D91A9FD7E2}"/>
    <cellStyle name="SAPBEXexcCritical6 3 3 2 2" xfId="30407" xr:uid="{ADEF4913-A9F4-45FD-8B58-9A86B0B0F5D9}"/>
    <cellStyle name="SAPBEXexcCritical6 3 3 3" xfId="30408" xr:uid="{FF7F1AFF-9599-40DB-81A0-1A983D1A929C}"/>
    <cellStyle name="SAPBEXexcCritical6 3 3 4" xfId="30409" xr:uid="{386244D3-81AE-476F-A540-C7D95F619EDB}"/>
    <cellStyle name="SAPBEXexcCritical6 3 4" xfId="30410" xr:uid="{FFC3F434-D0B5-449E-8CE6-CC82464C919D}"/>
    <cellStyle name="SAPBEXexcCritical6 3 4 2" xfId="30411" xr:uid="{A39A1B0E-8417-4340-B01A-0F845D92E892}"/>
    <cellStyle name="SAPBEXexcCritical6 3 4 2 2" xfId="30412" xr:uid="{22F1BFB1-8BF4-4E90-A7F5-6C2F2EDA95C0}"/>
    <cellStyle name="SAPBEXexcCritical6 3 4 3" xfId="30413" xr:uid="{2E580F53-F668-44FD-9441-D2750BA2E399}"/>
    <cellStyle name="SAPBEXexcCritical6 3 4 4" xfId="30414" xr:uid="{BC8A9D7E-11EF-466C-BBA5-C46E8D9EF1D5}"/>
    <cellStyle name="SAPBEXexcCritical6 3 5" xfId="30415" xr:uid="{E017967C-6402-409F-9AAD-6314EFD744A7}"/>
    <cellStyle name="SAPBEXexcCritical6 3 5 2" xfId="30416" xr:uid="{34266EA5-81AB-4A92-A2E8-E8F7134E08E3}"/>
    <cellStyle name="SAPBEXexcCritical6 3 5 2 2" xfId="30417" xr:uid="{7B3DDAE7-E51E-4D31-ADA2-8256EE461B73}"/>
    <cellStyle name="SAPBEXexcCritical6 3 5 3" xfId="30418" xr:uid="{4E2B8246-2783-4867-8ACB-105C12CF904E}"/>
    <cellStyle name="SAPBEXexcCritical6 3 5 4" xfId="30419" xr:uid="{1C270E77-A10F-4695-8E06-DC563460869C}"/>
    <cellStyle name="SAPBEXexcCritical6 3 6" xfId="30420" xr:uid="{E20AA5B0-5072-4DE0-B548-0018F8BFF682}"/>
    <cellStyle name="SAPBEXexcCritical6 3 6 2" xfId="30421" xr:uid="{08F99E72-C286-4FEA-81F8-15F147935F31}"/>
    <cellStyle name="SAPBEXexcCritical6 3 6 3" xfId="30422" xr:uid="{F5E35E7E-987E-444B-B1D6-591602D3F2B2}"/>
    <cellStyle name="SAPBEXexcCritical6 3 7" xfId="30423" xr:uid="{151E505B-909D-4397-8879-3C727B7B3F0D}"/>
    <cellStyle name="SAPBEXexcCritical6 3 7 2" xfId="30424" xr:uid="{50968B2D-46CE-44CE-9ABB-73790FD3EF6E}"/>
    <cellStyle name="SAPBEXexcCritical6 3 8" xfId="30425" xr:uid="{23816982-DCF0-42AC-8BED-20CC323ECABA}"/>
    <cellStyle name="SAPBEXexcCritical6 3 9" xfId="30426" xr:uid="{79A07F8A-7BB8-4FCC-8E83-9820F18D8B86}"/>
    <cellStyle name="SAPBEXexcCritical6 4" xfId="30427" xr:uid="{DE6B768D-8971-4AF9-8EE0-195BB5AA1C77}"/>
    <cellStyle name="SAPBEXexcCritical6 4 2" xfId="30428" xr:uid="{BD9DFC18-4CE0-489D-9AF3-AEE89C0671A2}"/>
    <cellStyle name="SAPBEXexcCritical6 4 2 2" xfId="30429" xr:uid="{8DB02CC8-07AF-453D-89B9-E3C339449BA8}"/>
    <cellStyle name="SAPBEXexcCritical6 4 2 2 2" xfId="30430" xr:uid="{B7713947-8A30-4F4B-AF35-0A43302CAC48}"/>
    <cellStyle name="SAPBEXexcCritical6 4 2 3" xfId="30431" xr:uid="{76DC5FDE-FAD2-44F2-9406-4AF4E84AE235}"/>
    <cellStyle name="SAPBEXexcCritical6 4 2 4" xfId="30432" xr:uid="{BA2936B2-022F-43EA-8D8D-36A5FED0867A}"/>
    <cellStyle name="SAPBEXexcCritical6 4 3" xfId="30433" xr:uid="{F0F20493-4DEC-4794-A0E3-3D8717FC4605}"/>
    <cellStyle name="SAPBEXexcCritical6 4 3 2" xfId="30434" xr:uid="{6EE5EE7C-DCCF-4353-B312-EECACA44FDDC}"/>
    <cellStyle name="SAPBEXexcCritical6 4 3 2 2" xfId="30435" xr:uid="{0D00CD7F-10D4-4133-9E77-5EEDC59BB5F9}"/>
    <cellStyle name="SAPBEXexcCritical6 4 3 3" xfId="30436" xr:uid="{6412303D-2325-4E26-B44A-F7EB773FAF2E}"/>
    <cellStyle name="SAPBEXexcCritical6 4 3 4" xfId="30437" xr:uid="{92C9FD57-F665-49E1-8B57-89826869A8B6}"/>
    <cellStyle name="SAPBEXexcCritical6 4 4" xfId="30438" xr:uid="{E7908B86-E30B-4604-8955-4B3F5945E100}"/>
    <cellStyle name="SAPBEXexcCritical6 4 4 2" xfId="30439" xr:uid="{0B721A01-2930-4C2E-9029-95D6D2CCC3C0}"/>
    <cellStyle name="SAPBEXexcCritical6 4 4 2 2" xfId="30440" xr:uid="{6063F9F8-A7B7-43AE-B811-382A5E0D7815}"/>
    <cellStyle name="SAPBEXexcCritical6 4 4 3" xfId="30441" xr:uid="{80184C15-AD93-43E4-8F5C-00727BC02861}"/>
    <cellStyle name="SAPBEXexcCritical6 4 4 4" xfId="30442" xr:uid="{82D5FA3C-DB03-473C-92BA-99EDCECAEE48}"/>
    <cellStyle name="SAPBEXexcCritical6 4 5" xfId="30443" xr:uid="{B4821A31-ACEA-44C5-A2B2-6204B343661D}"/>
    <cellStyle name="SAPBEXexcCritical6 4 5 2" xfId="30444" xr:uid="{18EFACBE-6970-4A05-8715-1046DEF1FE08}"/>
    <cellStyle name="SAPBEXexcCritical6 4 5 3" xfId="30445" xr:uid="{B3774416-2CBA-41F8-BC06-CFD7F451F2BA}"/>
    <cellStyle name="SAPBEXexcCritical6 4 6" xfId="30446" xr:uid="{EC616118-B76D-4F2D-A4BD-C47B5718C0A0}"/>
    <cellStyle name="SAPBEXexcCritical6 4 6 2" xfId="30447" xr:uid="{5746B93A-A173-497E-B4AD-044E65E3D694}"/>
    <cellStyle name="SAPBEXexcCritical6 4 7" xfId="30448" xr:uid="{3FF11E74-FCE3-4C0E-AF92-51EF2D28703A}"/>
    <cellStyle name="SAPBEXexcCritical6 4 8" xfId="30449" xr:uid="{4C119C60-196B-467D-AB9B-AA3CEB9BFEF6}"/>
    <cellStyle name="SAPBEXexcCritical6 5" xfId="30450" xr:uid="{8AAD77B6-EE19-442F-9483-1872148525A7}"/>
    <cellStyle name="SAPBEXexcCritical6 5 2" xfId="30451" xr:uid="{14F48887-51FE-48D0-83B1-E0B87C2F776F}"/>
    <cellStyle name="SAPBEXexcCritical6 5 2 2" xfId="30452" xr:uid="{D5F1C9CF-0E50-4E7A-819A-8E6A261353C1}"/>
    <cellStyle name="SAPBEXexcCritical6 5 3" xfId="30453" xr:uid="{109041D3-045A-447B-A380-97D1676380A5}"/>
    <cellStyle name="SAPBEXexcCritical6 5 4" xfId="30454" xr:uid="{D31E509A-803E-4EE5-AB57-251CDADB0B35}"/>
    <cellStyle name="SAPBEXexcCritical6 6" xfId="30455" xr:uid="{C21D56C6-6FC8-43F5-AF43-8702D80D276C}"/>
    <cellStyle name="SAPBEXexcCritical6 6 2" xfId="30456" xr:uid="{36D8B93A-4795-4598-BC3D-E6676259EB20}"/>
    <cellStyle name="SAPBEXexcCritical6 6 2 2" xfId="30457" xr:uid="{52C49213-65FB-4DAA-A398-1616FB39C2E7}"/>
    <cellStyle name="SAPBEXexcCritical6 6 3" xfId="30458" xr:uid="{8BCEC96B-D9BD-4718-AB99-5479336D7B2E}"/>
    <cellStyle name="SAPBEXexcCritical6 6 4" xfId="30459" xr:uid="{0F7FD175-B492-462D-B487-3A988C64F271}"/>
    <cellStyle name="SAPBEXexcCritical6 7" xfId="30460" xr:uid="{D54401F1-ECE5-4521-9703-1AE7A96E4935}"/>
    <cellStyle name="SAPBEXexcCritical6 7 2" xfId="30461" xr:uid="{0F47F543-8689-478A-80F3-23D413F8CEC7}"/>
    <cellStyle name="SAPBEXexcCritical6 7 2 2" xfId="30462" xr:uid="{BD459E75-CE94-4784-9BEF-632B9FC9BBDE}"/>
    <cellStyle name="SAPBEXexcCritical6 7 3" xfId="30463" xr:uid="{B2B11F91-D658-4153-BB02-6442C5305F7D}"/>
    <cellStyle name="SAPBEXexcCritical6 7 4" xfId="30464" xr:uid="{3DBD7F3D-9B20-4990-BF29-55C9C1C625F9}"/>
    <cellStyle name="SAPBEXexcCritical6 8" xfId="30465" xr:uid="{317062A3-CF2F-4096-9AB9-5172430A50A7}"/>
    <cellStyle name="SAPBEXexcCritical6 8 2" xfId="30466" xr:uid="{7BA6FD59-8C0C-44C7-9BFA-34606A118D54}"/>
    <cellStyle name="SAPBEXexcCritical6 8 2 2" xfId="30467" xr:uid="{179875D1-3A2A-4905-8678-84B760FEBDCB}"/>
    <cellStyle name="SAPBEXexcCritical6 8 3" xfId="30468" xr:uid="{CF0B134F-3393-4014-90FD-DA4C1C28B816}"/>
    <cellStyle name="SAPBEXexcCritical6 8 4" xfId="30469" xr:uid="{ACACF6C4-2E20-4C5E-AFD3-541CA8C3AE06}"/>
    <cellStyle name="SAPBEXexcCritical6 9" xfId="30470" xr:uid="{AD07221D-BE10-4253-BE62-EE1C9B5BA602}"/>
    <cellStyle name="SAPBEXexcCritical6 9 2" xfId="30471" xr:uid="{75955572-1E0F-42BA-8A2F-08607F655F36}"/>
    <cellStyle name="SAPBEXexcCritical6 9 3" xfId="30472" xr:uid="{AD6A3222-9472-47C8-97FA-BD1446D8B841}"/>
    <cellStyle name="SAPBEXexcGood1" xfId="30473" xr:uid="{E67BBF17-92FF-40B8-8618-602E1883FF4B}"/>
    <cellStyle name="SAPBEXexcGood1 10" xfId="30474" xr:uid="{617C4CA8-F52B-46EF-B5DC-6362A41CF1F1}"/>
    <cellStyle name="SAPBEXexcGood1 10 2" xfId="30475" xr:uid="{87DF0FC1-98B1-48DB-807C-69EB61EC02AD}"/>
    <cellStyle name="SAPBEXexcGood1 11" xfId="30476" xr:uid="{672AA8E6-C823-4AFF-BF28-230F81DF460E}"/>
    <cellStyle name="SAPBEXexcGood1 12" xfId="30477" xr:uid="{A3DFCEB0-6DF4-4EA8-85C5-BA99F31BE7FF}"/>
    <cellStyle name="SAPBEXexcGood1 2" xfId="30478" xr:uid="{EE450A11-2D43-4E82-9BF3-210AC19EA25B}"/>
    <cellStyle name="SAPBEXexcGood1 2 10" xfId="30479" xr:uid="{022D7990-13DB-4B39-A8C1-695421DA93FA}"/>
    <cellStyle name="SAPBEXexcGood1 2 11" xfId="30480" xr:uid="{9180253E-4485-4DDE-8673-7730CB897482}"/>
    <cellStyle name="SAPBEXexcGood1 2 2" xfId="30481" xr:uid="{5B90215A-70C7-4FF9-BDC9-8824A3D56AF4}"/>
    <cellStyle name="SAPBEXexcGood1 2 2 2" xfId="30482" xr:uid="{CA7AF9F4-BB61-45CF-B450-BA2DAE51275D}"/>
    <cellStyle name="SAPBEXexcGood1 2 2 2 2" xfId="30483" xr:uid="{21B02E87-41DA-428C-8414-C7B754AE7FA0}"/>
    <cellStyle name="SAPBEXexcGood1 2 2 2 2 2" xfId="30484" xr:uid="{CCB2AFDA-946E-435C-8F9B-95966FF1F7DD}"/>
    <cellStyle name="SAPBEXexcGood1 2 2 2 3" xfId="30485" xr:uid="{9200D27B-7130-43C4-B3E0-BAA747797834}"/>
    <cellStyle name="SAPBEXexcGood1 2 2 2 4" xfId="30486" xr:uid="{7AEECBA4-F464-4A47-BD22-0C340E94C860}"/>
    <cellStyle name="SAPBEXexcGood1 2 2 3" xfId="30487" xr:uid="{C9B6F7F6-1A83-46A3-9D50-F578E57BF365}"/>
    <cellStyle name="SAPBEXexcGood1 2 2 3 2" xfId="30488" xr:uid="{8A975693-2DCD-4461-A8A5-D356CF6941CA}"/>
    <cellStyle name="SAPBEXexcGood1 2 2 3 2 2" xfId="30489" xr:uid="{6ACB553E-543D-4D78-9338-842DCD5E7A56}"/>
    <cellStyle name="SAPBEXexcGood1 2 2 3 3" xfId="30490" xr:uid="{9402BBCD-D218-459D-9B91-9399ACD9FCE3}"/>
    <cellStyle name="SAPBEXexcGood1 2 2 3 4" xfId="30491" xr:uid="{4D3C0ED3-55C8-4436-AFDF-25CCBA73E8B2}"/>
    <cellStyle name="SAPBEXexcGood1 2 2 4" xfId="30492" xr:uid="{2F600989-885D-4D50-94A4-20DFBAB8925E}"/>
    <cellStyle name="SAPBEXexcGood1 2 2 4 2" xfId="30493" xr:uid="{A5515B54-6933-40A9-B9C7-300819F08445}"/>
    <cellStyle name="SAPBEXexcGood1 2 2 4 2 2" xfId="30494" xr:uid="{6A43A6A0-6E9F-484C-886E-A91AE6F43F78}"/>
    <cellStyle name="SAPBEXexcGood1 2 2 4 3" xfId="30495" xr:uid="{7F1BBC0E-B4C9-4F66-B854-E56CD78C1409}"/>
    <cellStyle name="SAPBEXexcGood1 2 2 4 4" xfId="30496" xr:uid="{6464FC38-8C22-43AE-B182-833FFF67E2DA}"/>
    <cellStyle name="SAPBEXexcGood1 2 2 5" xfId="30497" xr:uid="{D82689DA-CA37-43F3-9BC6-F1247D5AD919}"/>
    <cellStyle name="SAPBEXexcGood1 2 2 5 2" xfId="30498" xr:uid="{68C267D9-AA1D-4905-B795-0D46FD63BE4E}"/>
    <cellStyle name="SAPBEXexcGood1 2 2 5 2 2" xfId="30499" xr:uid="{6FCFF476-49C3-439D-B2B3-2E970DCC60DF}"/>
    <cellStyle name="SAPBEXexcGood1 2 2 5 3" xfId="30500" xr:uid="{51143475-31C0-46A1-A74E-24A2469E7F3E}"/>
    <cellStyle name="SAPBEXexcGood1 2 2 5 4" xfId="30501" xr:uid="{B3023FEE-DBD1-4A4C-B3CC-9359A88322C9}"/>
    <cellStyle name="SAPBEXexcGood1 2 2 6" xfId="30502" xr:uid="{1DF6E76D-C6D5-43EB-8C46-2B9FF9BC005E}"/>
    <cellStyle name="SAPBEXexcGood1 2 2 6 2" xfId="30503" xr:uid="{7FD56DB0-4FB9-4CDA-97E4-791B1581A3DB}"/>
    <cellStyle name="SAPBEXexcGood1 2 2 6 3" xfId="30504" xr:uid="{B8096EC0-1A9C-4050-82CF-70E4B55559FE}"/>
    <cellStyle name="SAPBEXexcGood1 2 2 7" xfId="30505" xr:uid="{6D3875EA-828B-41D0-83C4-9AD34D3E49B8}"/>
    <cellStyle name="SAPBEXexcGood1 2 2 7 2" xfId="30506" xr:uid="{535014EE-96F2-45E1-BDCC-C54F69D86C75}"/>
    <cellStyle name="SAPBEXexcGood1 2 2 8" xfId="30507" xr:uid="{BD0E9A9C-DBDC-413D-9E73-4C159894F715}"/>
    <cellStyle name="SAPBEXexcGood1 2 2 9" xfId="30508" xr:uid="{240F46AD-578C-413E-AB9E-D451387D17CE}"/>
    <cellStyle name="SAPBEXexcGood1 2 3" xfId="30509" xr:uid="{4E22B26B-4ADF-4916-A320-E29BA4EBBACB}"/>
    <cellStyle name="SAPBEXexcGood1 2 3 2" xfId="30510" xr:uid="{7E4942CA-0BEF-49A2-B0C8-05525F69D7EB}"/>
    <cellStyle name="SAPBEXexcGood1 2 3 2 2" xfId="30511" xr:uid="{D3E0F83E-F4E6-46D3-BB67-B69ABDBEC76F}"/>
    <cellStyle name="SAPBEXexcGood1 2 3 2 2 2" xfId="30512" xr:uid="{2E13B907-5286-4B1E-AD24-8B09CC6DA5A6}"/>
    <cellStyle name="SAPBEXexcGood1 2 3 2 3" xfId="30513" xr:uid="{2956B0B7-9674-46C2-9263-AEFBB1D5015D}"/>
    <cellStyle name="SAPBEXexcGood1 2 3 2 4" xfId="30514" xr:uid="{CECED784-1BBD-4623-BC6A-FAABE54A3968}"/>
    <cellStyle name="SAPBEXexcGood1 2 3 3" xfId="30515" xr:uid="{92A9F349-A3E2-4E9E-9D6A-CC08C3F0E125}"/>
    <cellStyle name="SAPBEXexcGood1 2 3 3 2" xfId="30516" xr:uid="{287ACB5A-1582-4B72-941C-B23163AF46EB}"/>
    <cellStyle name="SAPBEXexcGood1 2 3 3 2 2" xfId="30517" xr:uid="{C96E1761-510A-4AFB-9525-C8294ED4C2E5}"/>
    <cellStyle name="SAPBEXexcGood1 2 3 3 3" xfId="30518" xr:uid="{1616960B-BB86-4237-BD8D-7C5041F26273}"/>
    <cellStyle name="SAPBEXexcGood1 2 3 3 4" xfId="30519" xr:uid="{57560974-876C-4831-8503-B7EC36A27A4D}"/>
    <cellStyle name="SAPBEXexcGood1 2 3 4" xfId="30520" xr:uid="{14D9FC5D-8538-435B-82BD-C55525863B6E}"/>
    <cellStyle name="SAPBEXexcGood1 2 3 4 2" xfId="30521" xr:uid="{959D8DB0-2501-49CC-AF7E-84553C16F916}"/>
    <cellStyle name="SAPBEXexcGood1 2 3 4 2 2" xfId="30522" xr:uid="{2FB9D3D8-9A6D-4AC5-AAA4-57AE3B79AEB1}"/>
    <cellStyle name="SAPBEXexcGood1 2 3 4 3" xfId="30523" xr:uid="{A6EC3357-B784-4B0A-B8C9-18297D7C8FD7}"/>
    <cellStyle name="SAPBEXexcGood1 2 3 4 4" xfId="30524" xr:uid="{8E0931CE-B15D-459F-98D9-4B887BC8B60C}"/>
    <cellStyle name="SAPBEXexcGood1 2 3 5" xfId="30525" xr:uid="{F644631B-81CE-4BA2-82DA-763E420328D5}"/>
    <cellStyle name="SAPBEXexcGood1 2 3 5 2" xfId="30526" xr:uid="{24D25DAE-1FBE-47E8-BF43-EDDEDE616F6A}"/>
    <cellStyle name="SAPBEXexcGood1 2 3 5 3" xfId="30527" xr:uid="{F0771A5F-B9A8-47D9-A004-5C5EF6BEE3AA}"/>
    <cellStyle name="SAPBEXexcGood1 2 3 6" xfId="30528" xr:uid="{09E73250-9AAB-43FF-81D9-77D2C4ACFB9F}"/>
    <cellStyle name="SAPBEXexcGood1 2 3 6 2" xfId="30529" xr:uid="{938D8B33-00AA-42E9-A7AF-F68D684A0DF5}"/>
    <cellStyle name="SAPBEXexcGood1 2 3 7" xfId="30530" xr:uid="{D88FF055-17DA-43C8-944B-0B2F05232150}"/>
    <cellStyle name="SAPBEXexcGood1 2 3 8" xfId="30531" xr:uid="{B243C8BF-DB13-4614-8CEA-97F9E6D45BEA}"/>
    <cellStyle name="SAPBEXexcGood1 2 4" xfId="30532" xr:uid="{C1A70583-A00C-458F-80DD-4640A60729BD}"/>
    <cellStyle name="SAPBEXexcGood1 2 4 2" xfId="30533" xr:uid="{C9A95820-1B81-492C-8B41-204C5055BDA0}"/>
    <cellStyle name="SAPBEXexcGood1 2 4 2 2" xfId="30534" xr:uid="{774E17AF-1EEC-4481-86D2-A137F5633E89}"/>
    <cellStyle name="SAPBEXexcGood1 2 4 3" xfId="30535" xr:uid="{24CE3EEF-24BE-44D6-84B3-8DD97A125DE9}"/>
    <cellStyle name="SAPBEXexcGood1 2 4 4" xfId="30536" xr:uid="{B5EB6A47-536D-4718-991D-98877102F8E0}"/>
    <cellStyle name="SAPBEXexcGood1 2 5" xfId="30537" xr:uid="{A70617A7-8A2D-4DCA-9F37-55CD026281DC}"/>
    <cellStyle name="SAPBEXexcGood1 2 5 2" xfId="30538" xr:uid="{09C2C042-5E0B-43D5-8A3A-62D2D7B5DE45}"/>
    <cellStyle name="SAPBEXexcGood1 2 5 2 2" xfId="30539" xr:uid="{669B6CC6-82D1-4C7E-AEC0-4204F2D31233}"/>
    <cellStyle name="SAPBEXexcGood1 2 5 3" xfId="30540" xr:uid="{B8DE0191-A4A3-42D2-A58A-E688343B6EFA}"/>
    <cellStyle name="SAPBEXexcGood1 2 5 4" xfId="30541" xr:uid="{F675EB57-BA7B-4AF3-8C10-FE7C55DAE100}"/>
    <cellStyle name="SAPBEXexcGood1 2 6" xfId="30542" xr:uid="{22DED197-545F-4140-814C-B07A81EE709E}"/>
    <cellStyle name="SAPBEXexcGood1 2 6 2" xfId="30543" xr:uid="{530A21EC-ABBB-4F8B-9444-D98D0EF2AD0D}"/>
    <cellStyle name="SAPBEXexcGood1 2 6 2 2" xfId="30544" xr:uid="{66F7C87B-B6BE-4774-A5F9-A7E9E2C7F67F}"/>
    <cellStyle name="SAPBEXexcGood1 2 6 3" xfId="30545" xr:uid="{696CEAA4-BF1D-4724-AF0E-A4B86A061DEB}"/>
    <cellStyle name="SAPBEXexcGood1 2 6 4" xfId="30546" xr:uid="{839A23A5-CEE1-46A4-B370-B0EA647F8842}"/>
    <cellStyle name="SAPBEXexcGood1 2 7" xfId="30547" xr:uid="{39B92682-9457-46E1-891A-A1CBB4955942}"/>
    <cellStyle name="SAPBEXexcGood1 2 7 2" xfId="30548" xr:uid="{762ABC1B-0DDE-4CE8-8579-29C88C672B7D}"/>
    <cellStyle name="SAPBEXexcGood1 2 7 2 2" xfId="30549" xr:uid="{16FEEDCD-7F73-468C-85D2-01212B863DA8}"/>
    <cellStyle name="SAPBEXexcGood1 2 7 3" xfId="30550" xr:uid="{42405510-597D-455D-BE2A-3CF451E07EDD}"/>
    <cellStyle name="SAPBEXexcGood1 2 7 4" xfId="30551" xr:uid="{D5CD8F9D-20DE-4681-B175-7BBF24959968}"/>
    <cellStyle name="SAPBEXexcGood1 2 8" xfId="30552" xr:uid="{EF80E83B-7DBF-47E8-BCC6-1B3FE8E3595F}"/>
    <cellStyle name="SAPBEXexcGood1 2 8 2" xfId="30553" xr:uid="{18D068D3-454D-4164-993E-4AB0C147B4E1}"/>
    <cellStyle name="SAPBEXexcGood1 2 8 3" xfId="30554" xr:uid="{5CF02EF0-626B-41C6-BE6D-172E28AC7042}"/>
    <cellStyle name="SAPBEXexcGood1 2 9" xfId="30555" xr:uid="{A09D2B7E-7DA6-481E-93E3-E3F69A64426E}"/>
    <cellStyle name="SAPBEXexcGood1 2 9 2" xfId="30556" xr:uid="{7EE3B762-DB4E-4916-BF26-1EBDDB2383EC}"/>
    <cellStyle name="SAPBEXexcGood1 3" xfId="30557" xr:uid="{E8708D2C-4F7A-4549-86A0-A5CB218E82F6}"/>
    <cellStyle name="SAPBEXexcGood1 3 2" xfId="30558" xr:uid="{56150F6E-4CFD-4838-BE85-55D52DD9A399}"/>
    <cellStyle name="SAPBEXexcGood1 3 2 2" xfId="30559" xr:uid="{7F025F57-B4CF-4EC3-9020-D2790B9CDFD5}"/>
    <cellStyle name="SAPBEXexcGood1 3 2 2 2" xfId="30560" xr:uid="{34EA43AD-D8AF-4D7D-9F6E-6CC220DEA209}"/>
    <cellStyle name="SAPBEXexcGood1 3 2 3" xfId="30561" xr:uid="{0AAE512D-69E6-45F6-A58F-DB96AA479BA2}"/>
    <cellStyle name="SAPBEXexcGood1 3 2 4" xfId="30562" xr:uid="{030B5EB3-7E29-400B-BFB8-82DACDB94092}"/>
    <cellStyle name="SAPBEXexcGood1 3 3" xfId="30563" xr:uid="{D950FE5F-EE80-4E02-AD75-4F409A2A8EAD}"/>
    <cellStyle name="SAPBEXexcGood1 3 3 2" xfId="30564" xr:uid="{34487610-8139-4B76-AB99-9A66420F1DEA}"/>
    <cellStyle name="SAPBEXexcGood1 3 3 2 2" xfId="30565" xr:uid="{3EFAD1B6-6D8E-4164-B476-AC95DAD75470}"/>
    <cellStyle name="SAPBEXexcGood1 3 3 3" xfId="30566" xr:uid="{9B2C8237-46C8-4F82-B256-9B2D0A622996}"/>
    <cellStyle name="SAPBEXexcGood1 3 3 4" xfId="30567" xr:uid="{0BCBF02E-1F82-4555-938B-700C8237573E}"/>
    <cellStyle name="SAPBEXexcGood1 3 4" xfId="30568" xr:uid="{1C63BC42-E15F-4D15-B34B-265B37C49CFD}"/>
    <cellStyle name="SAPBEXexcGood1 3 4 2" xfId="30569" xr:uid="{01BFE8EB-82DB-424E-962A-E947E5FD3A78}"/>
    <cellStyle name="SAPBEXexcGood1 3 4 2 2" xfId="30570" xr:uid="{5EFC0CDD-334E-44C2-A281-58296BABBC14}"/>
    <cellStyle name="SAPBEXexcGood1 3 4 3" xfId="30571" xr:uid="{486950E7-CAFA-4EE6-8718-A62A27CBD8B4}"/>
    <cellStyle name="SAPBEXexcGood1 3 4 4" xfId="30572" xr:uid="{BFA9B974-1131-4663-B9D8-009A6AC87C67}"/>
    <cellStyle name="SAPBEXexcGood1 3 5" xfId="30573" xr:uid="{700B396D-8897-4DF8-BD49-CBFB042C5E55}"/>
    <cellStyle name="SAPBEXexcGood1 3 5 2" xfId="30574" xr:uid="{D945C926-1E41-4F71-A986-05C93EAA7E30}"/>
    <cellStyle name="SAPBEXexcGood1 3 5 2 2" xfId="30575" xr:uid="{0D0A05D9-4274-45BA-BD18-416A48F787E5}"/>
    <cellStyle name="SAPBEXexcGood1 3 5 3" xfId="30576" xr:uid="{927E936D-0C13-4B3A-A6FB-89E0D09463CF}"/>
    <cellStyle name="SAPBEXexcGood1 3 5 4" xfId="30577" xr:uid="{ED27A8A3-9B51-415D-A42E-FA5FA65C1F00}"/>
    <cellStyle name="SAPBEXexcGood1 3 6" xfId="30578" xr:uid="{BC7B69E6-D8C6-4CD8-A536-E3C5D2CFF88D}"/>
    <cellStyle name="SAPBEXexcGood1 3 6 2" xfId="30579" xr:uid="{6296BA2C-4DEB-45D5-8852-856A7C6C6488}"/>
    <cellStyle name="SAPBEXexcGood1 3 6 3" xfId="30580" xr:uid="{3FB0900B-B1E2-4A0C-BBC1-81CF7457AF58}"/>
    <cellStyle name="SAPBEXexcGood1 3 7" xfId="30581" xr:uid="{37ACBCA0-676D-46DD-8063-69F42C997017}"/>
    <cellStyle name="SAPBEXexcGood1 3 7 2" xfId="30582" xr:uid="{7B07EF16-763F-445C-A86F-E188A96CA773}"/>
    <cellStyle name="SAPBEXexcGood1 3 8" xfId="30583" xr:uid="{65E6F5E8-FB7F-4AEB-AD87-AE0ACAC1C0A7}"/>
    <cellStyle name="SAPBEXexcGood1 3 9" xfId="30584" xr:uid="{8D5BEA0C-445E-4B01-962B-B0E9661964C6}"/>
    <cellStyle name="SAPBEXexcGood1 4" xfId="30585" xr:uid="{B7005800-F474-4544-9AB7-E3F7A0879F8E}"/>
    <cellStyle name="SAPBEXexcGood1 4 2" xfId="30586" xr:uid="{275F1F43-6930-4937-A0C5-A3446DBA0169}"/>
    <cellStyle name="SAPBEXexcGood1 4 2 2" xfId="30587" xr:uid="{D75D4A83-BB93-4F29-8752-22BBAE9D4A78}"/>
    <cellStyle name="SAPBEXexcGood1 4 2 2 2" xfId="30588" xr:uid="{E3B8F7FF-8C25-45E1-9D24-579367FE2906}"/>
    <cellStyle name="SAPBEXexcGood1 4 2 3" xfId="30589" xr:uid="{FC19388C-F60A-485E-BA3F-0F145E429A4C}"/>
    <cellStyle name="SAPBEXexcGood1 4 2 4" xfId="30590" xr:uid="{40E06E89-E184-4A0C-A03A-28D75883C9BD}"/>
    <cellStyle name="SAPBEXexcGood1 4 3" xfId="30591" xr:uid="{2E1E4FBF-589E-4750-BE18-AA5FF87C0D23}"/>
    <cellStyle name="SAPBEXexcGood1 4 3 2" xfId="30592" xr:uid="{B5A6C706-EF29-42B4-899C-36F659C912BD}"/>
    <cellStyle name="SAPBEXexcGood1 4 3 2 2" xfId="30593" xr:uid="{B7AD34B0-6043-4B9B-8B16-50455302150F}"/>
    <cellStyle name="SAPBEXexcGood1 4 3 3" xfId="30594" xr:uid="{3F978A9A-1462-46A5-8195-F95C567E460A}"/>
    <cellStyle name="SAPBEXexcGood1 4 3 4" xfId="30595" xr:uid="{67A4CF9E-0D15-4BAB-A600-C46AFD90C907}"/>
    <cellStyle name="SAPBEXexcGood1 4 4" xfId="30596" xr:uid="{9931A3B2-AED3-49F4-98A7-35F2821C1F71}"/>
    <cellStyle name="SAPBEXexcGood1 4 4 2" xfId="30597" xr:uid="{0D8CCF85-E734-4647-A28F-987F9E682C0C}"/>
    <cellStyle name="SAPBEXexcGood1 4 4 2 2" xfId="30598" xr:uid="{B9B46361-A2FC-44C2-B30A-3775AB91CDCE}"/>
    <cellStyle name="SAPBEXexcGood1 4 4 3" xfId="30599" xr:uid="{01F43742-AC55-4FF0-8E5F-3CCC7B5F61BD}"/>
    <cellStyle name="SAPBEXexcGood1 4 4 4" xfId="30600" xr:uid="{799F70DB-21CC-4245-8D6C-4CC2F40F035F}"/>
    <cellStyle name="SAPBEXexcGood1 4 5" xfId="30601" xr:uid="{32AC91D0-1677-4D9D-8A36-CBCDB2AE503B}"/>
    <cellStyle name="SAPBEXexcGood1 4 5 2" xfId="30602" xr:uid="{980FE8AC-B5A8-418B-B1EC-D9F3D58C3B2F}"/>
    <cellStyle name="SAPBEXexcGood1 4 5 3" xfId="30603" xr:uid="{94AF650A-2006-4D25-ACF8-E1D475D68EFC}"/>
    <cellStyle name="SAPBEXexcGood1 4 6" xfId="30604" xr:uid="{CB3E28B3-AA44-4EDA-BFE3-DBBC96831F79}"/>
    <cellStyle name="SAPBEXexcGood1 4 6 2" xfId="30605" xr:uid="{6ED7041C-9901-4531-8E5C-92E19770F438}"/>
    <cellStyle name="SAPBEXexcGood1 4 7" xfId="30606" xr:uid="{C50C1A76-04CE-439D-992A-52F31E4FF7CF}"/>
    <cellStyle name="SAPBEXexcGood1 4 8" xfId="30607" xr:uid="{B532F8D3-76C4-4898-959D-BF2FFA1A0893}"/>
    <cellStyle name="SAPBEXexcGood1 5" xfId="30608" xr:uid="{F4EFB349-CE18-4838-BE6C-D2EFC50ACCA7}"/>
    <cellStyle name="SAPBEXexcGood1 5 2" xfId="30609" xr:uid="{9A16A88F-DBB3-4DE9-89E0-C9AF16CEB2E8}"/>
    <cellStyle name="SAPBEXexcGood1 5 2 2" xfId="30610" xr:uid="{A1C43F8F-EA6F-4AAC-980E-B02B882E59ED}"/>
    <cellStyle name="SAPBEXexcGood1 5 3" xfId="30611" xr:uid="{B6CC7FD5-3F9B-489B-BB91-ED788C4F93DC}"/>
    <cellStyle name="SAPBEXexcGood1 5 4" xfId="30612" xr:uid="{E0DFDDC2-98E0-4031-BD27-8EBC36AB8343}"/>
    <cellStyle name="SAPBEXexcGood1 6" xfId="30613" xr:uid="{E28E6AAE-43F6-4B93-9DC5-625E4AB36324}"/>
    <cellStyle name="SAPBEXexcGood1 6 2" xfId="30614" xr:uid="{67A2EF85-2B89-487F-98B0-0C58AA817604}"/>
    <cellStyle name="SAPBEXexcGood1 6 2 2" xfId="30615" xr:uid="{C5006FC9-ABEE-462D-882F-D5E2ADCA92B3}"/>
    <cellStyle name="SAPBEXexcGood1 6 3" xfId="30616" xr:uid="{AD200093-8CA9-4A71-BF67-0BF1078B6F6F}"/>
    <cellStyle name="SAPBEXexcGood1 6 4" xfId="30617" xr:uid="{2E505D37-B79D-4B5C-9E33-DE0A777A5675}"/>
    <cellStyle name="SAPBEXexcGood1 7" xfId="30618" xr:uid="{CC46AF95-8200-4EE5-B4AD-FBF161F1C663}"/>
    <cellStyle name="SAPBEXexcGood1 7 2" xfId="30619" xr:uid="{DCF4F02A-A233-414B-8AC1-8AC3791D2DDD}"/>
    <cellStyle name="SAPBEXexcGood1 7 2 2" xfId="30620" xr:uid="{93177F7F-A557-4AFC-99DA-E893A1D86746}"/>
    <cellStyle name="SAPBEXexcGood1 7 3" xfId="30621" xr:uid="{69C15C81-8BCB-406D-9E37-CF07EF62F5FD}"/>
    <cellStyle name="SAPBEXexcGood1 7 4" xfId="30622" xr:uid="{DC3FDA78-A83A-47FB-ADD2-45B9C8A94215}"/>
    <cellStyle name="SAPBEXexcGood1 8" xfId="30623" xr:uid="{D7624C78-7A07-4DFB-9FF9-C5DAB56EB96D}"/>
    <cellStyle name="SAPBEXexcGood1 8 2" xfId="30624" xr:uid="{F7D2301E-2724-41CA-975A-8535ACB43CF3}"/>
    <cellStyle name="SAPBEXexcGood1 8 2 2" xfId="30625" xr:uid="{74471A8C-2B09-4012-BFBE-2BA728ED5BA6}"/>
    <cellStyle name="SAPBEXexcGood1 8 3" xfId="30626" xr:uid="{0BDC044A-ED73-4116-AE3F-9DDDACE33E5A}"/>
    <cellStyle name="SAPBEXexcGood1 8 4" xfId="30627" xr:uid="{2F50BF2A-C8EE-4826-AB17-81B98D05B9AF}"/>
    <cellStyle name="SAPBEXexcGood1 9" xfId="30628" xr:uid="{B1CE3325-5BDC-4EE2-AF52-FC6B049150F1}"/>
    <cellStyle name="SAPBEXexcGood1 9 2" xfId="30629" xr:uid="{E9129E16-46D5-4417-AE33-12E5884D9A1C}"/>
    <cellStyle name="SAPBEXexcGood1 9 3" xfId="30630" xr:uid="{C40A9072-2CE8-4E15-9379-0D5CE0D356B9}"/>
    <cellStyle name="SAPBEXexcGood2" xfId="30631" xr:uid="{08EB06A4-1888-4379-88FB-152AD127B4AF}"/>
    <cellStyle name="SAPBEXexcGood2 10" xfId="30632" xr:uid="{5ED349E9-4C39-4A38-AE65-5B589D59433B}"/>
    <cellStyle name="SAPBEXexcGood2 10 2" xfId="30633" xr:uid="{EFA54F07-E6A1-44C1-B176-A3788C4B6D17}"/>
    <cellStyle name="SAPBEXexcGood2 11" xfId="30634" xr:uid="{A940BC90-9F1C-4A50-9608-91DA1D5F33C2}"/>
    <cellStyle name="SAPBEXexcGood2 12" xfId="30635" xr:uid="{68DC03B1-8759-4F89-AE54-933728D456E8}"/>
    <cellStyle name="SAPBEXexcGood2 2" xfId="30636" xr:uid="{3D9657B8-DE27-424C-9C46-6181987499C0}"/>
    <cellStyle name="SAPBEXexcGood2 2 10" xfId="30637" xr:uid="{14548A1D-6F23-4F0F-90D8-5F7CB152CCC4}"/>
    <cellStyle name="SAPBEXexcGood2 2 11" xfId="30638" xr:uid="{BA4D9AE1-3652-4D80-BC49-55680A3E469F}"/>
    <cellStyle name="SAPBEXexcGood2 2 2" xfId="30639" xr:uid="{9AF559B4-832D-4F3B-8DD3-5B5B499D7C1A}"/>
    <cellStyle name="SAPBEXexcGood2 2 2 2" xfId="30640" xr:uid="{146E939E-37F5-4619-AF0D-ED5A8CF925C1}"/>
    <cellStyle name="SAPBEXexcGood2 2 2 2 2" xfId="30641" xr:uid="{A67699F0-2381-42B2-9FB0-F42046ACA2F9}"/>
    <cellStyle name="SAPBEXexcGood2 2 2 2 2 2" xfId="30642" xr:uid="{806DFA61-8843-4295-B668-C11120481A34}"/>
    <cellStyle name="SAPBEXexcGood2 2 2 2 3" xfId="30643" xr:uid="{6DEA17D6-6DF7-4E56-B313-1E944F034C5D}"/>
    <cellStyle name="SAPBEXexcGood2 2 2 2 4" xfId="30644" xr:uid="{C18DA1AF-2164-47FB-9225-8BEAF810B843}"/>
    <cellStyle name="SAPBEXexcGood2 2 2 3" xfId="30645" xr:uid="{DE6A0ADE-7345-4B72-BC19-9DCFBE24D86E}"/>
    <cellStyle name="SAPBEXexcGood2 2 2 3 2" xfId="30646" xr:uid="{013DC4DA-4732-4674-8811-3D7F4F226836}"/>
    <cellStyle name="SAPBEXexcGood2 2 2 3 2 2" xfId="30647" xr:uid="{128B109A-1E55-4060-8985-EB6D0BAAA976}"/>
    <cellStyle name="SAPBEXexcGood2 2 2 3 3" xfId="30648" xr:uid="{982FF5BA-4E11-4052-A2C5-59900992F34E}"/>
    <cellStyle name="SAPBEXexcGood2 2 2 3 4" xfId="30649" xr:uid="{9EA91777-231C-4443-8ED8-955C3ECA1F4E}"/>
    <cellStyle name="SAPBEXexcGood2 2 2 4" xfId="30650" xr:uid="{FF8583A8-A9FF-49AA-836B-47963541CBD5}"/>
    <cellStyle name="SAPBEXexcGood2 2 2 4 2" xfId="30651" xr:uid="{CA24945F-0FE7-4F94-8A44-1ADFC7453D9D}"/>
    <cellStyle name="SAPBEXexcGood2 2 2 4 2 2" xfId="30652" xr:uid="{DEE08C4E-C3B8-4BDD-9AB6-F3E6B9600016}"/>
    <cellStyle name="SAPBEXexcGood2 2 2 4 3" xfId="30653" xr:uid="{D5AEE699-9343-4E1A-B328-7A85F24ADBD7}"/>
    <cellStyle name="SAPBEXexcGood2 2 2 4 4" xfId="30654" xr:uid="{1330BF05-82C6-4227-B288-85C4500B33D9}"/>
    <cellStyle name="SAPBEXexcGood2 2 2 5" xfId="30655" xr:uid="{85E73A30-0A56-4D2F-B592-9ABE06A04C5A}"/>
    <cellStyle name="SAPBEXexcGood2 2 2 5 2" xfId="30656" xr:uid="{89B36E57-C2BB-4B5B-A03C-0E2AC8BFDD1F}"/>
    <cellStyle name="SAPBEXexcGood2 2 2 5 2 2" xfId="30657" xr:uid="{34B8D275-109C-4BE6-A417-BC4FE46C87A5}"/>
    <cellStyle name="SAPBEXexcGood2 2 2 5 3" xfId="30658" xr:uid="{C6EE1229-95DF-4147-816A-F0691C299067}"/>
    <cellStyle name="SAPBEXexcGood2 2 2 5 4" xfId="30659" xr:uid="{AAC3116D-ACDE-4D04-B3DD-FF182D892430}"/>
    <cellStyle name="SAPBEXexcGood2 2 2 6" xfId="30660" xr:uid="{2B80165B-6D6B-4234-8D0F-56325B0453C5}"/>
    <cellStyle name="SAPBEXexcGood2 2 2 6 2" xfId="30661" xr:uid="{923E8B8D-70DC-4B6C-9233-7AC14280A2E8}"/>
    <cellStyle name="SAPBEXexcGood2 2 2 6 3" xfId="30662" xr:uid="{957A616F-CAE5-4841-A62F-77E50D3EBE13}"/>
    <cellStyle name="SAPBEXexcGood2 2 2 7" xfId="30663" xr:uid="{DE490258-1F21-45BA-A916-C75A35B1CD4A}"/>
    <cellStyle name="SAPBEXexcGood2 2 2 7 2" xfId="30664" xr:uid="{EA64D778-EE33-4BAB-91FC-1CA7C570C90B}"/>
    <cellStyle name="SAPBEXexcGood2 2 2 8" xfId="30665" xr:uid="{63E9C13F-37B8-411E-B2DB-631CF7790821}"/>
    <cellStyle name="SAPBEXexcGood2 2 2 9" xfId="30666" xr:uid="{8B6024E5-B8DF-444F-AD53-43721532428A}"/>
    <cellStyle name="SAPBEXexcGood2 2 3" xfId="30667" xr:uid="{EA842546-4E68-4CD1-A7C2-CCC0DA2148DA}"/>
    <cellStyle name="SAPBEXexcGood2 2 3 2" xfId="30668" xr:uid="{EFC43188-B865-4BA6-84CA-9A03A08712A0}"/>
    <cellStyle name="SAPBEXexcGood2 2 3 2 2" xfId="30669" xr:uid="{6E68479F-E784-49DF-B84B-1E3E7DEF147E}"/>
    <cellStyle name="SAPBEXexcGood2 2 3 2 2 2" xfId="30670" xr:uid="{98DFA5BD-89CF-4DFE-9210-047A742643E6}"/>
    <cellStyle name="SAPBEXexcGood2 2 3 2 3" xfId="30671" xr:uid="{6BA66F5C-D651-4F04-AEEB-77175CDA1C37}"/>
    <cellStyle name="SAPBEXexcGood2 2 3 2 4" xfId="30672" xr:uid="{A87FBB40-0A24-467F-B22A-447BE21186E1}"/>
    <cellStyle name="SAPBEXexcGood2 2 3 3" xfId="30673" xr:uid="{9D07AF19-CA46-497C-8B92-9D124DE8CE84}"/>
    <cellStyle name="SAPBEXexcGood2 2 3 3 2" xfId="30674" xr:uid="{5D89F9AA-424F-4ADA-B1BB-B1A627DE2F92}"/>
    <cellStyle name="SAPBEXexcGood2 2 3 3 2 2" xfId="30675" xr:uid="{2647ADEC-67EF-43F8-A3B1-28AB04737BC1}"/>
    <cellStyle name="SAPBEXexcGood2 2 3 3 3" xfId="30676" xr:uid="{BDAF38AA-8BD9-413C-9198-4247C01BFE2A}"/>
    <cellStyle name="SAPBEXexcGood2 2 3 3 4" xfId="30677" xr:uid="{E7F10F1A-9152-4DA6-BD18-088F3C6E2912}"/>
    <cellStyle name="SAPBEXexcGood2 2 3 4" xfId="30678" xr:uid="{533C8C2C-96B0-4441-81CE-89988AC3F170}"/>
    <cellStyle name="SAPBEXexcGood2 2 3 4 2" xfId="30679" xr:uid="{A1DFAF9F-069B-453E-9E3D-07D1B13E1222}"/>
    <cellStyle name="SAPBEXexcGood2 2 3 4 2 2" xfId="30680" xr:uid="{3D0E8E76-19AC-472E-907A-D1F28BC4A1E2}"/>
    <cellStyle name="SAPBEXexcGood2 2 3 4 3" xfId="30681" xr:uid="{41E67E8A-BDE3-4FA7-BC03-9509C2ABD080}"/>
    <cellStyle name="SAPBEXexcGood2 2 3 4 4" xfId="30682" xr:uid="{2310F472-21E5-4D51-B5C4-1BD21DC446C5}"/>
    <cellStyle name="SAPBEXexcGood2 2 3 5" xfId="30683" xr:uid="{C569C3FA-15C1-4D87-B460-2B15F55C0A18}"/>
    <cellStyle name="SAPBEXexcGood2 2 3 5 2" xfId="30684" xr:uid="{EAA13F85-B663-4354-AC6E-FA98AF2FF3A7}"/>
    <cellStyle name="SAPBEXexcGood2 2 3 5 3" xfId="30685" xr:uid="{2395ABDC-0E56-4728-B4A8-3C6510A7B312}"/>
    <cellStyle name="SAPBEXexcGood2 2 3 6" xfId="30686" xr:uid="{1630E4B6-1D59-4D56-B58A-05D736AE4C82}"/>
    <cellStyle name="SAPBEXexcGood2 2 3 6 2" xfId="30687" xr:uid="{32632D79-F44D-4464-B1EC-99D05E97F15B}"/>
    <cellStyle name="SAPBEXexcGood2 2 3 7" xfId="30688" xr:uid="{9BD382BF-3BD6-4BCC-9BCF-50B6633FF855}"/>
    <cellStyle name="SAPBEXexcGood2 2 3 8" xfId="30689" xr:uid="{00F63074-D60F-42BF-B001-6BD89DA72FF5}"/>
    <cellStyle name="SAPBEXexcGood2 2 4" xfId="30690" xr:uid="{A1CB0C11-C66B-4FCF-B6DE-72664D2EBD9C}"/>
    <cellStyle name="SAPBEXexcGood2 2 4 2" xfId="30691" xr:uid="{D870BE93-BCEF-4E0B-957E-4C68C164D25D}"/>
    <cellStyle name="SAPBEXexcGood2 2 4 2 2" xfId="30692" xr:uid="{673127F5-DDE1-4D78-8CD9-F7F384625A79}"/>
    <cellStyle name="SAPBEXexcGood2 2 4 3" xfId="30693" xr:uid="{7D786F75-0E88-466F-B0C7-29940FACBB15}"/>
    <cellStyle name="SAPBEXexcGood2 2 4 4" xfId="30694" xr:uid="{1B6E230F-E736-434B-A81D-F0A66080C27A}"/>
    <cellStyle name="SAPBEXexcGood2 2 5" xfId="30695" xr:uid="{D5455272-ADD5-42CF-A331-C70077E5F193}"/>
    <cellStyle name="SAPBEXexcGood2 2 5 2" xfId="30696" xr:uid="{EFC655B6-FD14-48EF-A828-EF4672B95E43}"/>
    <cellStyle name="SAPBEXexcGood2 2 5 2 2" xfId="30697" xr:uid="{DB8E5ED3-25F8-4A43-BF9B-5B45412912B8}"/>
    <cellStyle name="SAPBEXexcGood2 2 5 3" xfId="30698" xr:uid="{ABB4212D-573E-4119-9ABE-313ECD8467CB}"/>
    <cellStyle name="SAPBEXexcGood2 2 5 4" xfId="30699" xr:uid="{ED340FC8-AA86-4339-BD71-ADEF3C6E5BFB}"/>
    <cellStyle name="SAPBEXexcGood2 2 6" xfId="30700" xr:uid="{CDEF84E9-C149-4C90-951B-36370FE711C6}"/>
    <cellStyle name="SAPBEXexcGood2 2 6 2" xfId="30701" xr:uid="{4FA68413-C781-4B83-9A32-5663A87AD442}"/>
    <cellStyle name="SAPBEXexcGood2 2 6 2 2" xfId="30702" xr:uid="{3627297B-FDD9-46CD-81DC-D84B7AF3E609}"/>
    <cellStyle name="SAPBEXexcGood2 2 6 3" xfId="30703" xr:uid="{5B89DF8E-D0A9-450A-B97A-92FBFE7AD3B4}"/>
    <cellStyle name="SAPBEXexcGood2 2 6 4" xfId="30704" xr:uid="{CF5206E2-844C-47F9-ACB6-9149C3778FDD}"/>
    <cellStyle name="SAPBEXexcGood2 2 7" xfId="30705" xr:uid="{332A93AE-A74D-4DF8-BDF4-C24DCC8D3721}"/>
    <cellStyle name="SAPBEXexcGood2 2 7 2" xfId="30706" xr:uid="{A0451839-D5BA-4CD3-82A9-4E47B993FD3D}"/>
    <cellStyle name="SAPBEXexcGood2 2 7 2 2" xfId="30707" xr:uid="{6789AD82-2C64-43EA-940E-DFC95BF6F501}"/>
    <cellStyle name="SAPBEXexcGood2 2 7 3" xfId="30708" xr:uid="{0BA5D857-BF60-4D7D-B84E-B690D77583A1}"/>
    <cellStyle name="SAPBEXexcGood2 2 7 4" xfId="30709" xr:uid="{572A73BE-C9E9-4BFF-9038-B88E674E8895}"/>
    <cellStyle name="SAPBEXexcGood2 2 8" xfId="30710" xr:uid="{53B79A65-8401-4049-A111-54AB2B810C1B}"/>
    <cellStyle name="SAPBEXexcGood2 2 8 2" xfId="30711" xr:uid="{54BE5267-E7E7-4A22-9720-2CDAEF448A62}"/>
    <cellStyle name="SAPBEXexcGood2 2 8 3" xfId="30712" xr:uid="{29F623A5-9C70-480B-B334-0D3EEA6D966E}"/>
    <cellStyle name="SAPBEXexcGood2 2 9" xfId="30713" xr:uid="{9F0D0045-3551-44A2-92F9-15C866750967}"/>
    <cellStyle name="SAPBEXexcGood2 2 9 2" xfId="30714" xr:uid="{E79077BF-136E-48E5-B0E2-CC56047A6BCF}"/>
    <cellStyle name="SAPBEXexcGood2 3" xfId="30715" xr:uid="{DE501757-24C8-4164-A828-AC525E56B8E6}"/>
    <cellStyle name="SAPBEXexcGood2 3 2" xfId="30716" xr:uid="{572E8725-8A55-4B3E-B7B2-866216970575}"/>
    <cellStyle name="SAPBEXexcGood2 3 2 2" xfId="30717" xr:uid="{0F2971FE-B49C-43AE-8B11-DFB3DF851E6D}"/>
    <cellStyle name="SAPBEXexcGood2 3 2 2 2" xfId="30718" xr:uid="{7BE8CB37-E704-45C3-8302-B3F791EE96B9}"/>
    <cellStyle name="SAPBEXexcGood2 3 2 3" xfId="30719" xr:uid="{9710AE36-8C0D-4F24-8006-53DD133E26B1}"/>
    <cellStyle name="SAPBEXexcGood2 3 2 4" xfId="30720" xr:uid="{7840F526-4807-493A-8908-6499349C4390}"/>
    <cellStyle name="SAPBEXexcGood2 3 3" xfId="30721" xr:uid="{C9854CA2-DDF8-427E-9B25-BDA6CB7C6091}"/>
    <cellStyle name="SAPBEXexcGood2 3 3 2" xfId="30722" xr:uid="{70C54BCB-C65C-49B9-A493-A001DD426606}"/>
    <cellStyle name="SAPBEXexcGood2 3 3 2 2" xfId="30723" xr:uid="{D3A69B8B-1C67-446E-9F49-DCF8385A1728}"/>
    <cellStyle name="SAPBEXexcGood2 3 3 3" xfId="30724" xr:uid="{FAB4B596-054B-421F-9C6E-A7F0FDDC3786}"/>
    <cellStyle name="SAPBEXexcGood2 3 3 4" xfId="30725" xr:uid="{646E0DC8-9996-459A-B708-B4CBED66D5E4}"/>
    <cellStyle name="SAPBEXexcGood2 3 4" xfId="30726" xr:uid="{FB356C0E-1697-4010-B5FE-9AD34314CB67}"/>
    <cellStyle name="SAPBEXexcGood2 3 4 2" xfId="30727" xr:uid="{F6F21AC2-B7BC-4EA0-AF21-321E9A5D3AD6}"/>
    <cellStyle name="SAPBEXexcGood2 3 4 2 2" xfId="30728" xr:uid="{A72EC2F5-7620-4D52-80AD-E9AE9C63ED23}"/>
    <cellStyle name="SAPBEXexcGood2 3 4 3" xfId="30729" xr:uid="{025A4342-9253-470E-8206-0B6CE922C83D}"/>
    <cellStyle name="SAPBEXexcGood2 3 4 4" xfId="30730" xr:uid="{223AC362-3570-4BA1-925A-34AEE8F4AD0E}"/>
    <cellStyle name="SAPBEXexcGood2 3 5" xfId="30731" xr:uid="{3AC2D164-3A44-462C-8B45-49D267016AA9}"/>
    <cellStyle name="SAPBEXexcGood2 3 5 2" xfId="30732" xr:uid="{5FB078FA-87C4-42A0-B1B3-815F74197757}"/>
    <cellStyle name="SAPBEXexcGood2 3 5 2 2" xfId="30733" xr:uid="{3DA54E12-2C3D-4C08-862C-BBCB505DA214}"/>
    <cellStyle name="SAPBEXexcGood2 3 5 3" xfId="30734" xr:uid="{0F37122B-C56C-46F8-A408-2FB51195B982}"/>
    <cellStyle name="SAPBEXexcGood2 3 5 4" xfId="30735" xr:uid="{24CEAFC3-1A10-4156-A630-B66886DF0846}"/>
    <cellStyle name="SAPBEXexcGood2 3 6" xfId="30736" xr:uid="{35A07A47-2D7D-46B5-8B13-550B81BA6EC0}"/>
    <cellStyle name="SAPBEXexcGood2 3 6 2" xfId="30737" xr:uid="{8D4F8969-9B97-4C7B-9607-6F87696958B9}"/>
    <cellStyle name="SAPBEXexcGood2 3 6 3" xfId="30738" xr:uid="{930DE85F-5E5F-486F-A891-0881FDFB88B2}"/>
    <cellStyle name="SAPBEXexcGood2 3 7" xfId="30739" xr:uid="{49B58017-F55F-4E74-9062-7A20C373CC50}"/>
    <cellStyle name="SAPBEXexcGood2 3 7 2" xfId="30740" xr:uid="{8DA460F6-4C7E-44B9-B041-9E5B3F26E720}"/>
    <cellStyle name="SAPBEXexcGood2 3 8" xfId="30741" xr:uid="{BEFDDAEF-98D8-40CF-A8D6-E419012724C6}"/>
    <cellStyle name="SAPBEXexcGood2 3 9" xfId="30742" xr:uid="{1C1E6177-1741-4EA2-B236-88D2D8E8976A}"/>
    <cellStyle name="SAPBEXexcGood2 4" xfId="30743" xr:uid="{3F589817-21A0-41AD-B24B-4982880E32F1}"/>
    <cellStyle name="SAPBEXexcGood2 4 2" xfId="30744" xr:uid="{97FD1DCB-5A86-4203-AFA4-C385E9C1E4B9}"/>
    <cellStyle name="SAPBEXexcGood2 4 2 2" xfId="30745" xr:uid="{A5EB408B-13FA-4A39-B3F0-242CEA9FD252}"/>
    <cellStyle name="SAPBEXexcGood2 4 2 2 2" xfId="30746" xr:uid="{DC00C72F-D6A1-4F86-AD08-83264F3A7A88}"/>
    <cellStyle name="SAPBEXexcGood2 4 2 3" xfId="30747" xr:uid="{77C980DC-9FF5-41BD-AD24-B799D9785A9F}"/>
    <cellStyle name="SAPBEXexcGood2 4 2 4" xfId="30748" xr:uid="{A328B453-382B-4190-A649-3BCAE5564D59}"/>
    <cellStyle name="SAPBEXexcGood2 4 3" xfId="30749" xr:uid="{4406AAF4-4157-4880-B057-74DF4CF3467F}"/>
    <cellStyle name="SAPBEXexcGood2 4 3 2" xfId="30750" xr:uid="{A9F89836-1327-4EC6-902E-9CF1BD2D79F0}"/>
    <cellStyle name="SAPBEXexcGood2 4 3 2 2" xfId="30751" xr:uid="{742AAFF3-72DE-457A-813A-F2F9F0EAB8F0}"/>
    <cellStyle name="SAPBEXexcGood2 4 3 3" xfId="30752" xr:uid="{A0D9705D-9114-4D85-ADE3-E20A863BBE0D}"/>
    <cellStyle name="SAPBEXexcGood2 4 3 4" xfId="30753" xr:uid="{0C24FB5D-6F44-474E-84B2-0897C1819BB0}"/>
    <cellStyle name="SAPBEXexcGood2 4 4" xfId="30754" xr:uid="{1F33182D-8A15-44E2-B007-791B1B9A4324}"/>
    <cellStyle name="SAPBEXexcGood2 4 4 2" xfId="30755" xr:uid="{9586137D-6348-402C-8FA8-F9C690D5799C}"/>
    <cellStyle name="SAPBEXexcGood2 4 4 2 2" xfId="30756" xr:uid="{F40F2DD0-8818-4850-ACE8-2EF173FD6C85}"/>
    <cellStyle name="SAPBEXexcGood2 4 4 3" xfId="30757" xr:uid="{5AF6F24C-9763-4E70-944D-F4ED7F84C0DC}"/>
    <cellStyle name="SAPBEXexcGood2 4 4 4" xfId="30758" xr:uid="{0A70B9A1-8A95-45B7-9DC0-A8D552ACFD73}"/>
    <cellStyle name="SAPBEXexcGood2 4 5" xfId="30759" xr:uid="{1C4B68D1-82EB-4C80-8FE6-E2A338126D84}"/>
    <cellStyle name="SAPBEXexcGood2 4 5 2" xfId="30760" xr:uid="{B4845D74-A0DE-4D85-85DB-08C4D46BF942}"/>
    <cellStyle name="SAPBEXexcGood2 4 5 3" xfId="30761" xr:uid="{BAB147FA-EAB6-489D-AFE9-C1239C2F0695}"/>
    <cellStyle name="SAPBEXexcGood2 4 6" xfId="30762" xr:uid="{FE425504-CA83-4DED-94CD-3D64BA7E0D8D}"/>
    <cellStyle name="SAPBEXexcGood2 4 6 2" xfId="30763" xr:uid="{B3A07969-B0E4-4B3C-BCA3-F4B58F42D2E9}"/>
    <cellStyle name="SAPBEXexcGood2 4 7" xfId="30764" xr:uid="{DA9B59D5-A671-4038-A3A6-738F3B476F8B}"/>
    <cellStyle name="SAPBEXexcGood2 4 8" xfId="30765" xr:uid="{9A0B3818-C46D-490D-B786-5F498EE27FBD}"/>
    <cellStyle name="SAPBEXexcGood2 5" xfId="30766" xr:uid="{10A7189C-63F5-4F6A-9715-67EA90A12E3D}"/>
    <cellStyle name="SAPBEXexcGood2 5 2" xfId="30767" xr:uid="{F7FEA035-4B49-4DA8-8AD4-A160586B47C2}"/>
    <cellStyle name="SAPBEXexcGood2 5 2 2" xfId="30768" xr:uid="{A0D3C3A2-5AD3-4B92-921D-062B41168A0A}"/>
    <cellStyle name="SAPBEXexcGood2 5 3" xfId="30769" xr:uid="{B0A5A8D9-8FB1-4BF3-B5EE-4002DC09F3CE}"/>
    <cellStyle name="SAPBEXexcGood2 5 4" xfId="30770" xr:uid="{C874CBD4-4BC0-4D81-B3A3-6AD0E3EC7CB6}"/>
    <cellStyle name="SAPBEXexcGood2 6" xfId="30771" xr:uid="{84E0145D-9FC0-45DB-83CB-AC3BD377BB04}"/>
    <cellStyle name="SAPBEXexcGood2 6 2" xfId="30772" xr:uid="{6004BA1A-AE9D-4B74-BE46-0F70BBC6512A}"/>
    <cellStyle name="SAPBEXexcGood2 6 2 2" xfId="30773" xr:uid="{D2FA037D-11A3-44BF-B50E-5706A99E1DBD}"/>
    <cellStyle name="SAPBEXexcGood2 6 3" xfId="30774" xr:uid="{102D2A8E-29E9-443B-9E62-E1E6C8843BCD}"/>
    <cellStyle name="SAPBEXexcGood2 6 4" xfId="30775" xr:uid="{F99B9D1F-9311-41DA-B5AC-4D1A94DAAE42}"/>
    <cellStyle name="SAPBEXexcGood2 7" xfId="30776" xr:uid="{BA6FA442-89E0-4902-A017-8DC5C377750F}"/>
    <cellStyle name="SAPBEXexcGood2 7 2" xfId="30777" xr:uid="{42FF9A13-0048-49BB-B4A0-1B6B659438F6}"/>
    <cellStyle name="SAPBEXexcGood2 7 2 2" xfId="30778" xr:uid="{3E82258B-935E-4089-B4EC-064A92E0C17C}"/>
    <cellStyle name="SAPBEXexcGood2 7 3" xfId="30779" xr:uid="{396AC3E6-3C71-42EA-A1D8-F1E9E85777E2}"/>
    <cellStyle name="SAPBEXexcGood2 7 4" xfId="30780" xr:uid="{7BEE54C2-C2A9-4BAC-95D3-6AA4CAF15689}"/>
    <cellStyle name="SAPBEXexcGood2 8" xfId="30781" xr:uid="{F9E64EA0-E403-41B2-99D7-3487C8674BC9}"/>
    <cellStyle name="SAPBEXexcGood2 8 2" xfId="30782" xr:uid="{0A58666D-5474-4092-A176-EC6CC4E5D758}"/>
    <cellStyle name="SAPBEXexcGood2 8 2 2" xfId="30783" xr:uid="{FFB26AAD-6D0C-423B-84C2-CCE46EBBE5CC}"/>
    <cellStyle name="SAPBEXexcGood2 8 3" xfId="30784" xr:uid="{BBDDB3D5-36AA-4654-AC5B-CCFF9E1BB80E}"/>
    <cellStyle name="SAPBEXexcGood2 8 4" xfId="30785" xr:uid="{7C92126B-703C-45FF-BFEC-10CD5C52C746}"/>
    <cellStyle name="SAPBEXexcGood2 9" xfId="30786" xr:uid="{67CE5D88-0902-4F8D-BFA9-3898E39D2A59}"/>
    <cellStyle name="SAPBEXexcGood2 9 2" xfId="30787" xr:uid="{98A12CD3-A34D-4C46-A4B6-818974CFEFB7}"/>
    <cellStyle name="SAPBEXexcGood2 9 3" xfId="30788" xr:uid="{AAD37003-9EEB-4E04-9730-0DE8FB6310F7}"/>
    <cellStyle name="SAPBEXexcGood3" xfId="30789" xr:uid="{3B9EAD93-41F5-4B94-974D-CA605D569B0B}"/>
    <cellStyle name="SAPBEXexcGood3 10" xfId="30790" xr:uid="{74CEE3DC-0340-4EEE-B880-FC1A130BCB2B}"/>
    <cellStyle name="SAPBEXexcGood3 10 2" xfId="30791" xr:uid="{63526B58-1044-409A-97F2-885A59774552}"/>
    <cellStyle name="SAPBEXexcGood3 11" xfId="30792" xr:uid="{25E0654E-3D89-4A9C-8E0C-28D65979F59A}"/>
    <cellStyle name="SAPBEXexcGood3 12" xfId="30793" xr:uid="{29E34E7A-1BD8-4FA0-B689-205527229353}"/>
    <cellStyle name="SAPBEXexcGood3 2" xfId="30794" xr:uid="{79EA5E13-BA55-4687-92D0-4BE00D30C95F}"/>
    <cellStyle name="SAPBEXexcGood3 2 10" xfId="30795" xr:uid="{794C0360-4F1E-4742-BFD9-A468FFB6A079}"/>
    <cellStyle name="SAPBEXexcGood3 2 11" xfId="30796" xr:uid="{0F9DEA16-2F13-450F-8904-C3224F11EE9D}"/>
    <cellStyle name="SAPBEXexcGood3 2 2" xfId="30797" xr:uid="{FB59CDC1-5BE4-4972-9847-F10334337D5E}"/>
    <cellStyle name="SAPBEXexcGood3 2 2 2" xfId="30798" xr:uid="{D9C4B1C4-6C45-4465-9E2A-5413388325F3}"/>
    <cellStyle name="SAPBEXexcGood3 2 2 2 2" xfId="30799" xr:uid="{35D154F8-0853-4914-BB3F-523E29B8D79B}"/>
    <cellStyle name="SAPBEXexcGood3 2 2 2 2 2" xfId="30800" xr:uid="{05F649AF-BA04-4E0D-8E0E-0F13443BD6D1}"/>
    <cellStyle name="SAPBEXexcGood3 2 2 2 3" xfId="30801" xr:uid="{7C616A8E-8FE9-489A-A511-AB2DDFB2C259}"/>
    <cellStyle name="SAPBEXexcGood3 2 2 2 4" xfId="30802" xr:uid="{C2F02452-4724-44D2-AF61-9C5F4E00E0B1}"/>
    <cellStyle name="SAPBEXexcGood3 2 2 3" xfId="30803" xr:uid="{230113A8-0B46-4C4B-9BC2-8124CDF2281A}"/>
    <cellStyle name="SAPBEXexcGood3 2 2 3 2" xfId="30804" xr:uid="{EE301232-8115-4F44-B9A8-AD16C2D857BA}"/>
    <cellStyle name="SAPBEXexcGood3 2 2 3 2 2" xfId="30805" xr:uid="{3FB5EF84-CAA2-4A82-9A5A-D349655FBCB3}"/>
    <cellStyle name="SAPBEXexcGood3 2 2 3 3" xfId="30806" xr:uid="{93EABAD4-3A20-4E59-B9A4-FBE41C9DFDE7}"/>
    <cellStyle name="SAPBEXexcGood3 2 2 3 4" xfId="30807" xr:uid="{A0E37A8A-444B-4CD7-B845-64FF3A85FFA8}"/>
    <cellStyle name="SAPBEXexcGood3 2 2 4" xfId="30808" xr:uid="{B53D3AF6-C917-4FFC-99AF-7B05CB8DE179}"/>
    <cellStyle name="SAPBEXexcGood3 2 2 4 2" xfId="30809" xr:uid="{BEA53229-3BF0-46AE-9225-E75491C10CBB}"/>
    <cellStyle name="SAPBEXexcGood3 2 2 4 2 2" xfId="30810" xr:uid="{9AF87FB6-28F7-4EB2-86F1-9A1A0DDC6E29}"/>
    <cellStyle name="SAPBEXexcGood3 2 2 4 3" xfId="30811" xr:uid="{A4CD8F4E-06FF-4B20-8298-D0ED7FB91BCA}"/>
    <cellStyle name="SAPBEXexcGood3 2 2 4 4" xfId="30812" xr:uid="{2B73B917-1415-4BC4-853E-AEC56EA48DE3}"/>
    <cellStyle name="SAPBEXexcGood3 2 2 5" xfId="30813" xr:uid="{72C5F5D7-6348-4EA6-95DB-BCE403FF845E}"/>
    <cellStyle name="SAPBEXexcGood3 2 2 5 2" xfId="30814" xr:uid="{CE7A550F-35DC-4346-A736-B053EB9BF7DC}"/>
    <cellStyle name="SAPBEXexcGood3 2 2 5 2 2" xfId="30815" xr:uid="{0EF72CCF-1BBB-4A23-80A8-0EA3BC29FCA4}"/>
    <cellStyle name="SAPBEXexcGood3 2 2 5 3" xfId="30816" xr:uid="{A2DD90B2-6361-4FFF-BAC8-A4829070ADEE}"/>
    <cellStyle name="SAPBEXexcGood3 2 2 5 4" xfId="30817" xr:uid="{F0F1DA27-B62C-48DE-88F5-5E6CC0CC9D9F}"/>
    <cellStyle name="SAPBEXexcGood3 2 2 6" xfId="30818" xr:uid="{07C57EC5-195F-4B95-8FA9-730900E5CB99}"/>
    <cellStyle name="SAPBEXexcGood3 2 2 6 2" xfId="30819" xr:uid="{57A0BE71-98F8-4167-8F8E-C4C4B8EE063D}"/>
    <cellStyle name="SAPBEXexcGood3 2 2 6 3" xfId="30820" xr:uid="{52F7717C-909B-4E5F-8F1B-396DB4592B23}"/>
    <cellStyle name="SAPBEXexcGood3 2 2 7" xfId="30821" xr:uid="{F8EA1C9E-AFCE-49BE-ACCB-DD12451BEAE7}"/>
    <cellStyle name="SAPBEXexcGood3 2 2 7 2" xfId="30822" xr:uid="{1D503FA1-F32A-49BB-88F1-8D90C2012350}"/>
    <cellStyle name="SAPBEXexcGood3 2 2 8" xfId="30823" xr:uid="{4F3D9B12-AF9F-4803-9119-D5105EC508D4}"/>
    <cellStyle name="SAPBEXexcGood3 2 2 9" xfId="30824" xr:uid="{8542107B-9FF9-4A03-A0F5-267FC67AE9F1}"/>
    <cellStyle name="SAPBEXexcGood3 2 3" xfId="30825" xr:uid="{FCF9944A-6F06-4E37-A615-AA59DFA97D03}"/>
    <cellStyle name="SAPBEXexcGood3 2 3 2" xfId="30826" xr:uid="{F17E6797-B2C7-4B76-9ACF-9456D911AF14}"/>
    <cellStyle name="SAPBEXexcGood3 2 3 2 2" xfId="30827" xr:uid="{4A276D98-D87B-490C-A2CA-7C23050AFBFB}"/>
    <cellStyle name="SAPBEXexcGood3 2 3 2 2 2" xfId="30828" xr:uid="{79C9A11D-DA7D-43E1-B3B1-89AD59967530}"/>
    <cellStyle name="SAPBEXexcGood3 2 3 2 3" xfId="30829" xr:uid="{0FA33078-420B-4984-9CDD-0CAE18182FB6}"/>
    <cellStyle name="SAPBEXexcGood3 2 3 2 4" xfId="30830" xr:uid="{EB936C92-0ECB-4F19-8652-01B2D20E66B8}"/>
    <cellStyle name="SAPBEXexcGood3 2 3 3" xfId="30831" xr:uid="{F43428DC-6C24-4AEB-9414-C31359D6C95A}"/>
    <cellStyle name="SAPBEXexcGood3 2 3 3 2" xfId="30832" xr:uid="{064C8C69-0937-47AD-95CD-47C2B79EBA56}"/>
    <cellStyle name="SAPBEXexcGood3 2 3 3 2 2" xfId="30833" xr:uid="{3CDD62CC-E671-4E37-9D31-2B9F439E294F}"/>
    <cellStyle name="SAPBEXexcGood3 2 3 3 3" xfId="30834" xr:uid="{128760F5-E224-4452-9AF3-21B3530CC12F}"/>
    <cellStyle name="SAPBEXexcGood3 2 3 3 4" xfId="30835" xr:uid="{ABBADCC4-38D6-462E-96C0-1E0C4097610C}"/>
    <cellStyle name="SAPBEXexcGood3 2 3 4" xfId="30836" xr:uid="{34F5A65A-61AE-455A-B496-E0EB626CA16B}"/>
    <cellStyle name="SAPBEXexcGood3 2 3 4 2" xfId="30837" xr:uid="{7F80AF86-1CB1-4E81-B42B-48D40ED8237D}"/>
    <cellStyle name="SAPBEXexcGood3 2 3 4 2 2" xfId="30838" xr:uid="{34B2FFCC-C901-4F19-A1C2-360238DCD83C}"/>
    <cellStyle name="SAPBEXexcGood3 2 3 4 3" xfId="30839" xr:uid="{0DA3973D-CB0A-41F1-8EB9-09DFCDD224C7}"/>
    <cellStyle name="SAPBEXexcGood3 2 3 4 4" xfId="30840" xr:uid="{32793690-1D9A-44A7-B861-119FF16A53BA}"/>
    <cellStyle name="SAPBEXexcGood3 2 3 5" xfId="30841" xr:uid="{731073B2-D4DC-4DC6-92A0-0E2ED8CEBD3C}"/>
    <cellStyle name="SAPBEXexcGood3 2 3 5 2" xfId="30842" xr:uid="{BA4FD5B1-C6C7-468B-B6D0-B1CDE1067E73}"/>
    <cellStyle name="SAPBEXexcGood3 2 3 5 3" xfId="30843" xr:uid="{CEDF7771-E45D-4811-B595-80D2784D2903}"/>
    <cellStyle name="SAPBEXexcGood3 2 3 6" xfId="30844" xr:uid="{89A7A497-9A6C-484D-8DA2-96359EE8EB4D}"/>
    <cellStyle name="SAPBEXexcGood3 2 3 6 2" xfId="30845" xr:uid="{B22F6043-F37C-4FF9-ABBA-009D319EDEEA}"/>
    <cellStyle name="SAPBEXexcGood3 2 3 7" xfId="30846" xr:uid="{1B19FF10-C07E-4505-A955-CDC1C2834907}"/>
    <cellStyle name="SAPBEXexcGood3 2 3 8" xfId="30847" xr:uid="{85178B4B-A4C7-410F-94D6-6C0F5F5A6B33}"/>
    <cellStyle name="SAPBEXexcGood3 2 4" xfId="30848" xr:uid="{83780394-B4B0-4580-8882-482046227ABD}"/>
    <cellStyle name="SAPBEXexcGood3 2 4 2" xfId="30849" xr:uid="{88F1F5C4-FE5D-4452-9DB5-4D3A6F95DE57}"/>
    <cellStyle name="SAPBEXexcGood3 2 4 2 2" xfId="30850" xr:uid="{C1B4D25B-BAAD-4AD7-843C-F46A6DAA7976}"/>
    <cellStyle name="SAPBEXexcGood3 2 4 3" xfId="30851" xr:uid="{D80F4ECA-17B5-43A7-8D8C-3EC38A080320}"/>
    <cellStyle name="SAPBEXexcGood3 2 4 4" xfId="30852" xr:uid="{8AF2CD40-53FA-4DCA-B473-18F2E1F88059}"/>
    <cellStyle name="SAPBEXexcGood3 2 5" xfId="30853" xr:uid="{6F57BEDB-4A92-403A-9228-B52FA3BA8CC0}"/>
    <cellStyle name="SAPBEXexcGood3 2 5 2" xfId="30854" xr:uid="{97305CDF-EC1A-432F-B63E-640FABEDD189}"/>
    <cellStyle name="SAPBEXexcGood3 2 5 2 2" xfId="30855" xr:uid="{39103976-3BCB-4317-95E3-D07CDA631323}"/>
    <cellStyle name="SAPBEXexcGood3 2 5 3" xfId="30856" xr:uid="{FBE81960-A163-411D-B3A9-8D9BACD43A78}"/>
    <cellStyle name="SAPBEXexcGood3 2 5 4" xfId="30857" xr:uid="{93574937-EADE-4789-A704-50B3D743CC68}"/>
    <cellStyle name="SAPBEXexcGood3 2 6" xfId="30858" xr:uid="{07CF499B-EB59-4ECB-91E0-3CDA3D0F4914}"/>
    <cellStyle name="SAPBEXexcGood3 2 6 2" xfId="30859" xr:uid="{AD12B2AB-DE29-4FCA-8D58-FFEBB0DC2147}"/>
    <cellStyle name="SAPBEXexcGood3 2 6 2 2" xfId="30860" xr:uid="{0AFD3056-5CA9-44F0-81CB-72CA15895FB3}"/>
    <cellStyle name="SAPBEXexcGood3 2 6 3" xfId="30861" xr:uid="{CCA70E46-1C6C-4430-B862-D2006CB456F5}"/>
    <cellStyle name="SAPBEXexcGood3 2 6 4" xfId="30862" xr:uid="{357CF094-F23B-4EDB-ADEF-902BFE48C070}"/>
    <cellStyle name="SAPBEXexcGood3 2 7" xfId="30863" xr:uid="{3C785188-1299-4E42-BEB9-6E1C2E52D04D}"/>
    <cellStyle name="SAPBEXexcGood3 2 7 2" xfId="30864" xr:uid="{FE65DE64-BDC1-4BA4-A0E1-B7768AE3E34D}"/>
    <cellStyle name="SAPBEXexcGood3 2 7 2 2" xfId="30865" xr:uid="{47D0727B-C9BE-432F-B669-B24A0E936488}"/>
    <cellStyle name="SAPBEXexcGood3 2 7 3" xfId="30866" xr:uid="{478C58D3-1B6D-4A8D-9609-61FA37E67CE3}"/>
    <cellStyle name="SAPBEXexcGood3 2 7 4" xfId="30867" xr:uid="{8A243DE0-2BD3-4993-8E7B-802AB56F3862}"/>
    <cellStyle name="SAPBEXexcGood3 2 8" xfId="30868" xr:uid="{6EAF3F7A-E5AD-4354-9ACE-7932583BF772}"/>
    <cellStyle name="SAPBEXexcGood3 2 8 2" xfId="30869" xr:uid="{36F2EFAF-5719-42A5-9C52-F84D12BD3DA7}"/>
    <cellStyle name="SAPBEXexcGood3 2 8 3" xfId="30870" xr:uid="{FAF42E8B-0080-4A67-A86A-989331FD668D}"/>
    <cellStyle name="SAPBEXexcGood3 2 9" xfId="30871" xr:uid="{71646EDF-F091-440E-BD76-49BED91209CB}"/>
    <cellStyle name="SAPBEXexcGood3 2 9 2" xfId="30872" xr:uid="{8F9727D7-37F9-465D-B3F2-50F396D9DC2C}"/>
    <cellStyle name="SAPBEXexcGood3 3" xfId="30873" xr:uid="{86B45EF4-A995-4E9B-9A45-CAF48534EB38}"/>
    <cellStyle name="SAPBEXexcGood3 3 2" xfId="30874" xr:uid="{5A2A5332-4F8A-4621-9F2A-31FADADEFAAB}"/>
    <cellStyle name="SAPBEXexcGood3 3 2 2" xfId="30875" xr:uid="{201C0516-CF2C-4F78-9890-E94F3BD1395D}"/>
    <cellStyle name="SAPBEXexcGood3 3 2 2 2" xfId="30876" xr:uid="{87F3FBCC-88C5-4C79-8FE8-730E39A11812}"/>
    <cellStyle name="SAPBEXexcGood3 3 2 3" xfId="30877" xr:uid="{87F9C22C-E71C-4DA1-A44D-F7DEE18057C6}"/>
    <cellStyle name="SAPBEXexcGood3 3 2 4" xfId="30878" xr:uid="{A8B005A3-2F02-4BF0-8147-145E0166D6E6}"/>
    <cellStyle name="SAPBEXexcGood3 3 3" xfId="30879" xr:uid="{FBBF585B-204E-45DD-9055-878338249EC6}"/>
    <cellStyle name="SAPBEXexcGood3 3 3 2" xfId="30880" xr:uid="{CC069345-ADBE-4DE2-B529-8E2E1DA9C816}"/>
    <cellStyle name="SAPBEXexcGood3 3 3 2 2" xfId="30881" xr:uid="{7CA828E7-EE47-4479-99A9-CE3C17DF9932}"/>
    <cellStyle name="SAPBEXexcGood3 3 3 3" xfId="30882" xr:uid="{FF215B7B-13FC-4889-A6BE-38BD1456C842}"/>
    <cellStyle name="SAPBEXexcGood3 3 3 4" xfId="30883" xr:uid="{36A0102D-F455-4C4F-AE63-0DBA1CCAD80D}"/>
    <cellStyle name="SAPBEXexcGood3 3 4" xfId="30884" xr:uid="{25C94897-7638-4D40-8741-4B7590120D17}"/>
    <cellStyle name="SAPBEXexcGood3 3 4 2" xfId="30885" xr:uid="{5770F8FB-E794-40C8-B22C-5992696C08BB}"/>
    <cellStyle name="SAPBEXexcGood3 3 4 2 2" xfId="30886" xr:uid="{94C75B69-5512-446C-940B-320DC1400464}"/>
    <cellStyle name="SAPBEXexcGood3 3 4 3" xfId="30887" xr:uid="{0E5ECDC8-9F6C-4A40-AED8-8CB7BC67E207}"/>
    <cellStyle name="SAPBEXexcGood3 3 4 4" xfId="30888" xr:uid="{41DD1070-C398-4243-9CAC-E0D383C150AA}"/>
    <cellStyle name="SAPBEXexcGood3 3 5" xfId="30889" xr:uid="{B01B01BC-C8C8-4A43-ADE6-A5598F842FFA}"/>
    <cellStyle name="SAPBEXexcGood3 3 5 2" xfId="30890" xr:uid="{44B242E7-56B4-400E-A221-5268169267D5}"/>
    <cellStyle name="SAPBEXexcGood3 3 5 2 2" xfId="30891" xr:uid="{6D3059EC-097F-4452-8275-F846F55CDCAA}"/>
    <cellStyle name="SAPBEXexcGood3 3 5 3" xfId="30892" xr:uid="{094088DB-05F2-4679-8C8E-763A7A2FAEC7}"/>
    <cellStyle name="SAPBEXexcGood3 3 5 4" xfId="30893" xr:uid="{5C459B26-344C-4C6E-BE19-949BD6A4AEF4}"/>
    <cellStyle name="SAPBEXexcGood3 3 6" xfId="30894" xr:uid="{3507E937-847D-445E-B7D0-2284897688B9}"/>
    <cellStyle name="SAPBEXexcGood3 3 6 2" xfId="30895" xr:uid="{0F167CC9-1B05-488B-9B28-AE93406B282C}"/>
    <cellStyle name="SAPBEXexcGood3 3 6 3" xfId="30896" xr:uid="{A8F31CAF-AC6A-4D00-898B-D03382A53401}"/>
    <cellStyle name="SAPBEXexcGood3 3 7" xfId="30897" xr:uid="{EF42698E-A9DC-45C6-80B3-EAE4FABE04E7}"/>
    <cellStyle name="SAPBEXexcGood3 3 7 2" xfId="30898" xr:uid="{01923F3D-B70A-4832-93FB-15B11FC904B7}"/>
    <cellStyle name="SAPBEXexcGood3 3 8" xfId="30899" xr:uid="{40F30DBC-E18C-4F40-A24D-D398B1BD58F9}"/>
    <cellStyle name="SAPBEXexcGood3 3 9" xfId="30900" xr:uid="{B3C1A381-9F78-47DC-803D-635C1502BD18}"/>
    <cellStyle name="SAPBEXexcGood3 4" xfId="30901" xr:uid="{5D3084F1-4F35-4D9E-B428-53A16C08CD24}"/>
    <cellStyle name="SAPBEXexcGood3 4 2" xfId="30902" xr:uid="{CD6567CC-2628-4204-A6DB-A62500C4B845}"/>
    <cellStyle name="SAPBEXexcGood3 4 2 2" xfId="30903" xr:uid="{67EBB74B-588D-4E61-B88A-5932CAF69BD3}"/>
    <cellStyle name="SAPBEXexcGood3 4 2 2 2" xfId="30904" xr:uid="{A5E1ABFC-E4C6-42F1-8520-BCC3B299F466}"/>
    <cellStyle name="SAPBEXexcGood3 4 2 3" xfId="30905" xr:uid="{5E03E0A0-6BA7-4D56-8F95-61819338AFDD}"/>
    <cellStyle name="SAPBEXexcGood3 4 2 4" xfId="30906" xr:uid="{F29CF63B-1684-428C-B421-FD0871EDF35D}"/>
    <cellStyle name="SAPBEXexcGood3 4 3" xfId="30907" xr:uid="{312CB5FB-E9B4-45A3-B517-F62595A1D7E1}"/>
    <cellStyle name="SAPBEXexcGood3 4 3 2" xfId="30908" xr:uid="{B402973C-8873-4316-AA77-CDACAFCB655D}"/>
    <cellStyle name="SAPBEXexcGood3 4 3 2 2" xfId="30909" xr:uid="{CB96436D-ADCE-468B-8522-8196D74821D2}"/>
    <cellStyle name="SAPBEXexcGood3 4 3 3" xfId="30910" xr:uid="{1EAF3B13-6B95-480E-8EA4-6580C913255C}"/>
    <cellStyle name="SAPBEXexcGood3 4 3 4" xfId="30911" xr:uid="{E279F0FB-E0EF-4078-A128-612C65949B5E}"/>
    <cellStyle name="SAPBEXexcGood3 4 4" xfId="30912" xr:uid="{021A75A5-E34F-43AC-9554-368749B8235E}"/>
    <cellStyle name="SAPBEXexcGood3 4 4 2" xfId="30913" xr:uid="{12F17FC2-9376-46B6-B2A5-667B506D492B}"/>
    <cellStyle name="SAPBEXexcGood3 4 4 2 2" xfId="30914" xr:uid="{72294F73-0E1A-4F5E-B254-846102DB9841}"/>
    <cellStyle name="SAPBEXexcGood3 4 4 3" xfId="30915" xr:uid="{74B6B89B-71C4-4EFA-BBD9-651968520E7C}"/>
    <cellStyle name="SAPBEXexcGood3 4 4 4" xfId="30916" xr:uid="{9EA39068-CD95-49C1-8568-57049C7265B4}"/>
    <cellStyle name="SAPBEXexcGood3 4 5" xfId="30917" xr:uid="{403E2E49-9B0C-4A0F-8855-639F10A0C7A0}"/>
    <cellStyle name="SAPBEXexcGood3 4 5 2" xfId="30918" xr:uid="{13D683EA-E888-47E7-AC67-D93F32E836E1}"/>
    <cellStyle name="SAPBEXexcGood3 4 5 3" xfId="30919" xr:uid="{CA6B0730-D85F-4711-98A4-2A9E8F81903F}"/>
    <cellStyle name="SAPBEXexcGood3 4 6" xfId="30920" xr:uid="{BC24BCD0-D617-482C-957A-D527C8EE767B}"/>
    <cellStyle name="SAPBEXexcGood3 4 6 2" xfId="30921" xr:uid="{6EF1B7D4-F30D-4D9D-A0CE-4FB9A8144C83}"/>
    <cellStyle name="SAPBEXexcGood3 4 7" xfId="30922" xr:uid="{68CEECB0-F8C0-4B3A-9D66-1522B8D545B9}"/>
    <cellStyle name="SAPBEXexcGood3 4 8" xfId="30923" xr:uid="{BFED412D-A2ED-4845-B6AA-431870CF91D8}"/>
    <cellStyle name="SAPBEXexcGood3 5" xfId="30924" xr:uid="{DEC020FE-85EA-4E28-B607-55E6C30655B8}"/>
    <cellStyle name="SAPBEXexcGood3 5 2" xfId="30925" xr:uid="{25B5DE36-9EB2-44E4-B6C7-B9AC64AE3530}"/>
    <cellStyle name="SAPBEXexcGood3 5 2 2" xfId="30926" xr:uid="{4B6F2043-881C-4284-84B2-16EF775EE8B0}"/>
    <cellStyle name="SAPBEXexcGood3 5 3" xfId="30927" xr:uid="{50407043-671D-4662-B766-8951185277BE}"/>
    <cellStyle name="SAPBEXexcGood3 5 4" xfId="30928" xr:uid="{1D933185-4E27-48D3-9A54-6822F453F529}"/>
    <cellStyle name="SAPBEXexcGood3 6" xfId="30929" xr:uid="{E7C9AB01-C189-4417-90BE-BA923DB37BC6}"/>
    <cellStyle name="SAPBEXexcGood3 6 2" xfId="30930" xr:uid="{20D98AD5-65FA-4022-AB3C-1EC9DEF23F75}"/>
    <cellStyle name="SAPBEXexcGood3 6 2 2" xfId="30931" xr:uid="{4C5C7B63-DAE2-447F-9BA4-F5011726B25F}"/>
    <cellStyle name="SAPBEXexcGood3 6 3" xfId="30932" xr:uid="{4C26985C-81BE-4BBE-A888-D94267538A37}"/>
    <cellStyle name="SAPBEXexcGood3 6 4" xfId="30933" xr:uid="{F40A3023-F497-4547-AD2B-177E66E37E35}"/>
    <cellStyle name="SAPBEXexcGood3 7" xfId="30934" xr:uid="{7B322614-F817-4589-8797-85FDC7088F8A}"/>
    <cellStyle name="SAPBEXexcGood3 7 2" xfId="30935" xr:uid="{EDB2E4CB-CB5E-4A10-885E-C571E3044949}"/>
    <cellStyle name="SAPBEXexcGood3 7 2 2" xfId="30936" xr:uid="{222F23BC-11D8-4B1B-A260-746536FC8F1A}"/>
    <cellStyle name="SAPBEXexcGood3 7 3" xfId="30937" xr:uid="{B495A886-4AD3-4E91-8250-BA0F4E265D40}"/>
    <cellStyle name="SAPBEXexcGood3 7 4" xfId="30938" xr:uid="{C3CDACD0-F04E-4B9F-A34E-7FBA4E2DAD1D}"/>
    <cellStyle name="SAPBEXexcGood3 8" xfId="30939" xr:uid="{8CFCEB04-D1DD-482B-83E8-2FF117E24E7B}"/>
    <cellStyle name="SAPBEXexcGood3 8 2" xfId="30940" xr:uid="{ADA537AC-BD22-414F-99C2-F193222E98E6}"/>
    <cellStyle name="SAPBEXexcGood3 8 2 2" xfId="30941" xr:uid="{993B5ABA-A0A4-4C14-9981-23F2203F802C}"/>
    <cellStyle name="SAPBEXexcGood3 8 3" xfId="30942" xr:uid="{06C889F0-E1E5-40D9-96DD-85B7553182AC}"/>
    <cellStyle name="SAPBEXexcGood3 8 4" xfId="30943" xr:uid="{D97AF98A-FE5A-475D-972A-74EC2868C1B4}"/>
    <cellStyle name="SAPBEXexcGood3 9" xfId="30944" xr:uid="{F1CC9498-B0A1-45C2-9E8D-74CA8864A962}"/>
    <cellStyle name="SAPBEXexcGood3 9 2" xfId="30945" xr:uid="{E1DB5183-DC93-4A84-8F17-D3AC40C19B89}"/>
    <cellStyle name="SAPBEXexcGood3 9 3" xfId="30946" xr:uid="{15AD25BD-6F86-4E52-A74B-92458047FCEC}"/>
    <cellStyle name="SAPBEXfilterDrill" xfId="30947" xr:uid="{7947E8AD-A49C-466F-8BA3-AA6FB302A554}"/>
    <cellStyle name="SAPBEXfilterDrill 2" xfId="30948" xr:uid="{BFA33BBA-519E-4960-85DA-6632B3130C4F}"/>
    <cellStyle name="SAPBEXfilterDrill 3" xfId="30949" xr:uid="{41179F7C-D214-4F61-981F-5D3CC4A8583E}"/>
    <cellStyle name="SAPBEXfilterDrill 4" xfId="30950" xr:uid="{780C5A83-FC5A-4BD4-9CA3-70AC718F128E}"/>
    <cellStyle name="SAPBEXfilterItem" xfId="30951" xr:uid="{26C8CB9D-46F8-46D0-9B60-6F29EF34CC9C}"/>
    <cellStyle name="SAPBEXfilterItem 2" xfId="30952" xr:uid="{CE090773-6771-4CB4-AAE6-18BB9200355F}"/>
    <cellStyle name="SAPBEXfilterItem 3" xfId="30953" xr:uid="{9B20F6DA-2AA9-463A-A148-95B130298920}"/>
    <cellStyle name="SAPBEXfilterItem 4" xfId="30954" xr:uid="{DF86E313-7452-43DB-9B4C-E10D4108097C}"/>
    <cellStyle name="SAPBEXfilterText" xfId="30955" xr:uid="{AADE10B9-EB09-47D4-9D4E-F3040AEAA40C}"/>
    <cellStyle name="SAPBEXfilterText 2" xfId="30956" xr:uid="{42411955-EEEB-44D5-A10C-95D0C86F87EC}"/>
    <cellStyle name="SAPBEXfilterText 3" xfId="30957" xr:uid="{E7C979F3-E883-4766-8814-B294F7053D68}"/>
    <cellStyle name="SAPBEXfilterText 4" xfId="30958" xr:uid="{356A5D47-BD8A-4C90-8DC4-3024D5438B47}"/>
    <cellStyle name="SAPBEXformats" xfId="30959" xr:uid="{5C9AB68A-8A94-4913-B91B-A61EDBA6A221}"/>
    <cellStyle name="SAPBEXformats 10" xfId="30960" xr:uid="{01FF40BC-8F66-4A8B-BFF9-5416E19BDAB5}"/>
    <cellStyle name="SAPBEXformats 10 2" xfId="30961" xr:uid="{20DEE266-D78F-4F2B-A511-0900E938C133}"/>
    <cellStyle name="SAPBEXformats 11" xfId="30962" xr:uid="{1C24FB61-CEAD-41F2-B051-477F30A9E6EF}"/>
    <cellStyle name="SAPBEXformats 12" xfId="30963" xr:uid="{20DE5ADA-61AD-4007-B666-413A1BC9DA80}"/>
    <cellStyle name="SAPBEXformats 2" xfId="30964" xr:uid="{9F77D710-4998-4BF2-B5C3-A8B5512D33B7}"/>
    <cellStyle name="SAPBEXformats 2 10" xfId="30965" xr:uid="{79293907-0CAD-42B8-86F6-833D09BCDCDB}"/>
    <cellStyle name="SAPBEXformats 2 11" xfId="30966" xr:uid="{9D8FC84A-86EF-48E2-A6B6-3B6E386C59E7}"/>
    <cellStyle name="SAPBEXformats 2 2" xfId="30967" xr:uid="{BB28F0F0-9274-4B72-B20B-B4EC22B2C379}"/>
    <cellStyle name="SAPBEXformats 2 2 2" xfId="30968" xr:uid="{4DA18BA2-0FAE-4BB5-936C-697A3F0A7853}"/>
    <cellStyle name="SAPBEXformats 2 2 2 2" xfId="30969" xr:uid="{DEE01B81-88D8-42F0-8219-BB0B568CDC95}"/>
    <cellStyle name="SAPBEXformats 2 2 2 2 2" xfId="30970" xr:uid="{5031CC88-917F-4DB5-BCA6-CBAEA2CCE670}"/>
    <cellStyle name="SAPBEXformats 2 2 2 3" xfId="30971" xr:uid="{7D3EE73F-BA4B-46BB-BAD6-D07E72E76B0C}"/>
    <cellStyle name="SAPBEXformats 2 2 2 4" xfId="30972" xr:uid="{6071C48D-54BE-4F2B-86F1-1893EAA9A83F}"/>
    <cellStyle name="SAPBEXformats 2 2 3" xfId="30973" xr:uid="{D1DB7900-B239-46E9-A623-0742C3208266}"/>
    <cellStyle name="SAPBEXformats 2 2 3 2" xfId="30974" xr:uid="{A4674290-54FE-42BD-9FD5-D42B9C819840}"/>
    <cellStyle name="SAPBEXformats 2 2 3 2 2" xfId="30975" xr:uid="{0A9B088F-5C55-4847-B48E-B04C1E82C48E}"/>
    <cellStyle name="SAPBEXformats 2 2 3 3" xfId="30976" xr:uid="{01D03221-D5FF-456F-99FB-19AF71FBE628}"/>
    <cellStyle name="SAPBEXformats 2 2 3 4" xfId="30977" xr:uid="{3F28144B-0519-4049-A37C-A518D3EAA512}"/>
    <cellStyle name="SAPBEXformats 2 2 4" xfId="30978" xr:uid="{690C2A2A-9EEE-4A6E-96CA-BB8A9A89FBF5}"/>
    <cellStyle name="SAPBEXformats 2 2 4 2" xfId="30979" xr:uid="{9245340D-0F71-4CB4-B87C-307F91DE3488}"/>
    <cellStyle name="SAPBEXformats 2 2 4 2 2" xfId="30980" xr:uid="{9E4A9B7C-6993-40C4-AA78-9F6716501A86}"/>
    <cellStyle name="SAPBEXformats 2 2 4 3" xfId="30981" xr:uid="{96F78243-8277-4567-B746-C0EAC7F47280}"/>
    <cellStyle name="SAPBEXformats 2 2 4 4" xfId="30982" xr:uid="{D3AA8AD1-3A15-48B6-92CA-E0B7047D1612}"/>
    <cellStyle name="SAPBEXformats 2 2 5" xfId="30983" xr:uid="{DA823F55-9389-46FF-BDD8-0B27350373E7}"/>
    <cellStyle name="SAPBEXformats 2 2 5 2" xfId="30984" xr:uid="{969523F1-3976-45C6-A716-032A30A66806}"/>
    <cellStyle name="SAPBEXformats 2 2 5 2 2" xfId="30985" xr:uid="{A26950F9-D1C3-4F2A-91E0-8C90ACC9ABE0}"/>
    <cellStyle name="SAPBEXformats 2 2 5 3" xfId="30986" xr:uid="{A7A8D884-5291-46A3-95CE-9D9C43EB09AC}"/>
    <cellStyle name="SAPBEXformats 2 2 5 4" xfId="30987" xr:uid="{9C9AA875-EBFB-4D33-B4B7-15DC1F90EAFC}"/>
    <cellStyle name="SAPBEXformats 2 2 6" xfId="30988" xr:uid="{E20F5109-C553-4D31-B96A-1238216FF395}"/>
    <cellStyle name="SAPBEXformats 2 2 6 2" xfId="30989" xr:uid="{E564FEE9-8B6F-4D88-AE15-4A072F963F49}"/>
    <cellStyle name="SAPBEXformats 2 2 6 3" xfId="30990" xr:uid="{9A512EE1-CFE8-46B5-8507-0EC38DEC2509}"/>
    <cellStyle name="SAPBEXformats 2 2 7" xfId="30991" xr:uid="{68AE1D68-A3D9-4DFA-88B3-57B6FE743337}"/>
    <cellStyle name="SAPBEXformats 2 2 7 2" xfId="30992" xr:uid="{8EDCA63F-4BBC-4177-BA9E-F5A0C33947E2}"/>
    <cellStyle name="SAPBEXformats 2 2 8" xfId="30993" xr:uid="{7339C95A-C5B8-4455-AAF8-2EBADE4DEDB0}"/>
    <cellStyle name="SAPBEXformats 2 2 9" xfId="30994" xr:uid="{9F7B8763-8133-4ED9-870C-6FDDF2B8A0E2}"/>
    <cellStyle name="SAPBEXformats 2 3" xfId="30995" xr:uid="{0F7E10C8-DD65-4CE3-8E30-C62A3131763A}"/>
    <cellStyle name="SAPBEXformats 2 3 2" xfId="30996" xr:uid="{B88E1C61-C107-4F48-B69F-FC81390222BC}"/>
    <cellStyle name="SAPBEXformats 2 3 2 2" xfId="30997" xr:uid="{5B3B7940-4CB1-4379-93FD-21A95FA41014}"/>
    <cellStyle name="SAPBEXformats 2 3 2 2 2" xfId="30998" xr:uid="{01073D25-AA4F-40A8-8323-6F52CFA790CF}"/>
    <cellStyle name="SAPBEXformats 2 3 2 3" xfId="30999" xr:uid="{7342E9CF-3002-4472-85D8-C07597BB86A7}"/>
    <cellStyle name="SAPBEXformats 2 3 2 4" xfId="31000" xr:uid="{E3B77856-3DC9-46BB-A56C-7A5E915480C0}"/>
    <cellStyle name="SAPBEXformats 2 3 3" xfId="31001" xr:uid="{8CE9C542-E493-46AC-9235-74721CED77FC}"/>
    <cellStyle name="SAPBEXformats 2 3 3 2" xfId="31002" xr:uid="{7646F1D4-74D1-4EBB-A2A6-64A8B06ED6E1}"/>
    <cellStyle name="SAPBEXformats 2 3 3 2 2" xfId="31003" xr:uid="{D4DA21B4-179A-441B-B5D8-5DBA0364D282}"/>
    <cellStyle name="SAPBEXformats 2 3 3 3" xfId="31004" xr:uid="{BADF80D2-9447-4569-A1DA-6BAFD5D5342F}"/>
    <cellStyle name="SAPBEXformats 2 3 3 4" xfId="31005" xr:uid="{E50547A2-05E3-4910-B4F2-EB8B5BB56324}"/>
    <cellStyle name="SAPBEXformats 2 3 4" xfId="31006" xr:uid="{D59B9E72-7F05-4690-9EEE-93F4A7308E82}"/>
    <cellStyle name="SAPBEXformats 2 3 4 2" xfId="31007" xr:uid="{2CBC76DA-7084-4020-8F85-FBABB6BB2B25}"/>
    <cellStyle name="SAPBEXformats 2 3 4 2 2" xfId="31008" xr:uid="{3EC6E9CE-CA41-4263-BFF9-C97C63A77C18}"/>
    <cellStyle name="SAPBEXformats 2 3 4 3" xfId="31009" xr:uid="{8FEE59FE-BF82-4EDB-8C0C-1B7AB4E407E2}"/>
    <cellStyle name="SAPBEXformats 2 3 4 4" xfId="31010" xr:uid="{07C06BBF-9187-4456-B169-66CE319F8E3B}"/>
    <cellStyle name="SAPBEXformats 2 3 5" xfId="31011" xr:uid="{90DF5E5A-123C-4233-999E-6F35FF41EC06}"/>
    <cellStyle name="SAPBEXformats 2 3 5 2" xfId="31012" xr:uid="{C5285D4A-9EDD-4C59-9627-F9DBF6557B56}"/>
    <cellStyle name="SAPBEXformats 2 3 5 3" xfId="31013" xr:uid="{58240D71-4CF6-4F97-B088-F9A2FEC78748}"/>
    <cellStyle name="SAPBEXformats 2 3 6" xfId="31014" xr:uid="{DD5FF92D-1572-44B1-8D29-8691DB66698E}"/>
    <cellStyle name="SAPBEXformats 2 3 6 2" xfId="31015" xr:uid="{8432459C-099E-4CBD-B806-9FF644A0C862}"/>
    <cellStyle name="SAPBEXformats 2 3 7" xfId="31016" xr:uid="{C6B20F7D-79D0-480A-BD91-00EA6EF68689}"/>
    <cellStyle name="SAPBEXformats 2 3 8" xfId="31017" xr:uid="{3BA93AAB-CAB8-4CF0-BC6E-E6B6EB37D5DE}"/>
    <cellStyle name="SAPBEXformats 2 4" xfId="31018" xr:uid="{C856F860-D3E8-4CD5-81C6-CA1375485D1C}"/>
    <cellStyle name="SAPBEXformats 2 4 2" xfId="31019" xr:uid="{8904955F-A8FA-474D-ACCD-ECAD397013F2}"/>
    <cellStyle name="SAPBEXformats 2 4 2 2" xfId="31020" xr:uid="{B0320081-7CC1-4863-8F7D-B2BB4CB727B2}"/>
    <cellStyle name="SAPBEXformats 2 4 3" xfId="31021" xr:uid="{18310735-FDD5-4D25-81EB-D0A8E2FB4260}"/>
    <cellStyle name="SAPBEXformats 2 4 4" xfId="31022" xr:uid="{041D3773-0046-42A0-8644-CD48187AABB8}"/>
    <cellStyle name="SAPBEXformats 2 5" xfId="31023" xr:uid="{130A9E9F-87B1-4088-9339-B248A655C4D3}"/>
    <cellStyle name="SAPBEXformats 2 5 2" xfId="31024" xr:uid="{D561E595-B798-4D02-B1E4-046473742071}"/>
    <cellStyle name="SAPBEXformats 2 5 2 2" xfId="31025" xr:uid="{C40C10F6-E165-4AEE-8A4A-0B9C8C07AAA0}"/>
    <cellStyle name="SAPBEXformats 2 5 3" xfId="31026" xr:uid="{BF7B0C7C-E7CB-4AAC-9C02-2CAE0A10385A}"/>
    <cellStyle name="SAPBEXformats 2 5 4" xfId="31027" xr:uid="{12800C72-9705-4599-9DB9-8B893380521A}"/>
    <cellStyle name="SAPBEXformats 2 6" xfId="31028" xr:uid="{954D6E98-BDA3-45E5-824B-1DFF405F0AD5}"/>
    <cellStyle name="SAPBEXformats 2 6 2" xfId="31029" xr:uid="{9EA524EC-D4B9-4AA6-A547-FC26C9949AF4}"/>
    <cellStyle name="SAPBEXformats 2 6 2 2" xfId="31030" xr:uid="{8BE95EAC-5B1C-4AC9-ADC0-855BA973289A}"/>
    <cellStyle name="SAPBEXformats 2 6 3" xfId="31031" xr:uid="{6A2AB669-D5DF-47C6-8F0D-6B85012FF0F5}"/>
    <cellStyle name="SAPBEXformats 2 6 4" xfId="31032" xr:uid="{7F007B0E-01E1-4157-A159-2D207D0F6A56}"/>
    <cellStyle name="SAPBEXformats 2 7" xfId="31033" xr:uid="{C4E9A091-2CE5-4402-A348-90088F4D4529}"/>
    <cellStyle name="SAPBEXformats 2 7 2" xfId="31034" xr:uid="{599871B1-9D78-4F74-9BB2-E3728167E7D3}"/>
    <cellStyle name="SAPBEXformats 2 7 2 2" xfId="31035" xr:uid="{FF0F5154-2DD6-4747-B6EC-A11CAAD89657}"/>
    <cellStyle name="SAPBEXformats 2 7 3" xfId="31036" xr:uid="{2DB60F66-7B79-4341-ADEE-60539D31205D}"/>
    <cellStyle name="SAPBEXformats 2 7 4" xfId="31037" xr:uid="{E6DDD3F8-9146-437E-B3A2-046F29339831}"/>
    <cellStyle name="SAPBEXformats 2 8" xfId="31038" xr:uid="{843EA3CE-323E-4E32-BE54-7EFE470D932B}"/>
    <cellStyle name="SAPBEXformats 2 8 2" xfId="31039" xr:uid="{1AE1762B-1DE0-4D82-B126-93C8E31E25F2}"/>
    <cellStyle name="SAPBEXformats 2 8 3" xfId="31040" xr:uid="{F43CAF3D-AA20-423E-939B-767C88630B0D}"/>
    <cellStyle name="SAPBEXformats 2 9" xfId="31041" xr:uid="{4F78FD89-5AE9-4F65-93F4-9827D6899462}"/>
    <cellStyle name="SAPBEXformats 2 9 2" xfId="31042" xr:uid="{03D5B902-5E6C-4EEF-A757-88B56B84E777}"/>
    <cellStyle name="SAPBEXformats 3" xfId="31043" xr:uid="{49873890-6311-4B59-8C96-958813866886}"/>
    <cellStyle name="SAPBEXformats 3 2" xfId="31044" xr:uid="{B86539A2-5102-48F2-9760-4B435CE340EC}"/>
    <cellStyle name="SAPBEXformats 3 2 2" xfId="31045" xr:uid="{CC6D5927-4AFF-46C7-83C1-76A7A038634E}"/>
    <cellStyle name="SAPBEXformats 3 2 2 2" xfId="31046" xr:uid="{62753762-796A-417D-A5D2-7AAB075ECDC4}"/>
    <cellStyle name="SAPBEXformats 3 2 3" xfId="31047" xr:uid="{A92F8F07-980A-4478-B08E-A786C308F60D}"/>
    <cellStyle name="SAPBEXformats 3 2 4" xfId="31048" xr:uid="{CA621D4B-11E5-470F-97F4-BD7FA799723B}"/>
    <cellStyle name="SAPBEXformats 3 3" xfId="31049" xr:uid="{C63697DB-11E9-4025-8DB1-5BEAFB8A0CA7}"/>
    <cellStyle name="SAPBEXformats 3 3 2" xfId="31050" xr:uid="{69B3312A-D76E-4D78-9007-AE7EAC080E86}"/>
    <cellStyle name="SAPBEXformats 3 3 2 2" xfId="31051" xr:uid="{D92D86A5-3E9F-45A7-918E-4AFAD85ACEB4}"/>
    <cellStyle name="SAPBEXformats 3 3 3" xfId="31052" xr:uid="{1640AC1D-21F6-444B-B114-CC058A1369B5}"/>
    <cellStyle name="SAPBEXformats 3 3 4" xfId="31053" xr:uid="{DD3B1D6D-47E5-4B93-9D0F-2C9374C7C0EC}"/>
    <cellStyle name="SAPBEXformats 3 4" xfId="31054" xr:uid="{FF9AC538-7E59-4D85-B6A2-57B171134A5D}"/>
    <cellStyle name="SAPBEXformats 3 4 2" xfId="31055" xr:uid="{2827BE28-E2BD-41FB-B71A-BE7A306F8FDF}"/>
    <cellStyle name="SAPBEXformats 3 4 2 2" xfId="31056" xr:uid="{E865F560-6FD6-4F17-9165-0519FF35F847}"/>
    <cellStyle name="SAPBEXformats 3 4 3" xfId="31057" xr:uid="{A7C2768A-C4C7-4CAB-A58A-12E9922C7530}"/>
    <cellStyle name="SAPBEXformats 3 4 4" xfId="31058" xr:uid="{C1688250-0307-4974-9635-72DD54242219}"/>
    <cellStyle name="SAPBEXformats 3 5" xfId="31059" xr:uid="{0E5502FD-56D1-44E8-B643-E094B569D58C}"/>
    <cellStyle name="SAPBEXformats 3 5 2" xfId="31060" xr:uid="{CA99B145-F38D-49B7-B56D-3CD7AE25BD6C}"/>
    <cellStyle name="SAPBEXformats 3 5 2 2" xfId="31061" xr:uid="{F89E6339-9D45-4D6F-9C26-40961D58512C}"/>
    <cellStyle name="SAPBEXformats 3 5 3" xfId="31062" xr:uid="{3E8115F3-A5C4-4872-ACE2-98214326B20F}"/>
    <cellStyle name="SAPBEXformats 3 5 4" xfId="31063" xr:uid="{15053166-58C0-461A-8360-2C6267B188F1}"/>
    <cellStyle name="SAPBEXformats 3 6" xfId="31064" xr:uid="{CDFE0421-14B6-4430-A9C9-EB63560B02A4}"/>
    <cellStyle name="SAPBEXformats 3 6 2" xfId="31065" xr:uid="{E5D1129A-7AB3-49FD-80F2-4ACF9E47981D}"/>
    <cellStyle name="SAPBEXformats 3 6 3" xfId="31066" xr:uid="{D99A3F56-7AFF-470E-9532-8307BAC9514C}"/>
    <cellStyle name="SAPBEXformats 3 7" xfId="31067" xr:uid="{02D08829-980A-453E-9F58-4275971120CF}"/>
    <cellStyle name="SAPBEXformats 3 7 2" xfId="31068" xr:uid="{0F4BC571-B239-430D-99B0-142FF96960C4}"/>
    <cellStyle name="SAPBEXformats 3 8" xfId="31069" xr:uid="{6BBC7038-599A-497A-BB03-409B6E3F6F6F}"/>
    <cellStyle name="SAPBEXformats 3 9" xfId="31070" xr:uid="{6DD4EA25-985D-4DFE-8D70-BA0226F6AC84}"/>
    <cellStyle name="SAPBEXformats 4" xfId="31071" xr:uid="{433B100F-BEAC-4D45-A015-2A701239A5EE}"/>
    <cellStyle name="SAPBEXformats 4 2" xfId="31072" xr:uid="{E9A64318-8345-474E-83BE-30359041938F}"/>
    <cellStyle name="SAPBEXformats 4 2 2" xfId="31073" xr:uid="{9D609D09-3856-4C7E-B616-D0C1C8EB0E80}"/>
    <cellStyle name="SAPBEXformats 4 2 2 2" xfId="31074" xr:uid="{8B9F61A4-9EBB-4463-BCB3-52BAB90FBEC9}"/>
    <cellStyle name="SAPBEXformats 4 2 3" xfId="31075" xr:uid="{75A09E40-DF81-4111-A00C-DBD7B7778955}"/>
    <cellStyle name="SAPBEXformats 4 2 4" xfId="31076" xr:uid="{C8530533-3D40-4432-9B05-D884F3F40401}"/>
    <cellStyle name="SAPBEXformats 4 3" xfId="31077" xr:uid="{C4100F6F-1C34-4BD3-9567-54ACF105DB42}"/>
    <cellStyle name="SAPBEXformats 4 3 2" xfId="31078" xr:uid="{4D23A281-AB00-4B8B-85E5-33BFED5A479E}"/>
    <cellStyle name="SAPBEXformats 4 3 2 2" xfId="31079" xr:uid="{15591B6B-6A5E-4331-B1A9-216607BC58C8}"/>
    <cellStyle name="SAPBEXformats 4 3 3" xfId="31080" xr:uid="{C27D2DB0-1849-4A10-99DF-F7BBF246E26E}"/>
    <cellStyle name="SAPBEXformats 4 3 4" xfId="31081" xr:uid="{ACFF0286-3A4E-4069-8410-65C9C39D3764}"/>
    <cellStyle name="SAPBEXformats 4 4" xfId="31082" xr:uid="{0882B464-B400-47DA-9C74-41E4AF2D1E27}"/>
    <cellStyle name="SAPBEXformats 4 4 2" xfId="31083" xr:uid="{7914FC94-F1A9-4336-AA0B-978C33DE0C25}"/>
    <cellStyle name="SAPBEXformats 4 4 2 2" xfId="31084" xr:uid="{86A16167-D112-4DD3-94B1-4641C99F28F7}"/>
    <cellStyle name="SAPBEXformats 4 4 3" xfId="31085" xr:uid="{3A4EF406-0DF2-45F4-AE24-B77E76846AF0}"/>
    <cellStyle name="SAPBEXformats 4 4 4" xfId="31086" xr:uid="{56762A97-72EB-406A-9EE0-DFCF5AC8FFAB}"/>
    <cellStyle name="SAPBEXformats 4 5" xfId="31087" xr:uid="{7984D746-8B98-452C-BDD5-BC9DEA07DFCC}"/>
    <cellStyle name="SAPBEXformats 4 5 2" xfId="31088" xr:uid="{800602E0-5D06-4315-BE35-F48C5CF24062}"/>
    <cellStyle name="SAPBEXformats 4 5 3" xfId="31089" xr:uid="{01C3F8E5-27F9-4E4B-817C-277DEBAF31B7}"/>
    <cellStyle name="SAPBEXformats 4 6" xfId="31090" xr:uid="{E7E14552-744A-4508-8EF2-180A42EC255B}"/>
    <cellStyle name="SAPBEXformats 4 6 2" xfId="31091" xr:uid="{EA6AD68B-9476-4120-A3A3-4E97801F1152}"/>
    <cellStyle name="SAPBEXformats 4 7" xfId="31092" xr:uid="{96047E6C-5042-45CA-A297-A52810644164}"/>
    <cellStyle name="SAPBEXformats 4 8" xfId="31093" xr:uid="{84B92D65-B31C-438A-8CF8-8BD2C3626695}"/>
    <cellStyle name="SAPBEXformats 5" xfId="31094" xr:uid="{2C08DC82-5051-432B-921C-D9E32F8F8E23}"/>
    <cellStyle name="SAPBEXformats 5 2" xfId="31095" xr:uid="{1B4997B3-754B-454C-A276-2D5EA12FC089}"/>
    <cellStyle name="SAPBEXformats 5 2 2" xfId="31096" xr:uid="{57B44E06-2790-401A-804B-DE4DBDC624CA}"/>
    <cellStyle name="SAPBEXformats 5 3" xfId="31097" xr:uid="{D8F36241-A86C-4E01-9F9C-8E1748E69D8B}"/>
    <cellStyle name="SAPBEXformats 5 4" xfId="31098" xr:uid="{6D500278-6BAD-481E-8CC2-15A7B9D217C3}"/>
    <cellStyle name="SAPBEXformats 6" xfId="31099" xr:uid="{780D021A-F5E7-47D9-8625-1651AB5D8B98}"/>
    <cellStyle name="SAPBEXformats 6 2" xfId="31100" xr:uid="{B50A103C-B961-4B57-A629-149DAAF8A1BE}"/>
    <cellStyle name="SAPBEXformats 6 2 2" xfId="31101" xr:uid="{ECC80F69-6F80-4424-A044-C75967A5835A}"/>
    <cellStyle name="SAPBEXformats 6 3" xfId="31102" xr:uid="{BAF335B4-BBC5-4C78-8CB9-B098F435C5D0}"/>
    <cellStyle name="SAPBEXformats 6 4" xfId="31103" xr:uid="{77D34004-1552-4C9C-982D-34BCC2ED1541}"/>
    <cellStyle name="SAPBEXformats 7" xfId="31104" xr:uid="{640A530C-8A5F-4439-8E3D-DE48702FF738}"/>
    <cellStyle name="SAPBEXformats 7 2" xfId="31105" xr:uid="{D0F114EB-40C5-487A-B79A-7F85858E5E05}"/>
    <cellStyle name="SAPBEXformats 7 2 2" xfId="31106" xr:uid="{46C6B8FC-E0C0-48C5-A114-C735DAA7AC79}"/>
    <cellStyle name="SAPBEXformats 7 3" xfId="31107" xr:uid="{4DB7540A-E42B-4210-8398-62047CEECC51}"/>
    <cellStyle name="SAPBEXformats 7 4" xfId="31108" xr:uid="{74592979-278D-4E24-805D-FC681BB3961E}"/>
    <cellStyle name="SAPBEXformats 8" xfId="31109" xr:uid="{A22F4502-B6D3-4D69-BDC9-423AE0094C69}"/>
    <cellStyle name="SAPBEXformats 8 2" xfId="31110" xr:uid="{6496EF43-A34B-4BE2-817E-CF3D33D13C27}"/>
    <cellStyle name="SAPBEXformats 8 2 2" xfId="31111" xr:uid="{B8FC76DD-801B-4D75-A9EA-CD7BA69E729B}"/>
    <cellStyle name="SAPBEXformats 8 3" xfId="31112" xr:uid="{26973746-5E1D-49BC-A131-4395AB3C113A}"/>
    <cellStyle name="SAPBEXformats 8 4" xfId="31113" xr:uid="{2834BFE1-EA69-403E-B2E4-FF2A66BCDAAD}"/>
    <cellStyle name="SAPBEXformats 9" xfId="31114" xr:uid="{55521856-B36A-4EEA-897D-D220F637AA2D}"/>
    <cellStyle name="SAPBEXformats 9 2" xfId="31115" xr:uid="{C04D3F6F-9095-406F-89C3-531C52ABE389}"/>
    <cellStyle name="SAPBEXformats 9 3" xfId="31116" xr:uid="{C10394F3-AE66-4BC7-BDB9-427F565FCA86}"/>
    <cellStyle name="SAPBEXheaderItem" xfId="31117" xr:uid="{B4EE6F48-067B-44C1-9A18-B56316E53389}"/>
    <cellStyle name="SAPBEXheaderItem 2" xfId="31118" xr:uid="{F99D2F76-B4E8-4F6E-93DC-56A6191506A3}"/>
    <cellStyle name="SAPBEXheaderItem 3" xfId="31119" xr:uid="{165CB8A9-608F-46FC-B212-012AD19D9CB8}"/>
    <cellStyle name="SAPBEXheaderItem 4" xfId="31120" xr:uid="{6E8E4B15-E018-459E-8D59-5677950B7E98}"/>
    <cellStyle name="SAPBEXheaderText" xfId="31121" xr:uid="{C4ECD624-EEEC-4222-A4DE-D75222EABD58}"/>
    <cellStyle name="SAPBEXheaderText 2" xfId="31122" xr:uid="{47CAEA4B-1AFE-4346-8A12-F294F02FAE38}"/>
    <cellStyle name="SAPBEXheaderText 3" xfId="31123" xr:uid="{08CC6AFB-6D76-4FD8-8DC2-17BC9234C344}"/>
    <cellStyle name="SAPBEXheaderText 4" xfId="31124" xr:uid="{8DF028FD-72F3-4BEC-949D-194648974D65}"/>
    <cellStyle name="SAPBEXHLevel0" xfId="31125" xr:uid="{BDF7AAD4-711D-4596-877D-A3BEC4A5E491}"/>
    <cellStyle name="SAPBEXHLevel0 10" xfId="31126" xr:uid="{F56A5426-1345-45C9-8A99-9584266A4821}"/>
    <cellStyle name="SAPBEXHLevel0 10 2" xfId="31127" xr:uid="{D1AEF3B6-F64E-4344-B70C-223D1C3B9D57}"/>
    <cellStyle name="SAPBEXHLevel0 11" xfId="31128" xr:uid="{C336DA60-001F-40B2-9E1B-E8354B1B6D5C}"/>
    <cellStyle name="SAPBEXHLevel0 12" xfId="31129" xr:uid="{A0793E2F-A508-41F0-81C7-B442A0A89015}"/>
    <cellStyle name="SAPBEXHLevel0 2" xfId="31130" xr:uid="{268AC59B-FF39-4046-B7CD-AC7BBB52285D}"/>
    <cellStyle name="SAPBEXHLevel0 2 10" xfId="31131" xr:uid="{929076D7-B0D6-4D68-9031-0D3E4BB043D2}"/>
    <cellStyle name="SAPBEXHLevel0 2 11" xfId="31132" xr:uid="{7E5BC31F-54AC-47D9-996C-53CEB61BF5D5}"/>
    <cellStyle name="SAPBEXHLevel0 2 2" xfId="31133" xr:uid="{2A3CCD8A-1CE8-4A51-8072-6225A67BB72C}"/>
    <cellStyle name="SAPBEXHLevel0 2 2 2" xfId="31134" xr:uid="{7F794DB0-4CE2-447F-96ED-467D61FFE765}"/>
    <cellStyle name="SAPBEXHLevel0 2 2 2 2" xfId="31135" xr:uid="{2EA6D2C6-A1E8-4ABD-BE9E-5342ADAC62FB}"/>
    <cellStyle name="SAPBEXHLevel0 2 2 2 2 2" xfId="31136" xr:uid="{A26B826C-4EE8-48EC-8552-C8B3188609EE}"/>
    <cellStyle name="SAPBEXHLevel0 2 2 2 3" xfId="31137" xr:uid="{F5B2E7DE-2598-473D-AA98-8E0BC7CE2CBA}"/>
    <cellStyle name="SAPBEXHLevel0 2 2 2 4" xfId="31138" xr:uid="{904C5301-798B-4E3E-856B-9C53D4DF7776}"/>
    <cellStyle name="SAPBEXHLevel0 2 2 3" xfId="31139" xr:uid="{B35D8256-69E2-48B5-AD6D-8BDF45030688}"/>
    <cellStyle name="SAPBEXHLevel0 2 2 3 2" xfId="31140" xr:uid="{DD681146-731E-4DD6-9F6C-308507D40238}"/>
    <cellStyle name="SAPBEXHLevel0 2 2 3 2 2" xfId="31141" xr:uid="{B6F90052-9E24-4684-9642-9F7B8D90B532}"/>
    <cellStyle name="SAPBEXHLevel0 2 2 3 3" xfId="31142" xr:uid="{D68008F2-0887-4465-8037-8B91FADAA339}"/>
    <cellStyle name="SAPBEXHLevel0 2 2 3 4" xfId="31143" xr:uid="{8E6C3244-9479-4923-8D0D-E8063A947D7E}"/>
    <cellStyle name="SAPBEXHLevel0 2 2 4" xfId="31144" xr:uid="{F67B55B7-EFA6-464C-BAAB-BB222BBCEA1A}"/>
    <cellStyle name="SAPBEXHLevel0 2 2 4 2" xfId="31145" xr:uid="{81EB4C17-0391-4504-A8B2-94FBCA3C6499}"/>
    <cellStyle name="SAPBEXHLevel0 2 2 4 2 2" xfId="31146" xr:uid="{0C684573-A4A6-4A26-82AA-1DE7B59CE499}"/>
    <cellStyle name="SAPBEXHLevel0 2 2 4 3" xfId="31147" xr:uid="{253FEE3D-2EDF-438E-AEFF-073ECFE74684}"/>
    <cellStyle name="SAPBEXHLevel0 2 2 4 4" xfId="31148" xr:uid="{4AF05B9D-DED5-4AD8-8D38-F0EB7150E667}"/>
    <cellStyle name="SAPBEXHLevel0 2 2 5" xfId="31149" xr:uid="{51238457-6C85-4CE5-92C9-333537F84007}"/>
    <cellStyle name="SAPBEXHLevel0 2 2 5 2" xfId="31150" xr:uid="{119224E0-9800-4D42-B707-C5D5DC2727B0}"/>
    <cellStyle name="SAPBEXHLevel0 2 2 5 2 2" xfId="31151" xr:uid="{9B1DC436-BBBF-46E2-852B-CE9AE97A1A8A}"/>
    <cellStyle name="SAPBEXHLevel0 2 2 5 3" xfId="31152" xr:uid="{F96BF3E9-BACC-4065-B02B-C1600C94D516}"/>
    <cellStyle name="SAPBEXHLevel0 2 2 5 4" xfId="31153" xr:uid="{0EB5AB5F-A0A9-4C90-9379-E16F1B4FE7EB}"/>
    <cellStyle name="SAPBEXHLevel0 2 2 6" xfId="31154" xr:uid="{A9D75D89-255B-47DF-8071-82ADA77ABA02}"/>
    <cellStyle name="SAPBEXHLevel0 2 2 6 2" xfId="31155" xr:uid="{BD4CEC02-D7B6-4395-97A2-4FA05D5D704A}"/>
    <cellStyle name="SAPBEXHLevel0 2 2 6 3" xfId="31156" xr:uid="{36209A39-91CE-42EA-A405-E0792363D1EB}"/>
    <cellStyle name="SAPBEXHLevel0 2 2 7" xfId="31157" xr:uid="{11532004-4C06-4813-BF6A-72C73E32BE50}"/>
    <cellStyle name="SAPBEXHLevel0 2 2 7 2" xfId="31158" xr:uid="{B2AC1FC6-5974-41E4-AC7E-1F1DB5433064}"/>
    <cellStyle name="SAPBEXHLevel0 2 2 8" xfId="31159" xr:uid="{98AB86B2-30FC-4C7A-B599-59DCB0BFA5B2}"/>
    <cellStyle name="SAPBEXHLevel0 2 2 9" xfId="31160" xr:uid="{0503CFC3-F181-4930-A920-8CABC8FB0BCA}"/>
    <cellStyle name="SAPBEXHLevel0 2 3" xfId="31161" xr:uid="{ACD788D0-8BF1-4999-BB99-74E88D38BD1D}"/>
    <cellStyle name="SAPBEXHLevel0 2 3 2" xfId="31162" xr:uid="{725A00AB-DDF7-4E5E-8BF7-6837E4BACCF3}"/>
    <cellStyle name="SAPBEXHLevel0 2 3 2 2" xfId="31163" xr:uid="{28B86325-6317-429A-8A73-4CEB890D48AB}"/>
    <cellStyle name="SAPBEXHLevel0 2 3 2 2 2" xfId="31164" xr:uid="{BB179E10-1AE4-4D59-AAC4-E24A6480858B}"/>
    <cellStyle name="SAPBEXHLevel0 2 3 2 3" xfId="31165" xr:uid="{2FAE0C89-F11C-40E0-B718-C7D7EFF7F07F}"/>
    <cellStyle name="SAPBEXHLevel0 2 3 2 4" xfId="31166" xr:uid="{DF856BB9-BA59-43E7-B7EE-F9446CD2E64D}"/>
    <cellStyle name="SAPBEXHLevel0 2 3 3" xfId="31167" xr:uid="{FEBD0975-6081-471D-BD7C-4FEB8869E129}"/>
    <cellStyle name="SAPBEXHLevel0 2 3 3 2" xfId="31168" xr:uid="{F57D0F5A-DA7D-4BB1-A6D5-31967BA3AC47}"/>
    <cellStyle name="SAPBEXHLevel0 2 3 3 2 2" xfId="31169" xr:uid="{9035BDCA-7C10-486A-A59A-FF88F4454332}"/>
    <cellStyle name="SAPBEXHLevel0 2 3 3 3" xfId="31170" xr:uid="{9C140957-DB79-484F-8B77-322F2F976063}"/>
    <cellStyle name="SAPBEXHLevel0 2 3 3 4" xfId="31171" xr:uid="{0115534B-ADB9-43EC-955B-EB3674B58B9A}"/>
    <cellStyle name="SAPBEXHLevel0 2 3 4" xfId="31172" xr:uid="{32BB569F-8E1D-4401-9BA7-6DB3DE696E45}"/>
    <cellStyle name="SAPBEXHLevel0 2 3 4 2" xfId="31173" xr:uid="{40865DD8-1DB9-4755-9104-C33E66426CFE}"/>
    <cellStyle name="SAPBEXHLevel0 2 3 4 2 2" xfId="31174" xr:uid="{5B912341-ACC5-44C9-B49D-F4F3152904B6}"/>
    <cellStyle name="SAPBEXHLevel0 2 3 4 3" xfId="31175" xr:uid="{48864DC6-753E-4EA9-85E3-5D7A8165A5F9}"/>
    <cellStyle name="SAPBEXHLevel0 2 3 4 4" xfId="31176" xr:uid="{3CD6AD45-04B9-4229-8621-390FB3CD3216}"/>
    <cellStyle name="SAPBEXHLevel0 2 3 5" xfId="31177" xr:uid="{F0902CD8-D7DF-4D98-9BF9-E44EDB14890D}"/>
    <cellStyle name="SAPBEXHLevel0 2 3 5 2" xfId="31178" xr:uid="{9FDE3E86-E36A-4AAF-9429-10FC8BC89BF7}"/>
    <cellStyle name="SAPBEXHLevel0 2 3 5 3" xfId="31179" xr:uid="{57AB626B-1C4B-4BB9-92F5-6462793E867D}"/>
    <cellStyle name="SAPBEXHLevel0 2 3 6" xfId="31180" xr:uid="{058C4F6E-D02E-486A-9564-00614C34A500}"/>
    <cellStyle name="SAPBEXHLevel0 2 3 6 2" xfId="31181" xr:uid="{8B5AFD0A-748A-421D-B30D-D7276EA14283}"/>
    <cellStyle name="SAPBEXHLevel0 2 3 7" xfId="31182" xr:uid="{E1279B6E-2E66-4D6B-9AA2-C4C962E217B1}"/>
    <cellStyle name="SAPBEXHLevel0 2 3 8" xfId="31183" xr:uid="{B6E7EE89-7706-4690-B9EC-218652DA43E3}"/>
    <cellStyle name="SAPBEXHLevel0 2 4" xfId="31184" xr:uid="{9DF4DE94-AA2C-490F-B295-1EB83BA4CAEA}"/>
    <cellStyle name="SAPBEXHLevel0 2 4 2" xfId="31185" xr:uid="{68EA0A90-DC89-4ED8-AA4D-4638CC3669A2}"/>
    <cellStyle name="SAPBEXHLevel0 2 4 2 2" xfId="31186" xr:uid="{D597CF87-47ED-4598-993B-0A89E8AD1E0D}"/>
    <cellStyle name="SAPBEXHLevel0 2 4 3" xfId="31187" xr:uid="{C8494772-522E-45F5-8E8B-A6E57EDEF160}"/>
    <cellStyle name="SAPBEXHLevel0 2 4 4" xfId="31188" xr:uid="{0C8921D9-ED7F-4385-A811-BFD5F611E629}"/>
    <cellStyle name="SAPBEXHLevel0 2 5" xfId="31189" xr:uid="{FE844949-9D4E-45C8-99F5-0D815F84421A}"/>
    <cellStyle name="SAPBEXHLevel0 2 5 2" xfId="31190" xr:uid="{ED7C3C2F-6523-46A2-8408-EB0B6E00B0F7}"/>
    <cellStyle name="SAPBEXHLevel0 2 5 2 2" xfId="31191" xr:uid="{59E1BF81-3C5B-411A-BB32-895C00FB76AA}"/>
    <cellStyle name="SAPBEXHLevel0 2 5 3" xfId="31192" xr:uid="{C54B65D8-B32A-4A67-B32F-993B5E200D93}"/>
    <cellStyle name="SAPBEXHLevel0 2 5 4" xfId="31193" xr:uid="{0205C54F-5B0F-427F-BED5-22661D37C00C}"/>
    <cellStyle name="SAPBEXHLevel0 2 6" xfId="31194" xr:uid="{218F899C-D556-4008-8782-1BC555C3B90A}"/>
    <cellStyle name="SAPBEXHLevel0 2 6 2" xfId="31195" xr:uid="{6EB5C874-2BEA-4D23-8362-94B1E4A5EAF2}"/>
    <cellStyle name="SAPBEXHLevel0 2 6 2 2" xfId="31196" xr:uid="{B84B20E3-627B-472D-ACB3-7A2D66E58A51}"/>
    <cellStyle name="SAPBEXHLevel0 2 6 3" xfId="31197" xr:uid="{D7C8B968-3932-4932-8A78-DBE777DEE0A0}"/>
    <cellStyle name="SAPBEXHLevel0 2 6 4" xfId="31198" xr:uid="{93A8B28D-C5CA-4D1F-9B1C-7355E72571E7}"/>
    <cellStyle name="SAPBEXHLevel0 2 7" xfId="31199" xr:uid="{3326B53B-5626-4A5B-923D-5DD3167F65D6}"/>
    <cellStyle name="SAPBEXHLevel0 2 7 2" xfId="31200" xr:uid="{244C14FC-06FA-4C03-B449-7FFCD45CB42F}"/>
    <cellStyle name="SAPBEXHLevel0 2 7 2 2" xfId="31201" xr:uid="{741494F9-1E22-450F-A654-BC2C5F24EF46}"/>
    <cellStyle name="SAPBEXHLevel0 2 7 3" xfId="31202" xr:uid="{7C3A9371-EB04-416E-8DCB-3C7808AA6EA7}"/>
    <cellStyle name="SAPBEXHLevel0 2 7 4" xfId="31203" xr:uid="{2EBDA03A-C68C-474A-8EC8-D7E6480C1ED3}"/>
    <cellStyle name="SAPBEXHLevel0 2 8" xfId="31204" xr:uid="{92C6174C-45DD-4592-B2B5-D6CA5E731095}"/>
    <cellStyle name="SAPBEXHLevel0 2 8 2" xfId="31205" xr:uid="{F3512F5F-8EE7-4F1A-8AEE-6AA57DC7A86D}"/>
    <cellStyle name="SAPBEXHLevel0 2 8 3" xfId="31206" xr:uid="{301CC27F-D16C-4452-9922-D433897987C5}"/>
    <cellStyle name="SAPBEXHLevel0 2 9" xfId="31207" xr:uid="{36E009C6-A8B6-4CF5-B131-F019EA5A9098}"/>
    <cellStyle name="SAPBEXHLevel0 2 9 2" xfId="31208" xr:uid="{5FC13E52-B06B-4FE7-95D8-A38E3B3E4BD9}"/>
    <cellStyle name="SAPBEXHLevel0 3" xfId="31209" xr:uid="{E8B7F5F4-0269-45FD-A8FD-A83974963D57}"/>
    <cellStyle name="SAPBEXHLevel0 3 2" xfId="31210" xr:uid="{498E363D-5341-4A12-BF39-4EDFC2651368}"/>
    <cellStyle name="SAPBEXHLevel0 3 2 2" xfId="31211" xr:uid="{364209F4-5B9B-4E98-A064-C11112BCA6AD}"/>
    <cellStyle name="SAPBEXHLevel0 3 2 2 2" xfId="31212" xr:uid="{B3C0EA64-A2E0-469F-8EE8-0BCDD7920AA8}"/>
    <cellStyle name="SAPBEXHLevel0 3 2 3" xfId="31213" xr:uid="{3A8639ED-3E81-4AE0-88AE-CD09C43F1AEC}"/>
    <cellStyle name="SAPBEXHLevel0 3 2 4" xfId="31214" xr:uid="{DE5D859C-417B-4C86-B966-9AD482714ED0}"/>
    <cellStyle name="SAPBEXHLevel0 3 3" xfId="31215" xr:uid="{2957D5A9-7C99-492E-ADAE-1271BCC0D9C5}"/>
    <cellStyle name="SAPBEXHLevel0 3 3 2" xfId="31216" xr:uid="{B96E7CA6-06EE-4370-8385-7C856DD71C9B}"/>
    <cellStyle name="SAPBEXHLevel0 3 3 2 2" xfId="31217" xr:uid="{FF98269C-6B48-45E6-9168-FC4BB8C1B87E}"/>
    <cellStyle name="SAPBEXHLevel0 3 3 3" xfId="31218" xr:uid="{FE3E1DFB-CF4B-4975-A030-AD05E64CED0F}"/>
    <cellStyle name="SAPBEXHLevel0 3 3 4" xfId="31219" xr:uid="{2FB97AB6-3AF6-4771-BB31-2AAE1D99B7C7}"/>
    <cellStyle name="SAPBEXHLevel0 3 4" xfId="31220" xr:uid="{88165407-A903-43B7-BB7C-9FCC3DB7A259}"/>
    <cellStyle name="SAPBEXHLevel0 3 4 2" xfId="31221" xr:uid="{8B50B3BF-BBE3-48D1-90F0-2FB09D480421}"/>
    <cellStyle name="SAPBEXHLevel0 3 4 2 2" xfId="31222" xr:uid="{FC28D810-AC1A-42F0-AC4E-2AC5B055362B}"/>
    <cellStyle name="SAPBEXHLevel0 3 4 3" xfId="31223" xr:uid="{1D5596AE-48F8-431F-B448-9C792841D937}"/>
    <cellStyle name="SAPBEXHLevel0 3 4 4" xfId="31224" xr:uid="{0DD6F19A-C81E-496D-BE5F-4C1CD36009F6}"/>
    <cellStyle name="SAPBEXHLevel0 3 5" xfId="31225" xr:uid="{29377644-98FB-4C24-945B-D7CE4C38149E}"/>
    <cellStyle name="SAPBEXHLevel0 3 5 2" xfId="31226" xr:uid="{A90209C9-AF8B-42EA-A62D-9B4B6114B503}"/>
    <cellStyle name="SAPBEXHLevel0 3 5 2 2" xfId="31227" xr:uid="{1D9BE81A-3362-4104-B9CF-A1263E956932}"/>
    <cellStyle name="SAPBEXHLevel0 3 5 3" xfId="31228" xr:uid="{AAD1A67A-BB73-447E-8887-2A905DE14E11}"/>
    <cellStyle name="SAPBEXHLevel0 3 5 4" xfId="31229" xr:uid="{3663B002-2B60-4F0E-85D0-72A350FBD522}"/>
    <cellStyle name="SAPBEXHLevel0 3 6" xfId="31230" xr:uid="{62C86F27-02A0-49A7-8377-479B64EDD35D}"/>
    <cellStyle name="SAPBEXHLevel0 3 6 2" xfId="31231" xr:uid="{8F4CE1F9-B934-4BD6-A592-8A145B0B6E23}"/>
    <cellStyle name="SAPBEXHLevel0 3 6 3" xfId="31232" xr:uid="{E496F70A-F97F-46A8-99D8-62B954225364}"/>
    <cellStyle name="SAPBEXHLevel0 3 7" xfId="31233" xr:uid="{DDCFC6BF-FA9A-498E-9528-B743513A8FC9}"/>
    <cellStyle name="SAPBEXHLevel0 3 7 2" xfId="31234" xr:uid="{7DF57431-6039-42A8-AFC1-859948B2F8F7}"/>
    <cellStyle name="SAPBEXHLevel0 3 8" xfId="31235" xr:uid="{979B3126-F590-46FA-A56D-283306FCBF8D}"/>
    <cellStyle name="SAPBEXHLevel0 3 9" xfId="31236" xr:uid="{879B43B2-B576-4B12-AC7B-CF35D81412E1}"/>
    <cellStyle name="SAPBEXHLevel0 4" xfId="31237" xr:uid="{BD765373-8645-440E-B8AE-356D9E42CBD5}"/>
    <cellStyle name="SAPBEXHLevel0 4 2" xfId="31238" xr:uid="{D7DA2E1B-5E22-4DCD-9AF4-DDC8B3B54410}"/>
    <cellStyle name="SAPBEXHLevel0 4 2 2" xfId="31239" xr:uid="{5FCEFE5A-960E-4AED-9642-AEB730228BE5}"/>
    <cellStyle name="SAPBEXHLevel0 4 2 2 2" xfId="31240" xr:uid="{53D1BD89-AE47-4FE1-8262-DCB415C6C340}"/>
    <cellStyle name="SAPBEXHLevel0 4 2 3" xfId="31241" xr:uid="{21887E79-15CD-468D-9E40-E81540353ED7}"/>
    <cellStyle name="SAPBEXHLevel0 4 2 4" xfId="31242" xr:uid="{4124BBD1-D0AC-4DA9-899F-382302B11048}"/>
    <cellStyle name="SAPBEXHLevel0 4 3" xfId="31243" xr:uid="{50F74370-C67B-46B4-B0C9-21D97EE040B4}"/>
    <cellStyle name="SAPBEXHLevel0 4 3 2" xfId="31244" xr:uid="{1B82826E-7652-4DF0-9F17-5AE6A9A0D3AE}"/>
    <cellStyle name="SAPBEXHLevel0 4 3 2 2" xfId="31245" xr:uid="{72D80D66-F372-48E7-A9DA-212829E82B0D}"/>
    <cellStyle name="SAPBEXHLevel0 4 3 3" xfId="31246" xr:uid="{BF6F980D-ED53-44D3-8616-C20AEE523F76}"/>
    <cellStyle name="SAPBEXHLevel0 4 3 4" xfId="31247" xr:uid="{86C77E23-3482-4DE2-8288-F47AA2E3B63F}"/>
    <cellStyle name="SAPBEXHLevel0 4 4" xfId="31248" xr:uid="{FA932276-5C5D-4BB1-AE62-1BFF5028454F}"/>
    <cellStyle name="SAPBEXHLevel0 4 4 2" xfId="31249" xr:uid="{4D9564D4-88E8-4289-B7BF-82B9BBC5F737}"/>
    <cellStyle name="SAPBEXHLevel0 4 4 2 2" xfId="31250" xr:uid="{2C313546-D4F1-4391-BE76-35FC1F7A4956}"/>
    <cellStyle name="SAPBEXHLevel0 4 4 3" xfId="31251" xr:uid="{B2248766-0280-49CE-AAB6-7363010441A3}"/>
    <cellStyle name="SAPBEXHLevel0 4 4 4" xfId="31252" xr:uid="{B72F0E00-C028-4FB9-AA9E-8D2C524D18AE}"/>
    <cellStyle name="SAPBEXHLevel0 4 5" xfId="31253" xr:uid="{A1481250-3807-4112-9B7E-0725E405EADF}"/>
    <cellStyle name="SAPBEXHLevel0 4 5 2" xfId="31254" xr:uid="{762F501F-F325-41D2-B253-6AD87F481887}"/>
    <cellStyle name="SAPBEXHLevel0 4 5 3" xfId="31255" xr:uid="{26FDFF80-2414-4519-96FD-8472A6EAC5E4}"/>
    <cellStyle name="SAPBEXHLevel0 4 6" xfId="31256" xr:uid="{036D4068-0C76-4924-B91B-F2DBCC0960E8}"/>
    <cellStyle name="SAPBEXHLevel0 4 6 2" xfId="31257" xr:uid="{4A1F8F93-8DE4-464F-BDD4-D2CEFC9CD001}"/>
    <cellStyle name="SAPBEXHLevel0 4 7" xfId="31258" xr:uid="{32774B78-0D53-4B23-AFC3-C381D8228C08}"/>
    <cellStyle name="SAPBEXHLevel0 4 8" xfId="31259" xr:uid="{B7918CDF-C5DA-494D-9931-E468D9B534E1}"/>
    <cellStyle name="SAPBEXHLevel0 5" xfId="31260" xr:uid="{068A0D91-6FC1-46D8-9504-3251EA41C044}"/>
    <cellStyle name="SAPBEXHLevel0 5 2" xfId="31261" xr:uid="{5A5B748C-A5E0-48AF-9BAF-38A93C49D004}"/>
    <cellStyle name="SAPBEXHLevel0 5 2 2" xfId="31262" xr:uid="{5E1A6B54-4AE6-4466-B88A-B537D84B043F}"/>
    <cellStyle name="SAPBEXHLevel0 5 3" xfId="31263" xr:uid="{82428620-F03C-49A5-B444-5D5CC91A3587}"/>
    <cellStyle name="SAPBEXHLevel0 5 4" xfId="31264" xr:uid="{6D1531C2-7529-4DE4-9617-8B82D727B785}"/>
    <cellStyle name="SAPBEXHLevel0 6" xfId="31265" xr:uid="{3C55120F-0350-4DB6-A9D5-5701299FC3DC}"/>
    <cellStyle name="SAPBEXHLevel0 6 2" xfId="31266" xr:uid="{06B597B2-DFB0-475E-B564-14195F6B84FA}"/>
    <cellStyle name="SAPBEXHLevel0 6 2 2" xfId="31267" xr:uid="{5C69CA29-EF50-4F91-B4A6-C6BA59027A89}"/>
    <cellStyle name="SAPBEXHLevel0 6 3" xfId="31268" xr:uid="{EC8CDEF5-75F1-4814-8A0E-F207D308AD72}"/>
    <cellStyle name="SAPBEXHLevel0 6 4" xfId="31269" xr:uid="{FBEE17D5-F0D3-403B-BEF9-D282F1DD0D97}"/>
    <cellStyle name="SAPBEXHLevel0 7" xfId="31270" xr:uid="{290023DE-F7FA-4AC6-9AC8-562D65404664}"/>
    <cellStyle name="SAPBEXHLevel0 7 2" xfId="31271" xr:uid="{189C4099-71AA-41DA-AF08-561EF7BCBBB2}"/>
    <cellStyle name="SAPBEXHLevel0 7 2 2" xfId="31272" xr:uid="{8DEC848A-D411-4430-A8FB-6011CE6B48DA}"/>
    <cellStyle name="SAPBEXHLevel0 7 3" xfId="31273" xr:uid="{24E39ECC-1C71-43F9-99F2-67701AD979FF}"/>
    <cellStyle name="SAPBEXHLevel0 7 4" xfId="31274" xr:uid="{34BF2F82-18AB-4E30-B053-FCE7E319EE49}"/>
    <cellStyle name="SAPBEXHLevel0 8" xfId="31275" xr:uid="{F2538C54-53C1-4A2A-AA76-4A1D0578FA43}"/>
    <cellStyle name="SAPBEXHLevel0 8 2" xfId="31276" xr:uid="{C7F653CF-4BD4-4392-81BB-346E58277C3C}"/>
    <cellStyle name="SAPBEXHLevel0 8 2 2" xfId="31277" xr:uid="{BAA1D1C1-57D1-4B28-A089-BF8D70BCAE9C}"/>
    <cellStyle name="SAPBEXHLevel0 8 3" xfId="31278" xr:uid="{5D93FCE2-C4BC-48DD-9329-D4C3A83331F3}"/>
    <cellStyle name="SAPBEXHLevel0 8 4" xfId="31279" xr:uid="{B88E2FCE-9DA8-41FB-A25F-20D079ED4EBE}"/>
    <cellStyle name="SAPBEXHLevel0 9" xfId="31280" xr:uid="{75466C41-11F0-4915-AF46-A3CAFB0941C7}"/>
    <cellStyle name="SAPBEXHLevel0 9 2" xfId="31281" xr:uid="{B6409D7F-BA84-4994-B649-DC388B257111}"/>
    <cellStyle name="SAPBEXHLevel0 9 3" xfId="31282" xr:uid="{9B76669D-9526-426F-A5EB-AF8E6E3853DD}"/>
    <cellStyle name="SAPBEXHLevel0X" xfId="31283" xr:uid="{A8D5C95A-910E-4CBE-A4AA-3293F5854315}"/>
    <cellStyle name="SAPBEXHLevel0X 10" xfId="31284" xr:uid="{F9F0BF70-5C11-4B78-941B-987AC5A51245}"/>
    <cellStyle name="SAPBEXHLevel0X 10 2" xfId="31285" xr:uid="{3C01E0B3-E61A-44DB-9BA4-C4C5EABACB95}"/>
    <cellStyle name="SAPBEXHLevel0X 11" xfId="31286" xr:uid="{54191054-AACB-4E33-BA8E-F39FFB957F13}"/>
    <cellStyle name="SAPBEXHLevel0X 12" xfId="31287" xr:uid="{D03665EA-35E2-41A2-8022-773E18E0904C}"/>
    <cellStyle name="SAPBEXHLevel0X 2" xfId="31288" xr:uid="{F02A1800-E4E1-45A9-8C06-0D60E5C5EEF2}"/>
    <cellStyle name="SAPBEXHLevel0X 2 10" xfId="31289" xr:uid="{1A10B06B-88B5-43DA-8B80-DC27C5117B1E}"/>
    <cellStyle name="SAPBEXHLevel0X 2 11" xfId="31290" xr:uid="{E475FAC6-27C1-4866-8DB9-B9CF115C62A6}"/>
    <cellStyle name="SAPBEXHLevel0X 2 2" xfId="31291" xr:uid="{1058AF3B-0A94-481B-B840-14DA0C354CEB}"/>
    <cellStyle name="SAPBEXHLevel0X 2 2 2" xfId="31292" xr:uid="{3430AA78-7905-4847-BF11-A56DCE298223}"/>
    <cellStyle name="SAPBEXHLevel0X 2 2 2 2" xfId="31293" xr:uid="{F374A952-E9D1-4B32-B641-B06D3E7475B1}"/>
    <cellStyle name="SAPBEXHLevel0X 2 2 2 2 2" xfId="31294" xr:uid="{52A030EF-6424-40EF-9652-9C143F487AF9}"/>
    <cellStyle name="SAPBEXHLevel0X 2 2 2 3" xfId="31295" xr:uid="{C6300F4C-BA46-487B-8B13-D7753D4519B4}"/>
    <cellStyle name="SAPBEXHLevel0X 2 2 2 4" xfId="31296" xr:uid="{D886C2A5-5D58-49A0-9EBC-91D8F6EBCF9B}"/>
    <cellStyle name="SAPBEXHLevel0X 2 2 3" xfId="31297" xr:uid="{ECE8915B-4DF8-46CF-9DC8-62AD5162CBF4}"/>
    <cellStyle name="SAPBEXHLevel0X 2 2 3 2" xfId="31298" xr:uid="{913170E3-189F-48F6-A5DF-B4578D6A9EBF}"/>
    <cellStyle name="SAPBEXHLevel0X 2 2 3 2 2" xfId="31299" xr:uid="{66F1B4CD-B1DD-49DE-ABE4-8D534A450D23}"/>
    <cellStyle name="SAPBEXHLevel0X 2 2 3 3" xfId="31300" xr:uid="{5CE4A399-654B-46FF-BF6A-FF12B3336A3F}"/>
    <cellStyle name="SAPBEXHLevel0X 2 2 3 4" xfId="31301" xr:uid="{3FFB6115-FC19-4D65-A726-6D492C8F7EF6}"/>
    <cellStyle name="SAPBEXHLevel0X 2 2 4" xfId="31302" xr:uid="{691133BA-8467-4373-A6BF-CE3EDC50A297}"/>
    <cellStyle name="SAPBEXHLevel0X 2 2 4 2" xfId="31303" xr:uid="{8FB86FDE-658E-4BD7-8BE7-9DB296CF1C46}"/>
    <cellStyle name="SAPBEXHLevel0X 2 2 4 2 2" xfId="31304" xr:uid="{35696EB8-1491-4F75-9F06-23F164144D8F}"/>
    <cellStyle name="SAPBEXHLevel0X 2 2 4 3" xfId="31305" xr:uid="{D833E812-6E6C-4E2C-BE84-F25ED4CA4327}"/>
    <cellStyle name="SAPBEXHLevel0X 2 2 4 4" xfId="31306" xr:uid="{D4582A79-531F-4C80-8916-DC61FF569A9F}"/>
    <cellStyle name="SAPBEXHLevel0X 2 2 5" xfId="31307" xr:uid="{78729908-B42C-4A27-8C7E-B9B992FC72A4}"/>
    <cellStyle name="SAPBEXHLevel0X 2 2 5 2" xfId="31308" xr:uid="{56648AA5-AC17-415C-A16F-2D9D800C3331}"/>
    <cellStyle name="SAPBEXHLevel0X 2 2 5 2 2" xfId="31309" xr:uid="{B97198C8-D016-404E-A766-F0E78B333788}"/>
    <cellStyle name="SAPBEXHLevel0X 2 2 5 3" xfId="31310" xr:uid="{CD85DF56-05EE-430E-A3F9-FACBED4CC00F}"/>
    <cellStyle name="SAPBEXHLevel0X 2 2 5 4" xfId="31311" xr:uid="{F3AE6338-F307-40CA-96AA-49019A9A46A8}"/>
    <cellStyle name="SAPBEXHLevel0X 2 2 6" xfId="31312" xr:uid="{D69D01A9-EDF4-45E7-B652-388D956EB44B}"/>
    <cellStyle name="SAPBEXHLevel0X 2 2 6 2" xfId="31313" xr:uid="{6184D4CF-9397-455B-8EA4-7BF917788DE8}"/>
    <cellStyle name="SAPBEXHLevel0X 2 2 6 3" xfId="31314" xr:uid="{B6F9866A-2F44-463E-8073-E8908C48182B}"/>
    <cellStyle name="SAPBEXHLevel0X 2 2 7" xfId="31315" xr:uid="{BC626F29-0F9B-4089-9BAF-25ECEF408834}"/>
    <cellStyle name="SAPBEXHLevel0X 2 2 7 2" xfId="31316" xr:uid="{4E473E08-DA51-404D-B71B-2587B7E47E96}"/>
    <cellStyle name="SAPBEXHLevel0X 2 2 8" xfId="31317" xr:uid="{CB32A5C4-3AE0-4227-BDA6-25D6C0FE10C1}"/>
    <cellStyle name="SAPBEXHLevel0X 2 2 9" xfId="31318" xr:uid="{BB28D4D9-1721-4215-A317-59190F5A3F5F}"/>
    <cellStyle name="SAPBEXHLevel0X 2 3" xfId="31319" xr:uid="{5F67E7DB-314D-407F-9333-56524F6A6149}"/>
    <cellStyle name="SAPBEXHLevel0X 2 3 2" xfId="31320" xr:uid="{50FDE3C2-B274-4673-88F5-607857800808}"/>
    <cellStyle name="SAPBEXHLevel0X 2 3 2 2" xfId="31321" xr:uid="{AD7F8274-611A-4BB3-88CF-3F827EA065FD}"/>
    <cellStyle name="SAPBEXHLevel0X 2 3 2 2 2" xfId="31322" xr:uid="{E3527DED-44E0-47BE-A1FB-035C7A7A79F3}"/>
    <cellStyle name="SAPBEXHLevel0X 2 3 2 3" xfId="31323" xr:uid="{067D2986-1BD8-4A11-BEBF-407778D9F935}"/>
    <cellStyle name="SAPBEXHLevel0X 2 3 2 4" xfId="31324" xr:uid="{34059189-DEB8-41FA-B7E6-A4CF41AD095F}"/>
    <cellStyle name="SAPBEXHLevel0X 2 3 3" xfId="31325" xr:uid="{E415D992-9A79-4683-B11C-5BF4612D8CC1}"/>
    <cellStyle name="SAPBEXHLevel0X 2 3 3 2" xfId="31326" xr:uid="{3D16378E-A897-43E1-99C3-AE99BE8C5EB3}"/>
    <cellStyle name="SAPBEXHLevel0X 2 3 3 2 2" xfId="31327" xr:uid="{6710BA03-47BA-45E4-8DFA-FB2F68825005}"/>
    <cellStyle name="SAPBEXHLevel0X 2 3 3 3" xfId="31328" xr:uid="{49592DFF-A1E8-4AA3-8D15-6B0FE74E1EE1}"/>
    <cellStyle name="SAPBEXHLevel0X 2 3 3 4" xfId="31329" xr:uid="{A4A833EC-4D08-4CE8-AE10-A0DD1ED8F7A4}"/>
    <cellStyle name="SAPBEXHLevel0X 2 3 4" xfId="31330" xr:uid="{7C90D70D-2C14-4315-8EA8-0AD60BB9D757}"/>
    <cellStyle name="SAPBEXHLevel0X 2 3 4 2" xfId="31331" xr:uid="{FBB6BFF4-FD0A-4F38-8B05-969767C5ECD0}"/>
    <cellStyle name="SAPBEXHLevel0X 2 3 4 2 2" xfId="31332" xr:uid="{A86933E4-6754-4AF2-8B42-A1431DF3C8C8}"/>
    <cellStyle name="SAPBEXHLevel0X 2 3 4 3" xfId="31333" xr:uid="{A651B87C-8320-451C-A8AB-868A26C8EB6B}"/>
    <cellStyle name="SAPBEXHLevel0X 2 3 4 4" xfId="31334" xr:uid="{D312C79C-C146-4A69-AD2F-1731B12BEA26}"/>
    <cellStyle name="SAPBEXHLevel0X 2 3 5" xfId="31335" xr:uid="{46569B45-7D7D-4914-BC61-674802A536A6}"/>
    <cellStyle name="SAPBEXHLevel0X 2 3 5 2" xfId="31336" xr:uid="{62045488-E16C-4CF6-BF21-0D5B049CAF07}"/>
    <cellStyle name="SAPBEXHLevel0X 2 3 5 3" xfId="31337" xr:uid="{1721E704-4511-41B6-A0A6-E4D2F27AE3B3}"/>
    <cellStyle name="SAPBEXHLevel0X 2 3 6" xfId="31338" xr:uid="{0F737535-2889-4552-8F3A-FA7B5E85481D}"/>
    <cellStyle name="SAPBEXHLevel0X 2 3 6 2" xfId="31339" xr:uid="{5F3D834C-49B0-441E-A3A1-7DF625946D73}"/>
    <cellStyle name="SAPBEXHLevel0X 2 3 7" xfId="31340" xr:uid="{BB70C5CE-E443-49BF-BB35-57FE78B8BF72}"/>
    <cellStyle name="SAPBEXHLevel0X 2 3 8" xfId="31341" xr:uid="{027050D7-C760-4864-B2AC-FAF882B9309C}"/>
    <cellStyle name="SAPBEXHLevel0X 2 4" xfId="31342" xr:uid="{7BB2F6BF-D9D3-42C1-950E-AF9AE0098D90}"/>
    <cellStyle name="SAPBEXHLevel0X 2 4 2" xfId="31343" xr:uid="{ABE2C656-F05A-4C67-A7ED-14651D150B70}"/>
    <cellStyle name="SAPBEXHLevel0X 2 4 2 2" xfId="31344" xr:uid="{43D8C98C-E9D7-4914-AA27-DC3FAAD5D1B1}"/>
    <cellStyle name="SAPBEXHLevel0X 2 4 3" xfId="31345" xr:uid="{AC0BA51A-A8F2-4DA0-9342-D9F5172EE01C}"/>
    <cellStyle name="SAPBEXHLevel0X 2 4 4" xfId="31346" xr:uid="{AA20FAD0-B0FB-40EA-B2BE-58CEC4F0C261}"/>
    <cellStyle name="SAPBEXHLevel0X 2 5" xfId="31347" xr:uid="{DF19AF9A-9169-4688-AA51-C6EC504AB8C7}"/>
    <cellStyle name="SAPBEXHLevel0X 2 5 2" xfId="31348" xr:uid="{98545142-7FBE-414C-8F21-260EEE698A3F}"/>
    <cellStyle name="SAPBEXHLevel0X 2 5 2 2" xfId="31349" xr:uid="{B98B67B8-ED56-4441-AFC1-D706FC755C1D}"/>
    <cellStyle name="SAPBEXHLevel0X 2 5 3" xfId="31350" xr:uid="{5CC363BB-8118-48CC-9BBB-78D31CF013FA}"/>
    <cellStyle name="SAPBEXHLevel0X 2 5 4" xfId="31351" xr:uid="{08BC1140-D5E0-478E-BDF8-24B8337AACEB}"/>
    <cellStyle name="SAPBEXHLevel0X 2 6" xfId="31352" xr:uid="{CB400C94-1FFF-4964-AAFD-72A0C36EA259}"/>
    <cellStyle name="SAPBEXHLevel0X 2 6 2" xfId="31353" xr:uid="{E8FA5C7F-E399-4843-8AB5-6E98B42C2CDE}"/>
    <cellStyle name="SAPBEXHLevel0X 2 6 2 2" xfId="31354" xr:uid="{74A06682-FDFA-4750-BDF6-70A269370C2A}"/>
    <cellStyle name="SAPBEXHLevel0X 2 6 3" xfId="31355" xr:uid="{98F513E8-B47C-449D-BA35-F8F741BF1B03}"/>
    <cellStyle name="SAPBEXHLevel0X 2 6 4" xfId="31356" xr:uid="{365EDB6A-E366-4CD4-898E-D30AAA546897}"/>
    <cellStyle name="SAPBEXHLevel0X 2 7" xfId="31357" xr:uid="{B7B44EE7-B5EE-49A5-97BC-CEB93B202F79}"/>
    <cellStyle name="SAPBEXHLevel0X 2 7 2" xfId="31358" xr:uid="{30610F6F-5A53-446F-AB0F-9D939EE2113C}"/>
    <cellStyle name="SAPBEXHLevel0X 2 7 2 2" xfId="31359" xr:uid="{7601FDFD-0CE6-4781-8C21-1D2FAF26FFA1}"/>
    <cellStyle name="SAPBEXHLevel0X 2 7 3" xfId="31360" xr:uid="{33DCC59F-AE4E-411A-96A2-8C0B16B095C3}"/>
    <cellStyle name="SAPBEXHLevel0X 2 7 4" xfId="31361" xr:uid="{C334BDA1-7520-49E5-8C02-E558E5D5EF3E}"/>
    <cellStyle name="SAPBEXHLevel0X 2 8" xfId="31362" xr:uid="{ACCE53C7-E1FF-4020-B7BD-B4BD05939AD9}"/>
    <cellStyle name="SAPBEXHLevel0X 2 8 2" xfId="31363" xr:uid="{F751F999-74A3-4A1D-A43D-8D3AB35EFF97}"/>
    <cellStyle name="SAPBEXHLevel0X 2 8 3" xfId="31364" xr:uid="{1ABE0368-A297-45B0-9849-18B599A044B4}"/>
    <cellStyle name="SAPBEXHLevel0X 2 9" xfId="31365" xr:uid="{7CAA971B-D770-4B94-AF6C-8365EE90AC3B}"/>
    <cellStyle name="SAPBEXHLevel0X 2 9 2" xfId="31366" xr:uid="{A1665C21-C043-4432-90A8-A1AC70A44A9B}"/>
    <cellStyle name="SAPBEXHLevel0X 3" xfId="31367" xr:uid="{ACB1279C-0D36-472D-950C-FF6D03D18A47}"/>
    <cellStyle name="SAPBEXHLevel0X 3 2" xfId="31368" xr:uid="{37E9DBB6-FB93-4A7F-BC31-D7617D9300EA}"/>
    <cellStyle name="SAPBEXHLevel0X 3 2 2" xfId="31369" xr:uid="{EBE9EE24-384C-46A4-A22E-73E3ADADF59E}"/>
    <cellStyle name="SAPBEXHLevel0X 3 2 2 2" xfId="31370" xr:uid="{94F4602D-C76A-41D4-BDE2-5026DDAE5AFB}"/>
    <cellStyle name="SAPBEXHLevel0X 3 2 3" xfId="31371" xr:uid="{F9135118-FE34-4893-A045-1465E970AF5B}"/>
    <cellStyle name="SAPBEXHLevel0X 3 2 4" xfId="31372" xr:uid="{DED36560-D9B2-4338-8ED3-A1AA38E06BDF}"/>
    <cellStyle name="SAPBEXHLevel0X 3 3" xfId="31373" xr:uid="{E665A94D-05BD-47B0-BFCD-4E7C6942B542}"/>
    <cellStyle name="SAPBEXHLevel0X 3 3 2" xfId="31374" xr:uid="{2CCEBA0E-DF2E-45FA-9ED0-752315EC86E5}"/>
    <cellStyle name="SAPBEXHLevel0X 3 3 2 2" xfId="31375" xr:uid="{C0EC0E87-B0CD-4CDC-8B17-77AB0DAF44F7}"/>
    <cellStyle name="SAPBEXHLevel0X 3 3 3" xfId="31376" xr:uid="{A263FF6E-E6C3-4D20-A288-4BA8ECD1C667}"/>
    <cellStyle name="SAPBEXHLevel0X 3 3 4" xfId="31377" xr:uid="{A64463F9-94D2-411D-804F-6F12CED4935B}"/>
    <cellStyle name="SAPBEXHLevel0X 3 4" xfId="31378" xr:uid="{24BA3217-14D4-414B-A3C1-2F10BE444BFA}"/>
    <cellStyle name="SAPBEXHLevel0X 3 4 2" xfId="31379" xr:uid="{36AE29FB-301B-45CF-9863-84C5D7A74C74}"/>
    <cellStyle name="SAPBEXHLevel0X 3 4 2 2" xfId="31380" xr:uid="{81304F0E-5044-4B24-8DBE-CC7392E1B07F}"/>
    <cellStyle name="SAPBEXHLevel0X 3 4 3" xfId="31381" xr:uid="{D3317BC8-BFFE-4B9C-94B4-061AEB2F77C5}"/>
    <cellStyle name="SAPBEXHLevel0X 3 4 4" xfId="31382" xr:uid="{CD0FC754-224F-47C6-B446-5BD33CD2DDB1}"/>
    <cellStyle name="SAPBEXHLevel0X 3 5" xfId="31383" xr:uid="{BAC76C0D-5D77-4E63-9D02-1BC0899635F8}"/>
    <cellStyle name="SAPBEXHLevel0X 3 5 2" xfId="31384" xr:uid="{0537ACA4-1F53-4725-A9EB-B709A0AEB88F}"/>
    <cellStyle name="SAPBEXHLevel0X 3 5 2 2" xfId="31385" xr:uid="{8B6E34B8-111C-4119-904E-FE134DCFC89D}"/>
    <cellStyle name="SAPBEXHLevel0X 3 5 3" xfId="31386" xr:uid="{26B915E3-8ADD-4253-A6DD-8B2B86176FA7}"/>
    <cellStyle name="SAPBEXHLevel0X 3 5 4" xfId="31387" xr:uid="{BF1DA153-7FB0-46FA-90E7-A71755725FD0}"/>
    <cellStyle name="SAPBEXHLevel0X 3 6" xfId="31388" xr:uid="{7F01349C-C6AA-4C9C-8319-AA97EBA3379A}"/>
    <cellStyle name="SAPBEXHLevel0X 3 6 2" xfId="31389" xr:uid="{2D49E354-5A5E-4643-BB64-6BB58D568165}"/>
    <cellStyle name="SAPBEXHLevel0X 3 6 3" xfId="31390" xr:uid="{78F5E434-ED3B-4DA6-B6EB-B7715A680D9C}"/>
    <cellStyle name="SAPBEXHLevel0X 3 7" xfId="31391" xr:uid="{C4145782-6911-4F14-9B97-E764D0DD17E2}"/>
    <cellStyle name="SAPBEXHLevel0X 3 7 2" xfId="31392" xr:uid="{9654E8CE-C5D4-4FBA-ADC1-9C0FA329FD72}"/>
    <cellStyle name="SAPBEXHLevel0X 3 8" xfId="31393" xr:uid="{6F7F70D0-7BFA-4B82-AA29-459ACBFA4738}"/>
    <cellStyle name="SAPBEXHLevel0X 3 9" xfId="31394" xr:uid="{5FFDD0A9-2C49-4A01-9B96-7E82D846767E}"/>
    <cellStyle name="SAPBEXHLevel0X 4" xfId="31395" xr:uid="{1580D0DD-BD67-437D-AFF0-3096790D0310}"/>
    <cellStyle name="SAPBEXHLevel0X 4 2" xfId="31396" xr:uid="{5557E806-5584-4058-9287-B554113FED1B}"/>
    <cellStyle name="SAPBEXHLevel0X 4 2 2" xfId="31397" xr:uid="{0BCC5553-5C0A-4CE5-9FDD-20CEDC636398}"/>
    <cellStyle name="SAPBEXHLevel0X 4 2 2 2" xfId="31398" xr:uid="{C953FC92-A53B-4270-842C-BF7A89F62EAF}"/>
    <cellStyle name="SAPBEXHLevel0X 4 2 3" xfId="31399" xr:uid="{44BEB211-C2A2-4919-8E3F-7291F9B7CA07}"/>
    <cellStyle name="SAPBEXHLevel0X 4 2 4" xfId="31400" xr:uid="{57D32EA6-005A-4BCF-81D5-DB6B63ADEA79}"/>
    <cellStyle name="SAPBEXHLevel0X 4 3" xfId="31401" xr:uid="{A825FCE1-7E3C-42AE-BEA1-DF2DA7F8179C}"/>
    <cellStyle name="SAPBEXHLevel0X 4 3 2" xfId="31402" xr:uid="{C98121C7-C38D-4CA1-BAF9-1DAC33F1580A}"/>
    <cellStyle name="SAPBEXHLevel0X 4 3 2 2" xfId="31403" xr:uid="{E6B5F0B5-A142-4565-9590-F9524061E353}"/>
    <cellStyle name="SAPBEXHLevel0X 4 3 3" xfId="31404" xr:uid="{F229369E-2A39-4E19-93C7-421CF000054C}"/>
    <cellStyle name="SAPBEXHLevel0X 4 3 4" xfId="31405" xr:uid="{F4BEF2CF-C190-4C35-804B-C11AFB6B0AC9}"/>
    <cellStyle name="SAPBEXHLevel0X 4 4" xfId="31406" xr:uid="{B593F8E3-D0BB-4AF3-89B1-31F574357E86}"/>
    <cellStyle name="SAPBEXHLevel0X 4 4 2" xfId="31407" xr:uid="{D25A59AB-0548-4C5F-897D-496942C6F9B5}"/>
    <cellStyle name="SAPBEXHLevel0X 4 4 2 2" xfId="31408" xr:uid="{27DF3850-0E3D-4298-8FB0-27C36162A572}"/>
    <cellStyle name="SAPBEXHLevel0X 4 4 3" xfId="31409" xr:uid="{40D41A13-12AC-4DA7-A352-C56F5A2D0333}"/>
    <cellStyle name="SAPBEXHLevel0X 4 4 4" xfId="31410" xr:uid="{65717114-D126-4A92-B36C-4DB050039D05}"/>
    <cellStyle name="SAPBEXHLevel0X 4 5" xfId="31411" xr:uid="{6390B45F-A4AE-42FF-A0D7-6ED8D8714D1D}"/>
    <cellStyle name="SAPBEXHLevel0X 4 5 2" xfId="31412" xr:uid="{09C4C987-A1E3-4C24-9A61-4E6470764587}"/>
    <cellStyle name="SAPBEXHLevel0X 4 5 3" xfId="31413" xr:uid="{5785A443-1C6F-417E-9915-D4F46985F119}"/>
    <cellStyle name="SAPBEXHLevel0X 4 6" xfId="31414" xr:uid="{23C0F4C7-4F7E-4FE8-98A8-71B88757F8FF}"/>
    <cellStyle name="SAPBEXHLevel0X 4 6 2" xfId="31415" xr:uid="{668D89F5-A151-4257-9FB2-F9D9678FA384}"/>
    <cellStyle name="SAPBEXHLevel0X 4 7" xfId="31416" xr:uid="{F5B7BF68-6BB0-4745-B703-7F00C915EE94}"/>
    <cellStyle name="SAPBEXHLevel0X 4 8" xfId="31417" xr:uid="{8A5192F5-AE32-4D5C-B65E-5C5DE9D6B3AD}"/>
    <cellStyle name="SAPBEXHLevel0X 5" xfId="31418" xr:uid="{23B47C8D-5FDB-478A-B744-88B80F4A6964}"/>
    <cellStyle name="SAPBEXHLevel0X 5 2" xfId="31419" xr:uid="{416679B7-D3B8-4CC4-986E-1EA452F5595B}"/>
    <cellStyle name="SAPBEXHLevel0X 5 2 2" xfId="31420" xr:uid="{7BC13F4F-7BA9-4046-B216-DB41B8C78BCB}"/>
    <cellStyle name="SAPBEXHLevel0X 5 3" xfId="31421" xr:uid="{DF306D22-4F11-4780-9F12-5643E615922B}"/>
    <cellStyle name="SAPBEXHLevel0X 5 4" xfId="31422" xr:uid="{EA3FFD27-E808-4613-8EC3-FD958640BC32}"/>
    <cellStyle name="SAPBEXHLevel0X 6" xfId="31423" xr:uid="{15DD53F5-2F03-46C2-B833-886BCF7346B6}"/>
    <cellStyle name="SAPBEXHLevel0X 6 2" xfId="31424" xr:uid="{AC0FD321-44AB-4986-8047-8A20C833CCDF}"/>
    <cellStyle name="SAPBEXHLevel0X 6 2 2" xfId="31425" xr:uid="{C5C3F305-786D-4BC4-83A2-CA89176A9024}"/>
    <cellStyle name="SAPBEXHLevel0X 6 3" xfId="31426" xr:uid="{8F41C79A-DD20-4ED7-8793-0CCC404A32CC}"/>
    <cellStyle name="SAPBEXHLevel0X 6 4" xfId="31427" xr:uid="{15F22410-9BAA-4FDE-B506-5D4F0C623A64}"/>
    <cellStyle name="SAPBEXHLevel0X 7" xfId="31428" xr:uid="{A600F8C8-825B-4C62-9666-2B87B8F7117E}"/>
    <cellStyle name="SAPBEXHLevel0X 7 2" xfId="31429" xr:uid="{9574A76E-4B5D-4994-9DBE-172898B410E6}"/>
    <cellStyle name="SAPBEXHLevel0X 7 2 2" xfId="31430" xr:uid="{9908D042-278A-4ED5-84AB-66BD9E48D0CC}"/>
    <cellStyle name="SAPBEXHLevel0X 7 3" xfId="31431" xr:uid="{41B4894D-68FA-4F6D-8F74-5AACEC5DBB43}"/>
    <cellStyle name="SAPBEXHLevel0X 7 4" xfId="31432" xr:uid="{ED1D3B64-6236-4467-BD34-AE6A30AC4126}"/>
    <cellStyle name="SAPBEXHLevel0X 8" xfId="31433" xr:uid="{8EF2DB9C-72E9-43C8-8E2B-8028580D0DBA}"/>
    <cellStyle name="SAPBEXHLevel0X 8 2" xfId="31434" xr:uid="{18AD5562-AEA7-4668-A849-3E4B900E2030}"/>
    <cellStyle name="SAPBEXHLevel0X 8 2 2" xfId="31435" xr:uid="{6D24D74B-283B-4233-BA56-79817AD609C1}"/>
    <cellStyle name="SAPBEXHLevel0X 8 3" xfId="31436" xr:uid="{CB90A032-5075-4152-BCCC-4F2727BECD39}"/>
    <cellStyle name="SAPBEXHLevel0X 8 4" xfId="31437" xr:uid="{5C1E470B-4B75-4704-A6CA-5E7D6D914ABA}"/>
    <cellStyle name="SAPBEXHLevel0X 9" xfId="31438" xr:uid="{C50CD7B1-F661-440B-9688-AAE0239CC1FC}"/>
    <cellStyle name="SAPBEXHLevel0X 9 2" xfId="31439" xr:uid="{16EEEAB0-B826-4D25-A707-7D52AD3B387D}"/>
    <cellStyle name="SAPBEXHLevel0X 9 3" xfId="31440" xr:uid="{CEC47BC4-98D4-471D-B9ED-0DFE874DD53A}"/>
    <cellStyle name="SAPBEXHLevel1" xfId="31441" xr:uid="{5B5EC2AC-468E-4F0C-B7E1-AF03BBD6A1E1}"/>
    <cellStyle name="SAPBEXHLevel1 10" xfId="31442" xr:uid="{DCD3BE25-BA07-4964-B845-8B0E605F00AC}"/>
    <cellStyle name="SAPBEXHLevel1 10 2" xfId="31443" xr:uid="{F0F63D8C-2129-47B7-A1F4-F6D88B961BA0}"/>
    <cellStyle name="SAPBEXHLevel1 11" xfId="31444" xr:uid="{96DDFCD5-813D-4AE6-853A-85B724655D59}"/>
    <cellStyle name="SAPBEXHLevel1 12" xfId="31445" xr:uid="{0DFFB554-F3F3-41E6-B97E-804BA103CEEE}"/>
    <cellStyle name="SAPBEXHLevel1 2" xfId="31446" xr:uid="{74D07C1E-D198-45C8-B992-3437083929B7}"/>
    <cellStyle name="SAPBEXHLevel1 2 10" xfId="31447" xr:uid="{10B04AA7-8C53-427E-A2AA-49E268185CE7}"/>
    <cellStyle name="SAPBEXHLevel1 2 11" xfId="31448" xr:uid="{07283E4B-22AA-415A-81E8-B0457800AED9}"/>
    <cellStyle name="SAPBEXHLevel1 2 2" xfId="31449" xr:uid="{2C86A304-C672-44CA-A27B-62073E9DD30F}"/>
    <cellStyle name="SAPBEXHLevel1 2 2 2" xfId="31450" xr:uid="{40CB7A14-FBD1-4409-9885-7E18AFC4442B}"/>
    <cellStyle name="SAPBEXHLevel1 2 2 2 2" xfId="31451" xr:uid="{0C7AB30B-0AC7-49BD-911B-313209D92DE2}"/>
    <cellStyle name="SAPBEXHLevel1 2 2 2 2 2" xfId="31452" xr:uid="{9B96EFFC-0990-48B5-8E0E-CD5EA6D38F75}"/>
    <cellStyle name="SAPBEXHLevel1 2 2 2 3" xfId="31453" xr:uid="{00140F3E-280A-4F4E-AA28-0A1CF363A3F7}"/>
    <cellStyle name="SAPBEXHLevel1 2 2 2 4" xfId="31454" xr:uid="{98EC4B57-3F40-460C-B41E-0FC43114119A}"/>
    <cellStyle name="SAPBEXHLevel1 2 2 3" xfId="31455" xr:uid="{44348FDA-0B70-4D75-85FD-FF352976A888}"/>
    <cellStyle name="SAPBEXHLevel1 2 2 3 2" xfId="31456" xr:uid="{D140D748-98D7-4DCF-AC5C-1037D3647BFA}"/>
    <cellStyle name="SAPBEXHLevel1 2 2 3 2 2" xfId="31457" xr:uid="{7D07EEB2-DBD2-40C4-BC22-55EB9325D0AC}"/>
    <cellStyle name="SAPBEXHLevel1 2 2 3 3" xfId="31458" xr:uid="{4B10D125-FB90-4891-B735-C76F4274C951}"/>
    <cellStyle name="SAPBEXHLevel1 2 2 3 4" xfId="31459" xr:uid="{64F0D53B-4A7E-47DA-B739-8A69AAA2B7C1}"/>
    <cellStyle name="SAPBEXHLevel1 2 2 4" xfId="31460" xr:uid="{FAA41E87-FF48-45E4-8C22-BDCECD22E1BB}"/>
    <cellStyle name="SAPBEXHLevel1 2 2 4 2" xfId="31461" xr:uid="{53682F9D-7DED-4991-ACED-D65DB8FC075E}"/>
    <cellStyle name="SAPBEXHLevel1 2 2 4 2 2" xfId="31462" xr:uid="{3F0E771B-FB48-4C43-B237-8BA55139B502}"/>
    <cellStyle name="SAPBEXHLevel1 2 2 4 3" xfId="31463" xr:uid="{95470D49-491D-48BD-9421-50A0E118EA94}"/>
    <cellStyle name="SAPBEXHLevel1 2 2 4 4" xfId="31464" xr:uid="{439BD0C0-284A-41AD-95CA-FBCBB7DCE432}"/>
    <cellStyle name="SAPBEXHLevel1 2 2 5" xfId="31465" xr:uid="{A28F9A96-5E4A-435E-A2AF-D843997BD7CE}"/>
    <cellStyle name="SAPBEXHLevel1 2 2 5 2" xfId="31466" xr:uid="{7EC38970-D924-41A6-960B-401E755979C3}"/>
    <cellStyle name="SAPBEXHLevel1 2 2 5 2 2" xfId="31467" xr:uid="{1B94B38F-B39A-43A0-8C6A-D0CE1A17F2DD}"/>
    <cellStyle name="SAPBEXHLevel1 2 2 5 3" xfId="31468" xr:uid="{1FE4776E-0B62-4BC6-AB70-63CD1A286EF3}"/>
    <cellStyle name="SAPBEXHLevel1 2 2 5 4" xfId="31469" xr:uid="{4FB60A15-2199-46B9-8C8E-5079B3EA6B13}"/>
    <cellStyle name="SAPBEXHLevel1 2 2 6" xfId="31470" xr:uid="{C197D74D-C902-4718-96BB-6A505D38283D}"/>
    <cellStyle name="SAPBEXHLevel1 2 2 6 2" xfId="31471" xr:uid="{B26A6B87-9ACF-4D37-A406-913CFD220BED}"/>
    <cellStyle name="SAPBEXHLevel1 2 2 6 3" xfId="31472" xr:uid="{C397AE9E-AD09-4151-A8B8-CBBEE10946C3}"/>
    <cellStyle name="SAPBEXHLevel1 2 2 7" xfId="31473" xr:uid="{CA40E002-B55A-48E5-854A-ACD445475633}"/>
    <cellStyle name="SAPBEXHLevel1 2 2 7 2" xfId="31474" xr:uid="{214FFAB7-6D2D-4752-9C37-04B7BDB436E6}"/>
    <cellStyle name="SAPBEXHLevel1 2 2 8" xfId="31475" xr:uid="{C0D1954F-05F8-4F76-BC24-06BD5C2FC077}"/>
    <cellStyle name="SAPBEXHLevel1 2 2 9" xfId="31476" xr:uid="{A6D94B0B-AF99-41FF-BE62-7868017B1BA0}"/>
    <cellStyle name="SAPBEXHLevel1 2 3" xfId="31477" xr:uid="{20741140-58A5-42C2-B83E-8652B3601C63}"/>
    <cellStyle name="SAPBEXHLevel1 2 3 2" xfId="31478" xr:uid="{17065909-49D0-4C2B-81C6-4789130FE98F}"/>
    <cellStyle name="SAPBEXHLevel1 2 3 2 2" xfId="31479" xr:uid="{D722006B-3AA1-46C6-B40F-F41CB2BD001F}"/>
    <cellStyle name="SAPBEXHLevel1 2 3 2 2 2" xfId="31480" xr:uid="{C301EF3B-DCD2-4FC9-A209-D521273B3E15}"/>
    <cellStyle name="SAPBEXHLevel1 2 3 2 3" xfId="31481" xr:uid="{F0C27C48-9F7B-48EA-9A89-305071D1EBB3}"/>
    <cellStyle name="SAPBEXHLevel1 2 3 2 4" xfId="31482" xr:uid="{DF7A14CE-2FAF-49B9-ACB4-1578C48FCA48}"/>
    <cellStyle name="SAPBEXHLevel1 2 3 3" xfId="31483" xr:uid="{6BAA3749-D654-44A6-8EC6-97F60C2532D7}"/>
    <cellStyle name="SAPBEXHLevel1 2 3 3 2" xfId="31484" xr:uid="{7A777DE4-4C12-481A-91E8-2DB290BF8289}"/>
    <cellStyle name="SAPBEXHLevel1 2 3 3 2 2" xfId="31485" xr:uid="{09F1C497-51E5-41B1-8709-DA4525FA5146}"/>
    <cellStyle name="SAPBEXHLevel1 2 3 3 3" xfId="31486" xr:uid="{8F6B243B-62C2-4657-AABF-4A0F5BD075D8}"/>
    <cellStyle name="SAPBEXHLevel1 2 3 3 4" xfId="31487" xr:uid="{641FCBA6-E4DF-49A5-97DD-992F518B1E23}"/>
    <cellStyle name="SAPBEXHLevel1 2 3 4" xfId="31488" xr:uid="{29727C80-7DC0-4AC5-8CAC-8F552EAD2D0D}"/>
    <cellStyle name="SAPBEXHLevel1 2 3 4 2" xfId="31489" xr:uid="{D4C55DE1-8E68-4173-ABD1-0B947403DE64}"/>
    <cellStyle name="SAPBEXHLevel1 2 3 4 2 2" xfId="31490" xr:uid="{A574301B-8AC8-49B8-AE49-969367A22F91}"/>
    <cellStyle name="SAPBEXHLevel1 2 3 4 3" xfId="31491" xr:uid="{6C536B9E-4E50-4006-831A-82DF833AB3E1}"/>
    <cellStyle name="SAPBEXHLevel1 2 3 4 4" xfId="31492" xr:uid="{3B13BC6C-841E-4B04-929C-148005BF556A}"/>
    <cellStyle name="SAPBEXHLevel1 2 3 5" xfId="31493" xr:uid="{062F8A43-2D50-43BA-8F27-00E9E4752BAD}"/>
    <cellStyle name="SAPBEXHLevel1 2 3 5 2" xfId="31494" xr:uid="{13CADEBB-9573-4A2C-81CE-4FE896BDA6F1}"/>
    <cellStyle name="SAPBEXHLevel1 2 3 5 3" xfId="31495" xr:uid="{6AD60175-5F34-45AF-9B41-E755409D5E84}"/>
    <cellStyle name="SAPBEXHLevel1 2 3 6" xfId="31496" xr:uid="{6CE936D5-2726-413F-AD14-B048F2714A9C}"/>
    <cellStyle name="SAPBEXHLevel1 2 3 6 2" xfId="31497" xr:uid="{BEC37BBA-5D50-4A26-AB8F-357053C900D9}"/>
    <cellStyle name="SAPBEXHLevel1 2 3 7" xfId="31498" xr:uid="{2DE050B4-9C04-4E33-A23D-F040B3C1939B}"/>
    <cellStyle name="SAPBEXHLevel1 2 3 8" xfId="31499" xr:uid="{698D1318-E18D-4AFD-A429-9381CCA7812B}"/>
    <cellStyle name="SAPBEXHLevel1 2 4" xfId="31500" xr:uid="{C211DD25-2CD7-4B21-ADA1-40C78B63FD48}"/>
    <cellStyle name="SAPBEXHLevel1 2 4 2" xfId="31501" xr:uid="{CEABF7B1-2E6C-40AE-AD7B-D129A300653D}"/>
    <cellStyle name="SAPBEXHLevel1 2 4 2 2" xfId="31502" xr:uid="{762F1EC4-28C6-4252-B16E-057146C23171}"/>
    <cellStyle name="SAPBEXHLevel1 2 4 3" xfId="31503" xr:uid="{4DD4CB88-8666-47A3-8C19-9FD0EAF97CD7}"/>
    <cellStyle name="SAPBEXHLevel1 2 4 4" xfId="31504" xr:uid="{F3F108AB-C996-4244-83D3-86E1671F43B8}"/>
    <cellStyle name="SAPBEXHLevel1 2 5" xfId="31505" xr:uid="{6CA64130-68BA-45B8-B4A6-08BF43361AD3}"/>
    <cellStyle name="SAPBEXHLevel1 2 5 2" xfId="31506" xr:uid="{F677C6D4-C1B3-4018-AFF9-CA5CA5CDD2DC}"/>
    <cellStyle name="SAPBEXHLevel1 2 5 2 2" xfId="31507" xr:uid="{1107918B-EA28-421B-B1CB-EEAC70CAEF44}"/>
    <cellStyle name="SAPBEXHLevel1 2 5 3" xfId="31508" xr:uid="{FDC525AB-3ABE-40D2-AC5C-BC013AB6E3A9}"/>
    <cellStyle name="SAPBEXHLevel1 2 5 4" xfId="31509" xr:uid="{0B5DEC0D-54C9-4385-A628-7B9F1716E202}"/>
    <cellStyle name="SAPBEXHLevel1 2 6" xfId="31510" xr:uid="{F75DA57B-1AF0-4CED-A801-36A7B1F7C02E}"/>
    <cellStyle name="SAPBEXHLevel1 2 6 2" xfId="31511" xr:uid="{59337909-126B-4DD3-B4B3-DFA65D530296}"/>
    <cellStyle name="SAPBEXHLevel1 2 6 2 2" xfId="31512" xr:uid="{CE1F4DD7-E31E-4715-AF84-FE4A69A33494}"/>
    <cellStyle name="SAPBEXHLevel1 2 6 3" xfId="31513" xr:uid="{C5718697-FDA1-44DA-9B12-7050DFF1FE16}"/>
    <cellStyle name="SAPBEXHLevel1 2 6 4" xfId="31514" xr:uid="{1E0D8D3C-5CC0-4E32-ACDE-37F3FC19950D}"/>
    <cellStyle name="SAPBEXHLevel1 2 7" xfId="31515" xr:uid="{79E64CAA-132F-4F99-B47C-25280CE1DC2C}"/>
    <cellStyle name="SAPBEXHLevel1 2 7 2" xfId="31516" xr:uid="{E154ABA2-5AF2-4B3A-8666-C5BF177A7A82}"/>
    <cellStyle name="SAPBEXHLevel1 2 7 2 2" xfId="31517" xr:uid="{15834572-2D9E-423E-B349-8F69D5D2371A}"/>
    <cellStyle name="SAPBEXHLevel1 2 7 3" xfId="31518" xr:uid="{8B1E09C3-8FE5-45C8-BF60-0825014C6338}"/>
    <cellStyle name="SAPBEXHLevel1 2 7 4" xfId="31519" xr:uid="{BF82405C-0C25-4EEC-9C2B-73FFC6DA6E17}"/>
    <cellStyle name="SAPBEXHLevel1 2 8" xfId="31520" xr:uid="{D66D3B7A-055E-4502-B038-4FDB4DE48810}"/>
    <cellStyle name="SAPBEXHLevel1 2 8 2" xfId="31521" xr:uid="{2544A4B4-A8F4-4748-9ACF-72297CE0A602}"/>
    <cellStyle name="SAPBEXHLevel1 2 8 3" xfId="31522" xr:uid="{CEF901BC-0E59-4E47-914E-BB25147D160C}"/>
    <cellStyle name="SAPBEXHLevel1 2 9" xfId="31523" xr:uid="{047BC2EB-4954-4DF2-A4EB-C4BC666DF2F7}"/>
    <cellStyle name="SAPBEXHLevel1 2 9 2" xfId="31524" xr:uid="{F32A90F4-0CE6-4F5B-BD2B-5DD1477C7BA2}"/>
    <cellStyle name="SAPBEXHLevel1 3" xfId="31525" xr:uid="{0D7DF47C-E6F8-4417-8AE9-4368E8C29973}"/>
    <cellStyle name="SAPBEXHLevel1 3 2" xfId="31526" xr:uid="{46BE7F71-C34F-4B59-991E-B5888F1306F1}"/>
    <cellStyle name="SAPBEXHLevel1 3 2 2" xfId="31527" xr:uid="{467CFD82-389E-488F-9D35-A046D742E186}"/>
    <cellStyle name="SAPBEXHLevel1 3 2 2 2" xfId="31528" xr:uid="{C955540E-FC7D-43D6-8957-30CE9E82D2CB}"/>
    <cellStyle name="SAPBEXHLevel1 3 2 3" xfId="31529" xr:uid="{78A47558-9C43-4318-B6B3-85EEDDCD14BD}"/>
    <cellStyle name="SAPBEXHLevel1 3 2 4" xfId="31530" xr:uid="{DE08ECE5-6788-482B-95B8-2A270BEBDADF}"/>
    <cellStyle name="SAPBEXHLevel1 3 3" xfId="31531" xr:uid="{9EC77CCA-8552-4D6D-BDEB-F4EF8A19384D}"/>
    <cellStyle name="SAPBEXHLevel1 3 3 2" xfId="31532" xr:uid="{7BB50A06-CD13-44EC-B56D-294904A18F0A}"/>
    <cellStyle name="SAPBEXHLevel1 3 3 2 2" xfId="31533" xr:uid="{3368211E-3CDC-4AC5-BF84-D9360326BE24}"/>
    <cellStyle name="SAPBEXHLevel1 3 3 3" xfId="31534" xr:uid="{3F6BEC58-A339-4C07-869A-59B5F4DF1AF0}"/>
    <cellStyle name="SAPBEXHLevel1 3 3 4" xfId="31535" xr:uid="{831CC1F1-BEF0-459E-A18E-99D181A5ECA5}"/>
    <cellStyle name="SAPBEXHLevel1 3 4" xfId="31536" xr:uid="{E237BBF6-49C7-40E3-B9AE-D5E2F35CFBF6}"/>
    <cellStyle name="SAPBEXHLevel1 3 4 2" xfId="31537" xr:uid="{F25D4258-4773-4950-ABAB-1F785737931F}"/>
    <cellStyle name="SAPBEXHLevel1 3 4 2 2" xfId="31538" xr:uid="{5E9AD214-9C91-4017-8B40-F5E64AEAD937}"/>
    <cellStyle name="SAPBEXHLevel1 3 4 3" xfId="31539" xr:uid="{4B92A12A-8892-454F-8AFD-B28339729FCE}"/>
    <cellStyle name="SAPBEXHLevel1 3 4 4" xfId="31540" xr:uid="{F5CBEF83-ED95-4B2C-807C-84C4A7AEFC1E}"/>
    <cellStyle name="SAPBEXHLevel1 3 5" xfId="31541" xr:uid="{39DAF938-8356-4567-8E7C-F77BAB3C2987}"/>
    <cellStyle name="SAPBEXHLevel1 3 5 2" xfId="31542" xr:uid="{A6C4DCE0-4E1B-4A12-A4C0-817686F02642}"/>
    <cellStyle name="SAPBEXHLevel1 3 5 2 2" xfId="31543" xr:uid="{B75A4AEB-9A97-4028-AA42-A980E46ACE05}"/>
    <cellStyle name="SAPBEXHLevel1 3 5 3" xfId="31544" xr:uid="{285079ED-6E6E-428B-A239-4D0D5319D82E}"/>
    <cellStyle name="SAPBEXHLevel1 3 5 4" xfId="31545" xr:uid="{80909E5E-8F4B-48C8-8BD3-F374C7020BA6}"/>
    <cellStyle name="SAPBEXHLevel1 3 6" xfId="31546" xr:uid="{A46340A4-761D-4A4B-9F25-F3AF8C1C1A9D}"/>
    <cellStyle name="SAPBEXHLevel1 3 6 2" xfId="31547" xr:uid="{8B928056-ABA4-48C9-8651-908B3D8D597F}"/>
    <cellStyle name="SAPBEXHLevel1 3 6 3" xfId="31548" xr:uid="{8A6F9D20-DE38-4FE7-83D4-3326FC679EC4}"/>
    <cellStyle name="SAPBEXHLevel1 3 7" xfId="31549" xr:uid="{F54F4F06-7FF4-4BC3-8A0A-AA367529AB14}"/>
    <cellStyle name="SAPBEXHLevel1 3 7 2" xfId="31550" xr:uid="{2E46B274-D882-4220-A5F6-E7D33F986AA0}"/>
    <cellStyle name="SAPBEXHLevel1 3 8" xfId="31551" xr:uid="{AFAFA828-9206-4759-9FD4-8EDB448D1D58}"/>
    <cellStyle name="SAPBEXHLevel1 3 9" xfId="31552" xr:uid="{B790B845-4656-4E64-B5BB-C313B764FCCC}"/>
    <cellStyle name="SAPBEXHLevel1 4" xfId="31553" xr:uid="{EB1EBCDA-F4A9-477B-9E04-5509FD7A8867}"/>
    <cellStyle name="SAPBEXHLevel1 4 2" xfId="31554" xr:uid="{C7FF731C-138C-40A0-94A7-D5AC517DB887}"/>
    <cellStyle name="SAPBEXHLevel1 4 2 2" xfId="31555" xr:uid="{194F5E53-9BE3-4E10-9E47-C5549FBBE0C9}"/>
    <cellStyle name="SAPBEXHLevel1 4 2 2 2" xfId="31556" xr:uid="{8FCAE5AC-930A-469B-AA04-598B708F1E22}"/>
    <cellStyle name="SAPBEXHLevel1 4 2 3" xfId="31557" xr:uid="{64B2D5A4-1EF2-4546-B23E-780E1AE6DFDC}"/>
    <cellStyle name="SAPBEXHLevel1 4 2 4" xfId="31558" xr:uid="{6F968FFC-EBDA-4A81-B3CA-2B86D0C36BCC}"/>
    <cellStyle name="SAPBEXHLevel1 4 3" xfId="31559" xr:uid="{1116050E-66A4-4900-8246-60E598A89684}"/>
    <cellStyle name="SAPBEXHLevel1 4 3 2" xfId="31560" xr:uid="{8D741C65-C23E-476A-8153-758B3D024CA3}"/>
    <cellStyle name="SAPBEXHLevel1 4 3 2 2" xfId="31561" xr:uid="{CA234CE9-E7D8-4368-BF73-79233662BB10}"/>
    <cellStyle name="SAPBEXHLevel1 4 3 3" xfId="31562" xr:uid="{AD420161-88C4-4490-91AC-48AC1895DEF3}"/>
    <cellStyle name="SAPBEXHLevel1 4 3 4" xfId="31563" xr:uid="{91C97063-4C4C-48BA-9BDB-C9D1C6D1FD13}"/>
    <cellStyle name="SAPBEXHLevel1 4 4" xfId="31564" xr:uid="{7A071373-DC66-4693-8645-9DDCCB87E876}"/>
    <cellStyle name="SAPBEXHLevel1 4 4 2" xfId="31565" xr:uid="{96017742-9DA0-4991-8262-8E9A9B2C720B}"/>
    <cellStyle name="SAPBEXHLevel1 4 4 2 2" xfId="31566" xr:uid="{63C0EE71-9085-4488-BC02-76565FDE66A4}"/>
    <cellStyle name="SAPBEXHLevel1 4 4 3" xfId="31567" xr:uid="{804F5505-E230-4E8A-A17C-261EB4669842}"/>
    <cellStyle name="SAPBEXHLevel1 4 4 4" xfId="31568" xr:uid="{E500EE83-35B1-4A9D-BFA3-51900ED2B761}"/>
    <cellStyle name="SAPBEXHLevel1 4 5" xfId="31569" xr:uid="{8BF62F94-F3D5-4F4B-856C-982DB93317FB}"/>
    <cellStyle name="SAPBEXHLevel1 4 5 2" xfId="31570" xr:uid="{3B985599-7F71-4953-B1C0-942DA069405E}"/>
    <cellStyle name="SAPBEXHLevel1 4 5 3" xfId="31571" xr:uid="{40E95A7E-BFEE-44DA-ACE2-83B2146257FB}"/>
    <cellStyle name="SAPBEXHLevel1 4 6" xfId="31572" xr:uid="{654A9261-EDF9-436F-81E4-91E2AB841D37}"/>
    <cellStyle name="SAPBEXHLevel1 4 6 2" xfId="31573" xr:uid="{D9669A22-CAFF-4AAD-B523-9B6C60061225}"/>
    <cellStyle name="SAPBEXHLevel1 4 7" xfId="31574" xr:uid="{90312E14-0772-429B-A626-5CD37B1046D9}"/>
    <cellStyle name="SAPBEXHLevel1 4 8" xfId="31575" xr:uid="{8C014DE9-5D08-4666-81D8-B169C971CBEA}"/>
    <cellStyle name="SAPBEXHLevel1 5" xfId="31576" xr:uid="{40717900-4267-48CC-B8D9-4FD0C81B6C01}"/>
    <cellStyle name="SAPBEXHLevel1 5 2" xfId="31577" xr:uid="{E7A65A30-2034-4695-8FEE-D283F723C65E}"/>
    <cellStyle name="SAPBEXHLevel1 5 2 2" xfId="31578" xr:uid="{65649A20-DA6B-4673-B3BD-3E507382FB24}"/>
    <cellStyle name="SAPBEXHLevel1 5 3" xfId="31579" xr:uid="{957A6C58-7894-4A67-9A3E-46A648EA60EA}"/>
    <cellStyle name="SAPBEXHLevel1 5 4" xfId="31580" xr:uid="{66C16490-92E2-4FE8-B10C-38430F0709E1}"/>
    <cellStyle name="SAPBEXHLevel1 6" xfId="31581" xr:uid="{61F43250-5544-415D-AB88-C63AF12090A8}"/>
    <cellStyle name="SAPBEXHLevel1 6 2" xfId="31582" xr:uid="{D4095CA9-74D7-4E05-B148-A5D0E83524C8}"/>
    <cellStyle name="SAPBEXHLevel1 6 2 2" xfId="31583" xr:uid="{B0FC3F1D-FC5D-40F9-82AC-11220B244F2D}"/>
    <cellStyle name="SAPBEXHLevel1 6 3" xfId="31584" xr:uid="{DE1A3AE9-1E4E-4CEB-9490-0801C478E33D}"/>
    <cellStyle name="SAPBEXHLevel1 6 4" xfId="31585" xr:uid="{5B09D196-B165-43B6-82EA-21230E10D3EB}"/>
    <cellStyle name="SAPBEXHLevel1 7" xfId="31586" xr:uid="{E464E318-AA80-4168-9C59-AAA891F02CF3}"/>
    <cellStyle name="SAPBEXHLevel1 7 2" xfId="31587" xr:uid="{99C4EDAA-197A-4E57-AA3E-2E1F03B11283}"/>
    <cellStyle name="SAPBEXHLevel1 7 2 2" xfId="31588" xr:uid="{35A3A9D0-28B4-48E7-8EBC-F6C6A9F30F2B}"/>
    <cellStyle name="SAPBEXHLevel1 7 3" xfId="31589" xr:uid="{C1F450F9-3A50-4744-9D39-F711C6E95C78}"/>
    <cellStyle name="SAPBEXHLevel1 7 4" xfId="31590" xr:uid="{50887AAE-A7AA-4565-A341-0932E7D3B95E}"/>
    <cellStyle name="SAPBEXHLevel1 8" xfId="31591" xr:uid="{1B276159-4314-4AF0-82CE-45095FF4BF91}"/>
    <cellStyle name="SAPBEXHLevel1 8 2" xfId="31592" xr:uid="{123348CA-3CCF-4738-ADC2-D10597B18A0F}"/>
    <cellStyle name="SAPBEXHLevel1 8 2 2" xfId="31593" xr:uid="{79775CBD-087D-4AAA-B349-4F1271C75FE3}"/>
    <cellStyle name="SAPBEXHLevel1 8 3" xfId="31594" xr:uid="{07B1D546-AC53-471B-AE5B-516C056E1B16}"/>
    <cellStyle name="SAPBEXHLevel1 8 4" xfId="31595" xr:uid="{8AAD3827-D873-4449-870D-2C60E017BD77}"/>
    <cellStyle name="SAPBEXHLevel1 9" xfId="31596" xr:uid="{EB0D2E64-3782-420B-8EF0-24973596C870}"/>
    <cellStyle name="SAPBEXHLevel1 9 2" xfId="31597" xr:uid="{2E2A3ECC-64AD-4764-A14C-F063877C9132}"/>
    <cellStyle name="SAPBEXHLevel1 9 3" xfId="31598" xr:uid="{1E975CA5-E15C-47C1-9EBE-67DD86D5B4A1}"/>
    <cellStyle name="SAPBEXHLevel1X" xfId="31599" xr:uid="{2D422113-A683-4025-B2FE-C8F30FDC1A20}"/>
    <cellStyle name="SAPBEXHLevel1X 10" xfId="31600" xr:uid="{D38E1BBA-E23B-4D7F-8A3F-E56D08C33025}"/>
    <cellStyle name="SAPBEXHLevel1X 10 2" xfId="31601" xr:uid="{8A1BD989-5104-4520-AC4C-C9789E05DB42}"/>
    <cellStyle name="SAPBEXHLevel1X 11" xfId="31602" xr:uid="{257EF391-07B7-4B8A-8BC6-985D04B78C06}"/>
    <cellStyle name="SAPBEXHLevel1X 12" xfId="31603" xr:uid="{225E6EBE-8364-4353-8F67-F423CD3ED241}"/>
    <cellStyle name="SAPBEXHLevel1X 2" xfId="31604" xr:uid="{7ABFAB4D-219C-4E26-A6B1-F9F474844A5E}"/>
    <cellStyle name="SAPBEXHLevel1X 2 10" xfId="31605" xr:uid="{0BAB1343-84EE-48E4-A7E2-09E9CD311A4F}"/>
    <cellStyle name="SAPBEXHLevel1X 2 11" xfId="31606" xr:uid="{B5D3F058-AE82-4E55-A18D-E971FE91281A}"/>
    <cellStyle name="SAPBEXHLevel1X 2 2" xfId="31607" xr:uid="{7AE7B296-F976-4C1D-A9F2-2E3C6C24D184}"/>
    <cellStyle name="SAPBEXHLevel1X 2 2 2" xfId="31608" xr:uid="{84C699C0-5486-4030-AD10-A60DCFF1BD9F}"/>
    <cellStyle name="SAPBEXHLevel1X 2 2 2 2" xfId="31609" xr:uid="{DC938C66-C4D5-4833-B208-4D3737D0A8FE}"/>
    <cellStyle name="SAPBEXHLevel1X 2 2 2 2 2" xfId="31610" xr:uid="{D1FB9C8D-7BA1-44C4-B25A-FDE4381FB7B3}"/>
    <cellStyle name="SAPBEXHLevel1X 2 2 2 3" xfId="31611" xr:uid="{AAD2685C-2414-4E43-8D73-65ED29107F25}"/>
    <cellStyle name="SAPBEXHLevel1X 2 2 2 4" xfId="31612" xr:uid="{B0765CD5-9BD4-4350-82A7-D321987AA863}"/>
    <cellStyle name="SAPBEXHLevel1X 2 2 3" xfId="31613" xr:uid="{B6029CBA-436A-463D-9E0E-F5BFEC85562A}"/>
    <cellStyle name="SAPBEXHLevel1X 2 2 3 2" xfId="31614" xr:uid="{4428B5F0-EC9F-4B3E-A1E0-9C119974A951}"/>
    <cellStyle name="SAPBEXHLevel1X 2 2 3 2 2" xfId="31615" xr:uid="{19D771CA-8061-4A77-88C6-ECFF24C2C4CE}"/>
    <cellStyle name="SAPBEXHLevel1X 2 2 3 3" xfId="31616" xr:uid="{9560622B-3BCC-4A07-B3B7-2C37B46488DF}"/>
    <cellStyle name="SAPBEXHLevel1X 2 2 3 4" xfId="31617" xr:uid="{B0622F5F-95C3-44CD-B2CF-D42F7A6B0AAA}"/>
    <cellStyle name="SAPBEXHLevel1X 2 2 4" xfId="31618" xr:uid="{D4CE6715-7BEF-42EC-9F8C-B82EB5A57D7D}"/>
    <cellStyle name="SAPBEXHLevel1X 2 2 4 2" xfId="31619" xr:uid="{5295559D-F30D-41BB-A869-E8DDD65CF9FE}"/>
    <cellStyle name="SAPBEXHLevel1X 2 2 4 2 2" xfId="31620" xr:uid="{380CDE6D-5D89-4A80-9887-761F3EF73D10}"/>
    <cellStyle name="SAPBEXHLevel1X 2 2 4 3" xfId="31621" xr:uid="{6238C1B6-C2F7-4CF3-B8A7-57117160AA13}"/>
    <cellStyle name="SAPBEXHLevel1X 2 2 4 4" xfId="31622" xr:uid="{CDEE6A45-63EB-4FB4-877D-28D78F884B24}"/>
    <cellStyle name="SAPBEXHLevel1X 2 2 5" xfId="31623" xr:uid="{044BD2F2-CDBD-408F-B6AE-725A4C79B0B3}"/>
    <cellStyle name="SAPBEXHLevel1X 2 2 5 2" xfId="31624" xr:uid="{861DE085-0A8D-4D3A-8D2A-7AA0342E4EF3}"/>
    <cellStyle name="SAPBEXHLevel1X 2 2 5 2 2" xfId="31625" xr:uid="{6E4BC64A-CBF3-4FAE-85A9-008D0BCDAEE4}"/>
    <cellStyle name="SAPBEXHLevel1X 2 2 5 3" xfId="31626" xr:uid="{575FDD80-07DF-4E65-A298-B628F8B610D3}"/>
    <cellStyle name="SAPBEXHLevel1X 2 2 5 4" xfId="31627" xr:uid="{1E6487B9-1BC2-4C5F-B869-7AFF3B397447}"/>
    <cellStyle name="SAPBEXHLevel1X 2 2 6" xfId="31628" xr:uid="{FD4C7782-22FC-42E6-ADBC-6A4131946F98}"/>
    <cellStyle name="SAPBEXHLevel1X 2 2 6 2" xfId="31629" xr:uid="{27755AEF-5833-4DB3-B39F-E1458DF95041}"/>
    <cellStyle name="SAPBEXHLevel1X 2 2 6 3" xfId="31630" xr:uid="{AD2E46F6-6F8E-4EA1-9739-8AD00F626C74}"/>
    <cellStyle name="SAPBEXHLevel1X 2 2 7" xfId="31631" xr:uid="{88D570ED-A752-406E-A966-8E5292C830B1}"/>
    <cellStyle name="SAPBEXHLevel1X 2 2 7 2" xfId="31632" xr:uid="{0C4FC88E-C8C4-4A61-9EDB-E86DA2788939}"/>
    <cellStyle name="SAPBEXHLevel1X 2 2 8" xfId="31633" xr:uid="{F2615D19-0357-46B5-AD94-45C2C0CD5BCD}"/>
    <cellStyle name="SAPBEXHLevel1X 2 2 9" xfId="31634" xr:uid="{96F70DBA-1F09-42F6-B389-17A5F4B0D9CC}"/>
    <cellStyle name="SAPBEXHLevel1X 2 3" xfId="31635" xr:uid="{6B9300A8-2DEF-4D59-BEE7-28930559FD1F}"/>
    <cellStyle name="SAPBEXHLevel1X 2 3 2" xfId="31636" xr:uid="{909C0971-EDEC-4002-83FE-E39A3194F5E4}"/>
    <cellStyle name="SAPBEXHLevel1X 2 3 2 2" xfId="31637" xr:uid="{F69381C0-02DB-439D-B030-4E2EBCA02713}"/>
    <cellStyle name="SAPBEXHLevel1X 2 3 2 2 2" xfId="31638" xr:uid="{39C02841-D7E5-4E5D-A381-B90FD6172ED4}"/>
    <cellStyle name="SAPBEXHLevel1X 2 3 2 3" xfId="31639" xr:uid="{0F6C531C-6581-4B78-B2CD-5866153A3B24}"/>
    <cellStyle name="SAPBEXHLevel1X 2 3 2 4" xfId="31640" xr:uid="{07228244-25FB-4469-993A-5449C1F33A34}"/>
    <cellStyle name="SAPBEXHLevel1X 2 3 3" xfId="31641" xr:uid="{8B29DB33-F8B6-4E96-B488-D64643E55485}"/>
    <cellStyle name="SAPBEXHLevel1X 2 3 3 2" xfId="31642" xr:uid="{D4D0DE28-000E-4C96-B748-8594BE54D1FA}"/>
    <cellStyle name="SAPBEXHLevel1X 2 3 3 2 2" xfId="31643" xr:uid="{FE474C46-6BAC-4514-A830-EB0E91FCF485}"/>
    <cellStyle name="SAPBEXHLevel1X 2 3 3 3" xfId="31644" xr:uid="{20E4E6C3-AF9D-48B9-8339-0A1D1EE71ABC}"/>
    <cellStyle name="SAPBEXHLevel1X 2 3 3 4" xfId="31645" xr:uid="{C8625F79-7D3A-4760-A3E8-17B53B599E29}"/>
    <cellStyle name="SAPBEXHLevel1X 2 3 4" xfId="31646" xr:uid="{52A9A94D-5D67-4D58-BEE5-1BA212C5A36B}"/>
    <cellStyle name="SAPBEXHLevel1X 2 3 4 2" xfId="31647" xr:uid="{83869AF2-D598-4535-8F2A-A0E01B4B5E2D}"/>
    <cellStyle name="SAPBEXHLevel1X 2 3 4 2 2" xfId="31648" xr:uid="{C4FD85BA-866F-4776-BEEC-CE966F3A5FEF}"/>
    <cellStyle name="SAPBEXHLevel1X 2 3 4 3" xfId="31649" xr:uid="{C98C9537-9521-4A71-B31A-C33CC1B07776}"/>
    <cellStyle name="SAPBEXHLevel1X 2 3 4 4" xfId="31650" xr:uid="{AB412591-6FE8-4D0D-96FC-D3F83875C7CA}"/>
    <cellStyle name="SAPBEXHLevel1X 2 3 5" xfId="31651" xr:uid="{F2B63567-C697-403E-A505-5173FCCB8B9B}"/>
    <cellStyle name="SAPBEXHLevel1X 2 3 5 2" xfId="31652" xr:uid="{2F3DC480-994A-48FF-9055-DDB48A9F4533}"/>
    <cellStyle name="SAPBEXHLevel1X 2 3 5 3" xfId="31653" xr:uid="{94BAF524-528C-49DA-92C1-3C7D7F5BEF9B}"/>
    <cellStyle name="SAPBEXHLevel1X 2 3 6" xfId="31654" xr:uid="{76256525-9484-4FEE-8C9C-5CD25176813C}"/>
    <cellStyle name="SAPBEXHLevel1X 2 3 6 2" xfId="31655" xr:uid="{61529EC5-6D0A-4F61-A3CC-D09EA29AAECB}"/>
    <cellStyle name="SAPBEXHLevel1X 2 3 7" xfId="31656" xr:uid="{21C6E08C-2DB3-4DC0-8824-E0DA05CB559C}"/>
    <cellStyle name="SAPBEXHLevel1X 2 3 8" xfId="31657" xr:uid="{FE2D9AFC-3B0D-4164-B221-F8C572E35134}"/>
    <cellStyle name="SAPBEXHLevel1X 2 4" xfId="31658" xr:uid="{7B61C81F-CFA3-4CE6-B309-53039612E38E}"/>
    <cellStyle name="SAPBEXHLevel1X 2 4 2" xfId="31659" xr:uid="{4628B59F-5123-4679-B216-01B066A46F88}"/>
    <cellStyle name="SAPBEXHLevel1X 2 4 2 2" xfId="31660" xr:uid="{629BA04F-1898-4AF7-A898-EA31E72874C4}"/>
    <cellStyle name="SAPBEXHLevel1X 2 4 3" xfId="31661" xr:uid="{B0F7F750-F3CF-4C1A-B8FA-94AB14A7C10B}"/>
    <cellStyle name="SAPBEXHLevel1X 2 4 4" xfId="31662" xr:uid="{155F98C1-047F-443A-BF66-FA3D480F6C84}"/>
    <cellStyle name="SAPBEXHLevel1X 2 5" xfId="31663" xr:uid="{4ECA2F81-DED2-4D90-B9DD-CA07900E71CD}"/>
    <cellStyle name="SAPBEXHLevel1X 2 5 2" xfId="31664" xr:uid="{55863EFA-4978-4385-B3E0-1CCF0DC97CEF}"/>
    <cellStyle name="SAPBEXHLevel1X 2 5 2 2" xfId="31665" xr:uid="{986FF016-68BF-49F9-A88E-EBB13CAB3B5B}"/>
    <cellStyle name="SAPBEXHLevel1X 2 5 3" xfId="31666" xr:uid="{C4FAFD44-E04C-4D5B-8416-78100E518412}"/>
    <cellStyle name="SAPBEXHLevel1X 2 5 4" xfId="31667" xr:uid="{A6D72F5F-A275-4E11-9A74-3C24FB38086D}"/>
    <cellStyle name="SAPBEXHLevel1X 2 6" xfId="31668" xr:uid="{9627B164-8C24-4950-BB43-7203AB93EC25}"/>
    <cellStyle name="SAPBEXHLevel1X 2 6 2" xfId="31669" xr:uid="{E1857D0B-1EE4-4F61-8BFF-1FDF6F8F282C}"/>
    <cellStyle name="SAPBEXHLevel1X 2 6 2 2" xfId="31670" xr:uid="{D5EF1CA0-BBF5-4959-B8C8-5F4BD44926D3}"/>
    <cellStyle name="SAPBEXHLevel1X 2 6 3" xfId="31671" xr:uid="{CEE8FA47-E0F5-4356-8B7E-81EF5672BC6F}"/>
    <cellStyle name="SAPBEXHLevel1X 2 6 4" xfId="31672" xr:uid="{5A21B4F6-4A65-4C31-9F35-559305C8CF23}"/>
    <cellStyle name="SAPBEXHLevel1X 2 7" xfId="31673" xr:uid="{F77EF163-708C-48AD-8947-E6DA92ECAE71}"/>
    <cellStyle name="SAPBEXHLevel1X 2 7 2" xfId="31674" xr:uid="{14D75340-4915-4615-B7EA-A4495715C1F0}"/>
    <cellStyle name="SAPBEXHLevel1X 2 7 2 2" xfId="31675" xr:uid="{9A671C8B-DE39-4B34-881D-5D0CCB497B80}"/>
    <cellStyle name="SAPBEXHLevel1X 2 7 3" xfId="31676" xr:uid="{A9200FB4-5B8C-4054-86C5-B69F62397A29}"/>
    <cellStyle name="SAPBEXHLevel1X 2 7 4" xfId="31677" xr:uid="{CDE7B53A-2F30-4F71-8F04-E44C0FB4FC55}"/>
    <cellStyle name="SAPBEXHLevel1X 2 8" xfId="31678" xr:uid="{B629B8FF-B085-464B-9E45-6884C0D6D9A5}"/>
    <cellStyle name="SAPBEXHLevel1X 2 8 2" xfId="31679" xr:uid="{510F42BB-4307-4429-ADE0-4347372493ED}"/>
    <cellStyle name="SAPBEXHLevel1X 2 8 3" xfId="31680" xr:uid="{FF62DB13-CCBA-4198-863F-FCC8CD8F2B0E}"/>
    <cellStyle name="SAPBEXHLevel1X 2 9" xfId="31681" xr:uid="{A891C9DC-AB7D-4343-824A-640DEF559497}"/>
    <cellStyle name="SAPBEXHLevel1X 2 9 2" xfId="31682" xr:uid="{0698A8FE-489A-4D55-9531-F4CF53FCE8E3}"/>
    <cellStyle name="SAPBEXHLevel1X 3" xfId="31683" xr:uid="{AEAF6284-EDE6-4878-B288-3C15AB727904}"/>
    <cellStyle name="SAPBEXHLevel1X 3 2" xfId="31684" xr:uid="{BA67CF8A-5945-425D-8B7D-A6276BEE5522}"/>
    <cellStyle name="SAPBEXHLevel1X 3 2 2" xfId="31685" xr:uid="{B85B1AEE-58B5-4195-984A-C89CB1FDEE1D}"/>
    <cellStyle name="SAPBEXHLevel1X 3 2 2 2" xfId="31686" xr:uid="{2D9FA603-312C-4890-9BEA-7C6045545FB4}"/>
    <cellStyle name="SAPBEXHLevel1X 3 2 3" xfId="31687" xr:uid="{78D1B218-FCA1-4AC3-9731-013A21E3443E}"/>
    <cellStyle name="SAPBEXHLevel1X 3 2 4" xfId="31688" xr:uid="{74CF8D5D-EC18-49BB-A7CE-A8175F78AE57}"/>
    <cellStyle name="SAPBEXHLevel1X 3 3" xfId="31689" xr:uid="{8A677CA1-98AC-4566-95C0-7C2845245CD3}"/>
    <cellStyle name="SAPBEXHLevel1X 3 3 2" xfId="31690" xr:uid="{C112BA4C-A927-4649-B2BB-BCA8CD1D8EA6}"/>
    <cellStyle name="SAPBEXHLevel1X 3 3 2 2" xfId="31691" xr:uid="{1B6AE7FB-54D2-4991-9523-51990805D7F9}"/>
    <cellStyle name="SAPBEXHLevel1X 3 3 3" xfId="31692" xr:uid="{30A1303B-26D0-4755-BD66-86AFB0AEB53E}"/>
    <cellStyle name="SAPBEXHLevel1X 3 3 4" xfId="31693" xr:uid="{466CFF9B-F7A8-4B4B-BDE7-FA57D1255A8D}"/>
    <cellStyle name="SAPBEXHLevel1X 3 4" xfId="31694" xr:uid="{3D14F7AF-4184-47EF-9206-3F8B35EEE872}"/>
    <cellStyle name="SAPBEXHLevel1X 3 4 2" xfId="31695" xr:uid="{6DF13104-CC94-4438-9E00-4E77A50D1242}"/>
    <cellStyle name="SAPBEXHLevel1X 3 4 2 2" xfId="31696" xr:uid="{FEEEDFE2-17AA-456C-924D-294096B1134A}"/>
    <cellStyle name="SAPBEXHLevel1X 3 4 3" xfId="31697" xr:uid="{4862B343-80D6-4AC4-AA47-8C3035D76369}"/>
    <cellStyle name="SAPBEXHLevel1X 3 4 4" xfId="31698" xr:uid="{A0CE1B58-0A63-4605-8FFA-C6A36289FDE6}"/>
    <cellStyle name="SAPBEXHLevel1X 3 5" xfId="31699" xr:uid="{2151B2ED-FC5A-406E-8E8B-0E58D4133DB2}"/>
    <cellStyle name="SAPBEXHLevel1X 3 5 2" xfId="31700" xr:uid="{442BD7CE-EC2D-4131-98AE-68C70DF132AC}"/>
    <cellStyle name="SAPBEXHLevel1X 3 5 2 2" xfId="31701" xr:uid="{BD799BF6-A71D-4CCE-8935-7D3F352AC259}"/>
    <cellStyle name="SAPBEXHLevel1X 3 5 3" xfId="31702" xr:uid="{FF917379-4E9E-4688-9641-A0E92171C7AB}"/>
    <cellStyle name="SAPBEXHLevel1X 3 5 4" xfId="31703" xr:uid="{1B4DEB49-B5EC-482D-AA84-57326571A207}"/>
    <cellStyle name="SAPBEXHLevel1X 3 6" xfId="31704" xr:uid="{A365144D-51BB-4995-9ACC-B21BB01D6F94}"/>
    <cellStyle name="SAPBEXHLevel1X 3 6 2" xfId="31705" xr:uid="{C25EC561-59CC-411B-9F92-ED3CDD91395E}"/>
    <cellStyle name="SAPBEXHLevel1X 3 6 3" xfId="31706" xr:uid="{1C947FDB-8D43-4D4C-BC3C-15D87335CA9F}"/>
    <cellStyle name="SAPBEXHLevel1X 3 7" xfId="31707" xr:uid="{4D08EA2A-A688-43AF-970A-86835C8C2C81}"/>
    <cellStyle name="SAPBEXHLevel1X 3 7 2" xfId="31708" xr:uid="{0FF3F8DA-1AD3-4A48-8051-507706424C4F}"/>
    <cellStyle name="SAPBEXHLevel1X 3 8" xfId="31709" xr:uid="{B8F27537-03B4-41D0-ADD1-CEFA9586C370}"/>
    <cellStyle name="SAPBEXHLevel1X 3 9" xfId="31710" xr:uid="{2D7F6F36-D30E-4FBB-AEB5-94D594D4D986}"/>
    <cellStyle name="SAPBEXHLevel1X 4" xfId="31711" xr:uid="{23194024-D8CC-4701-8863-438E8F7F83C8}"/>
    <cellStyle name="SAPBEXHLevel1X 4 2" xfId="31712" xr:uid="{A9BE2A16-75A0-4503-A4AE-F6E8084CF9F9}"/>
    <cellStyle name="SAPBEXHLevel1X 4 2 2" xfId="31713" xr:uid="{73D693E2-10FB-44B4-BE21-18870CF982D4}"/>
    <cellStyle name="SAPBEXHLevel1X 4 2 2 2" xfId="31714" xr:uid="{50DF61D5-AC3D-49C0-A457-AEC24E34DD56}"/>
    <cellStyle name="SAPBEXHLevel1X 4 2 3" xfId="31715" xr:uid="{889EE4F1-6ABC-42EC-B804-E67A9BBF4E41}"/>
    <cellStyle name="SAPBEXHLevel1X 4 2 4" xfId="31716" xr:uid="{C0B49F57-CE39-4178-A554-0F4F631C0AAD}"/>
    <cellStyle name="SAPBEXHLevel1X 4 3" xfId="31717" xr:uid="{AB3D80D2-8D16-4069-8265-2F52EC63DE53}"/>
    <cellStyle name="SAPBEXHLevel1X 4 3 2" xfId="31718" xr:uid="{E5EF7707-A12F-44E7-BCC6-136A0C8E65DC}"/>
    <cellStyle name="SAPBEXHLevel1X 4 3 2 2" xfId="31719" xr:uid="{8BD91707-7C5D-486B-8ADE-A379F262A495}"/>
    <cellStyle name="SAPBEXHLevel1X 4 3 3" xfId="31720" xr:uid="{108913A2-3C1D-48DB-9734-F9A78B19305D}"/>
    <cellStyle name="SAPBEXHLevel1X 4 3 4" xfId="31721" xr:uid="{C8F1D1C4-6CC7-43F0-9576-1B55E855479F}"/>
    <cellStyle name="SAPBEXHLevel1X 4 4" xfId="31722" xr:uid="{1F9A34CC-67E9-4BC3-9FAF-AF0A2B910BA8}"/>
    <cellStyle name="SAPBEXHLevel1X 4 4 2" xfId="31723" xr:uid="{9F9E5593-6AC1-404F-956C-D2396C23AD63}"/>
    <cellStyle name="SAPBEXHLevel1X 4 4 2 2" xfId="31724" xr:uid="{49A5645E-4469-4403-9E5C-ACAD6355E14D}"/>
    <cellStyle name="SAPBEXHLevel1X 4 4 3" xfId="31725" xr:uid="{8FC092A3-890B-4BC3-BB1E-A6B3AF6AEF18}"/>
    <cellStyle name="SAPBEXHLevel1X 4 4 4" xfId="31726" xr:uid="{58E2AB06-58A9-413A-8808-B999ED7454AE}"/>
    <cellStyle name="SAPBEXHLevel1X 4 5" xfId="31727" xr:uid="{37114B14-074D-42B1-8009-3F4498569F70}"/>
    <cellStyle name="SAPBEXHLevel1X 4 5 2" xfId="31728" xr:uid="{84D93095-8B37-46BB-9C7C-7F9CBEB4CA5C}"/>
    <cellStyle name="SAPBEXHLevel1X 4 5 3" xfId="31729" xr:uid="{7BCC867B-66B4-4602-926F-BBBA85F63A2F}"/>
    <cellStyle name="SAPBEXHLevel1X 4 6" xfId="31730" xr:uid="{D6BFC25E-0684-4FC9-BF6C-B51E0612EBBE}"/>
    <cellStyle name="SAPBEXHLevel1X 4 6 2" xfId="31731" xr:uid="{FCB6E925-213F-406F-8F06-952412497D91}"/>
    <cellStyle name="SAPBEXHLevel1X 4 7" xfId="31732" xr:uid="{017E4972-CF34-48C4-92B9-B081E112AF30}"/>
    <cellStyle name="SAPBEXHLevel1X 4 8" xfId="31733" xr:uid="{D950EE74-7A97-409C-A803-0BD115D00014}"/>
    <cellStyle name="SAPBEXHLevel1X 5" xfId="31734" xr:uid="{A80804DF-DFE4-4DDD-B779-EDB93B5B661C}"/>
    <cellStyle name="SAPBEXHLevel1X 5 2" xfId="31735" xr:uid="{19DBCEAB-F346-4EA8-BB84-6A02A176E248}"/>
    <cellStyle name="SAPBEXHLevel1X 5 2 2" xfId="31736" xr:uid="{9EDF6A70-DBFB-4E47-8FD9-8FA645AA9552}"/>
    <cellStyle name="SAPBEXHLevel1X 5 3" xfId="31737" xr:uid="{7345C9BB-D5B2-4821-BF19-FA4CBB6ACAF4}"/>
    <cellStyle name="SAPBEXHLevel1X 5 4" xfId="31738" xr:uid="{1ADE535D-6597-464F-AB79-C7F878AF909F}"/>
    <cellStyle name="SAPBEXHLevel1X 6" xfId="31739" xr:uid="{5AB4EC9C-78AE-46EB-9F7E-DF9E70A1DB07}"/>
    <cellStyle name="SAPBEXHLevel1X 6 2" xfId="31740" xr:uid="{25E31E2A-0511-4965-A24C-6D4EF35CC542}"/>
    <cellStyle name="SAPBEXHLevel1X 6 2 2" xfId="31741" xr:uid="{1FFF3675-407D-4298-AB55-F92D423127BF}"/>
    <cellStyle name="SAPBEXHLevel1X 6 3" xfId="31742" xr:uid="{A47CAF5C-7DD7-42DE-8268-33AD62E3E836}"/>
    <cellStyle name="SAPBEXHLevel1X 6 4" xfId="31743" xr:uid="{B55725DA-A114-421C-90EC-DE276165D44F}"/>
    <cellStyle name="SAPBEXHLevel1X 7" xfId="31744" xr:uid="{071FE22E-45DD-4F47-9DBA-87FD07F2C916}"/>
    <cellStyle name="SAPBEXHLevel1X 7 2" xfId="31745" xr:uid="{DD60058E-89A4-49EF-A619-8E8A4C7E7F21}"/>
    <cellStyle name="SAPBEXHLevel1X 7 2 2" xfId="31746" xr:uid="{D8F132D1-02BD-4261-8879-299C877FF03F}"/>
    <cellStyle name="SAPBEXHLevel1X 7 3" xfId="31747" xr:uid="{C835EA7D-1465-4F8E-BF0C-1C8AA092DDD7}"/>
    <cellStyle name="SAPBEXHLevel1X 7 4" xfId="31748" xr:uid="{9978E932-0CF2-4D2D-8507-0F4B86DF1411}"/>
    <cellStyle name="SAPBEXHLevel1X 8" xfId="31749" xr:uid="{11D98D39-5074-4AEF-96B4-1764837BE032}"/>
    <cellStyle name="SAPBEXHLevel1X 8 2" xfId="31750" xr:uid="{3802A1B8-0602-4D82-846D-510F3BB963CD}"/>
    <cellStyle name="SAPBEXHLevel1X 8 2 2" xfId="31751" xr:uid="{7CAFEB41-6C72-4C96-9FE8-7BF18BAC272E}"/>
    <cellStyle name="SAPBEXHLevel1X 8 3" xfId="31752" xr:uid="{039700DF-8544-40E5-A672-02DBF9E60685}"/>
    <cellStyle name="SAPBEXHLevel1X 8 4" xfId="31753" xr:uid="{D883DBAE-3957-400F-97EC-42B71C72F154}"/>
    <cellStyle name="SAPBEXHLevel1X 9" xfId="31754" xr:uid="{C4BC3000-8782-4370-A6FE-1905A9B5A17E}"/>
    <cellStyle name="SAPBEXHLevel1X 9 2" xfId="31755" xr:uid="{6CAA68EA-78CE-4DCC-9B3E-94461864B212}"/>
    <cellStyle name="SAPBEXHLevel1X 9 3" xfId="31756" xr:uid="{C4B137AB-0FC4-49EF-9E22-EC59AB3056AF}"/>
    <cellStyle name="SAPBEXHLevel2" xfId="31757" xr:uid="{A206431B-2261-4069-8F07-691CEED3EC35}"/>
    <cellStyle name="SAPBEXHLevel2 10" xfId="31758" xr:uid="{E900A422-5A2E-41F2-BAC6-B50A4E1A66F3}"/>
    <cellStyle name="SAPBEXHLevel2 10 2" xfId="31759" xr:uid="{9E84A6A6-1A03-4F5E-884B-34C528E1ABD0}"/>
    <cellStyle name="SAPBEXHLevel2 11" xfId="31760" xr:uid="{F4C00936-3728-4B88-8807-3E52A094ED78}"/>
    <cellStyle name="SAPBEXHLevel2 12" xfId="31761" xr:uid="{C7AAF480-7334-4C3B-B80C-AFC7CB111D0E}"/>
    <cellStyle name="SAPBEXHLevel2 2" xfId="31762" xr:uid="{359954FB-4D7B-4904-800E-51A5EDECCE4F}"/>
    <cellStyle name="SAPBEXHLevel2 2 10" xfId="31763" xr:uid="{6584EBC3-3529-4378-8853-AB0B1F1BFB02}"/>
    <cellStyle name="SAPBEXHLevel2 2 11" xfId="31764" xr:uid="{B215FFB7-734A-4B6C-AA29-041A9A8777E7}"/>
    <cellStyle name="SAPBEXHLevel2 2 2" xfId="31765" xr:uid="{6BB54385-7570-4BCC-AAEE-F3C0BCE10A45}"/>
    <cellStyle name="SAPBEXHLevel2 2 2 2" xfId="31766" xr:uid="{6F1549D0-54F0-43FD-A227-5B143A1D8035}"/>
    <cellStyle name="SAPBEXHLevel2 2 2 2 2" xfId="31767" xr:uid="{A6AC02F3-C87F-47BC-975A-ACEA43354017}"/>
    <cellStyle name="SAPBEXHLevel2 2 2 2 2 2" xfId="31768" xr:uid="{53FFD4BD-284E-4339-B511-19D06351B805}"/>
    <cellStyle name="SAPBEXHLevel2 2 2 2 3" xfId="31769" xr:uid="{7BDF0D09-ED2B-463E-8805-2ECDAB8037B3}"/>
    <cellStyle name="SAPBEXHLevel2 2 2 2 4" xfId="31770" xr:uid="{C70A7CC3-C910-4BD5-AC1E-597AD5856D65}"/>
    <cellStyle name="SAPBEXHLevel2 2 2 3" xfId="31771" xr:uid="{6EE5DBDC-1BF6-4A62-93B2-C862E900EAB7}"/>
    <cellStyle name="SAPBEXHLevel2 2 2 3 2" xfId="31772" xr:uid="{445B3D65-DB24-44B3-BA2A-468422019A97}"/>
    <cellStyle name="SAPBEXHLevel2 2 2 3 2 2" xfId="31773" xr:uid="{0A90EEC9-36D1-47FA-9AA0-AA1713F37B0A}"/>
    <cellStyle name="SAPBEXHLevel2 2 2 3 3" xfId="31774" xr:uid="{E4992108-4D8B-46E4-A7D2-5A96D3238541}"/>
    <cellStyle name="SAPBEXHLevel2 2 2 3 4" xfId="31775" xr:uid="{14F8AF48-C975-4781-A012-98E855E12B24}"/>
    <cellStyle name="SAPBEXHLevel2 2 2 4" xfId="31776" xr:uid="{74243B45-2AB4-469F-9587-6B0FC50F3F90}"/>
    <cellStyle name="SAPBEXHLevel2 2 2 4 2" xfId="31777" xr:uid="{35C52F04-A8FE-4347-9ACA-600577F58B3E}"/>
    <cellStyle name="SAPBEXHLevel2 2 2 4 2 2" xfId="31778" xr:uid="{10F2AD3F-48F7-4644-91CA-32158D6A1C64}"/>
    <cellStyle name="SAPBEXHLevel2 2 2 4 3" xfId="31779" xr:uid="{3DCF9F47-24D6-49F4-AD0B-C1B7E2169AE9}"/>
    <cellStyle name="SAPBEXHLevel2 2 2 4 4" xfId="31780" xr:uid="{6C2EBE45-40D3-4584-80C8-EBC09FCBE292}"/>
    <cellStyle name="SAPBEXHLevel2 2 2 5" xfId="31781" xr:uid="{20B126F7-E834-4BD4-8271-6498D90C3ADD}"/>
    <cellStyle name="SAPBEXHLevel2 2 2 5 2" xfId="31782" xr:uid="{AD2A1CF3-48EA-43F5-A134-1E220D707E17}"/>
    <cellStyle name="SAPBEXHLevel2 2 2 5 2 2" xfId="31783" xr:uid="{128950FE-D183-4871-BB3E-AAA766B85811}"/>
    <cellStyle name="SAPBEXHLevel2 2 2 5 3" xfId="31784" xr:uid="{C4135724-C884-4404-9C1D-67DE6AED7D27}"/>
    <cellStyle name="SAPBEXHLevel2 2 2 5 4" xfId="31785" xr:uid="{1B6204A5-62F8-4F9A-AEBB-516B6839F56A}"/>
    <cellStyle name="SAPBEXHLevel2 2 2 6" xfId="31786" xr:uid="{B7939327-24F6-489E-8EA5-6C1F225E41C6}"/>
    <cellStyle name="SAPBEXHLevel2 2 2 6 2" xfId="31787" xr:uid="{2DB06E7B-5557-422C-8D1B-E64B8435D50F}"/>
    <cellStyle name="SAPBEXHLevel2 2 2 6 3" xfId="31788" xr:uid="{993D97C0-57DF-4D78-AFD9-C11FFDE06D90}"/>
    <cellStyle name="SAPBEXHLevel2 2 2 7" xfId="31789" xr:uid="{62F7EC34-BC08-49AD-A44F-CD96313CC010}"/>
    <cellStyle name="SAPBEXHLevel2 2 2 7 2" xfId="31790" xr:uid="{BCC3315E-DF96-4F6B-A847-6E48434213F0}"/>
    <cellStyle name="SAPBEXHLevel2 2 2 8" xfId="31791" xr:uid="{C588AFBC-CFCD-47FC-A68C-86D1DF229D2E}"/>
    <cellStyle name="SAPBEXHLevel2 2 2 9" xfId="31792" xr:uid="{34C2ED93-2543-4F7D-BA5C-C8EC808A160F}"/>
    <cellStyle name="SAPBEXHLevel2 2 3" xfId="31793" xr:uid="{AD750E03-9D88-4925-87A2-0AC5F20332A4}"/>
    <cellStyle name="SAPBEXHLevel2 2 3 2" xfId="31794" xr:uid="{7B401660-1BA7-45F5-BD85-F824638F0A64}"/>
    <cellStyle name="SAPBEXHLevel2 2 3 2 2" xfId="31795" xr:uid="{D5815C96-D00C-413F-8B89-63C805A93CD9}"/>
    <cellStyle name="SAPBEXHLevel2 2 3 2 2 2" xfId="31796" xr:uid="{45D58826-34AE-4ACF-8D1D-010CF889F6BF}"/>
    <cellStyle name="SAPBEXHLevel2 2 3 2 3" xfId="31797" xr:uid="{25D7A200-766D-4A83-BB82-4FD6D27C0ABB}"/>
    <cellStyle name="SAPBEXHLevel2 2 3 2 4" xfId="31798" xr:uid="{16C3E3FE-8841-45BC-97BF-590526D0CFC7}"/>
    <cellStyle name="SAPBEXHLevel2 2 3 3" xfId="31799" xr:uid="{F9C5DC72-4F74-44A7-B96E-428EB26C1534}"/>
    <cellStyle name="SAPBEXHLevel2 2 3 3 2" xfId="31800" xr:uid="{B310E90A-9A1A-475C-8115-A39D4DEA0782}"/>
    <cellStyle name="SAPBEXHLevel2 2 3 3 2 2" xfId="31801" xr:uid="{DE234811-77DF-475B-A310-033C53224CCB}"/>
    <cellStyle name="SAPBEXHLevel2 2 3 3 3" xfId="31802" xr:uid="{A2C6D3E4-6A89-4B3D-BC39-0A52FCF71BD9}"/>
    <cellStyle name="SAPBEXHLevel2 2 3 3 4" xfId="31803" xr:uid="{1D6F84EF-FE99-410F-8283-F1604CF446F0}"/>
    <cellStyle name="SAPBEXHLevel2 2 3 4" xfId="31804" xr:uid="{B4D2EFAD-4F8E-4AA0-A939-384C3F41F3F1}"/>
    <cellStyle name="SAPBEXHLevel2 2 3 4 2" xfId="31805" xr:uid="{0EEE8C72-717D-45F2-8020-2B001A428F5C}"/>
    <cellStyle name="SAPBEXHLevel2 2 3 4 2 2" xfId="31806" xr:uid="{285E678D-C498-40B1-965A-D002DAF55C36}"/>
    <cellStyle name="SAPBEXHLevel2 2 3 4 3" xfId="31807" xr:uid="{07FA71C2-A7CD-437A-92A7-419F2AB1AF72}"/>
    <cellStyle name="SAPBEXHLevel2 2 3 4 4" xfId="31808" xr:uid="{A7927025-28A1-465D-8C1A-193A3E6DC640}"/>
    <cellStyle name="SAPBEXHLevel2 2 3 5" xfId="31809" xr:uid="{D6E5BF40-54EB-498B-B4C7-07AE81504C75}"/>
    <cellStyle name="SAPBEXHLevel2 2 3 5 2" xfId="31810" xr:uid="{489F5049-E321-4C05-A21C-1A7C61FE9C7C}"/>
    <cellStyle name="SAPBEXHLevel2 2 3 5 3" xfId="31811" xr:uid="{BA105181-9074-4538-B326-02C803079CEF}"/>
    <cellStyle name="SAPBEXHLevel2 2 3 6" xfId="31812" xr:uid="{8A7BB8CE-DE48-47E5-9AB1-B246F8F735E0}"/>
    <cellStyle name="SAPBEXHLevel2 2 3 6 2" xfId="31813" xr:uid="{E6A5FF51-77F8-4587-A7BF-3E9693EADEE3}"/>
    <cellStyle name="SAPBEXHLevel2 2 3 7" xfId="31814" xr:uid="{AEF64AA9-0AFF-4CBB-8747-02C7ECFDA78F}"/>
    <cellStyle name="SAPBEXHLevel2 2 3 8" xfId="31815" xr:uid="{D3149BAB-08E5-4981-8079-9BA62CC66A6C}"/>
    <cellStyle name="SAPBEXHLevel2 2 4" xfId="31816" xr:uid="{2177B930-EAA2-4E57-95F8-DBB598040C7B}"/>
    <cellStyle name="SAPBEXHLevel2 2 4 2" xfId="31817" xr:uid="{D1EB9FCE-4D3E-4EFA-A5F0-B644F654D605}"/>
    <cellStyle name="SAPBEXHLevel2 2 4 2 2" xfId="31818" xr:uid="{9A2D0674-A594-4F9A-AAD0-F22ACA6E479D}"/>
    <cellStyle name="SAPBEXHLevel2 2 4 3" xfId="31819" xr:uid="{742106AA-1EE0-463A-A440-A21FB77678D2}"/>
    <cellStyle name="SAPBEXHLevel2 2 4 4" xfId="31820" xr:uid="{FC1D9D69-A68B-4D91-9D31-A89731009C09}"/>
    <cellStyle name="SAPBEXHLevel2 2 5" xfId="31821" xr:uid="{D29A3653-0D87-457D-9CC8-7D38E053BD1E}"/>
    <cellStyle name="SAPBEXHLevel2 2 5 2" xfId="31822" xr:uid="{3DDE8E71-73E8-4346-8B6B-9486744B2AC8}"/>
    <cellStyle name="SAPBEXHLevel2 2 5 2 2" xfId="31823" xr:uid="{2C0802F1-0C87-4875-A177-7788F9E3C238}"/>
    <cellStyle name="SAPBEXHLevel2 2 5 3" xfId="31824" xr:uid="{4D14C9A0-FFE7-45B8-90C5-665592A6CDC3}"/>
    <cellStyle name="SAPBEXHLevel2 2 5 4" xfId="31825" xr:uid="{9DBD7EC0-CEC1-408E-94ED-E1D5070F4C3D}"/>
    <cellStyle name="SAPBEXHLevel2 2 6" xfId="31826" xr:uid="{D0C96866-CA60-42D2-B5F3-B3DEF1E6E2AE}"/>
    <cellStyle name="SAPBEXHLevel2 2 6 2" xfId="31827" xr:uid="{CC54921C-6514-45BE-9316-8CB9AC0610A4}"/>
    <cellStyle name="SAPBEXHLevel2 2 6 2 2" xfId="31828" xr:uid="{0129CA81-B9D7-4ADB-B3AC-AAE2BA1CA66E}"/>
    <cellStyle name="SAPBEXHLevel2 2 6 3" xfId="31829" xr:uid="{474EBC50-EC3D-421F-85A9-CD8527CBCCCD}"/>
    <cellStyle name="SAPBEXHLevel2 2 6 4" xfId="31830" xr:uid="{504BD5DD-7022-49EC-908C-B189EC0368B2}"/>
    <cellStyle name="SAPBEXHLevel2 2 7" xfId="31831" xr:uid="{9D956AA9-A2A7-4E0E-82BC-B9BA92049315}"/>
    <cellStyle name="SAPBEXHLevel2 2 7 2" xfId="31832" xr:uid="{6C3E8AC9-7BBB-4687-B8D3-865CC2E01320}"/>
    <cellStyle name="SAPBEXHLevel2 2 7 2 2" xfId="31833" xr:uid="{7259673E-481B-48A7-92C6-E9E46FC10331}"/>
    <cellStyle name="SAPBEXHLevel2 2 7 3" xfId="31834" xr:uid="{EE7DA05B-F763-4A52-A56E-F77B80BA418E}"/>
    <cellStyle name="SAPBEXHLevel2 2 7 4" xfId="31835" xr:uid="{4B47B501-6FDF-456B-BEA4-E894C52546D3}"/>
    <cellStyle name="SAPBEXHLevel2 2 8" xfId="31836" xr:uid="{BC54A939-769F-4B13-8E6B-4A6C16FEC7DD}"/>
    <cellStyle name="SAPBEXHLevel2 2 8 2" xfId="31837" xr:uid="{FED552AB-40F6-43BB-BD65-9F7B04DD5176}"/>
    <cellStyle name="SAPBEXHLevel2 2 8 3" xfId="31838" xr:uid="{CD018F18-8565-4E62-A14D-551B5C182584}"/>
    <cellStyle name="SAPBEXHLevel2 2 9" xfId="31839" xr:uid="{6768D917-92B3-47A3-BF36-F334F8DA6C69}"/>
    <cellStyle name="SAPBEXHLevel2 2 9 2" xfId="31840" xr:uid="{011D8455-E5DB-40DA-BD9E-15F7CE2EAC32}"/>
    <cellStyle name="SAPBEXHLevel2 3" xfId="31841" xr:uid="{2B8E890B-B1E9-4354-9CDA-F2732A08D88E}"/>
    <cellStyle name="SAPBEXHLevel2 3 2" xfId="31842" xr:uid="{4494C93D-7447-4997-AEF3-71730A1C8BD9}"/>
    <cellStyle name="SAPBEXHLevel2 3 2 2" xfId="31843" xr:uid="{0FF477B1-51FF-4BB5-B7E8-0355C27EF2EB}"/>
    <cellStyle name="SAPBEXHLevel2 3 2 2 2" xfId="31844" xr:uid="{DD920DFB-0855-4C35-8BF4-731DD8DD59EF}"/>
    <cellStyle name="SAPBEXHLevel2 3 2 3" xfId="31845" xr:uid="{94890D61-280A-428E-AB64-3710A9917CB0}"/>
    <cellStyle name="SAPBEXHLevel2 3 2 4" xfId="31846" xr:uid="{A4D49797-02FA-4D5C-92D4-1ABBE19200FE}"/>
    <cellStyle name="SAPBEXHLevel2 3 3" xfId="31847" xr:uid="{939C11DC-4E0A-48EF-B128-7F3B8EE0A96A}"/>
    <cellStyle name="SAPBEXHLevel2 3 3 2" xfId="31848" xr:uid="{7E495FD7-A78D-4F7F-ACBF-3041D89EA63E}"/>
    <cellStyle name="SAPBEXHLevel2 3 3 2 2" xfId="31849" xr:uid="{FED78F4F-7999-43F0-B72E-A9CF8C5A0F15}"/>
    <cellStyle name="SAPBEXHLevel2 3 3 3" xfId="31850" xr:uid="{12CE2D59-68BC-4C5D-86C3-E3B0FBED7866}"/>
    <cellStyle name="SAPBEXHLevel2 3 3 4" xfId="31851" xr:uid="{A392B05B-4485-40FB-B54F-F7744ACCE088}"/>
    <cellStyle name="SAPBEXHLevel2 3 4" xfId="31852" xr:uid="{AA16C021-AEBD-4111-A791-9124FB5C800A}"/>
    <cellStyle name="SAPBEXHLevel2 3 4 2" xfId="31853" xr:uid="{AE16EE44-11DB-4068-8694-6D87A559DFE2}"/>
    <cellStyle name="SAPBEXHLevel2 3 4 2 2" xfId="31854" xr:uid="{FBF0D146-E84E-4ABD-ADFA-1B30E8448C10}"/>
    <cellStyle name="SAPBEXHLevel2 3 4 3" xfId="31855" xr:uid="{9C63C64A-7F12-423C-83E6-1253157A4176}"/>
    <cellStyle name="SAPBEXHLevel2 3 4 4" xfId="31856" xr:uid="{C842B94B-0E5B-46A0-BA91-061694B43798}"/>
    <cellStyle name="SAPBEXHLevel2 3 5" xfId="31857" xr:uid="{36799AA0-1465-4F18-8DEC-EA27281EBD84}"/>
    <cellStyle name="SAPBEXHLevel2 3 5 2" xfId="31858" xr:uid="{54666D01-EF64-4BE2-8D47-ACE12EF0110E}"/>
    <cellStyle name="SAPBEXHLevel2 3 5 2 2" xfId="31859" xr:uid="{962AA0DD-05DF-4723-B957-2329D788E977}"/>
    <cellStyle name="SAPBEXHLevel2 3 5 3" xfId="31860" xr:uid="{4B56E945-2EB2-4A5D-801C-80A12793081C}"/>
    <cellStyle name="SAPBEXHLevel2 3 5 4" xfId="31861" xr:uid="{F9A86174-AF9A-4EB5-A9CF-692CD0AF97CC}"/>
    <cellStyle name="SAPBEXHLevel2 3 6" xfId="31862" xr:uid="{79829738-42B4-4CEE-96EC-478F1C5FAF60}"/>
    <cellStyle name="SAPBEXHLevel2 3 6 2" xfId="31863" xr:uid="{B5A4448D-3B9E-4FE1-8C62-2824E705DC72}"/>
    <cellStyle name="SAPBEXHLevel2 3 6 3" xfId="31864" xr:uid="{E005FD0D-B430-4FC2-8C5A-3058EE33456A}"/>
    <cellStyle name="SAPBEXHLevel2 3 7" xfId="31865" xr:uid="{65E70E17-80AE-4601-9AA7-C075C8F810BF}"/>
    <cellStyle name="SAPBEXHLevel2 3 7 2" xfId="31866" xr:uid="{E39E1466-D762-49C8-BE20-5735F76B7BFE}"/>
    <cellStyle name="SAPBEXHLevel2 3 8" xfId="31867" xr:uid="{9B72E48D-F3F2-4E5D-9394-50CE2B4CF1F1}"/>
    <cellStyle name="SAPBEXHLevel2 3 9" xfId="31868" xr:uid="{CD9B879D-C15B-43AE-98DB-A345C2174207}"/>
    <cellStyle name="SAPBEXHLevel2 4" xfId="31869" xr:uid="{69009AA9-2B17-4759-900C-035574D6FC44}"/>
    <cellStyle name="SAPBEXHLevel2 4 2" xfId="31870" xr:uid="{6339CD8A-629C-4484-B9BE-6A478BB1E5A9}"/>
    <cellStyle name="SAPBEXHLevel2 4 2 2" xfId="31871" xr:uid="{8D1C9A5B-9023-4DE9-87C7-BB013097C52B}"/>
    <cellStyle name="SAPBEXHLevel2 4 2 2 2" xfId="31872" xr:uid="{26B872E8-5283-438D-BA5C-4465BE4CDB30}"/>
    <cellStyle name="SAPBEXHLevel2 4 2 3" xfId="31873" xr:uid="{737518C5-78C4-4F8C-91C9-9D5B176674BD}"/>
    <cellStyle name="SAPBEXHLevel2 4 2 4" xfId="31874" xr:uid="{092E9AEF-8191-4F3F-ADF7-B0F5CEE1AC90}"/>
    <cellStyle name="SAPBEXHLevel2 4 3" xfId="31875" xr:uid="{A3C4D275-36C7-41C9-93D6-E5BB10819067}"/>
    <cellStyle name="SAPBEXHLevel2 4 3 2" xfId="31876" xr:uid="{122D555B-D1F4-4092-A4EC-9EDC140736F6}"/>
    <cellStyle name="SAPBEXHLevel2 4 3 2 2" xfId="31877" xr:uid="{E8AA189C-5E9B-40C7-8017-A5475F73B175}"/>
    <cellStyle name="SAPBEXHLevel2 4 3 3" xfId="31878" xr:uid="{6E39DA5B-E031-4D46-BA86-C137AE3A55C1}"/>
    <cellStyle name="SAPBEXHLevel2 4 3 4" xfId="31879" xr:uid="{AC0E08B6-7231-45D4-A010-572343C6C3B6}"/>
    <cellStyle name="SAPBEXHLevel2 4 4" xfId="31880" xr:uid="{A86A90CA-B791-451E-AA26-25A371151289}"/>
    <cellStyle name="SAPBEXHLevel2 4 4 2" xfId="31881" xr:uid="{5012D7DD-B9C2-4952-89DA-CBD60A5FEB92}"/>
    <cellStyle name="SAPBEXHLevel2 4 4 2 2" xfId="31882" xr:uid="{73D6B856-4635-4832-88D8-746CB4C4C021}"/>
    <cellStyle name="SAPBEXHLevel2 4 4 3" xfId="31883" xr:uid="{92AC4D6C-F800-4DFB-8745-5228C3B5A4C0}"/>
    <cellStyle name="SAPBEXHLevel2 4 4 4" xfId="31884" xr:uid="{A8BB6AC3-BFB2-4B79-B312-D2D2D316BFC0}"/>
    <cellStyle name="SAPBEXHLevel2 4 5" xfId="31885" xr:uid="{29241801-C2FD-439E-BA4F-D7D8EC1EAD38}"/>
    <cellStyle name="SAPBEXHLevel2 4 5 2" xfId="31886" xr:uid="{705E8B16-20AD-419F-987D-323A4E8DACB5}"/>
    <cellStyle name="SAPBEXHLevel2 4 5 3" xfId="31887" xr:uid="{E25FCD0C-59FE-449B-A851-C8E3D89FFEFB}"/>
    <cellStyle name="SAPBEXHLevel2 4 6" xfId="31888" xr:uid="{5D421C3D-D015-413B-9188-35E04C68D34F}"/>
    <cellStyle name="SAPBEXHLevel2 4 6 2" xfId="31889" xr:uid="{8D15C5D5-BFEC-4A30-B8D1-9F4B6264945B}"/>
    <cellStyle name="SAPBEXHLevel2 4 7" xfId="31890" xr:uid="{F9704C00-ECC3-48F1-9553-AB81853E3599}"/>
    <cellStyle name="SAPBEXHLevel2 4 8" xfId="31891" xr:uid="{84866086-90FB-4B71-85F4-E7D7AB3595CD}"/>
    <cellStyle name="SAPBEXHLevel2 5" xfId="31892" xr:uid="{8CCA81C5-C36D-4BAC-AD7D-00387BEB5911}"/>
    <cellStyle name="SAPBEXHLevel2 5 2" xfId="31893" xr:uid="{23CB3565-0B88-444E-AA44-82155722D0A0}"/>
    <cellStyle name="SAPBEXHLevel2 5 2 2" xfId="31894" xr:uid="{8DB621A0-6553-4169-B8E0-9117B618C5F8}"/>
    <cellStyle name="SAPBEXHLevel2 5 3" xfId="31895" xr:uid="{CD0B4CA7-ECB1-4D36-B726-E1934CBA04E7}"/>
    <cellStyle name="SAPBEXHLevel2 5 4" xfId="31896" xr:uid="{82CFB12B-E184-4D4B-8EB3-8546875D121A}"/>
    <cellStyle name="SAPBEXHLevel2 6" xfId="31897" xr:uid="{A88DB9EA-F99A-43E0-B1DC-AC8C97B5F2D5}"/>
    <cellStyle name="SAPBEXHLevel2 6 2" xfId="31898" xr:uid="{AC7F67C5-2E46-4DE0-AD46-EF5E60D04D67}"/>
    <cellStyle name="SAPBEXHLevel2 6 2 2" xfId="31899" xr:uid="{BEF1F25F-6B99-4B38-8257-79F3D060D358}"/>
    <cellStyle name="SAPBEXHLevel2 6 3" xfId="31900" xr:uid="{4AC4F90C-6E2A-4A06-965F-BF641D95046E}"/>
    <cellStyle name="SAPBEXHLevel2 6 4" xfId="31901" xr:uid="{CC253ED8-0B0F-4DCF-AB67-CF2FBFCD5021}"/>
    <cellStyle name="SAPBEXHLevel2 7" xfId="31902" xr:uid="{C4C36D47-A0B6-415C-9E2A-624FE297F9E7}"/>
    <cellStyle name="SAPBEXHLevel2 7 2" xfId="31903" xr:uid="{F0E01CD4-8DA4-45E4-8082-4704E9293030}"/>
    <cellStyle name="SAPBEXHLevel2 7 2 2" xfId="31904" xr:uid="{BB8B19A0-774B-4855-8CC6-6664EC2CCF43}"/>
    <cellStyle name="SAPBEXHLevel2 7 3" xfId="31905" xr:uid="{328058AB-F637-4C8D-AD13-FE33541A3C8A}"/>
    <cellStyle name="SAPBEXHLevel2 7 4" xfId="31906" xr:uid="{2E3D721F-6F2A-4F94-9823-E59016646BD3}"/>
    <cellStyle name="SAPBEXHLevel2 8" xfId="31907" xr:uid="{27251C3B-5712-4436-920A-8A348E6B0D34}"/>
    <cellStyle name="SAPBEXHLevel2 8 2" xfId="31908" xr:uid="{044B09E1-183E-4DB5-9087-E35FC3881828}"/>
    <cellStyle name="SAPBEXHLevel2 8 2 2" xfId="31909" xr:uid="{BDA676AE-64B8-4666-9BCB-10A983B81A0C}"/>
    <cellStyle name="SAPBEXHLevel2 8 3" xfId="31910" xr:uid="{3594D361-3FDE-4EF2-B8B0-1E5111EBA90C}"/>
    <cellStyle name="SAPBEXHLevel2 8 4" xfId="31911" xr:uid="{771CB4A9-40CA-49CE-A029-4E38291AF83E}"/>
    <cellStyle name="SAPBEXHLevel2 9" xfId="31912" xr:uid="{049F68F8-9759-4C3F-B253-771389A384D9}"/>
    <cellStyle name="SAPBEXHLevel2 9 2" xfId="31913" xr:uid="{617DD1CB-6D92-464F-994B-50F61BF800B5}"/>
    <cellStyle name="SAPBEXHLevel2 9 3" xfId="31914" xr:uid="{ABB390BB-A358-40C6-A0AA-7B48D6FEF0FA}"/>
    <cellStyle name="SAPBEXHLevel2X" xfId="31915" xr:uid="{0CB53D6B-62BD-4DF8-8213-32DC8E6DFA86}"/>
    <cellStyle name="SAPBEXHLevel2X 10" xfId="31916" xr:uid="{A178097B-B513-43D2-8183-55625586C5AD}"/>
    <cellStyle name="SAPBEXHLevel2X 10 2" xfId="31917" xr:uid="{0B2906BA-EAD0-4F75-8072-E144CCC2BB43}"/>
    <cellStyle name="SAPBEXHLevel2X 11" xfId="31918" xr:uid="{36C1346E-AE14-4891-93C6-83CF6C45AD83}"/>
    <cellStyle name="SAPBEXHLevel2X 12" xfId="31919" xr:uid="{BB98DD15-6EEB-4C15-B833-CA0F94F0B9D1}"/>
    <cellStyle name="SAPBEXHLevel2X 2" xfId="31920" xr:uid="{CA498738-4723-492A-8AE7-56E7BC00B76B}"/>
    <cellStyle name="SAPBEXHLevel2X 2 10" xfId="31921" xr:uid="{CFB58E18-9DA5-4374-9AE1-84746B0A7B9A}"/>
    <cellStyle name="SAPBEXHLevel2X 2 11" xfId="31922" xr:uid="{D11B919E-AE8F-496D-8E7A-702937E3EEFF}"/>
    <cellStyle name="SAPBEXHLevel2X 2 2" xfId="31923" xr:uid="{8F5AC9BC-8762-4A1E-84DA-B603142143D5}"/>
    <cellStyle name="SAPBEXHLevel2X 2 2 2" xfId="31924" xr:uid="{E74D7F31-2724-4BCE-AD3D-5E3538B7F2A1}"/>
    <cellStyle name="SAPBEXHLevel2X 2 2 2 2" xfId="31925" xr:uid="{2669522D-0D1D-4124-B2B1-E4F7CC88305B}"/>
    <cellStyle name="SAPBEXHLevel2X 2 2 2 2 2" xfId="31926" xr:uid="{84E24C9C-F7BD-48A1-8EF8-39B070F6757E}"/>
    <cellStyle name="SAPBEXHLevel2X 2 2 2 3" xfId="31927" xr:uid="{7E222CCD-A76A-48A5-B0EC-A8280A100865}"/>
    <cellStyle name="SAPBEXHLevel2X 2 2 2 4" xfId="31928" xr:uid="{E0CD32AB-6977-4E72-9CFE-3A614918BDC2}"/>
    <cellStyle name="SAPBEXHLevel2X 2 2 3" xfId="31929" xr:uid="{71633568-6132-482E-B124-C44C5F49F7E4}"/>
    <cellStyle name="SAPBEXHLevel2X 2 2 3 2" xfId="31930" xr:uid="{C0CBB71A-2D68-4F4C-8224-921DA06B2762}"/>
    <cellStyle name="SAPBEXHLevel2X 2 2 3 2 2" xfId="31931" xr:uid="{DF110DFB-8437-4EF8-B92F-E979D48E9308}"/>
    <cellStyle name="SAPBEXHLevel2X 2 2 3 3" xfId="31932" xr:uid="{B2197E0F-445A-4119-A6A5-204EE63C110B}"/>
    <cellStyle name="SAPBEXHLevel2X 2 2 3 4" xfId="31933" xr:uid="{EEC64A22-366A-4A5A-95F4-0D2E7D610EE6}"/>
    <cellStyle name="SAPBEXHLevel2X 2 2 4" xfId="31934" xr:uid="{1247D117-320E-4975-9CA1-18F6BECD5D01}"/>
    <cellStyle name="SAPBEXHLevel2X 2 2 4 2" xfId="31935" xr:uid="{53081354-018E-4982-9CAC-0B796168D166}"/>
    <cellStyle name="SAPBEXHLevel2X 2 2 4 2 2" xfId="31936" xr:uid="{025F6363-54AB-41FA-9726-C35E0A05EFD5}"/>
    <cellStyle name="SAPBEXHLevel2X 2 2 4 3" xfId="31937" xr:uid="{89CBE2AF-4BF6-40EA-936F-36BCBC932825}"/>
    <cellStyle name="SAPBEXHLevel2X 2 2 4 4" xfId="31938" xr:uid="{C8F25408-1D37-4B56-B3F4-68C8C0004AA9}"/>
    <cellStyle name="SAPBEXHLevel2X 2 2 5" xfId="31939" xr:uid="{52398682-3F4B-4101-9B3C-7667B430BD5D}"/>
    <cellStyle name="SAPBEXHLevel2X 2 2 5 2" xfId="31940" xr:uid="{6DA055E5-F5E1-4B74-A4AA-0E3AE917DB62}"/>
    <cellStyle name="SAPBEXHLevel2X 2 2 5 2 2" xfId="31941" xr:uid="{A1169088-D095-425A-BE17-B7C0AC8251F4}"/>
    <cellStyle name="SAPBEXHLevel2X 2 2 5 3" xfId="31942" xr:uid="{79B84819-624C-4068-884E-6337056D7005}"/>
    <cellStyle name="SAPBEXHLevel2X 2 2 5 4" xfId="31943" xr:uid="{BC2C90E7-C953-47E9-B76C-C3AB97E40E9E}"/>
    <cellStyle name="SAPBEXHLevel2X 2 2 6" xfId="31944" xr:uid="{C0626D99-49FC-40C5-AE0D-0A7CCA59568A}"/>
    <cellStyle name="SAPBEXHLevel2X 2 2 6 2" xfId="31945" xr:uid="{9D0D5104-356A-45F8-97FE-C48B571B4A4A}"/>
    <cellStyle name="SAPBEXHLevel2X 2 2 6 3" xfId="31946" xr:uid="{587BD30B-5FDD-4452-84F7-5EA6F22F793D}"/>
    <cellStyle name="SAPBEXHLevel2X 2 2 7" xfId="31947" xr:uid="{470E22F0-7092-45E3-9FEE-7AE9C673D7D1}"/>
    <cellStyle name="SAPBEXHLevel2X 2 2 7 2" xfId="31948" xr:uid="{4CC88467-6295-4DC9-ABFD-B91202FB304C}"/>
    <cellStyle name="SAPBEXHLevel2X 2 2 8" xfId="31949" xr:uid="{72701F20-CDE1-49BA-AE17-D41DE28C4AA4}"/>
    <cellStyle name="SAPBEXHLevel2X 2 2 9" xfId="31950" xr:uid="{6E0BB05C-733B-4C0C-A42F-07F681C66574}"/>
    <cellStyle name="SAPBEXHLevel2X 2 3" xfId="31951" xr:uid="{3BB8DF2A-8CC0-49B0-BD8B-9E286D5EDE4E}"/>
    <cellStyle name="SAPBEXHLevel2X 2 3 2" xfId="31952" xr:uid="{871E6C00-76C0-4852-B91F-86C64E6A2ACA}"/>
    <cellStyle name="SAPBEXHLevel2X 2 3 2 2" xfId="31953" xr:uid="{DE1314C2-2857-4BAE-AE05-3672C52E6F21}"/>
    <cellStyle name="SAPBEXHLevel2X 2 3 2 2 2" xfId="31954" xr:uid="{B66A10D5-C791-475F-8E5A-ABED15998FDA}"/>
    <cellStyle name="SAPBEXHLevel2X 2 3 2 3" xfId="31955" xr:uid="{A6BE2CAB-47A6-46BA-BBA2-2DA614035A4D}"/>
    <cellStyle name="SAPBEXHLevel2X 2 3 2 4" xfId="31956" xr:uid="{742FFEE9-74D8-4E08-B3FB-0DCF627EC86C}"/>
    <cellStyle name="SAPBEXHLevel2X 2 3 3" xfId="31957" xr:uid="{D13CDF0D-F455-4F89-8418-1E4F46D1E24A}"/>
    <cellStyle name="SAPBEXHLevel2X 2 3 3 2" xfId="31958" xr:uid="{67710AEB-D3D8-4C04-9B96-77532739C61D}"/>
    <cellStyle name="SAPBEXHLevel2X 2 3 3 2 2" xfId="31959" xr:uid="{26604DB2-B068-4CCA-AF5A-C2C5AF549845}"/>
    <cellStyle name="SAPBEXHLevel2X 2 3 3 3" xfId="31960" xr:uid="{11523761-8CF8-4BA9-9036-106E553017A1}"/>
    <cellStyle name="SAPBEXHLevel2X 2 3 3 4" xfId="31961" xr:uid="{1C0D4FCB-BA53-49A6-94E1-5AF21A79DAA7}"/>
    <cellStyle name="SAPBEXHLevel2X 2 3 4" xfId="31962" xr:uid="{76B7A038-EF4A-4521-913F-EC7C6DD6FDD4}"/>
    <cellStyle name="SAPBEXHLevel2X 2 3 4 2" xfId="31963" xr:uid="{B4A3CF78-7F99-449B-92FE-AD656DBB1666}"/>
    <cellStyle name="SAPBEXHLevel2X 2 3 4 2 2" xfId="31964" xr:uid="{29BA9B65-DD21-4AFB-BEE1-C0798554760B}"/>
    <cellStyle name="SAPBEXHLevel2X 2 3 4 3" xfId="31965" xr:uid="{2EB4AD3A-3AE6-4463-8873-E00D6505EEDF}"/>
    <cellStyle name="SAPBEXHLevel2X 2 3 4 4" xfId="31966" xr:uid="{531183A3-E37D-4A73-A7EF-3EB9B6E22F9D}"/>
    <cellStyle name="SAPBEXHLevel2X 2 3 5" xfId="31967" xr:uid="{3EDDE07E-B68E-4365-A5B7-E7E8FBE1D388}"/>
    <cellStyle name="SAPBEXHLevel2X 2 3 5 2" xfId="31968" xr:uid="{9D5F9CAC-B443-474E-AAF1-833B6920ABD5}"/>
    <cellStyle name="SAPBEXHLevel2X 2 3 5 3" xfId="31969" xr:uid="{8F19B5A3-50B3-4F78-9CDA-31BF4FB174E9}"/>
    <cellStyle name="SAPBEXHLevel2X 2 3 6" xfId="31970" xr:uid="{39B02A1F-4449-4F79-9775-33A1491ABBD4}"/>
    <cellStyle name="SAPBEXHLevel2X 2 3 6 2" xfId="31971" xr:uid="{1E8FB68C-5A6F-454B-B013-BA61E85D492B}"/>
    <cellStyle name="SAPBEXHLevel2X 2 3 7" xfId="31972" xr:uid="{59E97108-833E-46DE-8D5B-173636884D7E}"/>
    <cellStyle name="SAPBEXHLevel2X 2 3 8" xfId="31973" xr:uid="{EA98455B-438F-4FC4-9536-4CC40137D8EE}"/>
    <cellStyle name="SAPBEXHLevel2X 2 4" xfId="31974" xr:uid="{62099375-F6B9-4776-A517-02A6C028EA0D}"/>
    <cellStyle name="SAPBEXHLevel2X 2 4 2" xfId="31975" xr:uid="{213B4A80-83BE-43E2-B9A5-8AE949B29764}"/>
    <cellStyle name="SAPBEXHLevel2X 2 4 2 2" xfId="31976" xr:uid="{08B6D562-8D65-43B3-A0E2-66B9D4183255}"/>
    <cellStyle name="SAPBEXHLevel2X 2 4 3" xfId="31977" xr:uid="{AC961183-9AA2-4281-907C-987DF9042E90}"/>
    <cellStyle name="SAPBEXHLevel2X 2 4 4" xfId="31978" xr:uid="{6B1D4770-7717-44B4-A09F-6DA4C8F6CF40}"/>
    <cellStyle name="SAPBEXHLevel2X 2 5" xfId="31979" xr:uid="{22FADCF6-5400-4B37-97C2-550F53A65F70}"/>
    <cellStyle name="SAPBEXHLevel2X 2 5 2" xfId="31980" xr:uid="{15F081FC-EE37-491D-AE0E-7DDF8F62B3A1}"/>
    <cellStyle name="SAPBEXHLevel2X 2 5 2 2" xfId="31981" xr:uid="{F4139104-CA2D-4E3B-9BF4-4FFA2F1ED6BF}"/>
    <cellStyle name="SAPBEXHLevel2X 2 5 3" xfId="31982" xr:uid="{F727477D-E73B-4B64-87D0-2094AA83701B}"/>
    <cellStyle name="SAPBEXHLevel2X 2 5 4" xfId="31983" xr:uid="{8CB9F249-FBD6-427A-A9FC-808CF382E235}"/>
    <cellStyle name="SAPBEXHLevel2X 2 6" xfId="31984" xr:uid="{21D88BF4-EF5B-4EC3-8245-2BA6D620CA12}"/>
    <cellStyle name="SAPBEXHLevel2X 2 6 2" xfId="31985" xr:uid="{E2E7D0A2-4749-4D8F-869E-168CC2241EA0}"/>
    <cellStyle name="SAPBEXHLevel2X 2 6 2 2" xfId="31986" xr:uid="{F7789EBB-3590-4FE6-B034-FEEF111C2D46}"/>
    <cellStyle name="SAPBEXHLevel2X 2 6 3" xfId="31987" xr:uid="{D891BC6D-2225-4722-9A95-11F0ED511813}"/>
    <cellStyle name="SAPBEXHLevel2X 2 6 4" xfId="31988" xr:uid="{811E7425-4161-4980-9DAC-91DBD818099A}"/>
    <cellStyle name="SAPBEXHLevel2X 2 7" xfId="31989" xr:uid="{CBC75FCA-6621-4820-8430-CF7B0A8D6F69}"/>
    <cellStyle name="SAPBEXHLevel2X 2 7 2" xfId="31990" xr:uid="{0AB5BFF0-2966-473C-B4EA-8AB1662CEA2A}"/>
    <cellStyle name="SAPBEXHLevel2X 2 7 2 2" xfId="31991" xr:uid="{614644D7-B0C4-4900-BFA9-057AA240D85E}"/>
    <cellStyle name="SAPBEXHLevel2X 2 7 3" xfId="31992" xr:uid="{8AE2CD3A-2E46-46D4-97BE-76FB25CE92A9}"/>
    <cellStyle name="SAPBEXHLevel2X 2 7 4" xfId="31993" xr:uid="{8B7B4878-1DD5-4786-B34C-1A125633E8D6}"/>
    <cellStyle name="SAPBEXHLevel2X 2 8" xfId="31994" xr:uid="{25D87625-C54C-4CA8-9392-540C6CCE56D8}"/>
    <cellStyle name="SAPBEXHLevel2X 2 8 2" xfId="31995" xr:uid="{C89EF13A-7C09-4E06-A8C5-FC77C46F531A}"/>
    <cellStyle name="SAPBEXHLevel2X 2 8 3" xfId="31996" xr:uid="{535E212B-E090-41EA-887D-090CC4E78600}"/>
    <cellStyle name="SAPBEXHLevel2X 2 9" xfId="31997" xr:uid="{257807E0-B28D-4C61-8690-5999091ED3DF}"/>
    <cellStyle name="SAPBEXHLevel2X 2 9 2" xfId="31998" xr:uid="{B3C6B1D5-7978-41AC-886A-AD0CAFD37B3B}"/>
    <cellStyle name="SAPBEXHLevel2X 3" xfId="31999" xr:uid="{4E197ECE-6C82-48F9-A4E3-0748548CBFD2}"/>
    <cellStyle name="SAPBEXHLevel2X 3 2" xfId="32000" xr:uid="{36526CE6-3876-49AC-B433-88C4F67AF3E7}"/>
    <cellStyle name="SAPBEXHLevel2X 3 2 2" xfId="32001" xr:uid="{EA9CC7D0-CAE2-4BA6-B484-DD2045B31708}"/>
    <cellStyle name="SAPBEXHLevel2X 3 2 2 2" xfId="32002" xr:uid="{D9A95B11-6DB3-488E-8309-D6BB6677EF40}"/>
    <cellStyle name="SAPBEXHLevel2X 3 2 3" xfId="32003" xr:uid="{3A675C58-5335-4C04-9055-FA9DB03E7752}"/>
    <cellStyle name="SAPBEXHLevel2X 3 2 4" xfId="32004" xr:uid="{6329B018-12C2-4415-B4DA-4A68029C0D13}"/>
    <cellStyle name="SAPBEXHLevel2X 3 3" xfId="32005" xr:uid="{C1F395B2-B26C-48D6-A943-98E49A63BCBC}"/>
    <cellStyle name="SAPBEXHLevel2X 3 3 2" xfId="32006" xr:uid="{F105BE19-4B7A-48E8-BF6C-586E466FCCEB}"/>
    <cellStyle name="SAPBEXHLevel2X 3 3 2 2" xfId="32007" xr:uid="{BFBAA05E-8FED-4B97-8546-2D570C0939F3}"/>
    <cellStyle name="SAPBEXHLevel2X 3 3 3" xfId="32008" xr:uid="{992765C9-67BA-4AD3-99FE-E30AFC1C23FB}"/>
    <cellStyle name="SAPBEXHLevel2X 3 3 4" xfId="32009" xr:uid="{2E3C88A6-E9B0-453F-9220-1221D935D2C3}"/>
    <cellStyle name="SAPBEXHLevel2X 3 4" xfId="32010" xr:uid="{F1BF5010-558A-464D-B4C1-4465AE371DF2}"/>
    <cellStyle name="SAPBEXHLevel2X 3 4 2" xfId="32011" xr:uid="{CC2EEE1A-CE27-4D6D-933E-0F4B63D81311}"/>
    <cellStyle name="SAPBEXHLevel2X 3 4 2 2" xfId="32012" xr:uid="{9B527708-5C10-4CE6-B687-3C7F0E069D70}"/>
    <cellStyle name="SAPBEXHLevel2X 3 4 3" xfId="32013" xr:uid="{09EF0672-57A4-44A6-9C5C-E76B32362348}"/>
    <cellStyle name="SAPBEXHLevel2X 3 4 4" xfId="32014" xr:uid="{389C8DE8-1AE9-448C-AC20-3C5EADE1B3C5}"/>
    <cellStyle name="SAPBEXHLevel2X 3 5" xfId="32015" xr:uid="{BB8C862E-863B-41AB-9705-8D7CAEA97778}"/>
    <cellStyle name="SAPBEXHLevel2X 3 5 2" xfId="32016" xr:uid="{A81EB96B-1F8B-4F95-B1ED-D0CC0A4230C6}"/>
    <cellStyle name="SAPBEXHLevel2X 3 5 2 2" xfId="32017" xr:uid="{373C3D09-C95D-4EA2-8E04-8DD978C7B836}"/>
    <cellStyle name="SAPBEXHLevel2X 3 5 3" xfId="32018" xr:uid="{ECC411CD-8318-4ED2-89EB-A045C3D09825}"/>
    <cellStyle name="SAPBEXHLevel2X 3 5 4" xfId="32019" xr:uid="{8CB33EEC-F300-49F3-986A-20176339AE85}"/>
    <cellStyle name="SAPBEXHLevel2X 3 6" xfId="32020" xr:uid="{C4389992-54FE-4882-B7B8-390E893BAF6A}"/>
    <cellStyle name="SAPBEXHLevel2X 3 6 2" xfId="32021" xr:uid="{C3E5E355-340D-44A5-AF68-E51E02DFE930}"/>
    <cellStyle name="SAPBEXHLevel2X 3 6 3" xfId="32022" xr:uid="{C915EDCF-2BB5-47A7-B916-CD0D31642AA0}"/>
    <cellStyle name="SAPBEXHLevel2X 3 7" xfId="32023" xr:uid="{FC33A5F5-9E4A-478D-8C3F-48367C8D6950}"/>
    <cellStyle name="SAPBEXHLevel2X 3 7 2" xfId="32024" xr:uid="{1C5A5B09-9882-4E41-BA78-C50277C833CB}"/>
    <cellStyle name="SAPBEXHLevel2X 3 8" xfId="32025" xr:uid="{F090AA20-404F-48A4-8EED-4A80811C9A3E}"/>
    <cellStyle name="SAPBEXHLevel2X 3 9" xfId="32026" xr:uid="{CAB890DA-FA26-477F-BC56-2B9161161C60}"/>
    <cellStyle name="SAPBEXHLevel2X 4" xfId="32027" xr:uid="{D1168BF8-6469-4832-8452-4CB996B85DC6}"/>
    <cellStyle name="SAPBEXHLevel2X 4 2" xfId="32028" xr:uid="{8B252931-F52E-4FD9-9A2A-FC38E0A35CDD}"/>
    <cellStyle name="SAPBEXHLevel2X 4 2 2" xfId="32029" xr:uid="{CD6A9E33-D653-4BFC-9C25-C0EA41F031A0}"/>
    <cellStyle name="SAPBEXHLevel2X 4 2 2 2" xfId="32030" xr:uid="{4DA5D06D-AC66-40BA-9D9A-1E8C8147E242}"/>
    <cellStyle name="SAPBEXHLevel2X 4 2 3" xfId="32031" xr:uid="{731D3716-2805-45D2-8455-27343AE34BAA}"/>
    <cellStyle name="SAPBEXHLevel2X 4 2 4" xfId="32032" xr:uid="{A30B0652-E36A-4625-BC2F-D382F7EB848E}"/>
    <cellStyle name="SAPBEXHLevel2X 4 3" xfId="32033" xr:uid="{9A90E921-36D3-4168-A23C-E55765C6823E}"/>
    <cellStyle name="SAPBEXHLevel2X 4 3 2" xfId="32034" xr:uid="{0D983391-13B0-475D-B1E7-639DE9AF218C}"/>
    <cellStyle name="SAPBEXHLevel2X 4 3 2 2" xfId="32035" xr:uid="{538B58CB-D79B-45BF-843C-286A2A7925EE}"/>
    <cellStyle name="SAPBEXHLevel2X 4 3 3" xfId="32036" xr:uid="{2E56D343-CF4F-4E32-B30A-3098EC4A7DE3}"/>
    <cellStyle name="SAPBEXHLevel2X 4 3 4" xfId="32037" xr:uid="{FADF2D6B-A2C9-451D-9C7A-730394E10780}"/>
    <cellStyle name="SAPBEXHLevel2X 4 4" xfId="32038" xr:uid="{28922266-57A3-4BC0-BC26-2992A8838352}"/>
    <cellStyle name="SAPBEXHLevel2X 4 4 2" xfId="32039" xr:uid="{FF5C6D7D-F331-4761-ADD6-7FDC5051D9F8}"/>
    <cellStyle name="SAPBEXHLevel2X 4 4 2 2" xfId="32040" xr:uid="{12E18B1A-955A-4D8F-9631-9B8ED30E33D4}"/>
    <cellStyle name="SAPBEXHLevel2X 4 4 3" xfId="32041" xr:uid="{BFE69D2D-2B35-41DE-8DF2-60C15E68A7CD}"/>
    <cellStyle name="SAPBEXHLevel2X 4 4 4" xfId="32042" xr:uid="{465A2C3C-8C38-439F-A05D-B7EBC6DEA092}"/>
    <cellStyle name="SAPBEXHLevel2X 4 5" xfId="32043" xr:uid="{AE8274C4-2FF9-41A2-917F-6BE03F04F5F3}"/>
    <cellStyle name="SAPBEXHLevel2X 4 5 2" xfId="32044" xr:uid="{6CDB6384-1E54-44FC-A6D9-D942CD46EFE1}"/>
    <cellStyle name="SAPBEXHLevel2X 4 5 3" xfId="32045" xr:uid="{B62E4069-250D-4EDD-AFED-D765D00F680D}"/>
    <cellStyle name="SAPBEXHLevel2X 4 6" xfId="32046" xr:uid="{BC2A7E7E-671C-4E7E-8D8F-8FC280BC873F}"/>
    <cellStyle name="SAPBEXHLevel2X 4 6 2" xfId="32047" xr:uid="{CB2AEAFE-1EFD-47DB-AAFE-F4EA07B1F7F5}"/>
    <cellStyle name="SAPBEXHLevel2X 4 7" xfId="32048" xr:uid="{DE3DF1EC-862B-4C6E-B75C-E0CF0653177A}"/>
    <cellStyle name="SAPBEXHLevel2X 4 8" xfId="32049" xr:uid="{0BFD1215-53B3-4FF0-A408-CB0985D05BE2}"/>
    <cellStyle name="SAPBEXHLevel2X 5" xfId="32050" xr:uid="{FC746ECA-8138-4C84-BFA0-2CC2CBCFD834}"/>
    <cellStyle name="SAPBEXHLevel2X 5 2" xfId="32051" xr:uid="{C400E4D7-6953-462D-91E0-71FE2D86F8FC}"/>
    <cellStyle name="SAPBEXHLevel2X 5 2 2" xfId="32052" xr:uid="{5684C32E-B9C0-4B76-B454-67C7D1143AFA}"/>
    <cellStyle name="SAPBEXHLevel2X 5 3" xfId="32053" xr:uid="{D651897F-991A-43D8-9195-5107B8A784F6}"/>
    <cellStyle name="SAPBEXHLevel2X 5 4" xfId="32054" xr:uid="{E6234AEF-D132-482F-9D71-440F3449E28A}"/>
    <cellStyle name="SAPBEXHLevel2X 6" xfId="32055" xr:uid="{4438D424-10C7-45A0-B3AD-7C038B6AE4FA}"/>
    <cellStyle name="SAPBEXHLevel2X 6 2" xfId="32056" xr:uid="{FD376DAA-1C38-4005-980B-F0ABC8319298}"/>
    <cellStyle name="SAPBEXHLevel2X 6 2 2" xfId="32057" xr:uid="{C3D4E8DE-00DD-4932-B4DE-0CEB873DB4E1}"/>
    <cellStyle name="SAPBEXHLevel2X 6 3" xfId="32058" xr:uid="{8E5177AB-AA6A-41DA-B399-A3662E6AF09F}"/>
    <cellStyle name="SAPBEXHLevel2X 6 4" xfId="32059" xr:uid="{FE5BE89C-B7DF-41C3-B578-84B8B756B828}"/>
    <cellStyle name="SAPBEXHLevel2X 7" xfId="32060" xr:uid="{1768A432-4ADE-4C8D-8E2B-8F7C6929AB1D}"/>
    <cellStyle name="SAPBEXHLevel2X 7 2" xfId="32061" xr:uid="{AB453365-D24B-47DB-A6B4-91713D851E6E}"/>
    <cellStyle name="SAPBEXHLevel2X 7 2 2" xfId="32062" xr:uid="{4BED1D84-3241-4B84-A8D1-9E6BC32C27A2}"/>
    <cellStyle name="SAPBEXHLevel2X 7 3" xfId="32063" xr:uid="{A9861BD0-9A0B-4D25-85D5-53C73C9C6AAF}"/>
    <cellStyle name="SAPBEXHLevel2X 7 4" xfId="32064" xr:uid="{4B4D89D5-5C52-40E3-BE71-F679D00B8B7C}"/>
    <cellStyle name="SAPBEXHLevel2X 8" xfId="32065" xr:uid="{8F7BFC8F-3575-497A-8625-7E33DB3F7536}"/>
    <cellStyle name="SAPBEXHLevel2X 8 2" xfId="32066" xr:uid="{A4E2AFB6-1E51-492E-8F1D-C416C8B7FB1E}"/>
    <cellStyle name="SAPBEXHLevel2X 8 2 2" xfId="32067" xr:uid="{A97FB163-D956-49D9-8185-F4BD929BF984}"/>
    <cellStyle name="SAPBEXHLevel2X 8 3" xfId="32068" xr:uid="{C12A4CA6-5EDE-4B02-9EAF-A56CA4C003B7}"/>
    <cellStyle name="SAPBEXHLevel2X 8 4" xfId="32069" xr:uid="{B06C8E84-228F-4715-A27A-B8783A1B73D3}"/>
    <cellStyle name="SAPBEXHLevel2X 9" xfId="32070" xr:uid="{4B75C80E-FD3C-4E3B-9B8D-DCACA22E0E2F}"/>
    <cellStyle name="SAPBEXHLevel2X 9 2" xfId="32071" xr:uid="{D027019A-4165-462F-9100-B3996213A4F7}"/>
    <cellStyle name="SAPBEXHLevel2X 9 3" xfId="32072" xr:uid="{0E6B15A1-98B2-42E6-8EAD-57C929FA22B1}"/>
    <cellStyle name="SAPBEXHLevel3" xfId="32073" xr:uid="{8B84D34B-BDB5-427D-9997-E4F981F12F14}"/>
    <cellStyle name="SAPBEXHLevel3 10" xfId="32074" xr:uid="{241E108B-A34F-43C0-BB95-75ED4F4EB7C7}"/>
    <cellStyle name="SAPBEXHLevel3 10 2" xfId="32075" xr:uid="{CC28D6FF-CF71-43AC-84AD-BBB5E6FACBAB}"/>
    <cellStyle name="SAPBEXHLevel3 11" xfId="32076" xr:uid="{C2C4C32D-EEF3-4706-ACC5-0265A7167554}"/>
    <cellStyle name="SAPBEXHLevel3 12" xfId="32077" xr:uid="{362286E5-C0FE-4752-BD2B-E0FC499EEDC4}"/>
    <cellStyle name="SAPBEXHLevel3 2" xfId="32078" xr:uid="{EE4A638C-FBFE-47C2-976B-29D459D00F30}"/>
    <cellStyle name="SAPBEXHLevel3 2 10" xfId="32079" xr:uid="{0A525DA3-14F2-43A3-B7A6-5BD51965E014}"/>
    <cellStyle name="SAPBEXHLevel3 2 11" xfId="32080" xr:uid="{2BAD730C-92D9-49AC-9AF4-A777D6BA5FA5}"/>
    <cellStyle name="SAPBEXHLevel3 2 2" xfId="32081" xr:uid="{DBFC2DFC-E2CF-4A28-9994-E2175D506C80}"/>
    <cellStyle name="SAPBEXHLevel3 2 2 2" xfId="32082" xr:uid="{664B58B4-23CF-4B40-BDB4-E9E67A809638}"/>
    <cellStyle name="SAPBEXHLevel3 2 2 2 2" xfId="32083" xr:uid="{839B275A-CBC6-45DB-A0A9-D4DB59D1F36D}"/>
    <cellStyle name="SAPBEXHLevel3 2 2 2 2 2" xfId="32084" xr:uid="{90C0ACA4-6D63-4CC3-84A9-207A70CEC03B}"/>
    <cellStyle name="SAPBEXHLevel3 2 2 2 3" xfId="32085" xr:uid="{5DDB277B-56C7-4CB7-B246-5B93D4C0F1A3}"/>
    <cellStyle name="SAPBEXHLevel3 2 2 2 4" xfId="32086" xr:uid="{BC37080F-15AE-49B9-8660-6CF3C1AEDEE0}"/>
    <cellStyle name="SAPBEXHLevel3 2 2 3" xfId="32087" xr:uid="{52A6E18F-A597-4D0F-BA67-4DC2E6683163}"/>
    <cellStyle name="SAPBEXHLevel3 2 2 3 2" xfId="32088" xr:uid="{BFB1A132-DBFF-4AB1-856F-6851335F9BDE}"/>
    <cellStyle name="SAPBEXHLevel3 2 2 3 2 2" xfId="32089" xr:uid="{0776273E-BC70-47B5-9E60-51A21FCB8F26}"/>
    <cellStyle name="SAPBEXHLevel3 2 2 3 3" xfId="32090" xr:uid="{8942A4B6-8405-46A9-8B7D-E9F8610E9C32}"/>
    <cellStyle name="SAPBEXHLevel3 2 2 3 4" xfId="32091" xr:uid="{F631CCF9-D60B-4C16-9C19-CC64259A517F}"/>
    <cellStyle name="SAPBEXHLevel3 2 2 4" xfId="32092" xr:uid="{7E9A5A95-8321-4708-90FA-D030BAC5311D}"/>
    <cellStyle name="SAPBEXHLevel3 2 2 4 2" xfId="32093" xr:uid="{92964FC0-C8B9-4296-AC55-65E0988B00DA}"/>
    <cellStyle name="SAPBEXHLevel3 2 2 4 2 2" xfId="32094" xr:uid="{AC09CCE2-3769-4F94-8E38-3441BCB20185}"/>
    <cellStyle name="SAPBEXHLevel3 2 2 4 3" xfId="32095" xr:uid="{C73F4D6A-7DF8-4398-8E7D-93FA5CC25969}"/>
    <cellStyle name="SAPBEXHLevel3 2 2 4 4" xfId="32096" xr:uid="{D5D3D6E2-20FA-4A29-8B18-DB8882E533C8}"/>
    <cellStyle name="SAPBEXHLevel3 2 2 5" xfId="32097" xr:uid="{B6EF3F4A-A797-4B76-8357-335BEFDC250C}"/>
    <cellStyle name="SAPBEXHLevel3 2 2 5 2" xfId="32098" xr:uid="{5009ECDF-929F-4D3C-9B21-8603654C76B1}"/>
    <cellStyle name="SAPBEXHLevel3 2 2 5 2 2" xfId="32099" xr:uid="{EA8F325A-F331-4A50-86CF-04976392D02A}"/>
    <cellStyle name="SAPBEXHLevel3 2 2 5 3" xfId="32100" xr:uid="{3524743B-8024-45AA-A69E-58CEAFA203D3}"/>
    <cellStyle name="SAPBEXHLevel3 2 2 5 4" xfId="32101" xr:uid="{CFDBED99-288D-4553-B804-BF0A33595F1F}"/>
    <cellStyle name="SAPBEXHLevel3 2 2 6" xfId="32102" xr:uid="{009C88A3-78F8-48A7-9769-2CB3E8F5EDD7}"/>
    <cellStyle name="SAPBEXHLevel3 2 2 6 2" xfId="32103" xr:uid="{CBE59997-592D-4073-8842-0756DDDA09F3}"/>
    <cellStyle name="SAPBEXHLevel3 2 2 6 3" xfId="32104" xr:uid="{959B5A31-BAD4-4814-BAB1-884244B55075}"/>
    <cellStyle name="SAPBEXHLevel3 2 2 7" xfId="32105" xr:uid="{7F6CCB77-C44C-4AB7-8422-6C2EA9B2169A}"/>
    <cellStyle name="SAPBEXHLevel3 2 2 7 2" xfId="32106" xr:uid="{9472A297-E2A4-4FE9-981C-04636D7DD35E}"/>
    <cellStyle name="SAPBEXHLevel3 2 2 8" xfId="32107" xr:uid="{2B41C2DE-E34C-4A0C-8DCD-3C903CD84177}"/>
    <cellStyle name="SAPBEXHLevel3 2 2 9" xfId="32108" xr:uid="{71C8CFFB-40CA-4883-A6DA-C8CA28F61854}"/>
    <cellStyle name="SAPBEXHLevel3 2 3" xfId="32109" xr:uid="{F3257E09-4891-48BA-B8BA-7B9DB4FDC386}"/>
    <cellStyle name="SAPBEXHLevel3 2 3 2" xfId="32110" xr:uid="{F64AD8DD-DF1C-45DD-9000-ED253A6B4543}"/>
    <cellStyle name="SAPBEXHLevel3 2 3 2 2" xfId="32111" xr:uid="{74024640-BB70-41E7-A333-C988993A793A}"/>
    <cellStyle name="SAPBEXHLevel3 2 3 2 2 2" xfId="32112" xr:uid="{E8161836-E73D-45AC-82D2-AFBCBE2C0C6E}"/>
    <cellStyle name="SAPBEXHLevel3 2 3 2 3" xfId="32113" xr:uid="{75586D80-CB42-469A-BB2A-A4993C15AB42}"/>
    <cellStyle name="SAPBEXHLevel3 2 3 2 4" xfId="32114" xr:uid="{5525B1C1-5DB1-40B0-BBD9-60E7EB85996E}"/>
    <cellStyle name="SAPBEXHLevel3 2 3 3" xfId="32115" xr:uid="{8967F848-8564-4826-9658-27138E57A548}"/>
    <cellStyle name="SAPBEXHLevel3 2 3 3 2" xfId="32116" xr:uid="{A110DA8D-30B5-47BC-9D7D-1ABD160D9F65}"/>
    <cellStyle name="SAPBEXHLevel3 2 3 3 2 2" xfId="32117" xr:uid="{A44EB51A-976A-4EDF-8D7C-0EA3D94540CE}"/>
    <cellStyle name="SAPBEXHLevel3 2 3 3 3" xfId="32118" xr:uid="{A1DC86AA-EDDA-4A50-8A18-14A673E501CA}"/>
    <cellStyle name="SAPBEXHLevel3 2 3 3 4" xfId="32119" xr:uid="{40D97BCC-EA36-4F6B-8B35-5631ADE7E10B}"/>
    <cellStyle name="SAPBEXHLevel3 2 3 4" xfId="32120" xr:uid="{707C8E2F-C319-43C1-A4B3-63F84E776735}"/>
    <cellStyle name="SAPBEXHLevel3 2 3 4 2" xfId="32121" xr:uid="{CA8CC708-491F-4727-811A-F2719E0AF623}"/>
    <cellStyle name="SAPBEXHLevel3 2 3 4 2 2" xfId="32122" xr:uid="{9A936C14-3511-4DDC-8271-743362E38BFE}"/>
    <cellStyle name="SAPBEXHLevel3 2 3 4 3" xfId="32123" xr:uid="{824DCB09-B54B-46BA-891A-3A8B0A485CB9}"/>
    <cellStyle name="SAPBEXHLevel3 2 3 4 4" xfId="32124" xr:uid="{F0A2C778-C9C1-42F6-B598-FE55E8754A6F}"/>
    <cellStyle name="SAPBEXHLevel3 2 3 5" xfId="32125" xr:uid="{19464182-BEF7-453C-B2B3-BD1DC406457E}"/>
    <cellStyle name="SAPBEXHLevel3 2 3 5 2" xfId="32126" xr:uid="{D8BECC8D-9625-4112-9EE8-4F927C7FFEEE}"/>
    <cellStyle name="SAPBEXHLevel3 2 3 5 3" xfId="32127" xr:uid="{F30FA0D7-0D55-4D05-8667-9948F08D3491}"/>
    <cellStyle name="SAPBEXHLevel3 2 3 6" xfId="32128" xr:uid="{CC752ADE-3AA6-4FB4-8D8B-C3D97ACB3D9E}"/>
    <cellStyle name="SAPBEXHLevel3 2 3 6 2" xfId="32129" xr:uid="{5A004C7D-1E24-4F56-878F-5ABF2C653A62}"/>
    <cellStyle name="SAPBEXHLevel3 2 3 7" xfId="32130" xr:uid="{12B377F0-41D3-4FAF-A855-CF05A6F4FB5C}"/>
    <cellStyle name="SAPBEXHLevel3 2 3 8" xfId="32131" xr:uid="{21694DAB-815B-4781-9F61-A2DE8A758B45}"/>
    <cellStyle name="SAPBEXHLevel3 2 4" xfId="32132" xr:uid="{0D3C4670-7453-448C-8B1C-C85F650180E3}"/>
    <cellStyle name="SAPBEXHLevel3 2 4 2" xfId="32133" xr:uid="{D57B17DF-4001-4F70-A154-A50A37179203}"/>
    <cellStyle name="SAPBEXHLevel3 2 4 2 2" xfId="32134" xr:uid="{A2B68D90-7337-4367-828E-909FA05091E0}"/>
    <cellStyle name="SAPBEXHLevel3 2 4 3" xfId="32135" xr:uid="{1ED5AB7B-838A-4ADD-B669-617C6B983D48}"/>
    <cellStyle name="SAPBEXHLevel3 2 4 4" xfId="32136" xr:uid="{71439BC1-FC0C-4ADF-9663-84B68E9A050B}"/>
    <cellStyle name="SAPBEXHLevel3 2 5" xfId="32137" xr:uid="{8F41AC92-9467-4B0A-AED9-6F7AEB45CC86}"/>
    <cellStyle name="SAPBEXHLevel3 2 5 2" xfId="32138" xr:uid="{A8418E88-5E3C-40D6-9B7F-8B9AA9F67DC6}"/>
    <cellStyle name="SAPBEXHLevel3 2 5 2 2" xfId="32139" xr:uid="{7D593818-9A35-4BD6-9571-2832E55C7AE2}"/>
    <cellStyle name="SAPBEXHLevel3 2 5 3" xfId="32140" xr:uid="{94C30D80-293C-45D4-98F6-618EC721D707}"/>
    <cellStyle name="SAPBEXHLevel3 2 5 4" xfId="32141" xr:uid="{A7EBF940-78B0-4596-B3C5-F677EAB7B9F9}"/>
    <cellStyle name="SAPBEXHLevel3 2 6" xfId="32142" xr:uid="{86E9693D-00F6-4E24-8CB6-EAED6C714782}"/>
    <cellStyle name="SAPBEXHLevel3 2 6 2" xfId="32143" xr:uid="{58CB5165-DA67-4046-9C43-0EC3796E69C9}"/>
    <cellStyle name="SAPBEXHLevel3 2 6 2 2" xfId="32144" xr:uid="{571FE7C4-D89C-4312-AB5D-7F199CC364A5}"/>
    <cellStyle name="SAPBEXHLevel3 2 6 3" xfId="32145" xr:uid="{5B3DC8B4-E6F0-46FB-9CD7-C11575312B9C}"/>
    <cellStyle name="SAPBEXHLevel3 2 6 4" xfId="32146" xr:uid="{CC73902E-7D88-4E01-9484-71F72D19CA7E}"/>
    <cellStyle name="SAPBEXHLevel3 2 7" xfId="32147" xr:uid="{6F3A5C70-51A4-4D6A-BD61-86C515F3CA5A}"/>
    <cellStyle name="SAPBEXHLevel3 2 7 2" xfId="32148" xr:uid="{34279FFE-3528-47FC-8BA7-F7B486C38A06}"/>
    <cellStyle name="SAPBEXHLevel3 2 7 2 2" xfId="32149" xr:uid="{41C71E9D-CF27-4F57-8C06-5F16B59E0099}"/>
    <cellStyle name="SAPBEXHLevel3 2 7 3" xfId="32150" xr:uid="{8A61DEB2-530F-4C24-9DE6-09E3121271B7}"/>
    <cellStyle name="SAPBEXHLevel3 2 7 4" xfId="32151" xr:uid="{7DF4C725-88BF-4D21-AF07-952E3FCAE86D}"/>
    <cellStyle name="SAPBEXHLevel3 2 8" xfId="32152" xr:uid="{E90221C4-F43F-495B-B144-3C38862F5B29}"/>
    <cellStyle name="SAPBEXHLevel3 2 8 2" xfId="32153" xr:uid="{6E17BDDF-28D8-4DCC-A17D-9A07A40D574E}"/>
    <cellStyle name="SAPBEXHLevel3 2 8 3" xfId="32154" xr:uid="{7942CB16-54DB-480C-88F6-C7EF152BE700}"/>
    <cellStyle name="SAPBEXHLevel3 2 9" xfId="32155" xr:uid="{7C7A4BDD-1B22-4DB8-89C6-BD43CB2CF6B0}"/>
    <cellStyle name="SAPBEXHLevel3 2 9 2" xfId="32156" xr:uid="{14244497-5482-45B5-8F3D-8AB3DBAB0687}"/>
    <cellStyle name="SAPBEXHLevel3 3" xfId="32157" xr:uid="{124FEF07-80B6-40B2-8FBE-FC4B08917041}"/>
    <cellStyle name="SAPBEXHLevel3 3 2" xfId="32158" xr:uid="{B2B65A1F-1A7E-41C4-9388-2EF7DA1C2871}"/>
    <cellStyle name="SAPBEXHLevel3 3 2 2" xfId="32159" xr:uid="{8EF5A1F2-F25C-4094-AC50-08F98EEFEF24}"/>
    <cellStyle name="SAPBEXHLevel3 3 2 2 2" xfId="32160" xr:uid="{0474A6CA-877D-44BC-93E5-799665A6ED6B}"/>
    <cellStyle name="SAPBEXHLevel3 3 2 3" xfId="32161" xr:uid="{90E9DFFA-72B1-4350-BAAE-2E8FC399F179}"/>
    <cellStyle name="SAPBEXHLevel3 3 2 4" xfId="32162" xr:uid="{16BE1245-0B1D-466E-B67C-6EBF3E3C0876}"/>
    <cellStyle name="SAPBEXHLevel3 3 3" xfId="32163" xr:uid="{CB074511-DCD0-4D29-9B0B-FCDB547751A2}"/>
    <cellStyle name="SAPBEXHLevel3 3 3 2" xfId="32164" xr:uid="{DB10CA28-2410-4AC0-8266-E84ABBD9DE11}"/>
    <cellStyle name="SAPBEXHLevel3 3 3 2 2" xfId="32165" xr:uid="{770FD72F-567A-4A67-B8EA-320F7B6C3E59}"/>
    <cellStyle name="SAPBEXHLevel3 3 3 3" xfId="32166" xr:uid="{856E4513-FD34-4143-B69D-1F98F0AB1FA3}"/>
    <cellStyle name="SAPBEXHLevel3 3 3 4" xfId="32167" xr:uid="{196A94D7-44B2-49C0-A375-D83971C4F22F}"/>
    <cellStyle name="SAPBEXHLevel3 3 4" xfId="32168" xr:uid="{F1DF708A-CF21-42ED-8053-4B6B7E1F8B28}"/>
    <cellStyle name="SAPBEXHLevel3 3 4 2" xfId="32169" xr:uid="{DFC5D139-9584-4B60-BEB5-81844A22E404}"/>
    <cellStyle name="SAPBEXHLevel3 3 4 2 2" xfId="32170" xr:uid="{86BBF101-2B1A-490E-BE5D-45685F473113}"/>
    <cellStyle name="SAPBEXHLevel3 3 4 3" xfId="32171" xr:uid="{356DBE75-DF87-48A6-AA85-EF179362DDD6}"/>
    <cellStyle name="SAPBEXHLevel3 3 4 4" xfId="32172" xr:uid="{367E0426-320F-4F3D-A937-3255137F1AB4}"/>
    <cellStyle name="SAPBEXHLevel3 3 5" xfId="32173" xr:uid="{541C487B-3050-4342-9178-02BDFD414DA4}"/>
    <cellStyle name="SAPBEXHLevel3 3 5 2" xfId="32174" xr:uid="{918A7815-4220-4EBB-BBEA-EB27D0AD2F29}"/>
    <cellStyle name="SAPBEXHLevel3 3 5 2 2" xfId="32175" xr:uid="{2785FF02-4FF8-4322-9F8C-90ED5A09A096}"/>
    <cellStyle name="SAPBEXHLevel3 3 5 3" xfId="32176" xr:uid="{CC263D10-40CB-457C-BD9F-6BF42CD2EAD4}"/>
    <cellStyle name="SAPBEXHLevel3 3 5 4" xfId="32177" xr:uid="{D807DF46-8823-44F6-AD84-5AB2E49564EB}"/>
    <cellStyle name="SAPBEXHLevel3 3 6" xfId="32178" xr:uid="{97943D6F-6802-4C4A-8BBF-EA709732EAF9}"/>
    <cellStyle name="SAPBEXHLevel3 3 6 2" xfId="32179" xr:uid="{32D183CF-4222-4537-BFAD-D90C82300C58}"/>
    <cellStyle name="SAPBEXHLevel3 3 6 3" xfId="32180" xr:uid="{1EC166BF-92F0-43D0-9A34-73E99C5B7FF5}"/>
    <cellStyle name="SAPBEXHLevel3 3 7" xfId="32181" xr:uid="{102459EC-B5A7-4621-A4B3-DA6839B99FA7}"/>
    <cellStyle name="SAPBEXHLevel3 3 7 2" xfId="32182" xr:uid="{D9695B88-1BDA-476D-965F-8D8B5F7B1021}"/>
    <cellStyle name="SAPBEXHLevel3 3 8" xfId="32183" xr:uid="{B4EEEEDA-266D-4BE1-8493-F18C73A83734}"/>
    <cellStyle name="SAPBEXHLevel3 3 9" xfId="32184" xr:uid="{E7C8DDBD-1628-4539-A867-B4EDEE94C5D3}"/>
    <cellStyle name="SAPBEXHLevel3 4" xfId="32185" xr:uid="{8CDFB846-3B31-4529-8482-99AF2F3C485F}"/>
    <cellStyle name="SAPBEXHLevel3 4 2" xfId="32186" xr:uid="{BF2B8FD7-1109-413D-8019-4B4DF5428849}"/>
    <cellStyle name="SAPBEXHLevel3 4 2 2" xfId="32187" xr:uid="{5F745875-45E8-43A0-848C-48D3789C9FFA}"/>
    <cellStyle name="SAPBEXHLevel3 4 2 2 2" xfId="32188" xr:uid="{FBA885F1-B627-41F6-9E2F-B9DB8BAD024B}"/>
    <cellStyle name="SAPBEXHLevel3 4 2 3" xfId="32189" xr:uid="{0726ADF4-289F-4DF7-8CCA-CE5A91A6649C}"/>
    <cellStyle name="SAPBEXHLevel3 4 2 4" xfId="32190" xr:uid="{F3F5EDC5-DFC9-4C0E-8ED2-71C806EABAB2}"/>
    <cellStyle name="SAPBEXHLevel3 4 3" xfId="32191" xr:uid="{0381E58B-3BB2-4F3D-87C0-61BBF1D73CA7}"/>
    <cellStyle name="SAPBEXHLevel3 4 3 2" xfId="32192" xr:uid="{FA02D308-B32A-48B4-AE0E-9C1C9DC77A32}"/>
    <cellStyle name="SAPBEXHLevel3 4 3 2 2" xfId="32193" xr:uid="{79FD2201-F168-4F47-88D5-58798E4BB8C9}"/>
    <cellStyle name="SAPBEXHLevel3 4 3 3" xfId="32194" xr:uid="{84A10FC9-4497-43D7-8745-DA2508D7A16D}"/>
    <cellStyle name="SAPBEXHLevel3 4 3 4" xfId="32195" xr:uid="{61E89C5F-79CE-4CF7-953F-52F40BFC43A5}"/>
    <cellStyle name="SAPBEXHLevel3 4 4" xfId="32196" xr:uid="{53EBFED7-5C66-4AB6-B938-DBF748038D99}"/>
    <cellStyle name="SAPBEXHLevel3 4 4 2" xfId="32197" xr:uid="{02ADFBDE-EADB-4B34-9E97-83EB18696AD0}"/>
    <cellStyle name="SAPBEXHLevel3 4 4 2 2" xfId="32198" xr:uid="{93B867D2-91E2-42EB-9889-54A009677E25}"/>
    <cellStyle name="SAPBEXHLevel3 4 4 3" xfId="32199" xr:uid="{D1324D44-8096-4EBB-9DC8-D21BD392D241}"/>
    <cellStyle name="SAPBEXHLevel3 4 4 4" xfId="32200" xr:uid="{78FB7F22-92E9-404A-B777-8D62D60DFA11}"/>
    <cellStyle name="SAPBEXHLevel3 4 5" xfId="32201" xr:uid="{7F24C655-BF92-4B49-ABBB-F024CCA5AB39}"/>
    <cellStyle name="SAPBEXHLevel3 4 5 2" xfId="32202" xr:uid="{D77220CE-2257-47B5-B6DA-DA95E12ECA65}"/>
    <cellStyle name="SAPBEXHLevel3 4 5 3" xfId="32203" xr:uid="{B953D3DE-E021-40B0-9EFC-1D4EFE1D3709}"/>
    <cellStyle name="SAPBEXHLevel3 4 6" xfId="32204" xr:uid="{2586A76A-6421-40A5-8C67-33B3ADA5D0B4}"/>
    <cellStyle name="SAPBEXHLevel3 4 6 2" xfId="32205" xr:uid="{A971C0D0-8D8C-4445-809F-EE1F8C283271}"/>
    <cellStyle name="SAPBEXHLevel3 4 7" xfId="32206" xr:uid="{559E4FDA-DD3C-421F-8383-68D266163F47}"/>
    <cellStyle name="SAPBEXHLevel3 4 8" xfId="32207" xr:uid="{F4FBED55-5C22-44F6-A405-95CF17E26C80}"/>
    <cellStyle name="SAPBEXHLevel3 5" xfId="32208" xr:uid="{B395396A-BED0-4F0E-86EA-D6677EBA7801}"/>
    <cellStyle name="SAPBEXHLevel3 5 2" xfId="32209" xr:uid="{358C1BC7-149F-4763-894F-68A40F315003}"/>
    <cellStyle name="SAPBEXHLevel3 5 2 2" xfId="32210" xr:uid="{F66B6871-A01E-4432-B601-B97278A51F28}"/>
    <cellStyle name="SAPBEXHLevel3 5 3" xfId="32211" xr:uid="{55376FC4-7B49-4D9D-926F-86CDB88B0FBB}"/>
    <cellStyle name="SAPBEXHLevel3 5 4" xfId="32212" xr:uid="{0697F32B-DD1F-43F9-89BB-EEF2078FACF6}"/>
    <cellStyle name="SAPBEXHLevel3 6" xfId="32213" xr:uid="{3878FEA1-7EEC-4A70-8060-2DD12CED2FBD}"/>
    <cellStyle name="SAPBEXHLevel3 6 2" xfId="32214" xr:uid="{E1E2A76C-9F55-4734-B1D8-65D711B8B34A}"/>
    <cellStyle name="SAPBEXHLevel3 6 2 2" xfId="32215" xr:uid="{1B026D72-329D-48DE-B904-698AF3AB6712}"/>
    <cellStyle name="SAPBEXHLevel3 6 3" xfId="32216" xr:uid="{7291A64B-D54F-4EA7-A3F1-54E59F762892}"/>
    <cellStyle name="SAPBEXHLevel3 6 4" xfId="32217" xr:uid="{5D14F6D3-4E09-4ECF-89F8-C6C9009FB9F3}"/>
    <cellStyle name="SAPBEXHLevel3 7" xfId="32218" xr:uid="{000842AD-2B05-4003-928E-44E62FE4E3C6}"/>
    <cellStyle name="SAPBEXHLevel3 7 2" xfId="32219" xr:uid="{9DBED625-4079-498B-A863-AFCED3010544}"/>
    <cellStyle name="SAPBEXHLevel3 7 2 2" xfId="32220" xr:uid="{B307560F-1DE6-4FD4-94A1-8740726CCB84}"/>
    <cellStyle name="SAPBEXHLevel3 7 3" xfId="32221" xr:uid="{639C138C-48BF-4A7C-9D3F-5F1B03EDDEF0}"/>
    <cellStyle name="SAPBEXHLevel3 7 4" xfId="32222" xr:uid="{66659A09-4AE0-414C-B819-FD6E23864ADE}"/>
    <cellStyle name="SAPBEXHLevel3 8" xfId="32223" xr:uid="{DB0AC0FF-531A-45C0-B568-44E7E1FB3F58}"/>
    <cellStyle name="SAPBEXHLevel3 8 2" xfId="32224" xr:uid="{B2A7C269-FC86-4306-A0C2-FD64633F7AC1}"/>
    <cellStyle name="SAPBEXHLevel3 8 2 2" xfId="32225" xr:uid="{41D8377D-BB7C-4966-85DB-8C3E05A7370E}"/>
    <cellStyle name="SAPBEXHLevel3 8 3" xfId="32226" xr:uid="{AD64BE6C-494D-4260-A2CC-9BC6EE8789B3}"/>
    <cellStyle name="SAPBEXHLevel3 8 4" xfId="32227" xr:uid="{462CC93B-7B9D-49FC-9741-5E883FE0E725}"/>
    <cellStyle name="SAPBEXHLevel3 9" xfId="32228" xr:uid="{53CB337B-25F6-46B0-8BD2-18346C67B463}"/>
    <cellStyle name="SAPBEXHLevel3 9 2" xfId="32229" xr:uid="{C125932E-69D3-4A3D-9DDF-A914B0FB021D}"/>
    <cellStyle name="SAPBEXHLevel3 9 3" xfId="32230" xr:uid="{6BFFAED8-194C-44B0-A5F2-73AC4C247A6F}"/>
    <cellStyle name="SAPBEXHLevel3X" xfId="32231" xr:uid="{8227A85C-8892-4AE3-8096-1C58C833C8AD}"/>
    <cellStyle name="SAPBEXHLevel3X 10" xfId="32232" xr:uid="{6BC67E97-5A5F-4DFC-84D3-AD42F1062193}"/>
    <cellStyle name="SAPBEXHLevel3X 10 2" xfId="32233" xr:uid="{D22EF748-C78B-48AA-BF96-4C9D1DAF2ADD}"/>
    <cellStyle name="SAPBEXHLevel3X 11" xfId="32234" xr:uid="{C5AA0A9A-3013-4B71-9900-256E216A2BB5}"/>
    <cellStyle name="SAPBEXHLevel3X 12" xfId="32235" xr:uid="{14745735-A4B8-433A-9C40-BD7D2BBBF202}"/>
    <cellStyle name="SAPBEXHLevel3X 2" xfId="32236" xr:uid="{6CF4BD58-6FA7-4EDF-A2AF-4FC53BE17F45}"/>
    <cellStyle name="SAPBEXHLevel3X 2 10" xfId="32237" xr:uid="{7AA01F94-8B87-4295-B8A4-3C91754F74FD}"/>
    <cellStyle name="SAPBEXHLevel3X 2 11" xfId="32238" xr:uid="{8DB449B7-E92F-4527-9268-EE8E901B13D2}"/>
    <cellStyle name="SAPBEXHLevel3X 2 2" xfId="32239" xr:uid="{A8B765BA-FB37-4CBA-9269-40C58DE15E63}"/>
    <cellStyle name="SAPBEXHLevel3X 2 2 2" xfId="32240" xr:uid="{6A90D079-6CA8-4138-A817-FD9DC3F433A5}"/>
    <cellStyle name="SAPBEXHLevel3X 2 2 2 2" xfId="32241" xr:uid="{7249FFDA-B522-4B0A-B9BE-541275F5EE16}"/>
    <cellStyle name="SAPBEXHLevel3X 2 2 2 2 2" xfId="32242" xr:uid="{1590746D-CA09-4261-9C58-E16EFF11357A}"/>
    <cellStyle name="SAPBEXHLevel3X 2 2 2 3" xfId="32243" xr:uid="{8349C90A-2D66-463F-8911-69F2BCA9EDCF}"/>
    <cellStyle name="SAPBEXHLevel3X 2 2 2 4" xfId="32244" xr:uid="{69248370-C774-4B5E-98C4-3A9DFD30341C}"/>
    <cellStyle name="SAPBEXHLevel3X 2 2 3" xfId="32245" xr:uid="{E2987A30-6626-4CDF-B5B9-65A1DD82544F}"/>
    <cellStyle name="SAPBEXHLevel3X 2 2 3 2" xfId="32246" xr:uid="{D2105460-4EEA-4BB9-ACAB-BE2AC5ECCED8}"/>
    <cellStyle name="SAPBEXHLevel3X 2 2 3 2 2" xfId="32247" xr:uid="{72E1BA68-3323-4281-AC9A-C22E17469A37}"/>
    <cellStyle name="SAPBEXHLevel3X 2 2 3 3" xfId="32248" xr:uid="{74A50966-22D8-4E7E-B2C2-2B473B279EAE}"/>
    <cellStyle name="SAPBEXHLevel3X 2 2 3 4" xfId="32249" xr:uid="{9A56B911-E5D4-4D54-9C70-C3EF25F7D8C8}"/>
    <cellStyle name="SAPBEXHLevel3X 2 2 4" xfId="32250" xr:uid="{8CF6D65C-642F-4131-AD32-983021BA556E}"/>
    <cellStyle name="SAPBEXHLevel3X 2 2 4 2" xfId="32251" xr:uid="{C4B1B961-E31E-4D47-81A8-82DC2FA4A6DC}"/>
    <cellStyle name="SAPBEXHLevel3X 2 2 4 2 2" xfId="32252" xr:uid="{731427E4-6332-49C5-90D5-34788061FEEF}"/>
    <cellStyle name="SAPBEXHLevel3X 2 2 4 3" xfId="32253" xr:uid="{C7513D94-567D-4F28-801B-88220B0F35CA}"/>
    <cellStyle name="SAPBEXHLevel3X 2 2 4 4" xfId="32254" xr:uid="{3B03B40A-EA7B-4404-B13B-AF3D3E02F947}"/>
    <cellStyle name="SAPBEXHLevel3X 2 2 5" xfId="32255" xr:uid="{5725D26C-85BE-4256-BC90-4113EF38B5AC}"/>
    <cellStyle name="SAPBEXHLevel3X 2 2 5 2" xfId="32256" xr:uid="{2CB5273E-2849-4EF0-9204-9D9DBFDEF574}"/>
    <cellStyle name="SAPBEXHLevel3X 2 2 5 2 2" xfId="32257" xr:uid="{96FEBF07-A042-4DC0-B713-2730F5807972}"/>
    <cellStyle name="SAPBEXHLevel3X 2 2 5 3" xfId="32258" xr:uid="{BF36957F-0516-49AB-B82D-4C4ADBE72DDC}"/>
    <cellStyle name="SAPBEXHLevel3X 2 2 5 4" xfId="32259" xr:uid="{2950430C-A133-47FF-BBC8-5A9872E22633}"/>
    <cellStyle name="SAPBEXHLevel3X 2 2 6" xfId="32260" xr:uid="{D5796D1E-F43F-4E25-9A1F-A4F574EE0465}"/>
    <cellStyle name="SAPBEXHLevel3X 2 2 6 2" xfId="32261" xr:uid="{A659CAB1-E8C0-4DF7-A1B0-68EBC48DDCE5}"/>
    <cellStyle name="SAPBEXHLevel3X 2 2 6 3" xfId="32262" xr:uid="{8CC3D918-A384-493E-86C0-5F15AF65C07B}"/>
    <cellStyle name="SAPBEXHLevel3X 2 2 7" xfId="32263" xr:uid="{D28991CB-78D8-4E0C-9456-3038A16F9377}"/>
    <cellStyle name="SAPBEXHLevel3X 2 2 7 2" xfId="32264" xr:uid="{EDA474DF-B364-4A12-8880-84624040D9A6}"/>
    <cellStyle name="SAPBEXHLevel3X 2 2 8" xfId="32265" xr:uid="{A6218FCB-6847-43A9-AE5C-B04B9FF5D8B1}"/>
    <cellStyle name="SAPBEXHLevel3X 2 2 9" xfId="32266" xr:uid="{D8F7471A-03F7-4A0D-BEEB-95C0613D9E5D}"/>
    <cellStyle name="SAPBEXHLevel3X 2 3" xfId="32267" xr:uid="{46676733-AA4F-4AAB-9AB8-F4117FF95009}"/>
    <cellStyle name="SAPBEXHLevel3X 2 3 2" xfId="32268" xr:uid="{6AAB3FE1-85D6-4E64-9CD1-516C9F628E53}"/>
    <cellStyle name="SAPBEXHLevel3X 2 3 2 2" xfId="32269" xr:uid="{3ED110A8-1B30-4839-946F-1EF55948BF8D}"/>
    <cellStyle name="SAPBEXHLevel3X 2 3 2 2 2" xfId="32270" xr:uid="{73A31D5E-DB1D-4453-ADCC-7BAC78159462}"/>
    <cellStyle name="SAPBEXHLevel3X 2 3 2 3" xfId="32271" xr:uid="{485E613D-B898-4FE7-BDD9-BEA18D61C2E8}"/>
    <cellStyle name="SAPBEXHLevel3X 2 3 2 4" xfId="32272" xr:uid="{274EF552-BD27-487F-A406-767977FE5A98}"/>
    <cellStyle name="SAPBEXHLevel3X 2 3 3" xfId="32273" xr:uid="{7388D4A1-3D59-4BBF-ACFD-F15CAAE03ED6}"/>
    <cellStyle name="SAPBEXHLevel3X 2 3 3 2" xfId="32274" xr:uid="{03130C71-4DEA-4C9C-BAFB-0AA4C9E8E93A}"/>
    <cellStyle name="SAPBEXHLevel3X 2 3 3 2 2" xfId="32275" xr:uid="{95AEF3C5-DDE8-431C-A7AC-C8F7B2F79283}"/>
    <cellStyle name="SAPBEXHLevel3X 2 3 3 3" xfId="32276" xr:uid="{B36BC9FB-087F-4D98-9371-1784480AE5BC}"/>
    <cellStyle name="SAPBEXHLevel3X 2 3 3 4" xfId="32277" xr:uid="{CFF219DF-E7F0-4360-A8D7-483BDB32E125}"/>
    <cellStyle name="SAPBEXHLevel3X 2 3 4" xfId="32278" xr:uid="{B551D4C8-34E5-4EF7-B860-1F371A424C2B}"/>
    <cellStyle name="SAPBEXHLevel3X 2 3 4 2" xfId="32279" xr:uid="{DC89DB8D-4891-43C1-9902-CE3A3B031C9A}"/>
    <cellStyle name="SAPBEXHLevel3X 2 3 4 2 2" xfId="32280" xr:uid="{00CD4F35-D8B2-4091-909A-FB2CF2FF02CB}"/>
    <cellStyle name="SAPBEXHLevel3X 2 3 4 3" xfId="32281" xr:uid="{DBE34B4D-833E-42B2-88D4-B3FE5CBE1B27}"/>
    <cellStyle name="SAPBEXHLevel3X 2 3 4 4" xfId="32282" xr:uid="{1D0DC076-3C31-475D-A8E9-F9857149A00C}"/>
    <cellStyle name="SAPBEXHLevel3X 2 3 5" xfId="32283" xr:uid="{56542BC0-57E0-4B7B-BE90-472719164907}"/>
    <cellStyle name="SAPBEXHLevel3X 2 3 5 2" xfId="32284" xr:uid="{A42BA852-7205-404B-A091-8A0457018B09}"/>
    <cellStyle name="SAPBEXHLevel3X 2 3 5 3" xfId="32285" xr:uid="{89491FDF-16A5-4E26-B08C-0DADF2DA0CC7}"/>
    <cellStyle name="SAPBEXHLevel3X 2 3 6" xfId="32286" xr:uid="{79975258-5734-4470-B4D4-DEC805626F50}"/>
    <cellStyle name="SAPBEXHLevel3X 2 3 6 2" xfId="32287" xr:uid="{B98513DF-C2BA-4E35-8474-1BC83DC98F1D}"/>
    <cellStyle name="SAPBEXHLevel3X 2 3 7" xfId="32288" xr:uid="{60F92CC0-7A30-47CF-B759-04FB1C1E1F5A}"/>
    <cellStyle name="SAPBEXHLevel3X 2 3 8" xfId="32289" xr:uid="{90973EAE-1B2F-47AE-9BB4-3BCED294CED1}"/>
    <cellStyle name="SAPBEXHLevel3X 2 4" xfId="32290" xr:uid="{43668272-5FC9-452C-B93A-5C7F95B564E1}"/>
    <cellStyle name="SAPBEXHLevel3X 2 4 2" xfId="32291" xr:uid="{BBE68F1B-B7D5-4D30-9EEE-F835EF898E68}"/>
    <cellStyle name="SAPBEXHLevel3X 2 4 2 2" xfId="32292" xr:uid="{D32DC9FE-B785-4253-A924-6394D95900F3}"/>
    <cellStyle name="SAPBEXHLevel3X 2 4 3" xfId="32293" xr:uid="{C5CF505C-2DF1-4E2E-880F-DCA084A58308}"/>
    <cellStyle name="SAPBEXHLevel3X 2 4 4" xfId="32294" xr:uid="{0F16E437-6A99-4020-A0E2-475D26E33E6F}"/>
    <cellStyle name="SAPBEXHLevel3X 2 5" xfId="32295" xr:uid="{0D32C704-CC59-43FC-84A7-9ABFC9989AF5}"/>
    <cellStyle name="SAPBEXHLevel3X 2 5 2" xfId="32296" xr:uid="{7B7B425B-02AC-48CD-917C-2791DC9E9580}"/>
    <cellStyle name="SAPBEXHLevel3X 2 5 2 2" xfId="32297" xr:uid="{C95CD6C3-0A43-4427-989E-3965A46762DA}"/>
    <cellStyle name="SAPBEXHLevel3X 2 5 3" xfId="32298" xr:uid="{931CC8F6-59DA-484F-A1C0-A3E65E330FD4}"/>
    <cellStyle name="SAPBEXHLevel3X 2 5 4" xfId="32299" xr:uid="{143D399C-1E65-44C2-9D64-2ED89AB5013B}"/>
    <cellStyle name="SAPBEXHLevel3X 2 6" xfId="32300" xr:uid="{FF082825-99A3-4A54-8B3F-EBD0BF8075A5}"/>
    <cellStyle name="SAPBEXHLevel3X 2 6 2" xfId="32301" xr:uid="{4465ABF9-AB1A-47FE-8151-672AD830408C}"/>
    <cellStyle name="SAPBEXHLevel3X 2 6 2 2" xfId="32302" xr:uid="{B2400190-1F8C-4317-8F48-DF65C06624AE}"/>
    <cellStyle name="SAPBEXHLevel3X 2 6 3" xfId="32303" xr:uid="{5B581F39-FC76-4452-85B1-5DA34C39C144}"/>
    <cellStyle name="SAPBEXHLevel3X 2 6 4" xfId="32304" xr:uid="{AEAFAE6D-A9B3-4383-A185-897A33E91775}"/>
    <cellStyle name="SAPBEXHLevel3X 2 7" xfId="32305" xr:uid="{F60CC62A-85B7-4142-8869-8A857FF49ED0}"/>
    <cellStyle name="SAPBEXHLevel3X 2 7 2" xfId="32306" xr:uid="{9D4BD8CF-1DE5-432D-A82E-0B1E1AD65ED6}"/>
    <cellStyle name="SAPBEXHLevel3X 2 7 2 2" xfId="32307" xr:uid="{766954EF-2CBC-4721-83C1-E7E26AB00692}"/>
    <cellStyle name="SAPBEXHLevel3X 2 7 3" xfId="32308" xr:uid="{2AED1441-77A4-4696-B280-64BC680A13D7}"/>
    <cellStyle name="SAPBEXHLevel3X 2 7 4" xfId="32309" xr:uid="{FEF180F1-7FAA-4887-93B3-1E5032912C74}"/>
    <cellStyle name="SAPBEXHLevel3X 2 8" xfId="32310" xr:uid="{F443BE64-6FA7-41E8-881B-EECDE94A4612}"/>
    <cellStyle name="SAPBEXHLevel3X 2 8 2" xfId="32311" xr:uid="{BEC3B15C-55AF-40DA-9878-C396C9D4FBC2}"/>
    <cellStyle name="SAPBEXHLevel3X 2 8 3" xfId="32312" xr:uid="{6ACC52C6-536B-4DF0-B467-C315DE05792F}"/>
    <cellStyle name="SAPBEXHLevel3X 2 9" xfId="32313" xr:uid="{38A4C95F-3809-4702-8AFC-1BEB74FF60F0}"/>
    <cellStyle name="SAPBEXHLevel3X 2 9 2" xfId="32314" xr:uid="{894A6267-DCA8-45BF-8C87-01E55554FCCA}"/>
    <cellStyle name="SAPBEXHLevel3X 3" xfId="32315" xr:uid="{43ACB21E-1016-432A-877E-997C709210E8}"/>
    <cellStyle name="SAPBEXHLevel3X 3 2" xfId="32316" xr:uid="{CC17619E-5E79-4175-B2D1-0E472D7CDF62}"/>
    <cellStyle name="SAPBEXHLevel3X 3 2 2" xfId="32317" xr:uid="{18C6139F-862B-4E76-A641-99A7910BAB94}"/>
    <cellStyle name="SAPBEXHLevel3X 3 2 2 2" xfId="32318" xr:uid="{C635E28D-2CB8-4391-B17B-C6EDC0BC799A}"/>
    <cellStyle name="SAPBEXHLevel3X 3 2 3" xfId="32319" xr:uid="{3B0E67B5-F12D-4EE1-B6D9-29F58766BDB6}"/>
    <cellStyle name="SAPBEXHLevel3X 3 2 4" xfId="32320" xr:uid="{6C30913B-7DFD-405C-998C-E6457C1BE75C}"/>
    <cellStyle name="SAPBEXHLevel3X 3 3" xfId="32321" xr:uid="{A84B3BD6-143D-4635-B7E2-725544863A91}"/>
    <cellStyle name="SAPBEXHLevel3X 3 3 2" xfId="32322" xr:uid="{145529A7-2790-47D5-86AA-CA4D9AEA5BE7}"/>
    <cellStyle name="SAPBEXHLevel3X 3 3 2 2" xfId="32323" xr:uid="{4C1DEE93-C723-4141-91E7-8FC4C2627191}"/>
    <cellStyle name="SAPBEXHLevel3X 3 3 3" xfId="32324" xr:uid="{B5342A56-C32F-4FFE-AE01-B5B8ABF372EC}"/>
    <cellStyle name="SAPBEXHLevel3X 3 3 4" xfId="32325" xr:uid="{263EE184-1775-44B5-9894-1022716AA758}"/>
    <cellStyle name="SAPBEXHLevel3X 3 4" xfId="32326" xr:uid="{348CEAB9-62F9-4D69-9F69-CA64219E6947}"/>
    <cellStyle name="SAPBEXHLevel3X 3 4 2" xfId="32327" xr:uid="{C3E67510-A5A3-4076-AABE-23A978136C38}"/>
    <cellStyle name="SAPBEXHLevel3X 3 4 2 2" xfId="32328" xr:uid="{2CD49F7B-A3EF-4E47-B18B-4F8CB47A4D74}"/>
    <cellStyle name="SAPBEXHLevel3X 3 4 3" xfId="32329" xr:uid="{B5E3686C-7A4E-44B1-B222-AFFBF3013604}"/>
    <cellStyle name="SAPBEXHLevel3X 3 4 4" xfId="32330" xr:uid="{1AD86A76-408B-4E88-BF69-89BD6FA6E8AA}"/>
    <cellStyle name="SAPBEXHLevel3X 3 5" xfId="32331" xr:uid="{09391053-4A88-4A0B-B89E-9287B4CDCFD7}"/>
    <cellStyle name="SAPBEXHLevel3X 3 5 2" xfId="32332" xr:uid="{3B72D052-5063-46ED-B43D-02D8EF956A96}"/>
    <cellStyle name="SAPBEXHLevel3X 3 5 2 2" xfId="32333" xr:uid="{68D85568-368C-4D2B-B61C-5F02993861B0}"/>
    <cellStyle name="SAPBEXHLevel3X 3 5 3" xfId="32334" xr:uid="{EEC7AB4B-8DE9-4CE4-8639-429004145774}"/>
    <cellStyle name="SAPBEXHLevel3X 3 5 4" xfId="32335" xr:uid="{957241FC-A536-413C-8F7C-83EDDCEDF151}"/>
    <cellStyle name="SAPBEXHLevel3X 3 6" xfId="32336" xr:uid="{9F06E52B-FD25-4BA1-B9D0-DFA0C3A00A60}"/>
    <cellStyle name="SAPBEXHLevel3X 3 6 2" xfId="32337" xr:uid="{E523CC2B-C503-4125-BEBE-0110813489DB}"/>
    <cellStyle name="SAPBEXHLevel3X 3 6 3" xfId="32338" xr:uid="{4FD1EA63-288A-44C5-8686-670A7FD6F1A0}"/>
    <cellStyle name="SAPBEXHLevel3X 3 7" xfId="32339" xr:uid="{0B78BF0C-E247-4B86-B440-21A65C7E20AA}"/>
    <cellStyle name="SAPBEXHLevel3X 3 7 2" xfId="32340" xr:uid="{4BD0D8E9-97A8-4915-B969-5669DF3D2341}"/>
    <cellStyle name="SAPBEXHLevel3X 3 8" xfId="32341" xr:uid="{9D17C551-7899-49BE-AF9C-EFA103B18727}"/>
    <cellStyle name="SAPBEXHLevel3X 3 9" xfId="32342" xr:uid="{10D0CC1A-72FC-443E-8376-BFFDA0C4DF19}"/>
    <cellStyle name="SAPBEXHLevel3X 4" xfId="32343" xr:uid="{C722677F-5AD3-44C2-95AD-E3125A7DDC43}"/>
    <cellStyle name="SAPBEXHLevel3X 4 2" xfId="32344" xr:uid="{1B6CE892-88B8-4384-9F07-628564148BD9}"/>
    <cellStyle name="SAPBEXHLevel3X 4 2 2" xfId="32345" xr:uid="{50345871-69CD-4642-8630-518AA7857654}"/>
    <cellStyle name="SAPBEXHLevel3X 4 2 2 2" xfId="32346" xr:uid="{F9DEB361-4A9B-4E18-B7C5-A8A2B29C2196}"/>
    <cellStyle name="SAPBEXHLevel3X 4 2 3" xfId="32347" xr:uid="{18273A35-EBC1-4805-98CE-C37EC938E8CC}"/>
    <cellStyle name="SAPBEXHLevel3X 4 2 4" xfId="32348" xr:uid="{9359BFE5-9AF2-4DA1-A91A-C8D9C959F79C}"/>
    <cellStyle name="SAPBEXHLevel3X 4 3" xfId="32349" xr:uid="{7570598D-0A7E-41E4-A271-1C95BEBEE648}"/>
    <cellStyle name="SAPBEXHLevel3X 4 3 2" xfId="32350" xr:uid="{AD00F795-CB37-4B62-BDF0-3CD454C18493}"/>
    <cellStyle name="SAPBEXHLevel3X 4 3 2 2" xfId="32351" xr:uid="{D1B9B79A-ADB3-41E6-98C4-FD1DEE3BAE1B}"/>
    <cellStyle name="SAPBEXHLevel3X 4 3 3" xfId="32352" xr:uid="{CD88747C-B73A-4C91-B35A-4439C36A6643}"/>
    <cellStyle name="SAPBEXHLevel3X 4 3 4" xfId="32353" xr:uid="{FBC3BE99-2AE5-4AF7-BB27-349AEC5B0A51}"/>
    <cellStyle name="SAPBEXHLevel3X 4 4" xfId="32354" xr:uid="{837499E5-D220-41C8-8064-0589FBA4CAD9}"/>
    <cellStyle name="SAPBEXHLevel3X 4 4 2" xfId="32355" xr:uid="{B9693320-FD9E-4CC5-A963-1E3204E91670}"/>
    <cellStyle name="SAPBEXHLevel3X 4 4 2 2" xfId="32356" xr:uid="{8A08C0CE-FFA5-489E-9897-AFBC13B683B9}"/>
    <cellStyle name="SAPBEXHLevel3X 4 4 3" xfId="32357" xr:uid="{C4D79A8D-9568-4ED4-BEE9-328B377A0C16}"/>
    <cellStyle name="SAPBEXHLevel3X 4 4 4" xfId="32358" xr:uid="{D06C2623-A716-423A-8CF1-A8250A46CA42}"/>
    <cellStyle name="SAPBEXHLevel3X 4 5" xfId="32359" xr:uid="{B22D428F-00DE-4EF6-8F96-5E112A99D78A}"/>
    <cellStyle name="SAPBEXHLevel3X 4 5 2" xfId="32360" xr:uid="{7AD39DA2-0B0D-4968-8BE0-048A68F52284}"/>
    <cellStyle name="SAPBEXHLevel3X 4 5 3" xfId="32361" xr:uid="{D9040608-B28E-4DA4-B226-E2F20643A8C8}"/>
    <cellStyle name="SAPBEXHLevel3X 4 6" xfId="32362" xr:uid="{6318B8FF-3248-47A1-9158-888D3B14F8E2}"/>
    <cellStyle name="SAPBEXHLevel3X 4 6 2" xfId="32363" xr:uid="{E3A303BE-E19C-4190-A61C-30384A215EBA}"/>
    <cellStyle name="SAPBEXHLevel3X 4 7" xfId="32364" xr:uid="{F72CE484-8D0D-4292-8CF4-FB549635B2F0}"/>
    <cellStyle name="SAPBEXHLevel3X 4 8" xfId="32365" xr:uid="{197FFA34-23A2-46F8-8D72-CD32B30FEE77}"/>
    <cellStyle name="SAPBEXHLevel3X 5" xfId="32366" xr:uid="{1E307863-3FD5-4192-88AD-67568BB6083F}"/>
    <cellStyle name="SAPBEXHLevel3X 5 2" xfId="32367" xr:uid="{EBA3D04D-E5F3-4FDC-81D2-92B3E937505F}"/>
    <cellStyle name="SAPBEXHLevel3X 5 2 2" xfId="32368" xr:uid="{39D72491-BA05-46C4-AD35-0513513DC8A8}"/>
    <cellStyle name="SAPBEXHLevel3X 5 3" xfId="32369" xr:uid="{B4AB8D24-F9C3-4512-8F59-CCADABA6C78E}"/>
    <cellStyle name="SAPBEXHLevel3X 5 4" xfId="32370" xr:uid="{17BDFAFB-F388-445D-B84C-7DD4795CEB58}"/>
    <cellStyle name="SAPBEXHLevel3X 6" xfId="32371" xr:uid="{690521C9-F195-4B5D-B2F9-E83E09482617}"/>
    <cellStyle name="SAPBEXHLevel3X 6 2" xfId="32372" xr:uid="{EB42112B-615B-4EC0-8E6B-2EBA20993DB2}"/>
    <cellStyle name="SAPBEXHLevel3X 6 2 2" xfId="32373" xr:uid="{0E1143B4-0650-4C88-9BD8-DAE9620B95BE}"/>
    <cellStyle name="SAPBEXHLevel3X 6 3" xfId="32374" xr:uid="{2AE0EFDC-6FEC-48EC-890B-4326ABD8BA94}"/>
    <cellStyle name="SAPBEXHLevel3X 6 4" xfId="32375" xr:uid="{679D8DC7-0F5E-4B00-9168-E06B1F545AF7}"/>
    <cellStyle name="SAPBEXHLevel3X 7" xfId="32376" xr:uid="{1007626F-092F-4071-8B25-B72FBD348922}"/>
    <cellStyle name="SAPBEXHLevel3X 7 2" xfId="32377" xr:uid="{8BED510A-E79F-4FD5-B092-96AC37042E7A}"/>
    <cellStyle name="SAPBEXHLevel3X 7 2 2" xfId="32378" xr:uid="{0F7BC66F-7A52-44A5-B446-143E3869D271}"/>
    <cellStyle name="SAPBEXHLevel3X 7 3" xfId="32379" xr:uid="{EF17CC2B-F101-4D53-8A0C-761CC330A632}"/>
    <cellStyle name="SAPBEXHLevel3X 7 4" xfId="32380" xr:uid="{F96C3B46-88EA-4F7B-8239-EC68A088C9FF}"/>
    <cellStyle name="SAPBEXHLevel3X 8" xfId="32381" xr:uid="{472F4BF7-AC15-4D2A-BB20-E565D1137230}"/>
    <cellStyle name="SAPBEXHLevel3X 8 2" xfId="32382" xr:uid="{D1797B94-3203-4BDD-8F6A-862C41779F48}"/>
    <cellStyle name="SAPBEXHLevel3X 8 2 2" xfId="32383" xr:uid="{9090F01D-288E-401D-A901-5E6C4ED14B8C}"/>
    <cellStyle name="SAPBEXHLevel3X 8 3" xfId="32384" xr:uid="{098E44A5-8085-431D-964F-8EF5876FA731}"/>
    <cellStyle name="SAPBEXHLevel3X 8 4" xfId="32385" xr:uid="{ADAACD5A-ECB9-4967-80E5-4E349E3675DE}"/>
    <cellStyle name="SAPBEXHLevel3X 9" xfId="32386" xr:uid="{33A336F7-AAE2-4AD0-9517-1DD12B798E2A}"/>
    <cellStyle name="SAPBEXHLevel3X 9 2" xfId="32387" xr:uid="{EFF219DB-68A0-4858-B534-31CF0BB3C4A5}"/>
    <cellStyle name="SAPBEXHLevel3X 9 3" xfId="32388" xr:uid="{3A7271CC-3AAA-4F51-904F-E041FCD3D9C2}"/>
    <cellStyle name="SAPBEXinputData" xfId="32389" xr:uid="{210DBEDC-88F7-457F-9138-14A7AA264EC5}"/>
    <cellStyle name="SAPBEXinputData 2" xfId="32390" xr:uid="{1D754899-3A01-4C36-BF15-713BA9CE2FED}"/>
    <cellStyle name="SAPBEXinputData 2 2" xfId="32391" xr:uid="{76B0DC2F-840B-4AF5-947C-379E4E719885}"/>
    <cellStyle name="SAPBEXinputData 2 2 2" xfId="32392" xr:uid="{DF74751D-8C8D-4A36-848C-877CE6CA5175}"/>
    <cellStyle name="SAPBEXinputData 2 3" xfId="32393" xr:uid="{17284A84-E19B-49B0-B3B6-6E004475D301}"/>
    <cellStyle name="SAPBEXinputData 2 4" xfId="32394" xr:uid="{AC65ADD5-018D-4642-AB7A-DAE049EFF962}"/>
    <cellStyle name="SAPBEXinputData 3" xfId="32395" xr:uid="{13D9472F-C460-40E1-9D7C-B8807B478C92}"/>
    <cellStyle name="SAPBEXinputData 3 2" xfId="32396" xr:uid="{D3E1A63A-112F-490B-9539-42BBE8729993}"/>
    <cellStyle name="SAPBEXinputData 4" xfId="32397" xr:uid="{F93D979B-9B48-4B28-B399-4E1D4E6A2E12}"/>
    <cellStyle name="SAPBEXinputData 5" xfId="32398" xr:uid="{ECCC4E5E-6575-433D-8340-7935CAA28875}"/>
    <cellStyle name="SAPBEXinputData 6" xfId="32399" xr:uid="{3B3B0843-D0E5-487C-B0CC-DC5CA7BFD3A3}"/>
    <cellStyle name="SAPBEXinputData 7" xfId="32400" xr:uid="{C083DC00-0D37-4760-A3A1-541CB5386A6C}"/>
    <cellStyle name="SAPBEXresData" xfId="32401" xr:uid="{ED260AD7-BE83-49C0-B34D-96759E3B07D6}"/>
    <cellStyle name="SAPBEXresData 10" xfId="32402" xr:uid="{F27FE02A-6C4E-4135-8C88-E9566584E704}"/>
    <cellStyle name="SAPBEXresData 10 2" xfId="32403" xr:uid="{68F4D4C8-1CCF-45B1-8A53-8311EAF19D3A}"/>
    <cellStyle name="SAPBEXresData 11" xfId="32404" xr:uid="{525C5AD9-E681-4CD2-B275-70C2289D3EB4}"/>
    <cellStyle name="SAPBEXresData 12" xfId="32405" xr:uid="{CA093DA0-0374-48BB-877E-CDD9D9B93D7B}"/>
    <cellStyle name="SAPBEXresData 2" xfId="32406" xr:uid="{56869D33-8336-4E0C-8113-79C7DCD6D4EE}"/>
    <cellStyle name="SAPBEXresData 2 10" xfId="32407" xr:uid="{9977966E-7DB0-4035-91AC-2F6852EBD0FF}"/>
    <cellStyle name="SAPBEXresData 2 11" xfId="32408" xr:uid="{7F9B0148-A344-4F75-BC62-02E7FB6AE343}"/>
    <cellStyle name="SAPBEXresData 2 2" xfId="32409" xr:uid="{95D0B8B6-FE91-4139-BBC3-F26953473C81}"/>
    <cellStyle name="SAPBEXresData 2 2 2" xfId="32410" xr:uid="{8E98A14E-55CE-4357-A126-31BA16FC01CA}"/>
    <cellStyle name="SAPBEXresData 2 2 2 2" xfId="32411" xr:uid="{15252613-77F6-4204-82D4-EC2E7EB964DF}"/>
    <cellStyle name="SAPBEXresData 2 2 2 2 2" xfId="32412" xr:uid="{CBF58B89-CBA8-4B7B-816C-7007232A2548}"/>
    <cellStyle name="SAPBEXresData 2 2 2 3" xfId="32413" xr:uid="{26BCCB75-EED5-432B-B6D0-98FC556AA1B1}"/>
    <cellStyle name="SAPBEXresData 2 2 2 4" xfId="32414" xr:uid="{081285A5-BA1D-448E-B855-A646F580D3F5}"/>
    <cellStyle name="SAPBEXresData 2 2 3" xfId="32415" xr:uid="{726C7550-57C9-4334-9C31-F05D0420D1E3}"/>
    <cellStyle name="SAPBEXresData 2 2 3 2" xfId="32416" xr:uid="{9E4235F5-69A0-4D25-A510-D7B80DDBEB36}"/>
    <cellStyle name="SAPBEXresData 2 2 3 2 2" xfId="32417" xr:uid="{CAAAD30F-EF36-4E45-9F49-D87EF52D0158}"/>
    <cellStyle name="SAPBEXresData 2 2 3 3" xfId="32418" xr:uid="{4567907A-372F-4BFE-963B-FC05CC8F0B67}"/>
    <cellStyle name="SAPBEXresData 2 2 3 4" xfId="32419" xr:uid="{E677FD22-3814-43F0-A714-F0871087001D}"/>
    <cellStyle name="SAPBEXresData 2 2 4" xfId="32420" xr:uid="{11BAEA3B-3A1C-4B05-9430-6233C859C630}"/>
    <cellStyle name="SAPBEXresData 2 2 4 2" xfId="32421" xr:uid="{4679EAED-5A5B-424B-95F4-1A5FB741940C}"/>
    <cellStyle name="SAPBEXresData 2 2 4 2 2" xfId="32422" xr:uid="{8416FB85-D050-4FD9-862C-87DE944894A8}"/>
    <cellStyle name="SAPBEXresData 2 2 4 3" xfId="32423" xr:uid="{8561ABF6-B376-4C23-9FFB-DFB2378B4120}"/>
    <cellStyle name="SAPBEXresData 2 2 4 4" xfId="32424" xr:uid="{367062E3-633B-4CB7-8B79-DCCA1FC2360A}"/>
    <cellStyle name="SAPBEXresData 2 2 5" xfId="32425" xr:uid="{8E7FEEDE-47A2-4DD2-9CA3-EF1B34111FC5}"/>
    <cellStyle name="SAPBEXresData 2 2 5 2" xfId="32426" xr:uid="{5864A57F-0985-4F4A-9DB4-DEA8EB363F57}"/>
    <cellStyle name="SAPBEXresData 2 2 5 2 2" xfId="32427" xr:uid="{3FF7ACA9-107C-4750-8A15-8DCBF0B191DD}"/>
    <cellStyle name="SAPBEXresData 2 2 5 3" xfId="32428" xr:uid="{1F682BFB-E11A-4595-B9E4-8355A8E8EDE9}"/>
    <cellStyle name="SAPBEXresData 2 2 5 4" xfId="32429" xr:uid="{D2260528-8E9D-469E-99E0-DBBF5E58E383}"/>
    <cellStyle name="SAPBEXresData 2 2 6" xfId="32430" xr:uid="{9B15980D-8BD1-41AA-92FC-33B637F8AAAB}"/>
    <cellStyle name="SAPBEXresData 2 2 6 2" xfId="32431" xr:uid="{A0A313B7-89B9-4218-9004-493944B7AFB9}"/>
    <cellStyle name="SAPBEXresData 2 2 6 3" xfId="32432" xr:uid="{1E26C92D-0DCF-4FDE-8B32-73DE8E532F10}"/>
    <cellStyle name="SAPBEXresData 2 2 7" xfId="32433" xr:uid="{261E57DE-74C2-4A59-AD3C-2E6AB2139039}"/>
    <cellStyle name="SAPBEXresData 2 2 7 2" xfId="32434" xr:uid="{9A310F71-E62A-4047-8703-4CF0A3864CDB}"/>
    <cellStyle name="SAPBEXresData 2 2 8" xfId="32435" xr:uid="{014626E5-DE52-4986-947E-4A10D643AF14}"/>
    <cellStyle name="SAPBEXresData 2 2 9" xfId="32436" xr:uid="{02BA8D20-C492-4475-A5E2-6530D45361FA}"/>
    <cellStyle name="SAPBEXresData 2 3" xfId="32437" xr:uid="{896BD600-2223-40F7-B383-C7448C30AD69}"/>
    <cellStyle name="SAPBEXresData 2 3 2" xfId="32438" xr:uid="{0D422896-E7C2-478C-8EA4-15862236EC1C}"/>
    <cellStyle name="SAPBEXresData 2 3 2 2" xfId="32439" xr:uid="{D668CE34-48C3-48EA-8BA2-511D070EFF1A}"/>
    <cellStyle name="SAPBEXresData 2 3 2 2 2" xfId="32440" xr:uid="{1A4CCD44-8087-4509-B210-29C0F4AA3A8B}"/>
    <cellStyle name="SAPBEXresData 2 3 2 3" xfId="32441" xr:uid="{146E3CFC-E4F6-4287-9C78-F62EA743456E}"/>
    <cellStyle name="SAPBEXresData 2 3 2 4" xfId="32442" xr:uid="{5B1A0DE6-15E1-489D-A236-DFE50E88B1A8}"/>
    <cellStyle name="SAPBEXresData 2 3 3" xfId="32443" xr:uid="{8F89BB13-40AF-4C3B-8CC5-5869ACDE8BF5}"/>
    <cellStyle name="SAPBEXresData 2 3 3 2" xfId="32444" xr:uid="{70A531C8-9697-4FD0-9EE1-DC183F1D89F4}"/>
    <cellStyle name="SAPBEXresData 2 3 3 2 2" xfId="32445" xr:uid="{E5C5175E-537B-410D-81D0-D801B84DFB93}"/>
    <cellStyle name="SAPBEXresData 2 3 3 3" xfId="32446" xr:uid="{1236E051-47D3-4207-940C-D5230A4C66B2}"/>
    <cellStyle name="SAPBEXresData 2 3 3 4" xfId="32447" xr:uid="{7F473C0D-5D47-498B-98C6-5FC0D3965FC9}"/>
    <cellStyle name="SAPBEXresData 2 3 4" xfId="32448" xr:uid="{592C328C-CC03-4A42-8B9F-016688B07004}"/>
    <cellStyle name="SAPBEXresData 2 3 4 2" xfId="32449" xr:uid="{1FABF940-5F16-41AF-9E70-1DA117497AF6}"/>
    <cellStyle name="SAPBEXresData 2 3 4 2 2" xfId="32450" xr:uid="{EB2BA398-C27C-4154-B770-D276C5FFE071}"/>
    <cellStyle name="SAPBEXresData 2 3 4 3" xfId="32451" xr:uid="{CA16E683-DDC1-4B15-B536-C8164DD19D21}"/>
    <cellStyle name="SAPBEXresData 2 3 4 4" xfId="32452" xr:uid="{DD636A74-4418-4CFC-BAA2-6D8311DD02FE}"/>
    <cellStyle name="SAPBEXresData 2 3 5" xfId="32453" xr:uid="{45ED4E3B-97A9-4DAB-A5AD-25FFE633AF48}"/>
    <cellStyle name="SAPBEXresData 2 3 5 2" xfId="32454" xr:uid="{E513501C-8552-445B-B704-165641ECE710}"/>
    <cellStyle name="SAPBEXresData 2 3 5 3" xfId="32455" xr:uid="{5ECAA720-401A-4CC5-8E63-57C0B7FF7FE4}"/>
    <cellStyle name="SAPBEXresData 2 3 6" xfId="32456" xr:uid="{CF31DEFA-BC25-48CE-A95A-62B95D2C6157}"/>
    <cellStyle name="SAPBEXresData 2 3 6 2" xfId="32457" xr:uid="{DB8ED276-6724-4A8F-B5D1-7FDC9FDB9324}"/>
    <cellStyle name="SAPBEXresData 2 3 7" xfId="32458" xr:uid="{89261658-1D95-4F51-AFE0-E26976372E47}"/>
    <cellStyle name="SAPBEXresData 2 3 8" xfId="32459" xr:uid="{84D41845-EE0A-4CAF-9329-D5C61B7A790D}"/>
    <cellStyle name="SAPBEXresData 2 4" xfId="32460" xr:uid="{F01C19C5-0D06-4D20-8E60-906EB085729D}"/>
    <cellStyle name="SAPBEXresData 2 4 2" xfId="32461" xr:uid="{6D401266-AE40-47D6-91F6-820D9CD56D09}"/>
    <cellStyle name="SAPBEXresData 2 4 2 2" xfId="32462" xr:uid="{EF3F23DA-4F7F-463A-A15A-8FD51B06BEE8}"/>
    <cellStyle name="SAPBEXresData 2 4 3" xfId="32463" xr:uid="{7FD7221F-9A8F-4C68-826B-8774F54ED0CD}"/>
    <cellStyle name="SAPBEXresData 2 4 4" xfId="32464" xr:uid="{D13610A0-F581-4A78-9B3A-E8DB3AA7A5CF}"/>
    <cellStyle name="SAPBEXresData 2 5" xfId="32465" xr:uid="{B5663883-59DC-42E1-94A5-C44D3412B60A}"/>
    <cellStyle name="SAPBEXresData 2 5 2" xfId="32466" xr:uid="{476BCC4C-4428-4850-98AF-C707D34B8FC1}"/>
    <cellStyle name="SAPBEXresData 2 5 2 2" xfId="32467" xr:uid="{AFEB8AEF-CEA5-4D9F-8E61-2B054E55DAA9}"/>
    <cellStyle name="SAPBEXresData 2 5 3" xfId="32468" xr:uid="{D933AD54-C85B-4C6D-AB6E-64C31FBF8BDF}"/>
    <cellStyle name="SAPBEXresData 2 5 4" xfId="32469" xr:uid="{0CDDE792-AB44-4BAF-9EFB-DC745F378CDC}"/>
    <cellStyle name="SAPBEXresData 2 6" xfId="32470" xr:uid="{C860CF59-177F-4F26-9BFA-82B042DC4937}"/>
    <cellStyle name="SAPBEXresData 2 6 2" xfId="32471" xr:uid="{CBF72625-9BFD-4597-9280-7553DC157066}"/>
    <cellStyle name="SAPBEXresData 2 6 2 2" xfId="32472" xr:uid="{197FF27A-90E0-4876-9A02-B9439755D93C}"/>
    <cellStyle name="SAPBEXresData 2 6 3" xfId="32473" xr:uid="{AC8462A4-1F7B-41D6-8249-65F7ABD148C6}"/>
    <cellStyle name="SAPBEXresData 2 6 4" xfId="32474" xr:uid="{00637875-1BC5-4AB1-BF36-188793128A91}"/>
    <cellStyle name="SAPBEXresData 2 7" xfId="32475" xr:uid="{EB1E37F9-5BBE-4FB9-B596-1A77BF826A89}"/>
    <cellStyle name="SAPBEXresData 2 7 2" xfId="32476" xr:uid="{0DC20F8B-D5CA-41FE-9967-F3BBAD40C5AE}"/>
    <cellStyle name="SAPBEXresData 2 7 2 2" xfId="32477" xr:uid="{65015D40-85C9-4051-9F12-B2A7C99E6A7D}"/>
    <cellStyle name="SAPBEXresData 2 7 3" xfId="32478" xr:uid="{29A097C9-CBA8-4566-9ECB-87DF9D81BAB0}"/>
    <cellStyle name="SAPBEXresData 2 7 4" xfId="32479" xr:uid="{DE67578B-1A8C-40FC-BA57-302DCA0EF214}"/>
    <cellStyle name="SAPBEXresData 2 8" xfId="32480" xr:uid="{1D816171-9A15-4D86-959A-2B5495AECCD1}"/>
    <cellStyle name="SAPBEXresData 2 8 2" xfId="32481" xr:uid="{7EC4FAA1-6689-4711-AD0F-BEB0E698A8C2}"/>
    <cellStyle name="SAPBEXresData 2 8 3" xfId="32482" xr:uid="{03D772E5-7973-4984-994B-F221CD73AD80}"/>
    <cellStyle name="SAPBEXresData 2 9" xfId="32483" xr:uid="{9AB1A656-8641-492C-9846-E6040E1F658B}"/>
    <cellStyle name="SAPBEXresData 2 9 2" xfId="32484" xr:uid="{1820A38E-5B18-4C3E-B721-AB11B6D978DB}"/>
    <cellStyle name="SAPBEXresData 3" xfId="32485" xr:uid="{3F5AE847-DF0C-478B-9BC0-4E08CDE83470}"/>
    <cellStyle name="SAPBEXresData 3 2" xfId="32486" xr:uid="{4DFEAE38-0709-4773-99E7-47E6AC41BF5D}"/>
    <cellStyle name="SAPBEXresData 3 2 2" xfId="32487" xr:uid="{2A05FFC9-5890-4765-960F-AAFD9C0A07B0}"/>
    <cellStyle name="SAPBEXresData 3 2 2 2" xfId="32488" xr:uid="{7C6BCEA3-A923-42BD-8FE8-EAA0CB74A51C}"/>
    <cellStyle name="SAPBEXresData 3 2 3" xfId="32489" xr:uid="{4CE93DC5-8A0A-4358-9617-7595304D1F14}"/>
    <cellStyle name="SAPBEXresData 3 2 4" xfId="32490" xr:uid="{A0E6811C-CBD6-4E13-8857-7182B242C517}"/>
    <cellStyle name="SAPBEXresData 3 3" xfId="32491" xr:uid="{0A5D2E1F-41F3-4D96-B646-929FF50EE3D4}"/>
    <cellStyle name="SAPBEXresData 3 3 2" xfId="32492" xr:uid="{BDB2C28F-9A73-4C5F-8A74-579E26C81C7C}"/>
    <cellStyle name="SAPBEXresData 3 3 2 2" xfId="32493" xr:uid="{C60D688F-5425-4EC6-9046-AD70619BAD3E}"/>
    <cellStyle name="SAPBEXresData 3 3 3" xfId="32494" xr:uid="{43E856F0-10A4-488C-B347-F10DA4F67D7F}"/>
    <cellStyle name="SAPBEXresData 3 3 4" xfId="32495" xr:uid="{E5ACBF36-CEC9-443D-9C0B-1ECEC4429496}"/>
    <cellStyle name="SAPBEXresData 3 4" xfId="32496" xr:uid="{1FB37FE2-C5D3-4670-BB9E-F96445CE6812}"/>
    <cellStyle name="SAPBEXresData 3 4 2" xfId="32497" xr:uid="{DDE6D1AC-C397-4740-B37D-C0D21F0B459C}"/>
    <cellStyle name="SAPBEXresData 3 4 2 2" xfId="32498" xr:uid="{195243A6-BBB6-453A-8904-002572735B10}"/>
    <cellStyle name="SAPBEXresData 3 4 3" xfId="32499" xr:uid="{F7256C95-AC9E-4D82-8BCE-0CA8FF690F97}"/>
    <cellStyle name="SAPBEXresData 3 4 4" xfId="32500" xr:uid="{6450BEDB-9889-4B8E-8C6A-C76B7EC6ADCD}"/>
    <cellStyle name="SAPBEXresData 3 5" xfId="32501" xr:uid="{166B41F9-9179-45FC-9E8D-8CF2FE8DFAE6}"/>
    <cellStyle name="SAPBEXresData 3 5 2" xfId="32502" xr:uid="{8B595D88-F480-4B65-B654-EC674EBB4462}"/>
    <cellStyle name="SAPBEXresData 3 5 2 2" xfId="32503" xr:uid="{37DDFDC6-760D-4494-ABD4-6AB7D0C7D1E4}"/>
    <cellStyle name="SAPBEXresData 3 5 3" xfId="32504" xr:uid="{400C99C2-2BB3-4FA4-89A0-8AFE71429F40}"/>
    <cellStyle name="SAPBEXresData 3 5 4" xfId="32505" xr:uid="{661E64BE-EC77-4E51-8217-C6A89DD6EC53}"/>
    <cellStyle name="SAPBEXresData 3 6" xfId="32506" xr:uid="{B8A4089A-F6ED-4069-A946-FAF1BA70AB13}"/>
    <cellStyle name="SAPBEXresData 3 6 2" xfId="32507" xr:uid="{CD428FFD-4871-4FDB-9332-EE7DE18688A8}"/>
    <cellStyle name="SAPBEXresData 3 6 3" xfId="32508" xr:uid="{1494AB45-9F31-4210-A0C8-08B67F0537E4}"/>
    <cellStyle name="SAPBEXresData 3 7" xfId="32509" xr:uid="{384312E9-C813-4F57-B659-780139E7CC79}"/>
    <cellStyle name="SAPBEXresData 3 7 2" xfId="32510" xr:uid="{6FDD6DE3-92BA-437F-92DD-AB2C41A27BBB}"/>
    <cellStyle name="SAPBEXresData 3 8" xfId="32511" xr:uid="{D3690E46-4066-4636-901E-46E902FCD8C9}"/>
    <cellStyle name="SAPBEXresData 3 9" xfId="32512" xr:uid="{B8FC6CF4-2D62-445E-8A32-27224BEDB4A0}"/>
    <cellStyle name="SAPBEXresData 4" xfId="32513" xr:uid="{07484FA5-7035-4CFB-A395-297B2555386E}"/>
    <cellStyle name="SAPBEXresData 4 2" xfId="32514" xr:uid="{E59DDC18-D75D-4DE6-B05F-19D36F0F9CA1}"/>
    <cellStyle name="SAPBEXresData 4 2 2" xfId="32515" xr:uid="{AE69C737-C8B3-4A93-82AE-81DC97A4608A}"/>
    <cellStyle name="SAPBEXresData 4 2 2 2" xfId="32516" xr:uid="{AD98CBC8-8DD7-4089-A4DA-06F331D951D2}"/>
    <cellStyle name="SAPBEXresData 4 2 3" xfId="32517" xr:uid="{389F94D6-C943-4C01-A81E-B3BF9A97C070}"/>
    <cellStyle name="SAPBEXresData 4 2 4" xfId="32518" xr:uid="{621C1D09-A981-4BCA-B585-15BEFA069524}"/>
    <cellStyle name="SAPBEXresData 4 3" xfId="32519" xr:uid="{55B999BE-018D-46E6-9A4D-E7F7E2209B70}"/>
    <cellStyle name="SAPBEXresData 4 3 2" xfId="32520" xr:uid="{23F89410-AD8C-4092-A2A1-5F865F7A19C3}"/>
    <cellStyle name="SAPBEXresData 4 3 2 2" xfId="32521" xr:uid="{CC15BD31-ABC0-4A71-BD80-3A3784CA3A30}"/>
    <cellStyle name="SAPBEXresData 4 3 3" xfId="32522" xr:uid="{B9DACF6E-C7D6-4342-B448-1D2C5C929D75}"/>
    <cellStyle name="SAPBEXresData 4 3 4" xfId="32523" xr:uid="{CFA14A34-D618-47D5-9392-C9E84CAD649D}"/>
    <cellStyle name="SAPBEXresData 4 4" xfId="32524" xr:uid="{0A9637A8-E5DA-4105-A056-CC3BF74438A4}"/>
    <cellStyle name="SAPBEXresData 4 4 2" xfId="32525" xr:uid="{74994C91-2635-4AFD-9D1F-E8880C97D73D}"/>
    <cellStyle name="SAPBEXresData 4 4 2 2" xfId="32526" xr:uid="{E328A74D-85CA-489C-B735-F6B9E6C82312}"/>
    <cellStyle name="SAPBEXresData 4 4 3" xfId="32527" xr:uid="{840BE93E-698D-4B92-B6E8-584CEB41C890}"/>
    <cellStyle name="SAPBEXresData 4 4 4" xfId="32528" xr:uid="{8C49DFB9-8612-41AF-96D8-82E4294FC332}"/>
    <cellStyle name="SAPBEXresData 4 5" xfId="32529" xr:uid="{7D63166B-7A13-4E1D-922E-69A924AEE7D7}"/>
    <cellStyle name="SAPBEXresData 4 5 2" xfId="32530" xr:uid="{1E58E339-F21E-44CA-8A7A-DA04FBB2FD24}"/>
    <cellStyle name="SAPBEXresData 4 5 3" xfId="32531" xr:uid="{09AD4FD5-84A6-44C5-B62B-2D625F0883D8}"/>
    <cellStyle name="SAPBEXresData 4 6" xfId="32532" xr:uid="{1F0421D3-7F88-4306-BD21-A09DED796F8A}"/>
    <cellStyle name="SAPBEXresData 4 6 2" xfId="32533" xr:uid="{4126F73A-4BD0-4FD9-976D-062C3AC279AE}"/>
    <cellStyle name="SAPBEXresData 4 7" xfId="32534" xr:uid="{7BF217BB-6DA1-47D6-9A54-45DCD01C374B}"/>
    <cellStyle name="SAPBEXresData 4 8" xfId="32535" xr:uid="{3E3AD30C-06B0-42B4-83DA-4B11E962CD4A}"/>
    <cellStyle name="SAPBEXresData 5" xfId="32536" xr:uid="{42FB28BE-611D-4B82-8732-7C0818E123F4}"/>
    <cellStyle name="SAPBEXresData 5 2" xfId="32537" xr:uid="{5415FEF5-E175-4856-8F79-872E59A35853}"/>
    <cellStyle name="SAPBEXresData 5 2 2" xfId="32538" xr:uid="{743930F8-945E-4AAB-9914-8B1EB47F8F6F}"/>
    <cellStyle name="SAPBEXresData 5 3" xfId="32539" xr:uid="{0D428AD7-B8B3-4B5F-B290-C095F51C77BE}"/>
    <cellStyle name="SAPBEXresData 5 4" xfId="32540" xr:uid="{8668C58E-B286-4E2D-907F-C890098E3074}"/>
    <cellStyle name="SAPBEXresData 6" xfId="32541" xr:uid="{FC8CEE93-987D-4E96-A13D-DE7FA75D7E18}"/>
    <cellStyle name="SAPBEXresData 6 2" xfId="32542" xr:uid="{AC68BA2E-597D-435B-A3CA-2E7A9931974F}"/>
    <cellStyle name="SAPBEXresData 6 2 2" xfId="32543" xr:uid="{AA0837BD-9F2C-411C-8D56-27C869813861}"/>
    <cellStyle name="SAPBEXresData 6 3" xfId="32544" xr:uid="{A0908E79-5528-4CFD-9E3B-3EA89917E09A}"/>
    <cellStyle name="SAPBEXresData 6 4" xfId="32545" xr:uid="{B89B4003-FBA7-4860-8453-5C71FA51ACCE}"/>
    <cellStyle name="SAPBEXresData 7" xfId="32546" xr:uid="{BD16638D-4402-4E0B-9880-7C89EDD391A7}"/>
    <cellStyle name="SAPBEXresData 7 2" xfId="32547" xr:uid="{897602FE-2E8F-405F-BC84-32CB8B4AA5F4}"/>
    <cellStyle name="SAPBEXresData 7 2 2" xfId="32548" xr:uid="{C9F43846-41E6-498D-8AF7-8D0438AECBAE}"/>
    <cellStyle name="SAPBEXresData 7 3" xfId="32549" xr:uid="{14FD59EE-7966-4C1E-A382-17F6F6BEC0DD}"/>
    <cellStyle name="SAPBEXresData 7 4" xfId="32550" xr:uid="{7E5A3ECA-10FA-4CC7-A6C0-B5631056C551}"/>
    <cellStyle name="SAPBEXresData 8" xfId="32551" xr:uid="{1C241B1B-C834-4C00-AF00-2CB4CC269F7A}"/>
    <cellStyle name="SAPBEXresData 8 2" xfId="32552" xr:uid="{6B0CA30C-EE91-4BBB-930D-CBBD64726604}"/>
    <cellStyle name="SAPBEXresData 8 2 2" xfId="32553" xr:uid="{BAEF39A6-DCE2-4C9E-8D4C-2596F6C11565}"/>
    <cellStyle name="SAPBEXresData 8 3" xfId="32554" xr:uid="{7C7F9D7A-2D10-4337-8A13-A81B34C351A9}"/>
    <cellStyle name="SAPBEXresData 8 4" xfId="32555" xr:uid="{02BF5013-BFC1-4246-80B1-7D89D84B169F}"/>
    <cellStyle name="SAPBEXresData 9" xfId="32556" xr:uid="{A2A69E62-4555-444D-A705-64A6F382E9B5}"/>
    <cellStyle name="SAPBEXresData 9 2" xfId="32557" xr:uid="{721F339C-7E2A-4343-B6D3-D30C0E295786}"/>
    <cellStyle name="SAPBEXresData 9 3" xfId="32558" xr:uid="{DFB99820-FDFF-451B-8DDC-E7584D7AF152}"/>
    <cellStyle name="SAPBEXresDataEmph" xfId="32559" xr:uid="{3C0FA61F-33DF-4684-817D-5A9FD353988C}"/>
    <cellStyle name="SAPBEXresDataEmph 10" xfId="32560" xr:uid="{F1B5D661-A322-4ABD-87A5-A866B244601F}"/>
    <cellStyle name="SAPBEXresDataEmph 10 2" xfId="32561" xr:uid="{03476E51-969F-4EC8-859E-3DF77B726B1A}"/>
    <cellStyle name="SAPBEXresDataEmph 11" xfId="32562" xr:uid="{42C70BC6-619D-45E0-8E07-615B1F901618}"/>
    <cellStyle name="SAPBEXresDataEmph 12" xfId="32563" xr:uid="{24CBBC8A-C543-4613-94AF-5991CC70CF31}"/>
    <cellStyle name="SAPBEXresDataEmph 2" xfId="32564" xr:uid="{49656CC8-760E-4AA6-8F9A-9C09683D6EEF}"/>
    <cellStyle name="SAPBEXresDataEmph 2 10" xfId="32565" xr:uid="{84580B58-755F-4CB0-86D5-26F059D857DE}"/>
    <cellStyle name="SAPBEXresDataEmph 2 11" xfId="32566" xr:uid="{04903A8D-1836-48EC-8C40-5E18DDD9AB18}"/>
    <cellStyle name="SAPBEXresDataEmph 2 2" xfId="32567" xr:uid="{D2465FA3-7601-4EE2-8BCF-C854FBE6459C}"/>
    <cellStyle name="SAPBEXresDataEmph 2 2 2" xfId="32568" xr:uid="{CE8CB7C7-BDC7-4A33-ACDA-DCD96AE5B14A}"/>
    <cellStyle name="SAPBEXresDataEmph 2 2 2 2" xfId="32569" xr:uid="{555DE633-54FE-4BE6-8C9A-D575B9C2D708}"/>
    <cellStyle name="SAPBEXresDataEmph 2 2 2 2 2" xfId="32570" xr:uid="{1555AB9A-A5AD-40FC-A715-ADBCD1C3374B}"/>
    <cellStyle name="SAPBEXresDataEmph 2 2 2 3" xfId="32571" xr:uid="{36B74B10-FC94-42DB-8DAF-D6FAC90D7C70}"/>
    <cellStyle name="SAPBEXresDataEmph 2 2 2 4" xfId="32572" xr:uid="{2AEA4F32-6777-466C-ACAB-3E2C4ECDCAA1}"/>
    <cellStyle name="SAPBEXresDataEmph 2 2 3" xfId="32573" xr:uid="{99C32236-8C0F-442B-A39D-9A63D3147A13}"/>
    <cellStyle name="SAPBEXresDataEmph 2 2 3 2" xfId="32574" xr:uid="{EBE1DDF1-F513-49DA-8C14-6FC19B92F688}"/>
    <cellStyle name="SAPBEXresDataEmph 2 2 3 2 2" xfId="32575" xr:uid="{F18E6C34-264D-459E-90B2-FE42A9B1A5B0}"/>
    <cellStyle name="SAPBEXresDataEmph 2 2 3 3" xfId="32576" xr:uid="{1E75CF78-28C2-4E59-88C8-2A0BCD903194}"/>
    <cellStyle name="SAPBEXresDataEmph 2 2 3 4" xfId="32577" xr:uid="{C7189E52-1822-4506-9828-82A1A960CDA1}"/>
    <cellStyle name="SAPBEXresDataEmph 2 2 4" xfId="32578" xr:uid="{63839BFB-248C-4FC9-AE70-997496196802}"/>
    <cellStyle name="SAPBEXresDataEmph 2 2 4 2" xfId="32579" xr:uid="{C6440CD6-C5AE-47CF-AC53-F547C781088C}"/>
    <cellStyle name="SAPBEXresDataEmph 2 2 4 2 2" xfId="32580" xr:uid="{39B7DBAD-AE88-45D6-804C-E44852ACBD67}"/>
    <cellStyle name="SAPBEXresDataEmph 2 2 4 3" xfId="32581" xr:uid="{5452171D-9EE0-4926-9CBE-3966F7641F95}"/>
    <cellStyle name="SAPBEXresDataEmph 2 2 4 4" xfId="32582" xr:uid="{8E7AE1EC-0719-4508-A3AD-F76B051FDBB3}"/>
    <cellStyle name="SAPBEXresDataEmph 2 2 5" xfId="32583" xr:uid="{3BCE90D3-3E28-49ED-BC1A-11C43E010148}"/>
    <cellStyle name="SAPBEXresDataEmph 2 2 5 2" xfId="32584" xr:uid="{B52189F7-8F01-4982-96A6-3AAEF962AD2B}"/>
    <cellStyle name="SAPBEXresDataEmph 2 2 5 2 2" xfId="32585" xr:uid="{2FA16114-DC29-4D42-9324-4973D4CEB06F}"/>
    <cellStyle name="SAPBEXresDataEmph 2 2 5 3" xfId="32586" xr:uid="{2E5764B4-BE1B-419F-B83F-17E5DB9FF21F}"/>
    <cellStyle name="SAPBEXresDataEmph 2 2 5 4" xfId="32587" xr:uid="{10960B1F-A31A-49BD-A701-0AED61D05B66}"/>
    <cellStyle name="SAPBEXresDataEmph 2 2 6" xfId="32588" xr:uid="{5CC3B0E4-FBC8-40B4-BF28-A73A7D2916DA}"/>
    <cellStyle name="SAPBEXresDataEmph 2 2 6 2" xfId="32589" xr:uid="{D8363C7F-5191-49D7-B074-94BDAD3AA922}"/>
    <cellStyle name="SAPBEXresDataEmph 2 2 6 3" xfId="32590" xr:uid="{3E0571B0-1EFF-4EB4-B926-5BE11B47C644}"/>
    <cellStyle name="SAPBEXresDataEmph 2 2 7" xfId="32591" xr:uid="{E28A0B2F-ED59-4226-94C9-0700774C8612}"/>
    <cellStyle name="SAPBEXresDataEmph 2 2 7 2" xfId="32592" xr:uid="{3EC25C4D-6DC6-4156-8AD3-3F51B3E296C5}"/>
    <cellStyle name="SAPBEXresDataEmph 2 2 8" xfId="32593" xr:uid="{A97178A6-1546-46E5-95A2-7176658290A7}"/>
    <cellStyle name="SAPBEXresDataEmph 2 2 9" xfId="32594" xr:uid="{935CF545-2BD2-4BD0-BC58-B420F8DDBC29}"/>
    <cellStyle name="SAPBEXresDataEmph 2 3" xfId="32595" xr:uid="{1C96AE95-11AF-49B5-9A28-5FF9A2AFB7F3}"/>
    <cellStyle name="SAPBEXresDataEmph 2 3 2" xfId="32596" xr:uid="{99981FCB-5456-4A30-BAC3-1F314C1562E1}"/>
    <cellStyle name="SAPBEXresDataEmph 2 3 2 2" xfId="32597" xr:uid="{DF1EA819-611B-4F70-9872-BAC5D6BA2B01}"/>
    <cellStyle name="SAPBEXresDataEmph 2 3 2 2 2" xfId="32598" xr:uid="{B9F86046-B0F3-47C6-9546-463B33A6D19B}"/>
    <cellStyle name="SAPBEXresDataEmph 2 3 2 3" xfId="32599" xr:uid="{93238ADA-B66D-4440-90EB-8A4B59E566D7}"/>
    <cellStyle name="SAPBEXresDataEmph 2 3 2 4" xfId="32600" xr:uid="{22EC7112-4860-407A-9BBF-E1F438015EED}"/>
    <cellStyle name="SAPBEXresDataEmph 2 3 3" xfId="32601" xr:uid="{2EE5B097-A9C2-40CB-B204-BE49D96908FC}"/>
    <cellStyle name="SAPBEXresDataEmph 2 3 3 2" xfId="32602" xr:uid="{B29576FC-6C1A-4019-9D7E-22BAE12A5FE4}"/>
    <cellStyle name="SAPBEXresDataEmph 2 3 3 2 2" xfId="32603" xr:uid="{54C0F2E8-F68A-4DB3-B7E5-7BEBCE6635B9}"/>
    <cellStyle name="SAPBEXresDataEmph 2 3 3 3" xfId="32604" xr:uid="{61760D49-7891-4FDC-B3EA-94FD61B9E694}"/>
    <cellStyle name="SAPBEXresDataEmph 2 3 3 4" xfId="32605" xr:uid="{5B235336-0B33-4905-B9FE-E194B69FE7CE}"/>
    <cellStyle name="SAPBEXresDataEmph 2 3 4" xfId="32606" xr:uid="{93DA79AD-8535-40A4-B451-69E6C07D127C}"/>
    <cellStyle name="SAPBEXresDataEmph 2 3 4 2" xfId="32607" xr:uid="{724EE8EE-9052-4793-B594-BD8D28AE06F4}"/>
    <cellStyle name="SAPBEXresDataEmph 2 3 4 2 2" xfId="32608" xr:uid="{6E42C0A8-747C-4DB6-9EC1-3BEAD849CC73}"/>
    <cellStyle name="SAPBEXresDataEmph 2 3 4 3" xfId="32609" xr:uid="{8ED35924-FDCC-4A9E-85F9-A442F3D6498E}"/>
    <cellStyle name="SAPBEXresDataEmph 2 3 4 4" xfId="32610" xr:uid="{6E199E5C-3DFF-4E5D-A771-01B9B7DB7601}"/>
    <cellStyle name="SAPBEXresDataEmph 2 3 5" xfId="32611" xr:uid="{E7008919-D294-429B-8058-938340F6E86B}"/>
    <cellStyle name="SAPBEXresDataEmph 2 3 5 2" xfId="32612" xr:uid="{82521EC0-0312-4E51-A655-5773E6E43BF1}"/>
    <cellStyle name="SAPBEXresDataEmph 2 3 5 3" xfId="32613" xr:uid="{B1E010AB-5817-41EC-ACCC-1BA87EF68B6A}"/>
    <cellStyle name="SAPBEXresDataEmph 2 3 6" xfId="32614" xr:uid="{F1737179-66F3-4325-93F5-2AA6474C96C7}"/>
    <cellStyle name="SAPBEXresDataEmph 2 3 6 2" xfId="32615" xr:uid="{702155CD-C657-4269-AD8D-6119EC10D969}"/>
    <cellStyle name="SAPBEXresDataEmph 2 3 7" xfId="32616" xr:uid="{0015C76C-CA3B-48C8-B24B-FAD69B6DFE5D}"/>
    <cellStyle name="SAPBEXresDataEmph 2 3 8" xfId="32617" xr:uid="{75FDFA22-AEA5-446D-9956-0AF5D26195BD}"/>
    <cellStyle name="SAPBEXresDataEmph 2 4" xfId="32618" xr:uid="{60EDF7A2-C2EC-434B-BBF6-06292B3915D5}"/>
    <cellStyle name="SAPBEXresDataEmph 2 4 2" xfId="32619" xr:uid="{B38D34B4-F42A-45C4-97AB-F715826ECC7D}"/>
    <cellStyle name="SAPBEXresDataEmph 2 4 2 2" xfId="32620" xr:uid="{58837851-F6D2-4740-B0E8-9C733068898B}"/>
    <cellStyle name="SAPBEXresDataEmph 2 4 3" xfId="32621" xr:uid="{17EE4650-78F6-424E-BB99-4E710246E3A1}"/>
    <cellStyle name="SAPBEXresDataEmph 2 4 4" xfId="32622" xr:uid="{2E441C1D-2F38-4E60-9770-9BAFD702534D}"/>
    <cellStyle name="SAPBEXresDataEmph 2 5" xfId="32623" xr:uid="{C0E85963-F9A7-413E-8D25-A2AC25C86FF9}"/>
    <cellStyle name="SAPBEXresDataEmph 2 5 2" xfId="32624" xr:uid="{E8874498-BBA7-4EBF-8780-5C2156783885}"/>
    <cellStyle name="SAPBEXresDataEmph 2 5 2 2" xfId="32625" xr:uid="{4FD83AF1-9871-4F16-BFBB-BB2B11E444E0}"/>
    <cellStyle name="SAPBEXresDataEmph 2 5 3" xfId="32626" xr:uid="{DC7194A5-CA77-4694-AE96-779AF126354E}"/>
    <cellStyle name="SAPBEXresDataEmph 2 5 4" xfId="32627" xr:uid="{EE940CD9-AA92-4A26-B39F-3F8CFAA531B3}"/>
    <cellStyle name="SAPBEXresDataEmph 2 6" xfId="32628" xr:uid="{8D8BFA36-C907-44A1-93B2-432DE85F37B4}"/>
    <cellStyle name="SAPBEXresDataEmph 2 6 2" xfId="32629" xr:uid="{CDA2F925-BD0A-46EE-B61C-C507723FF133}"/>
    <cellStyle name="SAPBEXresDataEmph 2 6 2 2" xfId="32630" xr:uid="{D17124E4-2A28-44F4-B3C5-E5DDF25ACEA2}"/>
    <cellStyle name="SAPBEXresDataEmph 2 6 3" xfId="32631" xr:uid="{47844C8C-E066-4D75-823C-E91FBB6EC6C0}"/>
    <cellStyle name="SAPBEXresDataEmph 2 6 4" xfId="32632" xr:uid="{FEB2AC41-ECC0-413D-AF3C-E2FE3A625BEF}"/>
    <cellStyle name="SAPBEXresDataEmph 2 7" xfId="32633" xr:uid="{3C450BC4-FD5A-4F86-A085-DFE4EA5F0370}"/>
    <cellStyle name="SAPBEXresDataEmph 2 7 2" xfId="32634" xr:uid="{0D6FAD0A-8E58-45CF-93EE-B5452919AD18}"/>
    <cellStyle name="SAPBEXresDataEmph 2 7 2 2" xfId="32635" xr:uid="{9424602C-E6AC-4392-860D-B38582EC3E02}"/>
    <cellStyle name="SAPBEXresDataEmph 2 7 3" xfId="32636" xr:uid="{ECC0ABC9-27C0-4F9B-BB54-4DAC190E20AB}"/>
    <cellStyle name="SAPBEXresDataEmph 2 7 4" xfId="32637" xr:uid="{A9D480E0-2BC7-449D-B4E8-D84C593D94B9}"/>
    <cellStyle name="SAPBEXresDataEmph 2 8" xfId="32638" xr:uid="{C666411E-61B2-412E-8206-37F986A93334}"/>
    <cellStyle name="SAPBEXresDataEmph 2 8 2" xfId="32639" xr:uid="{CB40D787-6096-43A8-B8C1-9E681D2428B1}"/>
    <cellStyle name="SAPBEXresDataEmph 2 8 3" xfId="32640" xr:uid="{D1C10538-DBA6-4396-890E-5CC1930DFA56}"/>
    <cellStyle name="SAPBEXresDataEmph 2 9" xfId="32641" xr:uid="{E3878CF0-ECE2-4A16-9457-B649F752B1BC}"/>
    <cellStyle name="SAPBEXresDataEmph 2 9 2" xfId="32642" xr:uid="{402D4E2E-89CC-44DF-AFBA-3A90988F8362}"/>
    <cellStyle name="SAPBEXresDataEmph 3" xfId="32643" xr:uid="{11AC3ED6-7978-4843-A79C-E7937B3EACAC}"/>
    <cellStyle name="SAPBEXresDataEmph 3 2" xfId="32644" xr:uid="{97D93F48-D32F-42B6-9AE1-4C850A830C83}"/>
    <cellStyle name="SAPBEXresDataEmph 3 2 2" xfId="32645" xr:uid="{8D592F00-E452-41C0-A30B-8A2DD9D43D8A}"/>
    <cellStyle name="SAPBEXresDataEmph 3 2 2 2" xfId="32646" xr:uid="{4F87D8BC-4CD1-4302-8E83-6E689FC44E49}"/>
    <cellStyle name="SAPBEXresDataEmph 3 2 3" xfId="32647" xr:uid="{04E264B5-9224-440D-BB21-694F97754B57}"/>
    <cellStyle name="SAPBEXresDataEmph 3 2 4" xfId="32648" xr:uid="{CE38F6C4-5B23-4EF8-A58D-34E54E4B03ED}"/>
    <cellStyle name="SAPBEXresDataEmph 3 3" xfId="32649" xr:uid="{72ECBEEB-9DA0-4954-A9BF-7E550361EC68}"/>
    <cellStyle name="SAPBEXresDataEmph 3 3 2" xfId="32650" xr:uid="{7152C4D3-55ED-4F74-B7B5-32C3061F58BE}"/>
    <cellStyle name="SAPBEXresDataEmph 3 3 2 2" xfId="32651" xr:uid="{88701FF2-86C1-4397-AF01-AC18E1C7CB4E}"/>
    <cellStyle name="SAPBEXresDataEmph 3 3 3" xfId="32652" xr:uid="{F7C54418-2EEF-49EA-8E05-75FC3E517331}"/>
    <cellStyle name="SAPBEXresDataEmph 3 3 4" xfId="32653" xr:uid="{EEA7F558-0A12-4AA4-9B68-498CF47231D0}"/>
    <cellStyle name="SAPBEXresDataEmph 3 4" xfId="32654" xr:uid="{7CF3B94F-C79E-48DA-81CC-3AF9FC5B927E}"/>
    <cellStyle name="SAPBEXresDataEmph 3 4 2" xfId="32655" xr:uid="{76240D4F-57D3-4106-8DD3-D78986187B68}"/>
    <cellStyle name="SAPBEXresDataEmph 3 4 2 2" xfId="32656" xr:uid="{F1AF6D78-E534-4415-BDEF-9892D5CB8E61}"/>
    <cellStyle name="SAPBEXresDataEmph 3 4 3" xfId="32657" xr:uid="{DFE1B27E-C61C-454F-9899-69D768B187A4}"/>
    <cellStyle name="SAPBEXresDataEmph 3 4 4" xfId="32658" xr:uid="{9471A4C7-0DEF-42FA-9050-037D3CC08A06}"/>
    <cellStyle name="SAPBEXresDataEmph 3 5" xfId="32659" xr:uid="{B6E2FE79-8B1C-471F-B64A-F23F70F8DE38}"/>
    <cellStyle name="SAPBEXresDataEmph 3 5 2" xfId="32660" xr:uid="{5ED09386-FD72-4A4A-9AC6-27B6DBDC92C2}"/>
    <cellStyle name="SAPBEXresDataEmph 3 5 2 2" xfId="32661" xr:uid="{E0A7AAEA-2A51-4432-BE93-C51AD0DFBC17}"/>
    <cellStyle name="SAPBEXresDataEmph 3 5 3" xfId="32662" xr:uid="{56B999BE-FDAA-4D73-A008-EE3ACADAE0EC}"/>
    <cellStyle name="SAPBEXresDataEmph 3 5 4" xfId="32663" xr:uid="{6ECF0C18-F206-49DB-A60C-20E9165E94C5}"/>
    <cellStyle name="SAPBEXresDataEmph 3 6" xfId="32664" xr:uid="{F0341BFF-4F34-4D6F-B4DD-BE48583F86F8}"/>
    <cellStyle name="SAPBEXresDataEmph 3 6 2" xfId="32665" xr:uid="{C925FBD8-0996-442B-8922-4A38064FF174}"/>
    <cellStyle name="SAPBEXresDataEmph 3 6 3" xfId="32666" xr:uid="{ED7EA6A1-9128-4D72-B2DD-897AF534671B}"/>
    <cellStyle name="SAPBEXresDataEmph 3 7" xfId="32667" xr:uid="{D4E4AF8A-6FD2-42D3-93DB-22FD5F6F2B69}"/>
    <cellStyle name="SAPBEXresDataEmph 3 7 2" xfId="32668" xr:uid="{9D1C74A9-B669-45D6-BAAF-CF23A0875B36}"/>
    <cellStyle name="SAPBEXresDataEmph 3 8" xfId="32669" xr:uid="{6C47020A-A67D-4097-AD5B-53FF488C38E2}"/>
    <cellStyle name="SAPBEXresDataEmph 3 9" xfId="32670" xr:uid="{9DE6C6DE-1901-4A54-8530-0DBEEA6BBF71}"/>
    <cellStyle name="SAPBEXresDataEmph 4" xfId="32671" xr:uid="{0694E3C9-951A-4680-A0AE-B9C38626C65D}"/>
    <cellStyle name="SAPBEXresDataEmph 4 2" xfId="32672" xr:uid="{4F4A5140-9EDC-4AA5-A6B8-902559852063}"/>
    <cellStyle name="SAPBEXresDataEmph 4 2 2" xfId="32673" xr:uid="{9531F314-E564-4E67-B6C0-9DD7B4E787CD}"/>
    <cellStyle name="SAPBEXresDataEmph 4 2 2 2" xfId="32674" xr:uid="{918DD390-4C61-4328-8A32-8163BC9179AA}"/>
    <cellStyle name="SAPBEXresDataEmph 4 2 3" xfId="32675" xr:uid="{6F642BB0-5471-4584-A570-8C32C33ED978}"/>
    <cellStyle name="SAPBEXresDataEmph 4 2 4" xfId="32676" xr:uid="{191B6C47-4ED4-403A-BB38-E1CF45BE04AB}"/>
    <cellStyle name="SAPBEXresDataEmph 4 3" xfId="32677" xr:uid="{76B41A09-183B-4E59-BCD5-900A6AF9BFAB}"/>
    <cellStyle name="SAPBEXresDataEmph 4 3 2" xfId="32678" xr:uid="{C61A5F58-46EB-499C-AC52-381524B7981A}"/>
    <cellStyle name="SAPBEXresDataEmph 4 3 2 2" xfId="32679" xr:uid="{A6848E60-FE1E-45DF-8FDB-01A66DD69F15}"/>
    <cellStyle name="SAPBEXresDataEmph 4 3 3" xfId="32680" xr:uid="{4AA1851C-4A5B-457C-9DB1-AB320400855D}"/>
    <cellStyle name="SAPBEXresDataEmph 4 3 4" xfId="32681" xr:uid="{9C4F4D21-BFF9-4E2C-8298-B1126AB04CFD}"/>
    <cellStyle name="SAPBEXresDataEmph 4 4" xfId="32682" xr:uid="{17991AB2-A6D8-4593-9325-EFE4E7D83528}"/>
    <cellStyle name="SAPBEXresDataEmph 4 4 2" xfId="32683" xr:uid="{102CBDE0-9277-4C6E-B5DF-6F4A55D0901F}"/>
    <cellStyle name="SAPBEXresDataEmph 4 4 2 2" xfId="32684" xr:uid="{5E1CD921-40E6-4554-875C-BAAFF0B4001D}"/>
    <cellStyle name="SAPBEXresDataEmph 4 4 3" xfId="32685" xr:uid="{069AA30D-C9A0-41F1-AD22-2BAD6CA8D69E}"/>
    <cellStyle name="SAPBEXresDataEmph 4 4 4" xfId="32686" xr:uid="{98211319-4EEC-4CC7-A262-A046B34427C1}"/>
    <cellStyle name="SAPBEXresDataEmph 4 5" xfId="32687" xr:uid="{F0E12077-2D0E-4121-9A64-942097CFB9C0}"/>
    <cellStyle name="SAPBEXresDataEmph 4 5 2" xfId="32688" xr:uid="{A9F550C4-0C54-4B9F-A8BF-66EADD319924}"/>
    <cellStyle name="SAPBEXresDataEmph 4 5 3" xfId="32689" xr:uid="{A20F381A-51E4-4231-9F14-96FAA5C6EF7A}"/>
    <cellStyle name="SAPBEXresDataEmph 4 6" xfId="32690" xr:uid="{C8AEDA24-D088-4124-B083-10459C25DA75}"/>
    <cellStyle name="SAPBEXresDataEmph 4 6 2" xfId="32691" xr:uid="{7C05220F-D79C-46FC-A2E3-82CF70585FE9}"/>
    <cellStyle name="SAPBEXresDataEmph 4 7" xfId="32692" xr:uid="{71B158B0-5626-44C3-99B2-73CFF16C3086}"/>
    <cellStyle name="SAPBEXresDataEmph 4 8" xfId="32693" xr:uid="{D400C830-C6F4-483D-B232-B73198EED9F9}"/>
    <cellStyle name="SAPBEXresDataEmph 5" xfId="32694" xr:uid="{F0041972-0A38-464A-8580-2D4B41EDF9A4}"/>
    <cellStyle name="SAPBEXresDataEmph 5 2" xfId="32695" xr:uid="{E9AED970-B0BE-419D-B87E-85A376E5B4A4}"/>
    <cellStyle name="SAPBEXresDataEmph 5 2 2" xfId="32696" xr:uid="{6D80C440-2292-4553-8537-AE6A6F6FD25A}"/>
    <cellStyle name="SAPBEXresDataEmph 5 3" xfId="32697" xr:uid="{0A789EBF-AA47-4C8B-A209-C0EEF79BCE61}"/>
    <cellStyle name="SAPBEXresDataEmph 5 4" xfId="32698" xr:uid="{F6D6DC8F-5A74-443B-976D-CAC32ABCD32D}"/>
    <cellStyle name="SAPBEXresDataEmph 6" xfId="32699" xr:uid="{07FD0F66-D03B-4166-91AC-58A13D4161C5}"/>
    <cellStyle name="SAPBEXresDataEmph 6 2" xfId="32700" xr:uid="{529F75B4-4BCB-4C82-A3BD-D31CC524BF91}"/>
    <cellStyle name="SAPBEXresDataEmph 6 2 2" xfId="32701" xr:uid="{CFFD681C-AF63-45DF-B42D-308783A1E299}"/>
    <cellStyle name="SAPBEXresDataEmph 6 3" xfId="32702" xr:uid="{37E29930-6BA3-4847-B1A9-DBF2B0BEB1D7}"/>
    <cellStyle name="SAPBEXresDataEmph 6 4" xfId="32703" xr:uid="{8C706223-39D9-4F4A-A7C5-3C3B798AECA0}"/>
    <cellStyle name="SAPBEXresDataEmph 7" xfId="32704" xr:uid="{4952344E-C576-4C16-A0C9-0208CC81C474}"/>
    <cellStyle name="SAPBEXresDataEmph 7 2" xfId="32705" xr:uid="{768E62D2-AF74-4B5B-8A9A-788BC58FB716}"/>
    <cellStyle name="SAPBEXresDataEmph 7 2 2" xfId="32706" xr:uid="{8765FAC6-4434-4420-A490-E11DE7007D91}"/>
    <cellStyle name="SAPBEXresDataEmph 7 3" xfId="32707" xr:uid="{2329F1E8-88CF-4098-BB4B-6558A110ABAC}"/>
    <cellStyle name="SAPBEXresDataEmph 7 4" xfId="32708" xr:uid="{8B5F2CA2-08E9-43D7-A51D-05F0489541B5}"/>
    <cellStyle name="SAPBEXresDataEmph 8" xfId="32709" xr:uid="{CDAF936B-703B-44B3-9ADF-A92B36E1F697}"/>
    <cellStyle name="SAPBEXresDataEmph 8 2" xfId="32710" xr:uid="{2A3A8654-C60C-4D77-92BC-8C76D24BE906}"/>
    <cellStyle name="SAPBEXresDataEmph 8 2 2" xfId="32711" xr:uid="{475054DC-1703-4AD3-A9DA-973E4C75D153}"/>
    <cellStyle name="SAPBEXresDataEmph 8 3" xfId="32712" xr:uid="{9F62BF2C-A5C2-48E9-95AE-21CAE64F3D20}"/>
    <cellStyle name="SAPBEXresDataEmph 8 4" xfId="32713" xr:uid="{2860AB93-DFFF-42AF-96CC-87231F1EF671}"/>
    <cellStyle name="SAPBEXresDataEmph 9" xfId="32714" xr:uid="{F4FD7BA3-4CB1-4171-AC66-2812144E95DA}"/>
    <cellStyle name="SAPBEXresDataEmph 9 2" xfId="32715" xr:uid="{0319C784-3402-451F-BEED-C30D3CCF7713}"/>
    <cellStyle name="SAPBEXresDataEmph 9 3" xfId="32716" xr:uid="{40925943-9A8D-4066-93E4-0E9AFA4AC5E3}"/>
    <cellStyle name="SAPBEXresItem" xfId="32717" xr:uid="{A442587D-4056-453E-974F-96D79B07F66D}"/>
    <cellStyle name="SAPBEXresItem 10" xfId="32718" xr:uid="{6E4F1292-2B66-41FD-A0B8-B4515CA6DFD8}"/>
    <cellStyle name="SAPBEXresItem 10 2" xfId="32719" xr:uid="{28BBA6F6-867D-4223-839C-DF973CE7E57E}"/>
    <cellStyle name="SAPBEXresItem 11" xfId="32720" xr:uid="{39E7CC2F-A797-4843-8BDE-3B03B116C46E}"/>
    <cellStyle name="SAPBEXresItem 12" xfId="32721" xr:uid="{8A508D02-AC77-4203-86E3-DEA891DC2D13}"/>
    <cellStyle name="SAPBEXresItem 2" xfId="32722" xr:uid="{91FC9D6B-31CF-4F8D-968A-86C64FC51F3C}"/>
    <cellStyle name="SAPBEXresItem 2 10" xfId="32723" xr:uid="{32DBC1B3-4C9F-45FF-8A1B-3475BCD33426}"/>
    <cellStyle name="SAPBEXresItem 2 11" xfId="32724" xr:uid="{1F53BFF3-CD38-465D-B2DA-15D5832EDB51}"/>
    <cellStyle name="SAPBEXresItem 2 2" xfId="32725" xr:uid="{8532442F-1D63-4358-92AC-6BE646068C22}"/>
    <cellStyle name="SAPBEXresItem 2 2 2" xfId="32726" xr:uid="{8697C399-BB0F-4FB1-B974-1D42E56B2FF0}"/>
    <cellStyle name="SAPBEXresItem 2 2 2 2" xfId="32727" xr:uid="{6AEB73E6-36FA-4769-8379-BE47572E3BEF}"/>
    <cellStyle name="SAPBEXresItem 2 2 2 2 2" xfId="32728" xr:uid="{6A8E2278-D38A-46DB-83D2-CFD4AD0F9E24}"/>
    <cellStyle name="SAPBEXresItem 2 2 2 3" xfId="32729" xr:uid="{90B60EC3-0FAA-400C-848E-87334774EB0D}"/>
    <cellStyle name="SAPBEXresItem 2 2 2 4" xfId="32730" xr:uid="{87A4E8F7-43E4-4C00-AE12-E1762864B425}"/>
    <cellStyle name="SAPBEXresItem 2 2 3" xfId="32731" xr:uid="{EC744A2F-7BD7-4403-ADA8-65F5AE119A96}"/>
    <cellStyle name="SAPBEXresItem 2 2 3 2" xfId="32732" xr:uid="{A835C1EF-72D1-40CD-8AF2-B28D8EF352D0}"/>
    <cellStyle name="SAPBEXresItem 2 2 3 2 2" xfId="32733" xr:uid="{3EDD3CC7-96AC-4F1C-8E19-079D0896D810}"/>
    <cellStyle name="SAPBEXresItem 2 2 3 3" xfId="32734" xr:uid="{1B128655-66EB-4A2F-9ED0-F5F67F07EB79}"/>
    <cellStyle name="SAPBEXresItem 2 2 3 4" xfId="32735" xr:uid="{4EA41B27-C7E2-4A88-85E1-A91FD639C2BD}"/>
    <cellStyle name="SAPBEXresItem 2 2 4" xfId="32736" xr:uid="{6874D05E-AF25-42BE-9B5A-00394CC53BAA}"/>
    <cellStyle name="SAPBEXresItem 2 2 4 2" xfId="32737" xr:uid="{D4D20679-4998-4742-9ABC-EFBB726E432D}"/>
    <cellStyle name="SAPBEXresItem 2 2 4 2 2" xfId="32738" xr:uid="{C489653E-1EBF-45F5-A945-799E0DCFB5C1}"/>
    <cellStyle name="SAPBEXresItem 2 2 4 3" xfId="32739" xr:uid="{AFB20E6E-A9FD-4A64-8506-421824BA4BBF}"/>
    <cellStyle name="SAPBEXresItem 2 2 4 4" xfId="32740" xr:uid="{EF93F400-C665-4531-B37A-A8691172B6C3}"/>
    <cellStyle name="SAPBEXresItem 2 2 5" xfId="32741" xr:uid="{02EA2892-9275-417C-887B-805792FA599A}"/>
    <cellStyle name="SAPBEXresItem 2 2 5 2" xfId="32742" xr:uid="{4DDB518B-72D7-4C89-BE0F-31731C69767E}"/>
    <cellStyle name="SAPBEXresItem 2 2 5 2 2" xfId="32743" xr:uid="{C60BF0AB-E689-4748-BFC7-73610CA7019C}"/>
    <cellStyle name="SAPBEXresItem 2 2 5 3" xfId="32744" xr:uid="{6AD6A38E-5B93-4AB0-8E36-FC277F148C68}"/>
    <cellStyle name="SAPBEXresItem 2 2 5 4" xfId="32745" xr:uid="{A3F2C829-6F6D-4200-ADD8-822190024DFE}"/>
    <cellStyle name="SAPBEXresItem 2 2 6" xfId="32746" xr:uid="{D09B6BDD-E274-4DE2-B145-4CE3C0BE0937}"/>
    <cellStyle name="SAPBEXresItem 2 2 6 2" xfId="32747" xr:uid="{DC40AE4A-0AC8-447D-9A33-159047D01E5D}"/>
    <cellStyle name="SAPBEXresItem 2 2 6 3" xfId="32748" xr:uid="{DFE44ED8-F519-448D-9B67-03352CC4A87B}"/>
    <cellStyle name="SAPBEXresItem 2 2 7" xfId="32749" xr:uid="{C42C7EFB-9604-4844-B645-C08B727DA442}"/>
    <cellStyle name="SAPBEXresItem 2 2 7 2" xfId="32750" xr:uid="{3EB5845F-2877-4E8D-9C9C-65035F3825F4}"/>
    <cellStyle name="SAPBEXresItem 2 2 8" xfId="32751" xr:uid="{7F83D3EA-EAB9-4990-B959-33814EC0CB2D}"/>
    <cellStyle name="SAPBEXresItem 2 2 9" xfId="32752" xr:uid="{FF929835-37B7-4A17-9528-E549138E39C9}"/>
    <cellStyle name="SAPBEXresItem 2 3" xfId="32753" xr:uid="{D3C723D4-3CE2-4C9D-9E13-DA569095F7F6}"/>
    <cellStyle name="SAPBEXresItem 2 3 2" xfId="32754" xr:uid="{D89A70CC-003A-4988-ABCF-190662BA942F}"/>
    <cellStyle name="SAPBEXresItem 2 3 2 2" xfId="32755" xr:uid="{B84D3B7F-9333-4DD1-A3B6-43AA35335512}"/>
    <cellStyle name="SAPBEXresItem 2 3 2 2 2" xfId="32756" xr:uid="{C24C4EC5-ECDC-4ACB-A5C3-FA941958E6E7}"/>
    <cellStyle name="SAPBEXresItem 2 3 2 3" xfId="32757" xr:uid="{093E6D5A-5AF2-4A47-A780-27E287A92F0D}"/>
    <cellStyle name="SAPBEXresItem 2 3 2 4" xfId="32758" xr:uid="{EF12682C-9C54-49B7-BB0B-786FC5C1C2BD}"/>
    <cellStyle name="SAPBEXresItem 2 3 3" xfId="32759" xr:uid="{AB6F3891-D0B2-449C-A841-112674AD1A9A}"/>
    <cellStyle name="SAPBEXresItem 2 3 3 2" xfId="32760" xr:uid="{848B185C-5C57-4283-AACB-D5879BAB26D4}"/>
    <cellStyle name="SAPBEXresItem 2 3 3 2 2" xfId="32761" xr:uid="{A4A6DB1C-917B-4E17-B579-0FB46E01E7DE}"/>
    <cellStyle name="SAPBEXresItem 2 3 3 3" xfId="32762" xr:uid="{71D982CA-DE93-47F8-9DD9-6A469C599BA6}"/>
    <cellStyle name="SAPBEXresItem 2 3 3 4" xfId="32763" xr:uid="{411DEE5C-BF99-4E48-A6A3-8D2B897ADC5A}"/>
    <cellStyle name="SAPBEXresItem 2 3 4" xfId="32764" xr:uid="{37F8B9E4-1AE0-4FA6-BFE1-19D796B9583F}"/>
    <cellStyle name="SAPBEXresItem 2 3 4 2" xfId="32765" xr:uid="{CF8B0EEE-DD31-4239-8962-62E1DCBBDBFD}"/>
    <cellStyle name="SAPBEXresItem 2 3 4 2 2" xfId="32766" xr:uid="{706585FC-04BE-4CC0-81D9-DE1A39AE7543}"/>
    <cellStyle name="SAPBEXresItem 2 3 4 3" xfId="32767" xr:uid="{9B18B537-E2C1-4FDB-B53D-B95C9B1F149D}"/>
    <cellStyle name="SAPBEXresItem 2 3 4 4" xfId="32768" xr:uid="{B5B7C923-207C-4AC8-BE71-20F229AE2345}"/>
    <cellStyle name="SAPBEXresItem 2 3 5" xfId="32769" xr:uid="{BE8363D5-93EC-47E7-8000-1945A6A7AE05}"/>
    <cellStyle name="SAPBEXresItem 2 3 5 2" xfId="32770" xr:uid="{29F76621-DAB0-428B-BC68-F8973BC2F7A1}"/>
    <cellStyle name="SAPBEXresItem 2 3 5 3" xfId="32771" xr:uid="{27DB2FC1-981A-4F2E-BEAA-F17C6B7E7CD2}"/>
    <cellStyle name="SAPBEXresItem 2 3 6" xfId="32772" xr:uid="{366A1267-597D-4600-964C-946BF8F446AA}"/>
    <cellStyle name="SAPBEXresItem 2 3 6 2" xfId="32773" xr:uid="{AFD47962-962D-41C5-8F63-3BEEC0A40F4F}"/>
    <cellStyle name="SAPBEXresItem 2 3 7" xfId="32774" xr:uid="{F5829D07-860A-4801-ADBA-1A77D6C67F79}"/>
    <cellStyle name="SAPBEXresItem 2 3 8" xfId="32775" xr:uid="{60F9776F-082B-41FF-B0AB-7B5CAB22C4D4}"/>
    <cellStyle name="SAPBEXresItem 2 4" xfId="32776" xr:uid="{EDEA113C-A3D0-4756-ADDB-2866E7DF4E32}"/>
    <cellStyle name="SAPBEXresItem 2 4 2" xfId="32777" xr:uid="{0F679CA0-829F-4D47-8F53-E24C739011A6}"/>
    <cellStyle name="SAPBEXresItem 2 4 2 2" xfId="32778" xr:uid="{E9F50F52-EF5D-4952-8134-2D9208D3A9C2}"/>
    <cellStyle name="SAPBEXresItem 2 4 3" xfId="32779" xr:uid="{B856C0E7-C292-45F1-962F-9BB942B3E6A7}"/>
    <cellStyle name="SAPBEXresItem 2 4 4" xfId="32780" xr:uid="{6647D8A0-EE82-44F2-90F0-FB2DA8FDEB93}"/>
    <cellStyle name="SAPBEXresItem 2 5" xfId="32781" xr:uid="{1CEDE5FD-A362-4E6E-8656-E5564044C04B}"/>
    <cellStyle name="SAPBEXresItem 2 5 2" xfId="32782" xr:uid="{67BE4A7D-DE12-4732-AD00-01467478E0D1}"/>
    <cellStyle name="SAPBEXresItem 2 5 2 2" xfId="32783" xr:uid="{DB7C6179-EE32-4716-98F0-FA38144AE7FC}"/>
    <cellStyle name="SAPBEXresItem 2 5 3" xfId="32784" xr:uid="{E13E1000-D3EA-4086-82E6-847415E992F2}"/>
    <cellStyle name="SAPBEXresItem 2 5 4" xfId="32785" xr:uid="{437A3F8E-58B2-41DB-AAEB-1A7CD5C6BD09}"/>
    <cellStyle name="SAPBEXresItem 2 6" xfId="32786" xr:uid="{9FBB72A0-2141-4ECD-A1EB-740D0581EA23}"/>
    <cellStyle name="SAPBEXresItem 2 6 2" xfId="32787" xr:uid="{6DA107A4-9C77-4917-A320-D972034ECEF4}"/>
    <cellStyle name="SAPBEXresItem 2 6 2 2" xfId="32788" xr:uid="{3A7B4096-8AB5-4B55-9CA7-2F1FA6BE8257}"/>
    <cellStyle name="SAPBEXresItem 2 6 3" xfId="32789" xr:uid="{9109A842-9C5E-4C21-94A9-BCDA754569F0}"/>
    <cellStyle name="SAPBEXresItem 2 6 4" xfId="32790" xr:uid="{A539CC95-FDA7-414B-8271-B09ABB796681}"/>
    <cellStyle name="SAPBEXresItem 2 7" xfId="32791" xr:uid="{CBA17FE2-326A-419D-BF0D-7758E1887411}"/>
    <cellStyle name="SAPBEXresItem 2 7 2" xfId="32792" xr:uid="{6A4EF82B-7F71-4C27-8937-60AD5C8CB33E}"/>
    <cellStyle name="SAPBEXresItem 2 7 2 2" xfId="32793" xr:uid="{0C06DFF3-BA16-4A0A-92F0-E194BEDC115E}"/>
    <cellStyle name="SAPBEXresItem 2 7 3" xfId="32794" xr:uid="{94619CDB-F14B-4343-B229-205A13861588}"/>
    <cellStyle name="SAPBEXresItem 2 7 4" xfId="32795" xr:uid="{A931844E-57C0-4C5D-8168-6ACF75C388A4}"/>
    <cellStyle name="SAPBEXresItem 2 8" xfId="32796" xr:uid="{81E75554-F704-414B-AF50-733EE46B6778}"/>
    <cellStyle name="SAPBEXresItem 2 8 2" xfId="32797" xr:uid="{F8DC39F4-9839-4C63-B8AF-B77C36FAB395}"/>
    <cellStyle name="SAPBEXresItem 2 8 3" xfId="32798" xr:uid="{8EAB9DBB-3034-4C2C-A932-7468C28D874A}"/>
    <cellStyle name="SAPBEXresItem 2 9" xfId="32799" xr:uid="{8DBD9D7B-1076-4C08-BC0C-0E78F0367414}"/>
    <cellStyle name="SAPBEXresItem 2 9 2" xfId="32800" xr:uid="{4E8F0F48-7208-4B68-A45F-80A6698F6438}"/>
    <cellStyle name="SAPBEXresItem 3" xfId="32801" xr:uid="{E53E193E-C7CA-464C-B886-E8F15E78F06A}"/>
    <cellStyle name="SAPBEXresItem 3 2" xfId="32802" xr:uid="{E526D9AD-14AA-4A70-8051-538EBA08E63C}"/>
    <cellStyle name="SAPBEXresItem 3 2 2" xfId="32803" xr:uid="{0ADBAFEE-59BF-49EC-950C-4F4849BBC234}"/>
    <cellStyle name="SAPBEXresItem 3 2 2 2" xfId="32804" xr:uid="{E7AB5132-BDB4-4DE1-B3A0-4A6728C24A29}"/>
    <cellStyle name="SAPBEXresItem 3 2 3" xfId="32805" xr:uid="{083A6BE4-0545-45D5-9EC8-ABE774AA2D5C}"/>
    <cellStyle name="SAPBEXresItem 3 2 4" xfId="32806" xr:uid="{07B37783-C23C-4910-8BBB-61FAC4A3FEEF}"/>
    <cellStyle name="SAPBEXresItem 3 3" xfId="32807" xr:uid="{5D4656C8-CAFE-4B9F-B0F1-98EF2EA4141D}"/>
    <cellStyle name="SAPBEXresItem 3 3 2" xfId="32808" xr:uid="{AB186AFA-5301-4C0E-AA64-5E62A85A99D3}"/>
    <cellStyle name="SAPBEXresItem 3 3 2 2" xfId="32809" xr:uid="{D309BC0E-0A00-47A8-90F2-99BF830334FB}"/>
    <cellStyle name="SAPBEXresItem 3 3 3" xfId="32810" xr:uid="{AAE6D9C4-BC04-43A4-B240-25271F3CE381}"/>
    <cellStyle name="SAPBEXresItem 3 3 4" xfId="32811" xr:uid="{8DA7B96E-F586-4B3C-B81C-D72803BB0D7E}"/>
    <cellStyle name="SAPBEXresItem 3 4" xfId="32812" xr:uid="{7E89161D-471B-4AFF-ABC9-2770CD92E463}"/>
    <cellStyle name="SAPBEXresItem 3 4 2" xfId="32813" xr:uid="{854FAE76-E844-4203-84B8-3302BB6DB547}"/>
    <cellStyle name="SAPBEXresItem 3 4 2 2" xfId="32814" xr:uid="{D4EB5028-34C4-43A0-AF84-175F97F5876E}"/>
    <cellStyle name="SAPBEXresItem 3 4 3" xfId="32815" xr:uid="{FBF1C22D-2181-4BC0-81D8-F028A93D8918}"/>
    <cellStyle name="SAPBEXresItem 3 4 4" xfId="32816" xr:uid="{17BC9D6A-DBFA-4DBD-9F2B-ACE34FF5B6AB}"/>
    <cellStyle name="SAPBEXresItem 3 5" xfId="32817" xr:uid="{71EEB7FF-7D77-4DB3-A8FA-869739780A62}"/>
    <cellStyle name="SAPBEXresItem 3 5 2" xfId="32818" xr:uid="{3CEFD99D-9694-4C55-BC6E-5786399A1074}"/>
    <cellStyle name="SAPBEXresItem 3 5 2 2" xfId="32819" xr:uid="{932D2B3B-965D-4810-BE10-63B646E45622}"/>
    <cellStyle name="SAPBEXresItem 3 5 3" xfId="32820" xr:uid="{463DCC36-4B1D-499A-A018-6127BACD76E5}"/>
    <cellStyle name="SAPBEXresItem 3 5 4" xfId="32821" xr:uid="{4425EAAA-DF70-4DAA-A6FC-69BE88712C11}"/>
    <cellStyle name="SAPBEXresItem 3 6" xfId="32822" xr:uid="{E5C14A26-4528-4804-B928-1A0BA5849171}"/>
    <cellStyle name="SAPBEXresItem 3 6 2" xfId="32823" xr:uid="{C9495F60-5613-4F01-84BB-A5893BD038A5}"/>
    <cellStyle name="SAPBEXresItem 3 6 3" xfId="32824" xr:uid="{3A897019-8041-40DF-A480-247EF1AA2FB4}"/>
    <cellStyle name="SAPBEXresItem 3 7" xfId="32825" xr:uid="{7A575ED1-5581-4DA4-A0E8-6E9150D73C39}"/>
    <cellStyle name="SAPBEXresItem 3 7 2" xfId="32826" xr:uid="{BA6C6DEE-E7BB-4B58-92C9-EB5968AB1336}"/>
    <cellStyle name="SAPBEXresItem 3 8" xfId="32827" xr:uid="{CAD31040-884E-4B1B-B641-8FB875F79C3C}"/>
    <cellStyle name="SAPBEXresItem 3 9" xfId="32828" xr:uid="{08EB9D87-0CF8-4EB2-8005-9A38135E6AAC}"/>
    <cellStyle name="SAPBEXresItem 4" xfId="32829" xr:uid="{D69E27BE-9ED3-492C-B0CE-ADD3A4CD3D68}"/>
    <cellStyle name="SAPBEXresItem 4 2" xfId="32830" xr:uid="{2D437AB2-63AB-470D-B983-2BB0962D78AE}"/>
    <cellStyle name="SAPBEXresItem 4 2 2" xfId="32831" xr:uid="{7F4EC88D-BA5C-44B9-9606-16A58CF3C78D}"/>
    <cellStyle name="SAPBEXresItem 4 2 2 2" xfId="32832" xr:uid="{7F73C3FA-50E0-4FE3-BC92-23423D7FBE0B}"/>
    <cellStyle name="SAPBEXresItem 4 2 3" xfId="32833" xr:uid="{6412698A-5292-41A0-A999-C8B1DA2EF2D2}"/>
    <cellStyle name="SAPBEXresItem 4 2 4" xfId="32834" xr:uid="{14DCEAF4-2F01-4558-8563-9179095D3949}"/>
    <cellStyle name="SAPBEXresItem 4 3" xfId="32835" xr:uid="{D5CFBE4F-11A9-41F3-90A7-9912AB034023}"/>
    <cellStyle name="SAPBEXresItem 4 3 2" xfId="32836" xr:uid="{CBCE8990-E405-4CC9-A4A1-444D798776FD}"/>
    <cellStyle name="SAPBEXresItem 4 3 2 2" xfId="32837" xr:uid="{245BBBDE-51EF-4E7B-B00C-393C1F87B0C9}"/>
    <cellStyle name="SAPBEXresItem 4 3 3" xfId="32838" xr:uid="{533F191A-0237-4209-AB0F-F0CD5D52D1B9}"/>
    <cellStyle name="SAPBEXresItem 4 3 4" xfId="32839" xr:uid="{E7057DF4-B270-46E1-97AC-0236C97A5A34}"/>
    <cellStyle name="SAPBEXresItem 4 4" xfId="32840" xr:uid="{035ADDD5-E7DA-425E-B5C3-5A1529B8D454}"/>
    <cellStyle name="SAPBEXresItem 4 4 2" xfId="32841" xr:uid="{25EB5688-0127-4F2A-A00F-527A0A3DC04F}"/>
    <cellStyle name="SAPBEXresItem 4 4 2 2" xfId="32842" xr:uid="{3354DC11-7C92-4988-8127-90C4C11DFD09}"/>
    <cellStyle name="SAPBEXresItem 4 4 3" xfId="32843" xr:uid="{79EA04A2-1DA5-4054-8564-B604216873D3}"/>
    <cellStyle name="SAPBEXresItem 4 4 4" xfId="32844" xr:uid="{0F962C40-FF10-446D-90AB-BD5DA18A5BD4}"/>
    <cellStyle name="SAPBEXresItem 4 5" xfId="32845" xr:uid="{07B9B619-4848-4A50-BBEA-4F107F069002}"/>
    <cellStyle name="SAPBEXresItem 4 5 2" xfId="32846" xr:uid="{74AE2199-8341-4006-A247-0E25BFF0B177}"/>
    <cellStyle name="SAPBEXresItem 4 5 3" xfId="32847" xr:uid="{1D046B7A-4450-4376-B8AD-920F6F4E0EC7}"/>
    <cellStyle name="SAPBEXresItem 4 6" xfId="32848" xr:uid="{8605C956-289E-486F-9FA3-397ABE82C98F}"/>
    <cellStyle name="SAPBEXresItem 4 6 2" xfId="32849" xr:uid="{EE15C133-9054-4612-B368-C6093F35948F}"/>
    <cellStyle name="SAPBEXresItem 4 7" xfId="32850" xr:uid="{469E4AC5-F311-4B88-B447-A17849718F76}"/>
    <cellStyle name="SAPBEXresItem 4 8" xfId="32851" xr:uid="{7401F03D-9132-4415-89E7-3CFCA531EC7D}"/>
    <cellStyle name="SAPBEXresItem 5" xfId="32852" xr:uid="{AD291B0F-E3C8-4EA3-9F68-EF8096848BFF}"/>
    <cellStyle name="SAPBEXresItem 5 2" xfId="32853" xr:uid="{6A9425FE-97B9-498F-B1C5-0BD2A7D2D519}"/>
    <cellStyle name="SAPBEXresItem 5 2 2" xfId="32854" xr:uid="{7DB18087-5634-43A3-A0CC-3EDCE25898AD}"/>
    <cellStyle name="SAPBEXresItem 5 3" xfId="32855" xr:uid="{16AFAC32-4E81-408B-AB54-8F8372E67AFA}"/>
    <cellStyle name="SAPBEXresItem 5 4" xfId="32856" xr:uid="{5F066B4A-60FB-4380-81C7-A7FA6FEB8495}"/>
    <cellStyle name="SAPBEXresItem 6" xfId="32857" xr:uid="{ED8997E6-7995-499E-91EC-81D4D1A7A5DA}"/>
    <cellStyle name="SAPBEXresItem 6 2" xfId="32858" xr:uid="{11C6C5C7-93F7-43A6-A1AC-213AF4BE235C}"/>
    <cellStyle name="SAPBEXresItem 6 2 2" xfId="32859" xr:uid="{B8E10C35-DF7F-4CE0-ADAE-1D00A117E0F4}"/>
    <cellStyle name="SAPBEXresItem 6 3" xfId="32860" xr:uid="{C58D3A51-8CF3-4731-9ED3-BDC15C239131}"/>
    <cellStyle name="SAPBEXresItem 6 4" xfId="32861" xr:uid="{BEF767BC-9A5C-4B0F-B931-87456E26199F}"/>
    <cellStyle name="SAPBEXresItem 7" xfId="32862" xr:uid="{FFDE729B-AC8D-4F12-847B-E79B9586B891}"/>
    <cellStyle name="SAPBEXresItem 7 2" xfId="32863" xr:uid="{1F076CA4-2E34-4505-B9BD-AB3FAC9BE4BC}"/>
    <cellStyle name="SAPBEXresItem 7 2 2" xfId="32864" xr:uid="{DCEC9E1B-535C-4EFE-8534-B30F73223961}"/>
    <cellStyle name="SAPBEXresItem 7 3" xfId="32865" xr:uid="{A26A9E31-1C45-4E3E-B8AF-E8E2C776D606}"/>
    <cellStyle name="SAPBEXresItem 7 4" xfId="32866" xr:uid="{40227EB9-5B51-4306-B91F-69B5C4265F9C}"/>
    <cellStyle name="SAPBEXresItem 8" xfId="32867" xr:uid="{59C12FBA-3C96-4525-8B06-F058612A15F8}"/>
    <cellStyle name="SAPBEXresItem 8 2" xfId="32868" xr:uid="{0A0C0158-32EA-495F-8CEB-548BCE9F771F}"/>
    <cellStyle name="SAPBEXresItem 8 2 2" xfId="32869" xr:uid="{D5922CA9-E2CB-4334-AF80-9DAEC9C64C80}"/>
    <cellStyle name="SAPBEXresItem 8 3" xfId="32870" xr:uid="{CFE8027A-2150-4CBD-A3D3-4544E18CB501}"/>
    <cellStyle name="SAPBEXresItem 8 4" xfId="32871" xr:uid="{AEFCE1C2-608A-4C0A-B1D6-27226179024A}"/>
    <cellStyle name="SAPBEXresItem 9" xfId="32872" xr:uid="{8DE09B49-6362-4DC2-A78A-85E1642EC82F}"/>
    <cellStyle name="SAPBEXresItem 9 2" xfId="32873" xr:uid="{AD78BB84-0504-4025-A517-9B5EBA14D499}"/>
    <cellStyle name="SAPBEXresItem 9 3" xfId="32874" xr:uid="{1DE83EE4-B05E-444A-901B-01BF50BA0786}"/>
    <cellStyle name="SAPBEXresItemX" xfId="32875" xr:uid="{C90FB49B-BE7C-44E7-8F86-BAAF33A5247D}"/>
    <cellStyle name="SAPBEXresItemX 10" xfId="32876" xr:uid="{E48456BD-60CD-4B8C-A46E-312CB1251FE7}"/>
    <cellStyle name="SAPBEXresItemX 10 2" xfId="32877" xr:uid="{7CA8E50F-D5D0-4D57-86EE-3C041A756734}"/>
    <cellStyle name="SAPBEXresItemX 11" xfId="32878" xr:uid="{364E3DE8-7297-40BB-AFC2-0D90E32ED918}"/>
    <cellStyle name="SAPBEXresItemX 12" xfId="32879" xr:uid="{BD9CF7F3-A587-4E56-A43D-818218216825}"/>
    <cellStyle name="SAPBEXresItemX 2" xfId="32880" xr:uid="{14454586-597A-43DF-B02A-6F1B07BD9456}"/>
    <cellStyle name="SAPBEXresItemX 2 10" xfId="32881" xr:uid="{3DF82BAB-709F-43ED-BC26-15321CCD3A16}"/>
    <cellStyle name="SAPBEXresItemX 2 11" xfId="32882" xr:uid="{09C41234-7BB1-4BF8-A575-8DFCC6C43D17}"/>
    <cellStyle name="SAPBEXresItemX 2 2" xfId="32883" xr:uid="{CB2CF03A-B2A8-49D9-9B54-6BDD0EBE119F}"/>
    <cellStyle name="SAPBEXresItemX 2 2 2" xfId="32884" xr:uid="{FF666482-F19D-46E3-B81D-2D324DDF9CDC}"/>
    <cellStyle name="SAPBEXresItemX 2 2 2 2" xfId="32885" xr:uid="{6ACCAD64-2DCE-4BCC-853B-91F50CD7D15C}"/>
    <cellStyle name="SAPBEXresItemX 2 2 2 2 2" xfId="32886" xr:uid="{4D1F8D78-06A4-44CB-AB0E-D99F49C0A7FD}"/>
    <cellStyle name="SAPBEXresItemX 2 2 2 3" xfId="32887" xr:uid="{3BD20F80-F105-49C2-8820-BD0BA6745AE6}"/>
    <cellStyle name="SAPBEXresItemX 2 2 2 4" xfId="32888" xr:uid="{C4EE7629-D301-4132-A57A-820A2D779F0E}"/>
    <cellStyle name="SAPBEXresItemX 2 2 3" xfId="32889" xr:uid="{1E490F17-6840-4AAF-A6DB-6F54E7C364BA}"/>
    <cellStyle name="SAPBEXresItemX 2 2 3 2" xfId="32890" xr:uid="{AFCE681B-8FD2-4F9D-9105-AE484E290B2E}"/>
    <cellStyle name="SAPBEXresItemX 2 2 3 2 2" xfId="32891" xr:uid="{4023918E-4F85-40B4-BF98-22CFA1C9A160}"/>
    <cellStyle name="SAPBEXresItemX 2 2 3 3" xfId="32892" xr:uid="{996569E0-C214-48E7-944C-0A16C5919E5F}"/>
    <cellStyle name="SAPBEXresItemX 2 2 3 4" xfId="32893" xr:uid="{67DF4FDE-5AB5-488B-91EB-DAC7537D9078}"/>
    <cellStyle name="SAPBEXresItemX 2 2 4" xfId="32894" xr:uid="{9371B18A-C23B-4B26-BBD7-39805F7B3A91}"/>
    <cellStyle name="SAPBEXresItemX 2 2 4 2" xfId="32895" xr:uid="{A97E58B7-0C25-40AE-8596-3413368230A3}"/>
    <cellStyle name="SAPBEXresItemX 2 2 4 2 2" xfId="32896" xr:uid="{FFE420E7-A909-44F5-9035-E6C409E00F07}"/>
    <cellStyle name="SAPBEXresItemX 2 2 4 3" xfId="32897" xr:uid="{B811CAC5-4ADE-4613-AF42-4AE621C2B191}"/>
    <cellStyle name="SAPBEXresItemX 2 2 4 4" xfId="32898" xr:uid="{B72A413C-7E53-4016-A4C4-FA1A45399CE5}"/>
    <cellStyle name="SAPBEXresItemX 2 2 5" xfId="32899" xr:uid="{BA5F17FF-AF28-48C5-8A88-9BC615EB7DA7}"/>
    <cellStyle name="SAPBEXresItemX 2 2 5 2" xfId="32900" xr:uid="{1F531E91-1F48-47FC-ADF6-CBAD4557EA74}"/>
    <cellStyle name="SAPBEXresItemX 2 2 5 2 2" xfId="32901" xr:uid="{211E9608-ED67-41B3-B9AA-A8AD3984E3A8}"/>
    <cellStyle name="SAPBEXresItemX 2 2 5 3" xfId="32902" xr:uid="{3CCB5DD0-F1A6-4F51-8EDE-D224524B3D69}"/>
    <cellStyle name="SAPBEXresItemX 2 2 5 4" xfId="32903" xr:uid="{955FD127-461E-4B08-87C6-E3F57EC77AA7}"/>
    <cellStyle name="SAPBEXresItemX 2 2 6" xfId="32904" xr:uid="{F53378DB-25C5-432B-9FB1-CD6F768D5F67}"/>
    <cellStyle name="SAPBEXresItemX 2 2 6 2" xfId="32905" xr:uid="{FFD05F0D-99E5-4109-8512-393FD9236D89}"/>
    <cellStyle name="SAPBEXresItemX 2 2 6 3" xfId="32906" xr:uid="{F94CA060-12A4-4506-A685-B0DBFC3ECEEE}"/>
    <cellStyle name="SAPBEXresItemX 2 2 7" xfId="32907" xr:uid="{16C40C83-7925-4752-BF7C-EC6DE9175C6A}"/>
    <cellStyle name="SAPBEXresItemX 2 2 7 2" xfId="32908" xr:uid="{287AC34D-C34B-4A8B-95EB-2C0B6771FD54}"/>
    <cellStyle name="SAPBEXresItemX 2 2 8" xfId="32909" xr:uid="{56BE9815-BFD9-4AB7-B551-8CA04C8FE16E}"/>
    <cellStyle name="SAPBEXresItemX 2 2 9" xfId="32910" xr:uid="{195774A7-2199-4B8E-B662-48101705B1D1}"/>
    <cellStyle name="SAPBEXresItemX 2 3" xfId="32911" xr:uid="{4BAE360F-6294-4DC2-9998-CDD8F93ADDA8}"/>
    <cellStyle name="SAPBEXresItemX 2 3 2" xfId="32912" xr:uid="{EF544A59-D1D4-42D5-896A-D18FF72ABC95}"/>
    <cellStyle name="SAPBEXresItemX 2 3 2 2" xfId="32913" xr:uid="{C5E1557A-1B45-4AE0-9698-CA32885D9475}"/>
    <cellStyle name="SAPBEXresItemX 2 3 2 2 2" xfId="32914" xr:uid="{F3A7DDF9-FCA5-470A-AC9B-5C10B462D066}"/>
    <cellStyle name="SAPBEXresItemX 2 3 2 3" xfId="32915" xr:uid="{172B85B0-6C2C-443B-A7DC-C7E9177DDE92}"/>
    <cellStyle name="SAPBEXresItemX 2 3 2 4" xfId="32916" xr:uid="{180FAA7F-61D0-43E6-89EF-05EE8C5EA135}"/>
    <cellStyle name="SAPBEXresItemX 2 3 3" xfId="32917" xr:uid="{4992563C-7CA5-48DE-A66D-94BCCC8CCE24}"/>
    <cellStyle name="SAPBEXresItemX 2 3 3 2" xfId="32918" xr:uid="{AECB46A7-B436-4465-8ECD-5FBDE6220659}"/>
    <cellStyle name="SAPBEXresItemX 2 3 3 2 2" xfId="32919" xr:uid="{5CE035AE-841E-4B01-9641-D2EFBDC1F104}"/>
    <cellStyle name="SAPBEXresItemX 2 3 3 3" xfId="32920" xr:uid="{3E4A5487-8CB3-4387-9D2C-89D74F68B2FE}"/>
    <cellStyle name="SAPBEXresItemX 2 3 3 4" xfId="32921" xr:uid="{E0141C72-57C2-46DB-9C32-FA90E5CAFA17}"/>
    <cellStyle name="SAPBEXresItemX 2 3 4" xfId="32922" xr:uid="{D9894FAE-A17B-4E56-82CE-FE31E149A55B}"/>
    <cellStyle name="SAPBEXresItemX 2 3 4 2" xfId="32923" xr:uid="{EA74F9ED-361C-4BC8-B315-CC165957F4AF}"/>
    <cellStyle name="SAPBEXresItemX 2 3 4 2 2" xfId="32924" xr:uid="{C6DF45C6-A452-4292-8615-C6F86588AB6C}"/>
    <cellStyle name="SAPBEXresItemX 2 3 4 3" xfId="32925" xr:uid="{305D0ED8-9FD5-451F-9CFC-77EA83F66870}"/>
    <cellStyle name="SAPBEXresItemX 2 3 4 4" xfId="32926" xr:uid="{27FDE357-BC3B-4EFD-A379-8E65DE532006}"/>
    <cellStyle name="SAPBEXresItemX 2 3 5" xfId="32927" xr:uid="{E1DCB90C-DA33-49DD-A267-4AE2CF214DF3}"/>
    <cellStyle name="SAPBEXresItemX 2 3 5 2" xfId="32928" xr:uid="{15CD1685-7047-4B38-970B-0555A71BF4E8}"/>
    <cellStyle name="SAPBEXresItemX 2 3 5 3" xfId="32929" xr:uid="{F00F6F75-CA72-46F0-AD17-0E269568EBA4}"/>
    <cellStyle name="SAPBEXresItemX 2 3 6" xfId="32930" xr:uid="{17EE81D7-5767-41EA-AD73-2359D08EAEC0}"/>
    <cellStyle name="SAPBEXresItemX 2 3 6 2" xfId="32931" xr:uid="{385C171B-8989-412A-9854-733776E09E2F}"/>
    <cellStyle name="SAPBEXresItemX 2 3 7" xfId="32932" xr:uid="{E8E326CD-A3B5-435B-B068-1C052C5AFEDA}"/>
    <cellStyle name="SAPBEXresItemX 2 3 8" xfId="32933" xr:uid="{F07CE6FE-F95E-4EB4-B321-6BBEF8F27DC4}"/>
    <cellStyle name="SAPBEXresItemX 2 4" xfId="32934" xr:uid="{A840DD46-3268-46A0-A732-6C05B185D082}"/>
    <cellStyle name="SAPBEXresItemX 2 4 2" xfId="32935" xr:uid="{9EFA2114-4DBB-435C-9BC9-5CC0998EB08C}"/>
    <cellStyle name="SAPBEXresItemX 2 4 2 2" xfId="32936" xr:uid="{22218B86-71A2-479C-974C-B1C86762247E}"/>
    <cellStyle name="SAPBEXresItemX 2 4 3" xfId="32937" xr:uid="{B60C6FD0-DA6A-43C1-9CF8-3BA2126FBE66}"/>
    <cellStyle name="SAPBEXresItemX 2 4 4" xfId="32938" xr:uid="{6F3AB370-D9CB-48D1-8019-FC124FC86154}"/>
    <cellStyle name="SAPBEXresItemX 2 5" xfId="32939" xr:uid="{8875F410-8C88-4CA9-8D64-04E607CED299}"/>
    <cellStyle name="SAPBEXresItemX 2 5 2" xfId="32940" xr:uid="{BF916314-DD48-4B53-ADFA-D55CF2046F7D}"/>
    <cellStyle name="SAPBEXresItemX 2 5 2 2" xfId="32941" xr:uid="{3E935A1C-480F-49B3-ABC4-DFFAAF520F43}"/>
    <cellStyle name="SAPBEXresItemX 2 5 3" xfId="32942" xr:uid="{6E2EB32E-ED59-4B2F-A613-9FA335D44C5E}"/>
    <cellStyle name="SAPBEXresItemX 2 5 4" xfId="32943" xr:uid="{B113FFEC-ECC6-4833-A289-072354189519}"/>
    <cellStyle name="SAPBEXresItemX 2 6" xfId="32944" xr:uid="{75D87524-DB32-43D8-BB6C-F19F264899D2}"/>
    <cellStyle name="SAPBEXresItemX 2 6 2" xfId="32945" xr:uid="{59E0E9B5-2B6F-4594-A91A-20F75654EA50}"/>
    <cellStyle name="SAPBEXresItemX 2 6 2 2" xfId="32946" xr:uid="{08817CE3-A86E-4697-A50D-105D5664C7D7}"/>
    <cellStyle name="SAPBEXresItemX 2 6 3" xfId="32947" xr:uid="{B1A88A2D-2AAE-40DE-9CAC-5CAC70880A2F}"/>
    <cellStyle name="SAPBEXresItemX 2 6 4" xfId="32948" xr:uid="{C90BF60B-A8E5-421C-991D-459E1A295848}"/>
    <cellStyle name="SAPBEXresItemX 2 7" xfId="32949" xr:uid="{1EDE6F04-9732-4421-9ADF-88D4ACF798B7}"/>
    <cellStyle name="SAPBEXresItemX 2 7 2" xfId="32950" xr:uid="{E022B375-8AB0-41A2-827C-F53D3778ACA2}"/>
    <cellStyle name="SAPBEXresItemX 2 7 2 2" xfId="32951" xr:uid="{BC39B72F-A55A-4276-A78D-76514C800DEA}"/>
    <cellStyle name="SAPBEXresItemX 2 7 3" xfId="32952" xr:uid="{8B5CE5D0-E03A-46E2-8170-EC5E97C350BA}"/>
    <cellStyle name="SAPBEXresItemX 2 7 4" xfId="32953" xr:uid="{F03228FF-086D-4FA4-94B6-7A0F21E1FEEC}"/>
    <cellStyle name="SAPBEXresItemX 2 8" xfId="32954" xr:uid="{34CED0FB-083B-4958-800E-AB01E33334AB}"/>
    <cellStyle name="SAPBEXresItemX 2 8 2" xfId="32955" xr:uid="{3F300C42-2659-4F35-8C2B-9D4803B01A1D}"/>
    <cellStyle name="SAPBEXresItemX 2 8 3" xfId="32956" xr:uid="{8753BDAD-946D-49A1-8AF4-53C9ACD9717E}"/>
    <cellStyle name="SAPBEXresItemX 2 9" xfId="32957" xr:uid="{B5589D38-980D-4546-B477-005DEE9AF14E}"/>
    <cellStyle name="SAPBEXresItemX 2 9 2" xfId="32958" xr:uid="{4D50D8EF-C918-4EDE-8E31-0BA812D13F54}"/>
    <cellStyle name="SAPBEXresItemX 3" xfId="32959" xr:uid="{F7FE872A-8189-4C20-88D9-F297AA93AE8B}"/>
    <cellStyle name="SAPBEXresItemX 3 2" xfId="32960" xr:uid="{0C911580-878F-478F-B817-96E325A62AC1}"/>
    <cellStyle name="SAPBEXresItemX 3 2 2" xfId="32961" xr:uid="{28AB9C31-194D-4B19-8371-6A1A703770B4}"/>
    <cellStyle name="SAPBEXresItemX 3 2 2 2" xfId="32962" xr:uid="{E6D42F9D-5F02-4397-93BB-7AF1A1FE3205}"/>
    <cellStyle name="SAPBEXresItemX 3 2 3" xfId="32963" xr:uid="{BEDE9657-9B22-4B34-B7E1-CFDA8ECF2A1A}"/>
    <cellStyle name="SAPBEXresItemX 3 2 4" xfId="32964" xr:uid="{BDA7B809-8902-4CD5-B13A-CE26AC7F87BB}"/>
    <cellStyle name="SAPBEXresItemX 3 3" xfId="32965" xr:uid="{7223B840-AEF3-4A68-BE36-90735C64516D}"/>
    <cellStyle name="SAPBEXresItemX 3 3 2" xfId="32966" xr:uid="{F8950301-56BF-4BB2-8634-22AA74169AB1}"/>
    <cellStyle name="SAPBEXresItemX 3 3 2 2" xfId="32967" xr:uid="{36300052-4971-441E-82FD-97653E08278C}"/>
    <cellStyle name="SAPBEXresItemX 3 3 3" xfId="32968" xr:uid="{E18183F5-FD33-4050-859F-236D85E7A958}"/>
    <cellStyle name="SAPBEXresItemX 3 3 4" xfId="32969" xr:uid="{921F27CC-0098-47F6-B1C1-60A5A58DB772}"/>
    <cellStyle name="SAPBEXresItemX 3 4" xfId="32970" xr:uid="{90F8D94C-ED57-474B-8162-065FE09C6236}"/>
    <cellStyle name="SAPBEXresItemX 3 4 2" xfId="32971" xr:uid="{E0ADBDAB-4994-45AA-80E6-8FDA30772102}"/>
    <cellStyle name="SAPBEXresItemX 3 4 2 2" xfId="32972" xr:uid="{69781DCF-0788-4B4A-9015-F732E67C3951}"/>
    <cellStyle name="SAPBEXresItemX 3 4 3" xfId="32973" xr:uid="{3842D20D-122A-40E0-81A2-3F4288455BF4}"/>
    <cellStyle name="SAPBEXresItemX 3 4 4" xfId="32974" xr:uid="{301EC258-BF5F-4089-8F31-60D044F142FB}"/>
    <cellStyle name="SAPBEXresItemX 3 5" xfId="32975" xr:uid="{1878322C-91F5-47A7-8A34-2E60B6B08D86}"/>
    <cellStyle name="SAPBEXresItemX 3 5 2" xfId="32976" xr:uid="{8E4EC426-DF4D-4C97-A38E-03BA8007FCFB}"/>
    <cellStyle name="SAPBEXresItemX 3 5 2 2" xfId="32977" xr:uid="{0CDB5C04-9E68-4EB9-BB21-B7F067FDB67E}"/>
    <cellStyle name="SAPBEXresItemX 3 5 3" xfId="32978" xr:uid="{EE666B60-1F5C-4FDC-9698-C4702ADD59BB}"/>
    <cellStyle name="SAPBEXresItemX 3 5 4" xfId="32979" xr:uid="{68F78168-4313-4417-AE25-8E766618E0E1}"/>
    <cellStyle name="SAPBEXresItemX 3 6" xfId="32980" xr:uid="{2B79076D-2615-41A3-8934-C836701B11FD}"/>
    <cellStyle name="SAPBEXresItemX 3 6 2" xfId="32981" xr:uid="{B9EED5A4-0906-4960-B741-286755526BFD}"/>
    <cellStyle name="SAPBEXresItemX 3 6 3" xfId="32982" xr:uid="{0ACE7851-8EA7-4E76-8834-203DF6048E4D}"/>
    <cellStyle name="SAPBEXresItemX 3 7" xfId="32983" xr:uid="{814E11F8-01CC-4FC8-B06F-983A82B6BB39}"/>
    <cellStyle name="SAPBEXresItemX 3 7 2" xfId="32984" xr:uid="{9F28B790-7190-4385-9A63-1DEF674E4ADA}"/>
    <cellStyle name="SAPBEXresItemX 3 8" xfId="32985" xr:uid="{B22F4B3C-0AC5-4EC0-A4E9-AF1DEA40C954}"/>
    <cellStyle name="SAPBEXresItemX 3 9" xfId="32986" xr:uid="{52C888E1-2B42-4750-BAFE-AAAB3A7190CC}"/>
    <cellStyle name="SAPBEXresItemX 4" xfId="32987" xr:uid="{E9DD6067-8188-45E3-8CE8-3D0F1AF13F09}"/>
    <cellStyle name="SAPBEXresItemX 4 2" xfId="32988" xr:uid="{78C24A57-103E-45CA-9970-51BBD6977AAF}"/>
    <cellStyle name="SAPBEXresItemX 4 2 2" xfId="32989" xr:uid="{D43C803A-EDEE-4BE2-9D0A-66EEAF6ECA7B}"/>
    <cellStyle name="SAPBEXresItemX 4 2 2 2" xfId="32990" xr:uid="{04E33420-941E-4F6B-A030-1F7BEAF6FF70}"/>
    <cellStyle name="SAPBEXresItemX 4 2 3" xfId="32991" xr:uid="{DD5CFE71-27B7-4C46-A745-3841E0A57EA1}"/>
    <cellStyle name="SAPBEXresItemX 4 2 4" xfId="32992" xr:uid="{42B653FC-15E5-4181-9D1C-2B2EA5CE085D}"/>
    <cellStyle name="SAPBEXresItemX 4 3" xfId="32993" xr:uid="{05ADCFAE-55D3-4624-B40B-C46CDCF3D082}"/>
    <cellStyle name="SAPBEXresItemX 4 3 2" xfId="32994" xr:uid="{2BC56398-5280-41C1-BE67-3F2A8A2D2C9D}"/>
    <cellStyle name="SAPBEXresItemX 4 3 2 2" xfId="32995" xr:uid="{A17D97A7-9BB3-46A8-9339-4102183D6DA5}"/>
    <cellStyle name="SAPBEXresItemX 4 3 3" xfId="32996" xr:uid="{05B6C3DC-A514-42D3-9666-D980E4113113}"/>
    <cellStyle name="SAPBEXresItemX 4 3 4" xfId="32997" xr:uid="{05E644EF-97AF-4A03-86C7-349F3D17C1A4}"/>
    <cellStyle name="SAPBEXresItemX 4 4" xfId="32998" xr:uid="{99D6BFE9-B0C5-41E9-AA0F-06588525ECFE}"/>
    <cellStyle name="SAPBEXresItemX 4 4 2" xfId="32999" xr:uid="{90B78CFF-D0F4-43FE-A57B-3B92F8150066}"/>
    <cellStyle name="SAPBEXresItemX 4 4 2 2" xfId="33000" xr:uid="{DE3533AF-6288-4049-B03E-B3F2E6F0B89F}"/>
    <cellStyle name="SAPBEXresItemX 4 4 3" xfId="33001" xr:uid="{59037B88-76BB-4926-8395-0DA0506BF3F9}"/>
    <cellStyle name="SAPBEXresItemX 4 4 4" xfId="33002" xr:uid="{108A0D9C-BC45-4916-85F8-CD68802FC908}"/>
    <cellStyle name="SAPBEXresItemX 4 5" xfId="33003" xr:uid="{35DCEFAF-FCC3-429A-9CB6-544B0AF7C7EC}"/>
    <cellStyle name="SAPBEXresItemX 4 5 2" xfId="33004" xr:uid="{32ABD838-4CDE-4881-A434-635F6B29CC46}"/>
    <cellStyle name="SAPBEXresItemX 4 5 3" xfId="33005" xr:uid="{7EA58C87-5644-4F31-9DAD-CE3E1F2DBFA9}"/>
    <cellStyle name="SAPBEXresItemX 4 6" xfId="33006" xr:uid="{0C96623A-8F64-44FB-8FD2-AD2CD20CF0CC}"/>
    <cellStyle name="SAPBEXresItemX 4 6 2" xfId="33007" xr:uid="{81341C65-C4D9-49E1-8B0B-8AA882F6B275}"/>
    <cellStyle name="SAPBEXresItemX 4 7" xfId="33008" xr:uid="{7BADED57-E676-4046-9A10-3355051AA6DC}"/>
    <cellStyle name="SAPBEXresItemX 4 8" xfId="33009" xr:uid="{AD8FB2BA-2A35-484C-94D8-704F9B2CE56C}"/>
    <cellStyle name="SAPBEXresItemX 5" xfId="33010" xr:uid="{EDBD6BDA-ECDA-4DD5-BCCD-61B8A87794D7}"/>
    <cellStyle name="SAPBEXresItemX 5 2" xfId="33011" xr:uid="{55FAAB05-10B3-4FAC-8032-173AA012AEE4}"/>
    <cellStyle name="SAPBEXresItemX 5 2 2" xfId="33012" xr:uid="{FAAF8976-CCAB-43BC-A385-50521E432E80}"/>
    <cellStyle name="SAPBEXresItemX 5 3" xfId="33013" xr:uid="{2C326FD8-3D6F-4DA3-A867-2FD4ACC78B79}"/>
    <cellStyle name="SAPBEXresItemX 5 4" xfId="33014" xr:uid="{C691AAC6-4510-4C00-8187-EFE3E526DEC1}"/>
    <cellStyle name="SAPBEXresItemX 6" xfId="33015" xr:uid="{6B3D2070-69C8-4F42-BBE8-14D60A11F94D}"/>
    <cellStyle name="SAPBEXresItemX 6 2" xfId="33016" xr:uid="{57405251-FD89-4E6E-84A5-212A5C7366C1}"/>
    <cellStyle name="SAPBEXresItemX 6 2 2" xfId="33017" xr:uid="{33A4F706-5BF0-4D1B-B518-79B0D336E648}"/>
    <cellStyle name="SAPBEXresItemX 6 3" xfId="33018" xr:uid="{63CD8C90-B785-4D60-9FA2-FD6C711167C6}"/>
    <cellStyle name="SAPBEXresItemX 6 4" xfId="33019" xr:uid="{4A325E97-FCEF-4ED1-98B0-DDEF2D15D612}"/>
    <cellStyle name="SAPBEXresItemX 7" xfId="33020" xr:uid="{4FEE3AE6-59D9-41DD-A8CE-1008EE1AF616}"/>
    <cellStyle name="SAPBEXresItemX 7 2" xfId="33021" xr:uid="{14323FF8-AEDA-4C94-84B0-100107CD4BFF}"/>
    <cellStyle name="SAPBEXresItemX 7 2 2" xfId="33022" xr:uid="{50F91EEA-FAFE-4469-86FB-BD1DE23498DE}"/>
    <cellStyle name="SAPBEXresItemX 7 3" xfId="33023" xr:uid="{50C66C52-F6F3-43EC-9B2E-3727E01BF4E6}"/>
    <cellStyle name="SAPBEXresItemX 7 4" xfId="33024" xr:uid="{02693253-8786-40BC-B99B-0376ADABD5D0}"/>
    <cellStyle name="SAPBEXresItemX 8" xfId="33025" xr:uid="{78070DC3-6A4C-4EA9-B4F4-3AC760421945}"/>
    <cellStyle name="SAPBEXresItemX 8 2" xfId="33026" xr:uid="{1C7E7E1C-47C4-49DD-BEF8-8C01E7740F92}"/>
    <cellStyle name="SAPBEXresItemX 8 2 2" xfId="33027" xr:uid="{422B0558-FA2A-42C5-9F25-1686A4583B9B}"/>
    <cellStyle name="SAPBEXresItemX 8 3" xfId="33028" xr:uid="{3FD3D3BC-76F3-4B0E-9F44-5B780DBB692E}"/>
    <cellStyle name="SAPBEXresItemX 8 4" xfId="33029" xr:uid="{66AB2FFE-7F68-46C8-B0A7-30D27AAB78B1}"/>
    <cellStyle name="SAPBEXresItemX 9" xfId="33030" xr:uid="{B5E8EA87-8CA7-427A-BE4C-3CC12BA6982D}"/>
    <cellStyle name="SAPBEXresItemX 9 2" xfId="33031" xr:uid="{B8BE2D4F-0359-428D-B4CA-66A0C2BB4D8B}"/>
    <cellStyle name="SAPBEXresItemX 9 3" xfId="33032" xr:uid="{29268504-F4ED-4C54-92F0-152435FC897E}"/>
    <cellStyle name="SAPBEXstdData" xfId="33033" xr:uid="{7C2F2788-A07C-4B47-B0E0-28692A935DB6}"/>
    <cellStyle name="SAPBEXstdData 10" xfId="33034" xr:uid="{006A834A-5206-4295-8469-DFBA89A18AC8}"/>
    <cellStyle name="SAPBEXstdData 10 2" xfId="33035" xr:uid="{2933433C-7C63-49EF-AF3A-F865405B9C47}"/>
    <cellStyle name="SAPBEXstdData 11" xfId="33036" xr:uid="{E21C5298-CF9D-4551-A925-A9F5D26F0552}"/>
    <cellStyle name="SAPBEXstdData 12" xfId="33037" xr:uid="{F8C9DD6C-1B95-42ED-BFC5-E76027381AA0}"/>
    <cellStyle name="SAPBEXstdData 2" xfId="33038" xr:uid="{05E513B3-03F5-414F-A6BA-28178926187E}"/>
    <cellStyle name="SAPBEXstdData 2 10" xfId="33039" xr:uid="{80E71994-35E6-4255-B966-80507E4F4EBA}"/>
    <cellStyle name="SAPBEXstdData 2 11" xfId="33040" xr:uid="{8E504BD3-DBCE-4DE6-9FEF-54D02A5C3A0B}"/>
    <cellStyle name="SAPBEXstdData 2 2" xfId="33041" xr:uid="{D83F6D17-60F3-4783-98E5-DC9A052327F2}"/>
    <cellStyle name="SAPBEXstdData 2 2 2" xfId="33042" xr:uid="{006DDD04-11DA-4B01-918A-D5E518FF934F}"/>
    <cellStyle name="SAPBEXstdData 2 2 2 2" xfId="33043" xr:uid="{A1C1470D-5CD1-4A45-8C89-A239A9FA3F37}"/>
    <cellStyle name="SAPBEXstdData 2 2 2 2 2" xfId="33044" xr:uid="{AEA5D29B-037E-43B1-B1B7-F74E7136F8A7}"/>
    <cellStyle name="SAPBEXstdData 2 2 2 3" xfId="33045" xr:uid="{36D3D44E-FA37-4680-8D5C-B3A6F0E7BB19}"/>
    <cellStyle name="SAPBEXstdData 2 2 2 4" xfId="33046" xr:uid="{B74561BF-1F73-4DB3-BCD4-348271559736}"/>
    <cellStyle name="SAPBEXstdData 2 2 3" xfId="33047" xr:uid="{8412DAEF-5219-49AA-9E03-FF086B3BDC48}"/>
    <cellStyle name="SAPBEXstdData 2 2 3 2" xfId="33048" xr:uid="{F0509DE1-ED51-4D57-9724-7589BD9D94D9}"/>
    <cellStyle name="SAPBEXstdData 2 2 3 2 2" xfId="33049" xr:uid="{4A211F86-A89B-4C63-ADC2-4EDBCA7DE89E}"/>
    <cellStyle name="SAPBEXstdData 2 2 3 3" xfId="33050" xr:uid="{48C1A354-D173-4EEC-8688-4533A33B7010}"/>
    <cellStyle name="SAPBEXstdData 2 2 3 4" xfId="33051" xr:uid="{1EF40672-BCDB-4800-8D85-5488B5C57783}"/>
    <cellStyle name="SAPBEXstdData 2 2 4" xfId="33052" xr:uid="{128F151B-F7C7-4F7D-B758-6CC36CA97C11}"/>
    <cellStyle name="SAPBEXstdData 2 2 4 2" xfId="33053" xr:uid="{1CFD9807-F976-43D5-8BBC-83331B89CBF4}"/>
    <cellStyle name="SAPBEXstdData 2 2 4 2 2" xfId="33054" xr:uid="{244596A7-4699-43EF-93B0-EC3051E92C85}"/>
    <cellStyle name="SAPBEXstdData 2 2 4 3" xfId="33055" xr:uid="{20300D1C-6530-4C66-A3FF-787163F459E6}"/>
    <cellStyle name="SAPBEXstdData 2 2 4 4" xfId="33056" xr:uid="{50B21DF4-2F86-470B-B123-34FF86290B02}"/>
    <cellStyle name="SAPBEXstdData 2 2 5" xfId="33057" xr:uid="{E00C8353-F851-4B91-A17C-8A7CAE6987D2}"/>
    <cellStyle name="SAPBEXstdData 2 2 5 2" xfId="33058" xr:uid="{1A20A84A-C69B-4DE0-A243-EF6EFAB63F7E}"/>
    <cellStyle name="SAPBEXstdData 2 2 5 2 2" xfId="33059" xr:uid="{CF2A03B7-379C-4271-82EE-6E41CEDA0A73}"/>
    <cellStyle name="SAPBEXstdData 2 2 5 3" xfId="33060" xr:uid="{382EDB2D-168C-40D8-A840-8D2BB278F360}"/>
    <cellStyle name="SAPBEXstdData 2 2 5 4" xfId="33061" xr:uid="{0D196B81-D985-4B2F-9E42-4EB764D5F601}"/>
    <cellStyle name="SAPBEXstdData 2 2 6" xfId="33062" xr:uid="{ABE627E5-09A7-4439-845C-22E2466DAE05}"/>
    <cellStyle name="SAPBEXstdData 2 2 6 2" xfId="33063" xr:uid="{C1910FFC-A9CB-4FB0-B01D-378796A6183F}"/>
    <cellStyle name="SAPBEXstdData 2 2 6 3" xfId="33064" xr:uid="{88F26039-B4B4-4F91-ADF8-83381CFF0FE1}"/>
    <cellStyle name="SAPBEXstdData 2 2 7" xfId="33065" xr:uid="{65006BF1-4220-480B-917A-C30779E1978E}"/>
    <cellStyle name="SAPBEXstdData 2 2 7 2" xfId="33066" xr:uid="{CD9F14DB-4937-4D7A-8736-02C2136C083A}"/>
    <cellStyle name="SAPBEXstdData 2 2 8" xfId="33067" xr:uid="{51633031-7B77-441C-8F91-D1F0CCAF21D1}"/>
    <cellStyle name="SAPBEXstdData 2 2 9" xfId="33068" xr:uid="{5752FDC1-DC91-4F6A-B121-B7CEA1D0089E}"/>
    <cellStyle name="SAPBEXstdData 2 3" xfId="33069" xr:uid="{B47533DE-CEF4-4E8C-B30C-7208D2ED2626}"/>
    <cellStyle name="SAPBEXstdData 2 3 2" xfId="33070" xr:uid="{5ACA7B58-5700-4B8F-A828-A3AE76B13FC9}"/>
    <cellStyle name="SAPBEXstdData 2 3 2 2" xfId="33071" xr:uid="{B79D072A-623A-48DB-964C-28F18AB01A2A}"/>
    <cellStyle name="SAPBEXstdData 2 3 2 2 2" xfId="33072" xr:uid="{1C1E857B-58D1-4140-8642-AE991602E2C9}"/>
    <cellStyle name="SAPBEXstdData 2 3 2 3" xfId="33073" xr:uid="{DDB6BD8E-BC0D-420B-B89F-2663D58135EB}"/>
    <cellStyle name="SAPBEXstdData 2 3 2 4" xfId="33074" xr:uid="{A3F4A837-531B-4819-95F4-E747F6096077}"/>
    <cellStyle name="SAPBEXstdData 2 3 3" xfId="33075" xr:uid="{25C69185-B859-42B3-8DD1-28949ED7B7B6}"/>
    <cellStyle name="SAPBEXstdData 2 3 3 2" xfId="33076" xr:uid="{8B13E953-C695-4590-B62F-F300360027DE}"/>
    <cellStyle name="SAPBEXstdData 2 3 3 2 2" xfId="33077" xr:uid="{26A910C7-1C74-4473-B82F-0A110858497F}"/>
    <cellStyle name="SAPBEXstdData 2 3 3 3" xfId="33078" xr:uid="{B85F62DC-392A-4864-AC9D-05B489748B97}"/>
    <cellStyle name="SAPBEXstdData 2 3 3 4" xfId="33079" xr:uid="{2EF2B3A0-7D42-4FF7-A88C-5CD51DAE6F30}"/>
    <cellStyle name="SAPBEXstdData 2 3 4" xfId="33080" xr:uid="{77B5E94A-919C-46EB-B146-5663986D8ED1}"/>
    <cellStyle name="SAPBEXstdData 2 3 4 2" xfId="33081" xr:uid="{791858B3-BD80-4D8E-AE98-0F08CBC7F721}"/>
    <cellStyle name="SAPBEXstdData 2 3 4 2 2" xfId="33082" xr:uid="{B2DE361A-C829-4379-AB56-B5612C5E80E3}"/>
    <cellStyle name="SAPBEXstdData 2 3 4 3" xfId="33083" xr:uid="{5A6AA530-B8FA-4FD0-AE3A-4144C39A1557}"/>
    <cellStyle name="SAPBEXstdData 2 3 4 4" xfId="33084" xr:uid="{FD8D1FF9-C1EA-4151-83AF-9819A2E70047}"/>
    <cellStyle name="SAPBEXstdData 2 3 5" xfId="33085" xr:uid="{CEF361A4-C396-4143-A715-3D89E3DAEC35}"/>
    <cellStyle name="SAPBEXstdData 2 3 5 2" xfId="33086" xr:uid="{E19F60F8-52EB-42AC-ACD5-12F5B30B0BC6}"/>
    <cellStyle name="SAPBEXstdData 2 3 5 3" xfId="33087" xr:uid="{3CF4268D-0BD6-4D72-96A9-C13691E7B8AD}"/>
    <cellStyle name="SAPBEXstdData 2 3 6" xfId="33088" xr:uid="{F8CF09F1-3C13-47E0-8753-E5473ED1E150}"/>
    <cellStyle name="SAPBEXstdData 2 3 6 2" xfId="33089" xr:uid="{1290574E-A17A-46D2-AA37-E882BD0E2A98}"/>
    <cellStyle name="SAPBEXstdData 2 3 7" xfId="33090" xr:uid="{4E400392-CF66-45C0-B8EB-EB24BA8DEAD5}"/>
    <cellStyle name="SAPBEXstdData 2 3 8" xfId="33091" xr:uid="{59022964-5921-4A33-8529-627353E9ABD7}"/>
    <cellStyle name="SAPBEXstdData 2 4" xfId="33092" xr:uid="{C189C881-D072-4498-A484-D7C882273467}"/>
    <cellStyle name="SAPBEXstdData 2 4 2" xfId="33093" xr:uid="{A8F55255-A509-4906-BDB5-D3AE8C5B1A55}"/>
    <cellStyle name="SAPBEXstdData 2 4 2 2" xfId="33094" xr:uid="{030E3546-7B84-48CD-81E9-BEFC5E47AE9B}"/>
    <cellStyle name="SAPBEXstdData 2 4 3" xfId="33095" xr:uid="{0A572113-B67C-4579-9E7E-49324DE65D0A}"/>
    <cellStyle name="SAPBEXstdData 2 4 4" xfId="33096" xr:uid="{3834D162-B6F3-4C6B-9B40-42184B10714D}"/>
    <cellStyle name="SAPBEXstdData 2 5" xfId="33097" xr:uid="{DCBE87E7-1945-4DB2-9871-82AAC310253C}"/>
    <cellStyle name="SAPBEXstdData 2 5 2" xfId="33098" xr:uid="{4BD0E1A6-5357-4BC0-A20D-BDC223BDDC97}"/>
    <cellStyle name="SAPBEXstdData 2 5 2 2" xfId="33099" xr:uid="{C0751626-FC2C-4056-A5E7-31D1800DD6CB}"/>
    <cellStyle name="SAPBEXstdData 2 5 3" xfId="33100" xr:uid="{35F152C5-DF8A-4DA5-A11A-5E2138ADFD32}"/>
    <cellStyle name="SAPBEXstdData 2 5 4" xfId="33101" xr:uid="{5E1BB6A2-2855-4A80-A5FC-51646264E012}"/>
    <cellStyle name="SAPBEXstdData 2 6" xfId="33102" xr:uid="{021A1BB8-AFFD-457C-9EB6-3F3F3248CC39}"/>
    <cellStyle name="SAPBEXstdData 2 6 2" xfId="33103" xr:uid="{C527AB8F-DF20-4269-8896-25E4FDD9B26A}"/>
    <cellStyle name="SAPBEXstdData 2 6 2 2" xfId="33104" xr:uid="{90AD3EEC-7788-4FCE-B3E9-75543704CA3D}"/>
    <cellStyle name="SAPBEXstdData 2 6 3" xfId="33105" xr:uid="{B8CFDC2E-7B2F-4EAE-B9F0-18A8ADFC528B}"/>
    <cellStyle name="SAPBEXstdData 2 6 4" xfId="33106" xr:uid="{0565569E-1B0C-45D7-98CA-C647BBB54125}"/>
    <cellStyle name="SAPBEXstdData 2 7" xfId="33107" xr:uid="{2C791216-377F-4729-8FE8-3D4AF4CFCB32}"/>
    <cellStyle name="SAPBEXstdData 2 7 2" xfId="33108" xr:uid="{19FFCAA6-47AA-41D4-B9A2-46D877B806EE}"/>
    <cellStyle name="SAPBEXstdData 2 7 2 2" xfId="33109" xr:uid="{E77BEFEE-A28E-4E9C-9F82-A087D46897A4}"/>
    <cellStyle name="SAPBEXstdData 2 7 3" xfId="33110" xr:uid="{AA1AC29C-A6D7-4932-A154-E6143E6011B0}"/>
    <cellStyle name="SAPBEXstdData 2 7 4" xfId="33111" xr:uid="{96EF4BEE-3B67-424A-9A11-80F2B40C3B68}"/>
    <cellStyle name="SAPBEXstdData 2 8" xfId="33112" xr:uid="{9A17722F-299B-436F-96C4-675F39906A51}"/>
    <cellStyle name="SAPBEXstdData 2 8 2" xfId="33113" xr:uid="{305BCDD1-52B1-4425-B715-D9947350C543}"/>
    <cellStyle name="SAPBEXstdData 2 8 3" xfId="33114" xr:uid="{DABA359C-0DF6-4F8D-BC8B-AFAF8F5CF2F5}"/>
    <cellStyle name="SAPBEXstdData 2 9" xfId="33115" xr:uid="{1F0901E8-444D-4686-9056-23A16A14A73B}"/>
    <cellStyle name="SAPBEXstdData 2 9 2" xfId="33116" xr:uid="{DA3258D0-F514-490F-8B03-381470648712}"/>
    <cellStyle name="SAPBEXstdData 3" xfId="33117" xr:uid="{B9676500-5FF4-459B-8E69-5C8AE3F1DF15}"/>
    <cellStyle name="SAPBEXstdData 3 2" xfId="33118" xr:uid="{8389E452-4D21-4269-B6CC-048CC6772DBC}"/>
    <cellStyle name="SAPBEXstdData 3 2 2" xfId="33119" xr:uid="{3AD9BB63-7A38-4DD1-82D1-F76AA8DE054A}"/>
    <cellStyle name="SAPBEXstdData 3 2 2 2" xfId="33120" xr:uid="{3D653C5A-9239-4262-9BEB-A20B7281BF72}"/>
    <cellStyle name="SAPBEXstdData 3 2 3" xfId="33121" xr:uid="{1AF61458-3C3A-4EB7-83A4-77A4BA1C7820}"/>
    <cellStyle name="SAPBEXstdData 3 2 4" xfId="33122" xr:uid="{1D8FDCEA-DA2E-4877-AB3B-56B9B0EF2D75}"/>
    <cellStyle name="SAPBEXstdData 3 3" xfId="33123" xr:uid="{7756A0BB-FC89-47F7-B485-CE0BF32006E5}"/>
    <cellStyle name="SAPBEXstdData 3 3 2" xfId="33124" xr:uid="{0B8C7340-AD86-4AF2-A83B-95192A8321B6}"/>
    <cellStyle name="SAPBEXstdData 3 3 2 2" xfId="33125" xr:uid="{FBEFBEB3-7EDA-498C-B01C-A4B97E03756E}"/>
    <cellStyle name="SAPBEXstdData 3 3 3" xfId="33126" xr:uid="{31838C05-0A55-42DD-906F-B750EADE3FF4}"/>
    <cellStyle name="SAPBEXstdData 3 3 4" xfId="33127" xr:uid="{9BFD9A54-C5FB-4D73-9AAD-1A999C6EA5D7}"/>
    <cellStyle name="SAPBEXstdData 3 4" xfId="33128" xr:uid="{6CF67D15-A8C3-4DB8-81D2-D42E5B5BC2AD}"/>
    <cellStyle name="SAPBEXstdData 3 4 2" xfId="33129" xr:uid="{0F639834-061E-4BEE-A942-9BA50316D71C}"/>
    <cellStyle name="SAPBEXstdData 3 4 2 2" xfId="33130" xr:uid="{56F8FA64-05E2-4D50-81DA-78198A87229D}"/>
    <cellStyle name="SAPBEXstdData 3 4 3" xfId="33131" xr:uid="{352BA5FF-6541-4B33-95C9-B8834214CC2F}"/>
    <cellStyle name="SAPBEXstdData 3 4 4" xfId="33132" xr:uid="{0FC08099-0D28-44FA-B6C2-4D04552DDC01}"/>
    <cellStyle name="SAPBEXstdData 3 5" xfId="33133" xr:uid="{70173B87-181C-472D-9820-B1EC524B2D05}"/>
    <cellStyle name="SAPBEXstdData 3 5 2" xfId="33134" xr:uid="{2EB6E97B-7427-4E35-8943-2E4106E69232}"/>
    <cellStyle name="SAPBEXstdData 3 5 2 2" xfId="33135" xr:uid="{E03F69DC-CFC0-45BA-88F0-AB9ABAF9B801}"/>
    <cellStyle name="SAPBEXstdData 3 5 3" xfId="33136" xr:uid="{0934ACCE-2540-4D7F-9F36-32B2504611D2}"/>
    <cellStyle name="SAPBEXstdData 3 5 4" xfId="33137" xr:uid="{B41AFBD4-2110-4E38-B1C4-F185EED5D94D}"/>
    <cellStyle name="SAPBEXstdData 3 6" xfId="33138" xr:uid="{60FF79EB-6AA2-4426-9C76-4973DA460842}"/>
    <cellStyle name="SAPBEXstdData 3 6 2" xfId="33139" xr:uid="{053E607F-DEED-43C1-B511-9DE76D1958EE}"/>
    <cellStyle name="SAPBEXstdData 3 6 3" xfId="33140" xr:uid="{73CE4CF5-37BD-47E4-9561-D70F99C0A1D9}"/>
    <cellStyle name="SAPBEXstdData 3 7" xfId="33141" xr:uid="{6034CC19-F949-4AD5-A989-6493CC1E1F19}"/>
    <cellStyle name="SAPBEXstdData 3 7 2" xfId="33142" xr:uid="{D3AF49DA-C828-42E3-A5C8-ACE4FE7F9B6E}"/>
    <cellStyle name="SAPBEXstdData 3 8" xfId="33143" xr:uid="{B3DEEFED-080F-4D2E-B979-FC1129CF7187}"/>
    <cellStyle name="SAPBEXstdData 3 9" xfId="33144" xr:uid="{6E648342-27EC-4911-BF5E-112A6F41A9D3}"/>
    <cellStyle name="SAPBEXstdData 4" xfId="33145" xr:uid="{4C371674-7C1D-4E2A-BA86-3FCC0C5EFA05}"/>
    <cellStyle name="SAPBEXstdData 4 2" xfId="33146" xr:uid="{796C4733-EBDD-4ADC-B71A-A8B0BBE58402}"/>
    <cellStyle name="SAPBEXstdData 4 2 2" xfId="33147" xr:uid="{A76963DC-4F77-4D23-BDDA-49E0B596E21E}"/>
    <cellStyle name="SAPBEXstdData 4 2 2 2" xfId="33148" xr:uid="{BFC497F4-D440-4D9E-B61E-4A0F31FFEA19}"/>
    <cellStyle name="SAPBEXstdData 4 2 3" xfId="33149" xr:uid="{41237F04-3A2F-4B59-BA1F-0B44CD897F0E}"/>
    <cellStyle name="SAPBEXstdData 4 2 4" xfId="33150" xr:uid="{7ACA0CA8-4194-4210-8707-4CEB2CC81AA7}"/>
    <cellStyle name="SAPBEXstdData 4 3" xfId="33151" xr:uid="{2943BDA3-9040-4C55-A482-26869DF5266C}"/>
    <cellStyle name="SAPBEXstdData 4 3 2" xfId="33152" xr:uid="{EB4A194E-1DEC-48AF-B5C3-523E2439D369}"/>
    <cellStyle name="SAPBEXstdData 4 3 2 2" xfId="33153" xr:uid="{C8E215B8-981B-4068-A01F-E67D986AB215}"/>
    <cellStyle name="SAPBEXstdData 4 3 3" xfId="33154" xr:uid="{D09CCC31-9EF1-4245-91FA-D8819DAB1115}"/>
    <cellStyle name="SAPBEXstdData 4 3 4" xfId="33155" xr:uid="{0116935E-6E55-49D8-AEEA-E69F8D3D3620}"/>
    <cellStyle name="SAPBEXstdData 4 4" xfId="33156" xr:uid="{D6F3800C-E79B-404F-A723-B2B7EB97EE75}"/>
    <cellStyle name="SAPBEXstdData 4 4 2" xfId="33157" xr:uid="{E5E310CF-A16A-4579-973F-29B2430650B3}"/>
    <cellStyle name="SAPBEXstdData 4 4 2 2" xfId="33158" xr:uid="{363E7E01-A02C-4581-89D2-3E3512E9A3DA}"/>
    <cellStyle name="SAPBEXstdData 4 4 3" xfId="33159" xr:uid="{E543774B-0A12-420C-8331-6DEC65F556EC}"/>
    <cellStyle name="SAPBEXstdData 4 4 4" xfId="33160" xr:uid="{020A1F13-919B-4B25-A64C-E001C9610829}"/>
    <cellStyle name="SAPBEXstdData 4 5" xfId="33161" xr:uid="{F80A962E-7D0D-4927-863C-8ED71BA4402F}"/>
    <cellStyle name="SAPBEXstdData 4 5 2" xfId="33162" xr:uid="{485D597E-A338-4E88-833F-C631DF6032B3}"/>
    <cellStyle name="SAPBEXstdData 4 5 3" xfId="33163" xr:uid="{9B089A19-6650-4FE3-972D-CCC8E20664D5}"/>
    <cellStyle name="SAPBEXstdData 4 6" xfId="33164" xr:uid="{7F0CFF33-2184-40B3-B279-EE0AD2BB8D88}"/>
    <cellStyle name="SAPBEXstdData 4 6 2" xfId="33165" xr:uid="{0F331179-307C-4A49-B5C3-60FAB8D49B82}"/>
    <cellStyle name="SAPBEXstdData 4 7" xfId="33166" xr:uid="{5F53F602-77A8-44C5-9D99-903707E2A121}"/>
    <cellStyle name="SAPBEXstdData 4 8" xfId="33167" xr:uid="{79D67909-92DD-4673-931C-CAD7BBAF430A}"/>
    <cellStyle name="SAPBEXstdData 5" xfId="33168" xr:uid="{A3388B03-D1D4-4ABA-932B-F25A2BF5DB5D}"/>
    <cellStyle name="SAPBEXstdData 5 2" xfId="33169" xr:uid="{1F70A185-D6B1-4153-95CD-0DAEDEEEDCA3}"/>
    <cellStyle name="SAPBEXstdData 5 2 2" xfId="33170" xr:uid="{B9858EA4-7FF3-4C3F-9F74-59BC8B1D0842}"/>
    <cellStyle name="SAPBEXstdData 5 3" xfId="33171" xr:uid="{B5F10999-4084-43E6-9446-C177EBAEE546}"/>
    <cellStyle name="SAPBEXstdData 5 4" xfId="33172" xr:uid="{0CA0CA60-4F8A-4CC5-9AF8-3C146A3D4F3F}"/>
    <cellStyle name="SAPBEXstdData 6" xfId="33173" xr:uid="{13A831BA-5352-428F-A008-D0B164712547}"/>
    <cellStyle name="SAPBEXstdData 6 2" xfId="33174" xr:uid="{1C4B420E-5D37-468C-9C5B-63A189C456E5}"/>
    <cellStyle name="SAPBEXstdData 6 2 2" xfId="33175" xr:uid="{7F494465-89F7-40C9-A2DB-56795FF657B9}"/>
    <cellStyle name="SAPBEXstdData 6 3" xfId="33176" xr:uid="{AF59B6D9-DAC7-427C-BA1F-FA99C6D34CDE}"/>
    <cellStyle name="SAPBEXstdData 6 4" xfId="33177" xr:uid="{C672A59C-047A-4DDC-9770-9056936AA636}"/>
    <cellStyle name="SAPBEXstdData 7" xfId="33178" xr:uid="{99379264-C4C6-4BD9-94E2-198E199B6DAE}"/>
    <cellStyle name="SAPBEXstdData 7 2" xfId="33179" xr:uid="{831827EF-BB09-4AAD-98C4-1AC481B1E5E5}"/>
    <cellStyle name="SAPBEXstdData 7 2 2" xfId="33180" xr:uid="{A487BBD1-0342-4C9F-9527-8E7D6AFDB16B}"/>
    <cellStyle name="SAPBEXstdData 7 3" xfId="33181" xr:uid="{731320A5-AC07-4A9B-9731-B873BBE33103}"/>
    <cellStyle name="SAPBEXstdData 7 4" xfId="33182" xr:uid="{5B520E2D-FF27-4BE7-AA07-790A504D7125}"/>
    <cellStyle name="SAPBEXstdData 8" xfId="33183" xr:uid="{435B65A4-517F-4D1A-80F7-4E3F5C5A833E}"/>
    <cellStyle name="SAPBEXstdData 8 2" xfId="33184" xr:uid="{4B1863F4-8DFF-4632-A6DF-9B3B9545D2A2}"/>
    <cellStyle name="SAPBEXstdData 8 2 2" xfId="33185" xr:uid="{1AA6E872-6A2F-4FFC-813D-7A8E6DC591DD}"/>
    <cellStyle name="SAPBEXstdData 8 3" xfId="33186" xr:uid="{4F0A5B66-2C07-4E35-9D37-3B6C2C3B5956}"/>
    <cellStyle name="SAPBEXstdData 8 4" xfId="33187" xr:uid="{4C310BFC-BAA6-4389-8B34-C6E9639D20C7}"/>
    <cellStyle name="SAPBEXstdData 9" xfId="33188" xr:uid="{D6484FFE-58F9-45CF-B644-118A894F18D9}"/>
    <cellStyle name="SAPBEXstdData 9 2" xfId="33189" xr:uid="{DEB31EB9-95C1-43AC-88DC-0F00B5427974}"/>
    <cellStyle name="SAPBEXstdData 9 3" xfId="33190" xr:uid="{5ADF8AB6-F02B-499F-BC06-06BBCE1FFBCF}"/>
    <cellStyle name="SAPBEXstdDataEmph" xfId="33191" xr:uid="{E4BFED70-E7CE-44D1-A9BE-E394E8773C36}"/>
    <cellStyle name="SAPBEXstdDataEmph 10" xfId="33192" xr:uid="{2D98B279-0D45-4F08-B0C8-27F3921B88C7}"/>
    <cellStyle name="SAPBEXstdDataEmph 10 2" xfId="33193" xr:uid="{AD165471-9998-45AE-96A6-6F115D5F1F6C}"/>
    <cellStyle name="SAPBEXstdDataEmph 11" xfId="33194" xr:uid="{BDFCE880-C5D1-4D7F-8B9F-FA944F69F672}"/>
    <cellStyle name="SAPBEXstdDataEmph 12" xfId="33195" xr:uid="{FF0833E6-56AA-4544-9F69-31DB47C7ADC5}"/>
    <cellStyle name="SAPBEXstdDataEmph 2" xfId="33196" xr:uid="{F8C0B4FB-010D-45CE-BB81-0BD7D496B635}"/>
    <cellStyle name="SAPBEXstdDataEmph 2 10" xfId="33197" xr:uid="{4E81E742-D8F7-4F04-B8B6-BD5839BCAD11}"/>
    <cellStyle name="SAPBEXstdDataEmph 2 11" xfId="33198" xr:uid="{D8D0BCEF-BB0D-4273-A0EA-5623C760BE41}"/>
    <cellStyle name="SAPBEXstdDataEmph 2 2" xfId="33199" xr:uid="{5901B275-0AD1-44E8-8D06-9065F0D7DFF7}"/>
    <cellStyle name="SAPBEXstdDataEmph 2 2 2" xfId="33200" xr:uid="{BC4E191C-D8A0-4AD3-895D-56DF8A0CF193}"/>
    <cellStyle name="SAPBEXstdDataEmph 2 2 2 2" xfId="33201" xr:uid="{E5A6BF05-9193-4CF4-AA92-DCCF45AE65F3}"/>
    <cellStyle name="SAPBEXstdDataEmph 2 2 2 2 2" xfId="33202" xr:uid="{2A492D6E-517D-4232-AD12-E85ADA492EBE}"/>
    <cellStyle name="SAPBEXstdDataEmph 2 2 2 3" xfId="33203" xr:uid="{79349635-BB16-470C-8B14-EC0E0DC898DD}"/>
    <cellStyle name="SAPBEXstdDataEmph 2 2 2 4" xfId="33204" xr:uid="{C4D76CE6-FED2-48CC-9A93-40CA5FC5C8DD}"/>
    <cellStyle name="SAPBEXstdDataEmph 2 2 3" xfId="33205" xr:uid="{6B43D1A8-5926-40E8-A981-7ADA57B127CA}"/>
    <cellStyle name="SAPBEXstdDataEmph 2 2 3 2" xfId="33206" xr:uid="{9949DD77-49F8-4495-930E-C77B0C7371F0}"/>
    <cellStyle name="SAPBEXstdDataEmph 2 2 3 2 2" xfId="33207" xr:uid="{755F8E06-6862-4760-81C0-D7D1ECB75B0B}"/>
    <cellStyle name="SAPBEXstdDataEmph 2 2 3 3" xfId="33208" xr:uid="{616481EB-0362-4297-9B85-F440A08BC8CF}"/>
    <cellStyle name="SAPBEXstdDataEmph 2 2 3 4" xfId="33209" xr:uid="{83B8439E-0472-493A-A5B3-7F4B5A359944}"/>
    <cellStyle name="SAPBEXstdDataEmph 2 2 4" xfId="33210" xr:uid="{16910A09-B0C2-4A45-9209-832DECD488B1}"/>
    <cellStyle name="SAPBEXstdDataEmph 2 2 4 2" xfId="33211" xr:uid="{A63628A9-BCAF-41E0-B776-7D72274E3C28}"/>
    <cellStyle name="SAPBEXstdDataEmph 2 2 4 2 2" xfId="33212" xr:uid="{4039AABF-DADE-4D57-8514-57567082B5C6}"/>
    <cellStyle name="SAPBEXstdDataEmph 2 2 4 3" xfId="33213" xr:uid="{DBE48BEB-C8A5-4577-9B5C-288BFB4E86DE}"/>
    <cellStyle name="SAPBEXstdDataEmph 2 2 4 4" xfId="33214" xr:uid="{8BA5B02E-CCF9-4579-A05E-2A38B20E5800}"/>
    <cellStyle name="SAPBEXstdDataEmph 2 2 5" xfId="33215" xr:uid="{42993A63-8853-44AE-BD3E-F90E25A3C931}"/>
    <cellStyle name="SAPBEXstdDataEmph 2 2 5 2" xfId="33216" xr:uid="{54E3A2E6-E2C8-4C68-9B83-144E6583D874}"/>
    <cellStyle name="SAPBEXstdDataEmph 2 2 5 2 2" xfId="33217" xr:uid="{AF7DFCF5-F3AC-471E-82A4-604939E22ABF}"/>
    <cellStyle name="SAPBEXstdDataEmph 2 2 5 3" xfId="33218" xr:uid="{AE107E88-9867-47BC-AB2F-6616CCFF912E}"/>
    <cellStyle name="SAPBEXstdDataEmph 2 2 5 4" xfId="33219" xr:uid="{3CAE8447-CCD1-4DFC-96C9-FA444D05D98B}"/>
    <cellStyle name="SAPBEXstdDataEmph 2 2 6" xfId="33220" xr:uid="{C160FAB3-7B37-4868-A502-34E7FA9A7621}"/>
    <cellStyle name="SAPBEXstdDataEmph 2 2 6 2" xfId="33221" xr:uid="{679843B9-20FD-466E-9897-332E37E53E44}"/>
    <cellStyle name="SAPBEXstdDataEmph 2 2 6 3" xfId="33222" xr:uid="{0C982F64-7882-482A-B9A8-BDAB390499B3}"/>
    <cellStyle name="SAPBEXstdDataEmph 2 2 7" xfId="33223" xr:uid="{6E707AB2-9619-4793-96D7-23AE0220858D}"/>
    <cellStyle name="SAPBEXstdDataEmph 2 2 7 2" xfId="33224" xr:uid="{6E6FEA1A-F5D1-40F4-A739-D1DD3E85D5F0}"/>
    <cellStyle name="SAPBEXstdDataEmph 2 2 8" xfId="33225" xr:uid="{347628C8-5292-4F5F-A898-388023A31D5A}"/>
    <cellStyle name="SAPBEXstdDataEmph 2 2 9" xfId="33226" xr:uid="{AD8D918C-D006-4B8A-8357-329601E9D516}"/>
    <cellStyle name="SAPBEXstdDataEmph 2 3" xfId="33227" xr:uid="{7A4C0822-5836-45DC-AD1E-EEE74C650875}"/>
    <cellStyle name="SAPBEXstdDataEmph 2 3 2" xfId="33228" xr:uid="{AF6A437B-B82B-4897-936C-F54C1539F860}"/>
    <cellStyle name="SAPBEXstdDataEmph 2 3 2 2" xfId="33229" xr:uid="{184DEF38-95CF-403C-88BA-9C0B048D0E32}"/>
    <cellStyle name="SAPBEXstdDataEmph 2 3 2 2 2" xfId="33230" xr:uid="{39365DEA-179B-4BA5-B90E-C294AF836EE8}"/>
    <cellStyle name="SAPBEXstdDataEmph 2 3 2 3" xfId="33231" xr:uid="{96517283-D7D0-4C81-8A49-31545F42F01D}"/>
    <cellStyle name="SAPBEXstdDataEmph 2 3 2 4" xfId="33232" xr:uid="{728F6DCB-BD8E-4D89-B20E-1F3B6AC86662}"/>
    <cellStyle name="SAPBEXstdDataEmph 2 3 3" xfId="33233" xr:uid="{C49C5F79-91AE-480E-8E7B-9F5429AA8DF0}"/>
    <cellStyle name="SAPBEXstdDataEmph 2 3 3 2" xfId="33234" xr:uid="{57C634ED-89A1-4F39-862B-1BA8D730C33A}"/>
    <cellStyle name="SAPBEXstdDataEmph 2 3 3 2 2" xfId="33235" xr:uid="{B32C7F35-6FE9-4398-81BC-9A96EDBA0849}"/>
    <cellStyle name="SAPBEXstdDataEmph 2 3 3 3" xfId="33236" xr:uid="{D279E0B4-478C-4740-BCF2-EA9B362B10FC}"/>
    <cellStyle name="SAPBEXstdDataEmph 2 3 3 4" xfId="33237" xr:uid="{A453CDAC-4261-48D5-84CE-500DFCD3E3E9}"/>
    <cellStyle name="SAPBEXstdDataEmph 2 3 4" xfId="33238" xr:uid="{C7712D18-682D-4E8A-A064-966180C91D16}"/>
    <cellStyle name="SAPBEXstdDataEmph 2 3 4 2" xfId="33239" xr:uid="{9CF3FE28-34EB-4E10-8CC4-3A6910C240F0}"/>
    <cellStyle name="SAPBEXstdDataEmph 2 3 4 2 2" xfId="33240" xr:uid="{E9862359-B571-4D59-8502-CAEE4A4D16B0}"/>
    <cellStyle name="SAPBEXstdDataEmph 2 3 4 3" xfId="33241" xr:uid="{9F33C4CD-9F9F-40C8-9641-518ECA43F36D}"/>
    <cellStyle name="SAPBEXstdDataEmph 2 3 4 4" xfId="33242" xr:uid="{BDF630C0-B76C-405D-B6CF-35930B826A97}"/>
    <cellStyle name="SAPBEXstdDataEmph 2 3 5" xfId="33243" xr:uid="{A96DA683-8625-4BA1-8712-844DB27A2140}"/>
    <cellStyle name="SAPBEXstdDataEmph 2 3 5 2" xfId="33244" xr:uid="{27F8E962-D87D-4256-97F1-1A84C5091A05}"/>
    <cellStyle name="SAPBEXstdDataEmph 2 3 5 3" xfId="33245" xr:uid="{A947BF63-0F55-4CCA-8086-83A61110759A}"/>
    <cellStyle name="SAPBEXstdDataEmph 2 3 6" xfId="33246" xr:uid="{9965F768-3844-402B-A423-4BA33A4E25BC}"/>
    <cellStyle name="SAPBEXstdDataEmph 2 3 6 2" xfId="33247" xr:uid="{263BAA31-C9FB-4BF4-AD6F-FE6EF2CCF9E9}"/>
    <cellStyle name="SAPBEXstdDataEmph 2 3 7" xfId="33248" xr:uid="{35C05BB3-142D-459D-8106-80314BF01FC3}"/>
    <cellStyle name="SAPBEXstdDataEmph 2 3 8" xfId="33249" xr:uid="{959C5281-ED69-4CF2-8496-7C7FD2E59083}"/>
    <cellStyle name="SAPBEXstdDataEmph 2 4" xfId="33250" xr:uid="{015EBD21-C40A-414F-B5FC-3197368DE602}"/>
    <cellStyle name="SAPBEXstdDataEmph 2 4 2" xfId="33251" xr:uid="{70355973-04E6-47A4-BF94-6CDB206E3BF4}"/>
    <cellStyle name="SAPBEXstdDataEmph 2 4 2 2" xfId="33252" xr:uid="{8FB1E258-8EA8-476B-BB11-E594BACAF843}"/>
    <cellStyle name="SAPBEXstdDataEmph 2 4 3" xfId="33253" xr:uid="{C63F7D8C-64DC-43EE-8FBD-1BDA11381D72}"/>
    <cellStyle name="SAPBEXstdDataEmph 2 4 4" xfId="33254" xr:uid="{0B6043FA-4764-4BE9-AAE3-CC55486EFD1C}"/>
    <cellStyle name="SAPBEXstdDataEmph 2 5" xfId="33255" xr:uid="{39D161AA-7E96-4FDE-B1AC-D9CCB257A539}"/>
    <cellStyle name="SAPBEXstdDataEmph 2 5 2" xfId="33256" xr:uid="{9C23CF14-726E-42DF-BA78-D76C13593E82}"/>
    <cellStyle name="SAPBEXstdDataEmph 2 5 2 2" xfId="33257" xr:uid="{8C7EE9AB-6505-4EF6-A239-240792C4C883}"/>
    <cellStyle name="SAPBEXstdDataEmph 2 5 3" xfId="33258" xr:uid="{7EB49FA8-F250-46F0-9E17-CC33B893AF20}"/>
    <cellStyle name="SAPBEXstdDataEmph 2 5 4" xfId="33259" xr:uid="{0D8F91C5-611F-4E82-A6EF-D3102B8CAB14}"/>
    <cellStyle name="SAPBEXstdDataEmph 2 6" xfId="33260" xr:uid="{A56D31F5-A5C1-4761-B12A-F72A92FA2BFA}"/>
    <cellStyle name="SAPBEXstdDataEmph 2 6 2" xfId="33261" xr:uid="{8C33096F-859A-4CC5-9B2C-CCAA3CF162C6}"/>
    <cellStyle name="SAPBEXstdDataEmph 2 6 2 2" xfId="33262" xr:uid="{84E8948F-7D0D-4E50-8157-630A7BA2413A}"/>
    <cellStyle name="SAPBEXstdDataEmph 2 6 3" xfId="33263" xr:uid="{987336E4-364E-4886-A730-1434A024413B}"/>
    <cellStyle name="SAPBEXstdDataEmph 2 6 4" xfId="33264" xr:uid="{5D7E94FE-BD45-4B2C-8ADE-FDCDCB6D7402}"/>
    <cellStyle name="SAPBEXstdDataEmph 2 7" xfId="33265" xr:uid="{6A597FF2-2F1C-4205-A2F6-4AAAD9DB116A}"/>
    <cellStyle name="SAPBEXstdDataEmph 2 7 2" xfId="33266" xr:uid="{1FC3113F-96AC-4612-A1AD-7C51E40B3262}"/>
    <cellStyle name="SAPBEXstdDataEmph 2 7 2 2" xfId="33267" xr:uid="{440881BC-3512-4F37-A568-35597E363FB8}"/>
    <cellStyle name="SAPBEXstdDataEmph 2 7 3" xfId="33268" xr:uid="{89CC1D50-0394-4E40-B45F-91D71582EFE3}"/>
    <cellStyle name="SAPBEXstdDataEmph 2 7 4" xfId="33269" xr:uid="{34CF62CF-80E7-418A-B906-4214A7D1AB6D}"/>
    <cellStyle name="SAPBEXstdDataEmph 2 8" xfId="33270" xr:uid="{9C985344-59EE-4DB7-A3F8-E0F18276120E}"/>
    <cellStyle name="SAPBEXstdDataEmph 2 8 2" xfId="33271" xr:uid="{08DE2ED0-DD42-4F1A-BF56-400566E795C1}"/>
    <cellStyle name="SAPBEXstdDataEmph 2 8 3" xfId="33272" xr:uid="{3E067F84-D88E-4D9A-A4D4-7CA1410F8A75}"/>
    <cellStyle name="SAPBEXstdDataEmph 2 9" xfId="33273" xr:uid="{9B58B9D0-C764-43B7-83B2-78D8F7FE9834}"/>
    <cellStyle name="SAPBEXstdDataEmph 2 9 2" xfId="33274" xr:uid="{81AE7546-1513-4FD5-8AB1-0BE27417872D}"/>
    <cellStyle name="SAPBEXstdDataEmph 3" xfId="33275" xr:uid="{3E4BD419-12B2-4E52-B580-7B0DB2A2CFF2}"/>
    <cellStyle name="SAPBEXstdDataEmph 3 2" xfId="33276" xr:uid="{56F2C910-D4B8-44C5-B7C0-59F629780BA6}"/>
    <cellStyle name="SAPBEXstdDataEmph 3 2 2" xfId="33277" xr:uid="{AC6607E2-99CD-4623-AF85-916DB0834C73}"/>
    <cellStyle name="SAPBEXstdDataEmph 3 2 2 2" xfId="33278" xr:uid="{652747FF-6553-4508-93A2-6A26A06CBEC7}"/>
    <cellStyle name="SAPBEXstdDataEmph 3 2 3" xfId="33279" xr:uid="{4B46FABD-9399-4395-9950-CB090E477240}"/>
    <cellStyle name="SAPBEXstdDataEmph 3 2 4" xfId="33280" xr:uid="{4395D5AA-96F7-43BB-828B-8F3C918DD4F6}"/>
    <cellStyle name="SAPBEXstdDataEmph 3 3" xfId="33281" xr:uid="{97B12427-0326-4F54-AD66-5C38DCEA9A32}"/>
    <cellStyle name="SAPBEXstdDataEmph 3 3 2" xfId="33282" xr:uid="{38BA2FD4-0147-415F-AFDB-0D7A07D8F6ED}"/>
    <cellStyle name="SAPBEXstdDataEmph 3 3 2 2" xfId="33283" xr:uid="{3C97C22B-03F7-4B07-831E-5DEB7EE8DAC4}"/>
    <cellStyle name="SAPBEXstdDataEmph 3 3 3" xfId="33284" xr:uid="{97F7FB1D-6566-401F-BDF8-BAC14022D4D1}"/>
    <cellStyle name="SAPBEXstdDataEmph 3 3 4" xfId="33285" xr:uid="{D1C3A14C-29FE-47F9-AB4C-4B036E2506F5}"/>
    <cellStyle name="SAPBEXstdDataEmph 3 4" xfId="33286" xr:uid="{2618E790-7A66-4E77-90A8-58925341A117}"/>
    <cellStyle name="SAPBEXstdDataEmph 3 4 2" xfId="33287" xr:uid="{4265275C-229A-4DF2-B725-1D1CF3F3D995}"/>
    <cellStyle name="SAPBEXstdDataEmph 3 4 2 2" xfId="33288" xr:uid="{38075912-533A-44DA-BD77-247B42A45436}"/>
    <cellStyle name="SAPBEXstdDataEmph 3 4 3" xfId="33289" xr:uid="{AE9F19BB-CC8B-4A4B-912B-5A4B8CD143B6}"/>
    <cellStyle name="SAPBEXstdDataEmph 3 4 4" xfId="33290" xr:uid="{E470F211-28DB-4810-98E7-5B0A3F661DB9}"/>
    <cellStyle name="SAPBEXstdDataEmph 3 5" xfId="33291" xr:uid="{0C9054F6-98A1-4EFF-ABC7-7390DF38483D}"/>
    <cellStyle name="SAPBEXstdDataEmph 3 5 2" xfId="33292" xr:uid="{FD1E163B-7D3A-4E79-ADC1-18DCA408811E}"/>
    <cellStyle name="SAPBEXstdDataEmph 3 5 2 2" xfId="33293" xr:uid="{98D3D91A-B24A-4E09-BB0F-330A87D33F1F}"/>
    <cellStyle name="SAPBEXstdDataEmph 3 5 3" xfId="33294" xr:uid="{A77A62D4-3E0E-40C3-B9EF-E3AABD1DCA00}"/>
    <cellStyle name="SAPBEXstdDataEmph 3 5 4" xfId="33295" xr:uid="{D06D5A09-2F7A-47AC-822B-B50D4161BCA3}"/>
    <cellStyle name="SAPBEXstdDataEmph 3 6" xfId="33296" xr:uid="{20BFD38A-4664-4377-BE4C-98E32DD3FEB8}"/>
    <cellStyle name="SAPBEXstdDataEmph 3 6 2" xfId="33297" xr:uid="{E97E949D-AB8C-4BC3-A291-C32D659074CE}"/>
    <cellStyle name="SAPBEXstdDataEmph 3 6 3" xfId="33298" xr:uid="{604F993E-5301-45FB-932C-450ED146F2FA}"/>
    <cellStyle name="SAPBEXstdDataEmph 3 7" xfId="33299" xr:uid="{80E1DE3A-8086-4A0C-8758-53DE3A22B494}"/>
    <cellStyle name="SAPBEXstdDataEmph 3 7 2" xfId="33300" xr:uid="{8D04FD99-E843-46CE-998A-B825D0E0B0EF}"/>
    <cellStyle name="SAPBEXstdDataEmph 3 8" xfId="33301" xr:uid="{B8D42B5B-7B85-4EE9-8FD5-61946F573F51}"/>
    <cellStyle name="SAPBEXstdDataEmph 3 9" xfId="33302" xr:uid="{ED696A45-DA69-4E87-ACB8-85C25C6A0EE5}"/>
    <cellStyle name="SAPBEXstdDataEmph 4" xfId="33303" xr:uid="{E894DA41-B084-4D1D-A6AE-F33F195C5B67}"/>
    <cellStyle name="SAPBEXstdDataEmph 4 2" xfId="33304" xr:uid="{E8837250-E430-4674-900E-8CBCA19331FE}"/>
    <cellStyle name="SAPBEXstdDataEmph 4 2 2" xfId="33305" xr:uid="{A502CEED-03D4-4FD1-8FBF-A92E35D7E1C6}"/>
    <cellStyle name="SAPBEXstdDataEmph 4 2 2 2" xfId="33306" xr:uid="{C2D2D267-3E0B-41CF-9793-321329416D73}"/>
    <cellStyle name="SAPBEXstdDataEmph 4 2 3" xfId="33307" xr:uid="{502038C5-6695-45E8-AD04-6CE0031D851A}"/>
    <cellStyle name="SAPBEXstdDataEmph 4 2 4" xfId="33308" xr:uid="{6097D1FA-FFFE-4586-92AD-B6C0A1777167}"/>
    <cellStyle name="SAPBEXstdDataEmph 4 3" xfId="33309" xr:uid="{8290C7EB-D452-4D6D-BCAB-E78B1E97290B}"/>
    <cellStyle name="SAPBEXstdDataEmph 4 3 2" xfId="33310" xr:uid="{19465486-0BE8-4F35-99D7-AC456E936E49}"/>
    <cellStyle name="SAPBEXstdDataEmph 4 3 2 2" xfId="33311" xr:uid="{068D2F2C-D077-4255-8D3D-BC93D92D90D7}"/>
    <cellStyle name="SAPBEXstdDataEmph 4 3 3" xfId="33312" xr:uid="{8D49C112-47C8-4147-85AE-1A27926E7331}"/>
    <cellStyle name="SAPBEXstdDataEmph 4 3 4" xfId="33313" xr:uid="{5C9A000B-A31C-4FE2-B359-6647F737B111}"/>
    <cellStyle name="SAPBEXstdDataEmph 4 4" xfId="33314" xr:uid="{C073062C-F963-495B-B8D7-BE36AB4AD8ED}"/>
    <cellStyle name="SAPBEXstdDataEmph 4 4 2" xfId="33315" xr:uid="{8C82548A-7D46-4354-A4BB-6D519109BC72}"/>
    <cellStyle name="SAPBEXstdDataEmph 4 4 2 2" xfId="33316" xr:uid="{9287167B-B4F7-452F-9C91-7080953CE824}"/>
    <cellStyle name="SAPBEXstdDataEmph 4 4 3" xfId="33317" xr:uid="{19DC9A40-B0C8-4FE5-9FEF-21139A6D027F}"/>
    <cellStyle name="SAPBEXstdDataEmph 4 4 4" xfId="33318" xr:uid="{8D5FF2E7-2D5E-4A81-B3E0-9F5D45666FBF}"/>
    <cellStyle name="SAPBEXstdDataEmph 4 5" xfId="33319" xr:uid="{F1E2D375-C55E-44E1-971A-0E5BDFBC9C95}"/>
    <cellStyle name="SAPBEXstdDataEmph 4 5 2" xfId="33320" xr:uid="{9816773F-12BD-4AB2-A11C-F4159A061EE5}"/>
    <cellStyle name="SAPBEXstdDataEmph 4 5 3" xfId="33321" xr:uid="{615C080D-6A50-4CE5-80B7-D2F7470109CD}"/>
    <cellStyle name="SAPBEXstdDataEmph 4 6" xfId="33322" xr:uid="{D95229AE-8AAD-4BCF-97A3-5B931DA28948}"/>
    <cellStyle name="SAPBEXstdDataEmph 4 6 2" xfId="33323" xr:uid="{36206219-DBA7-47EA-A270-6B08536B6C7C}"/>
    <cellStyle name="SAPBEXstdDataEmph 4 7" xfId="33324" xr:uid="{408E9953-509D-42E6-869B-AFEDCBA874C8}"/>
    <cellStyle name="SAPBEXstdDataEmph 4 8" xfId="33325" xr:uid="{038B6A1D-CAE2-4435-AF3E-08D5E9725799}"/>
    <cellStyle name="SAPBEXstdDataEmph 5" xfId="33326" xr:uid="{FFBC5983-0F19-49B9-9B11-B99B8146D64B}"/>
    <cellStyle name="SAPBEXstdDataEmph 5 2" xfId="33327" xr:uid="{41C1F910-6839-4761-86BF-10195C62B13F}"/>
    <cellStyle name="SAPBEXstdDataEmph 5 2 2" xfId="33328" xr:uid="{C12FA485-22C9-48CB-A46B-5143CDF4F353}"/>
    <cellStyle name="SAPBEXstdDataEmph 5 3" xfId="33329" xr:uid="{192ABC64-2ACD-4938-9E7A-DEF8C4FD8CCE}"/>
    <cellStyle name="SAPBEXstdDataEmph 5 4" xfId="33330" xr:uid="{4F806AB0-053C-4548-9437-229062A127FB}"/>
    <cellStyle name="SAPBEXstdDataEmph 6" xfId="33331" xr:uid="{5ECC8A27-6635-40C5-8D59-6E9CCCDB2012}"/>
    <cellStyle name="SAPBEXstdDataEmph 6 2" xfId="33332" xr:uid="{EB6414C0-14A4-4BD6-A02C-3DAFD2DA3E3D}"/>
    <cellStyle name="SAPBEXstdDataEmph 6 2 2" xfId="33333" xr:uid="{0D10C1B9-F122-45CA-BA9E-AB2FEE7521C8}"/>
    <cellStyle name="SAPBEXstdDataEmph 6 3" xfId="33334" xr:uid="{2FE11C19-849D-425F-B93E-7EF7FA4494AC}"/>
    <cellStyle name="SAPBEXstdDataEmph 6 4" xfId="33335" xr:uid="{54D3CA5F-EC11-4860-A997-D713B0C89A10}"/>
    <cellStyle name="SAPBEXstdDataEmph 7" xfId="33336" xr:uid="{75ABEE56-12AE-4423-B6F9-5ACC72C3F1D8}"/>
    <cellStyle name="SAPBEXstdDataEmph 7 2" xfId="33337" xr:uid="{017FCB57-9B8F-4C5C-BBF5-C27EEB3843E3}"/>
    <cellStyle name="SAPBEXstdDataEmph 7 2 2" xfId="33338" xr:uid="{C30D1193-F04E-4F4D-AF4D-82EC1EFC3B64}"/>
    <cellStyle name="SAPBEXstdDataEmph 7 3" xfId="33339" xr:uid="{E158DC5F-EBF6-4A4F-9AB6-4226A5646310}"/>
    <cellStyle name="SAPBEXstdDataEmph 7 4" xfId="33340" xr:uid="{F3237349-FE9D-4CAE-8083-3C22E474AC28}"/>
    <cellStyle name="SAPBEXstdDataEmph 8" xfId="33341" xr:uid="{B3FA7180-08A4-4F63-9854-91DDAB70A576}"/>
    <cellStyle name="SAPBEXstdDataEmph 8 2" xfId="33342" xr:uid="{8C70E37C-3147-4CB8-AE27-6F0B820FF4DC}"/>
    <cellStyle name="SAPBEXstdDataEmph 8 2 2" xfId="33343" xr:uid="{9D92E570-655C-4F00-BD2C-E8CE280F47B5}"/>
    <cellStyle name="SAPBEXstdDataEmph 8 3" xfId="33344" xr:uid="{FFA4E16E-239C-4274-B881-6BC3B3C7751F}"/>
    <cellStyle name="SAPBEXstdDataEmph 8 4" xfId="33345" xr:uid="{A485AC23-1459-4633-900D-B2E7D73A8E62}"/>
    <cellStyle name="SAPBEXstdDataEmph 9" xfId="33346" xr:uid="{852EF23D-1AF5-493C-B1D7-7BC1D5A00F6E}"/>
    <cellStyle name="SAPBEXstdDataEmph 9 2" xfId="33347" xr:uid="{95C62752-4D97-45BC-B497-3C262DE55ACD}"/>
    <cellStyle name="SAPBEXstdDataEmph 9 3" xfId="33348" xr:uid="{D00B210A-0434-4B8E-BCFB-65AFFA3CDC53}"/>
    <cellStyle name="SAPBEXstdItem" xfId="33349" xr:uid="{F7F03301-FADA-4F28-8169-3D7558E1C1FD}"/>
    <cellStyle name="SAPBEXstdItem 10" xfId="33350" xr:uid="{C6C3D38B-41D8-4537-8C6B-22C6AEA8A0B3}"/>
    <cellStyle name="SAPBEXstdItem 10 2" xfId="33351" xr:uid="{8CB46C79-2567-49DF-835B-3E5BF7F39CA5}"/>
    <cellStyle name="SAPBEXstdItem 11" xfId="33352" xr:uid="{62EC21CE-11E6-4F2E-A5A8-56F51D462866}"/>
    <cellStyle name="SAPBEXstdItem 12" xfId="33353" xr:uid="{0AE0032C-ED04-418A-ACB3-1EBD70EF75AD}"/>
    <cellStyle name="SAPBEXstdItem 2" xfId="33354" xr:uid="{7C28AC9B-CDD3-4DE1-AB96-485A32E11F54}"/>
    <cellStyle name="SAPBEXstdItem 2 10" xfId="33355" xr:uid="{EF453852-CE8C-4E37-BE9D-43C88F3C92C8}"/>
    <cellStyle name="SAPBEXstdItem 2 11" xfId="33356" xr:uid="{76801BC6-9A5C-476B-867E-6A21E77CDA82}"/>
    <cellStyle name="SAPBEXstdItem 2 2" xfId="33357" xr:uid="{1663C6D3-AB2A-4341-BE72-538F0767E7D0}"/>
    <cellStyle name="SAPBEXstdItem 2 2 2" xfId="33358" xr:uid="{5D254625-4049-4E26-AD2D-6E52B3042CAE}"/>
    <cellStyle name="SAPBEXstdItem 2 2 2 2" xfId="33359" xr:uid="{4F673431-F35C-43C4-9591-1DB40778CAE1}"/>
    <cellStyle name="SAPBEXstdItem 2 2 2 2 2" xfId="33360" xr:uid="{D07D0C12-9D97-445B-8C31-5D4DDF006AE0}"/>
    <cellStyle name="SAPBEXstdItem 2 2 2 3" xfId="33361" xr:uid="{4401DA3D-05F6-432F-97B8-0F6B219BC645}"/>
    <cellStyle name="SAPBEXstdItem 2 2 2 4" xfId="33362" xr:uid="{04081418-B085-44F8-912D-CBB87012A212}"/>
    <cellStyle name="SAPBEXstdItem 2 2 3" xfId="33363" xr:uid="{66361B48-3777-4A29-840F-76A5EFBBE534}"/>
    <cellStyle name="SAPBEXstdItem 2 2 3 2" xfId="33364" xr:uid="{C3ADDD64-F743-4CCD-A810-FBFACDCF19CC}"/>
    <cellStyle name="SAPBEXstdItem 2 2 3 2 2" xfId="33365" xr:uid="{169A8F6E-2C46-4673-AE25-4ADB53293FFD}"/>
    <cellStyle name="SAPBEXstdItem 2 2 3 3" xfId="33366" xr:uid="{EC0B006E-429E-4BCC-9AC2-C4C5BDF81A31}"/>
    <cellStyle name="SAPBEXstdItem 2 2 3 4" xfId="33367" xr:uid="{BB7AE96D-A1AE-4707-B666-1B4DB7E18997}"/>
    <cellStyle name="SAPBEXstdItem 2 2 4" xfId="33368" xr:uid="{0E4C43AA-18B1-403A-A6B2-DF96DD97BD54}"/>
    <cellStyle name="SAPBEXstdItem 2 2 4 2" xfId="33369" xr:uid="{FA7FC75B-F454-46C9-B995-E8A66A083531}"/>
    <cellStyle name="SAPBEXstdItem 2 2 4 2 2" xfId="33370" xr:uid="{D24C95F9-AC5D-4AE6-B3F7-49CEC012E938}"/>
    <cellStyle name="SAPBEXstdItem 2 2 4 3" xfId="33371" xr:uid="{D71034BD-6C6D-4588-98AB-AFC7677BFE9D}"/>
    <cellStyle name="SAPBEXstdItem 2 2 4 4" xfId="33372" xr:uid="{4EB6E6E0-A6E2-4214-B427-C0A3324EE59A}"/>
    <cellStyle name="SAPBEXstdItem 2 2 5" xfId="33373" xr:uid="{71714826-46D7-4964-A78E-E3F4A02A16FC}"/>
    <cellStyle name="SAPBEXstdItem 2 2 5 2" xfId="33374" xr:uid="{CBCA3312-16C0-4FD1-9F50-ABEBD622AA59}"/>
    <cellStyle name="SAPBEXstdItem 2 2 5 2 2" xfId="33375" xr:uid="{B4F29947-7F1A-450A-9E4A-7C2201AB24AD}"/>
    <cellStyle name="SAPBEXstdItem 2 2 5 3" xfId="33376" xr:uid="{CF8FA633-54A0-4243-A6F9-6FB601DD73C2}"/>
    <cellStyle name="SAPBEXstdItem 2 2 5 4" xfId="33377" xr:uid="{A188E6A4-33EF-47E4-81DB-157783E1219D}"/>
    <cellStyle name="SAPBEXstdItem 2 2 6" xfId="33378" xr:uid="{FBE66A22-50BA-4363-82E9-CBB1E9F4160F}"/>
    <cellStyle name="SAPBEXstdItem 2 2 6 2" xfId="33379" xr:uid="{D6D0514D-6409-472D-A45B-0F4746460128}"/>
    <cellStyle name="SAPBEXstdItem 2 2 6 3" xfId="33380" xr:uid="{50AD3E68-8CA1-447E-8B9B-813D89E0896A}"/>
    <cellStyle name="SAPBEXstdItem 2 2 7" xfId="33381" xr:uid="{6F62988B-21F6-4E7E-9DEF-28FFDF8E4198}"/>
    <cellStyle name="SAPBEXstdItem 2 2 7 2" xfId="33382" xr:uid="{4F435E69-9AF3-4AD6-BF8C-6808902A84DF}"/>
    <cellStyle name="SAPBEXstdItem 2 2 8" xfId="33383" xr:uid="{3F06FE98-C635-4944-ACA6-06EC09288C50}"/>
    <cellStyle name="SAPBEXstdItem 2 2 9" xfId="33384" xr:uid="{A8D33372-DA24-4219-B29F-409B8E3ABB42}"/>
    <cellStyle name="SAPBEXstdItem 2 3" xfId="33385" xr:uid="{73FA6DFB-3168-47F1-8EA3-0347299B5C5A}"/>
    <cellStyle name="SAPBEXstdItem 2 3 2" xfId="33386" xr:uid="{2BD3852F-39F1-4E97-A759-06A97BB715C5}"/>
    <cellStyle name="SAPBEXstdItem 2 3 2 2" xfId="33387" xr:uid="{208EAE2E-F790-4314-9CAD-16B27FCA7238}"/>
    <cellStyle name="SAPBEXstdItem 2 3 2 2 2" xfId="33388" xr:uid="{4009A3D5-AE31-473F-BFA3-8CCABA0D2C19}"/>
    <cellStyle name="SAPBEXstdItem 2 3 2 3" xfId="33389" xr:uid="{7F042836-EA33-49E3-8D3A-3674F6282D21}"/>
    <cellStyle name="SAPBEXstdItem 2 3 2 4" xfId="33390" xr:uid="{0883456C-7470-4880-AA4F-6A98892D9682}"/>
    <cellStyle name="SAPBEXstdItem 2 3 3" xfId="33391" xr:uid="{DA144352-0F66-477D-BBCC-BFF82E27E2D7}"/>
    <cellStyle name="SAPBEXstdItem 2 3 3 2" xfId="33392" xr:uid="{91EF2E64-9A9E-48D0-AC58-2E2D3E878A72}"/>
    <cellStyle name="SAPBEXstdItem 2 3 3 2 2" xfId="33393" xr:uid="{BDF8F5D8-8BA4-496D-B990-9F1D99608943}"/>
    <cellStyle name="SAPBEXstdItem 2 3 3 3" xfId="33394" xr:uid="{B648D27C-EF0B-4F92-AD91-BEC99C3B1441}"/>
    <cellStyle name="SAPBEXstdItem 2 3 3 4" xfId="33395" xr:uid="{139ED1FA-5038-4AEC-8D97-E2E1698D3961}"/>
    <cellStyle name="SAPBEXstdItem 2 3 4" xfId="33396" xr:uid="{56FEAB67-C572-4F3B-9B16-2E3D5DC905D3}"/>
    <cellStyle name="SAPBEXstdItem 2 3 4 2" xfId="33397" xr:uid="{7097AA3D-7E8F-4195-A5E2-348815AEFCBF}"/>
    <cellStyle name="SAPBEXstdItem 2 3 4 2 2" xfId="33398" xr:uid="{221B947A-585B-4884-8B5F-EC6F033A9CAE}"/>
    <cellStyle name="SAPBEXstdItem 2 3 4 3" xfId="33399" xr:uid="{EFCA9316-C033-4ACC-A61E-8F09B2FC4738}"/>
    <cellStyle name="SAPBEXstdItem 2 3 4 4" xfId="33400" xr:uid="{005869AD-DBD4-4B10-B646-1E11C9787B57}"/>
    <cellStyle name="SAPBEXstdItem 2 3 5" xfId="33401" xr:uid="{397BB6CD-0BF0-4693-A497-AC19C607F0EB}"/>
    <cellStyle name="SAPBEXstdItem 2 3 5 2" xfId="33402" xr:uid="{65A59322-1B5F-4854-82ED-D8533C8EE5D7}"/>
    <cellStyle name="SAPBEXstdItem 2 3 5 3" xfId="33403" xr:uid="{BC1ED776-349D-459B-83FF-B16D4FEC7FA5}"/>
    <cellStyle name="SAPBEXstdItem 2 3 6" xfId="33404" xr:uid="{740CBF5C-7E12-4F48-AA06-88FCED3A4C19}"/>
    <cellStyle name="SAPBEXstdItem 2 3 6 2" xfId="33405" xr:uid="{8F86C416-7F3A-440F-8C96-0FEE168DCA08}"/>
    <cellStyle name="SAPBEXstdItem 2 3 7" xfId="33406" xr:uid="{D9D6CBB3-1DC5-49C7-89B6-1ED5064FCFC9}"/>
    <cellStyle name="SAPBEXstdItem 2 3 8" xfId="33407" xr:uid="{83DF5DE6-49FC-48F9-BE84-87410DB4CE3E}"/>
    <cellStyle name="SAPBEXstdItem 2 4" xfId="33408" xr:uid="{43328195-5678-45B5-A596-D0A7F8B6848F}"/>
    <cellStyle name="SAPBEXstdItem 2 4 2" xfId="33409" xr:uid="{979A8A38-F394-4F5C-BA33-F8BBFA7ED6DC}"/>
    <cellStyle name="SAPBEXstdItem 2 4 2 2" xfId="33410" xr:uid="{0A132794-A54F-4E68-A9C2-4A224442909F}"/>
    <cellStyle name="SAPBEXstdItem 2 4 3" xfId="33411" xr:uid="{8FAA1D16-CF68-4449-9A69-402B22AB20C7}"/>
    <cellStyle name="SAPBEXstdItem 2 4 4" xfId="33412" xr:uid="{8C373F54-0442-413B-AE05-19185116B279}"/>
    <cellStyle name="SAPBEXstdItem 2 5" xfId="33413" xr:uid="{FD651CB0-A9D0-43D1-B88E-B59E21DFECB1}"/>
    <cellStyle name="SAPBEXstdItem 2 5 2" xfId="33414" xr:uid="{270161E0-DDD0-4394-8F79-8861E4DE1804}"/>
    <cellStyle name="SAPBEXstdItem 2 5 2 2" xfId="33415" xr:uid="{E55C774A-265F-4D7F-B499-20BC13B3A058}"/>
    <cellStyle name="SAPBEXstdItem 2 5 3" xfId="33416" xr:uid="{40AA0C44-49A1-4D6C-BCE2-9731A4CB858F}"/>
    <cellStyle name="SAPBEXstdItem 2 5 4" xfId="33417" xr:uid="{B26CBF01-465D-415C-AA49-C56F6382D676}"/>
    <cellStyle name="SAPBEXstdItem 2 6" xfId="33418" xr:uid="{653672E2-FD37-402D-B973-14A061FD8660}"/>
    <cellStyle name="SAPBEXstdItem 2 6 2" xfId="33419" xr:uid="{5AE52987-48D5-46B6-92EF-0BD8422954A6}"/>
    <cellStyle name="SAPBEXstdItem 2 6 2 2" xfId="33420" xr:uid="{CA01CC4D-C900-4ECD-949A-0BBF787F26BD}"/>
    <cellStyle name="SAPBEXstdItem 2 6 3" xfId="33421" xr:uid="{4DF21F15-58EA-4DC9-BFEF-A9BD004F9329}"/>
    <cellStyle name="SAPBEXstdItem 2 6 4" xfId="33422" xr:uid="{60CC0562-D5A5-494B-BB26-58E29533738F}"/>
    <cellStyle name="SAPBEXstdItem 2 7" xfId="33423" xr:uid="{B49CADA8-0F27-412F-9D0C-61A6019620A4}"/>
    <cellStyle name="SAPBEXstdItem 2 7 2" xfId="33424" xr:uid="{3397F00B-6C61-4AB6-80DE-CC34F2F490CB}"/>
    <cellStyle name="SAPBEXstdItem 2 7 2 2" xfId="33425" xr:uid="{BD4A5C0B-1856-4F2C-BC42-F5854D329330}"/>
    <cellStyle name="SAPBEXstdItem 2 7 3" xfId="33426" xr:uid="{77652B17-F7BB-4AF1-8BFC-DC219F1D43B5}"/>
    <cellStyle name="SAPBEXstdItem 2 7 4" xfId="33427" xr:uid="{A1B27156-37AA-496F-AE22-A20206B2759E}"/>
    <cellStyle name="SAPBEXstdItem 2 8" xfId="33428" xr:uid="{1EB6F77F-ED07-4EF1-9034-FECD2E931FC2}"/>
    <cellStyle name="SAPBEXstdItem 2 8 2" xfId="33429" xr:uid="{D9EF4620-C9E0-42E0-9724-3A29ECC3001F}"/>
    <cellStyle name="SAPBEXstdItem 2 8 3" xfId="33430" xr:uid="{46CD298A-A878-49D3-8A97-913B43E2CDAC}"/>
    <cellStyle name="SAPBEXstdItem 2 9" xfId="33431" xr:uid="{4C5DAED9-0AB0-4B56-AEA0-CC9C03050F50}"/>
    <cellStyle name="SAPBEXstdItem 2 9 2" xfId="33432" xr:uid="{8CE98E8A-C88C-4103-BED3-370E62F6E71C}"/>
    <cellStyle name="SAPBEXstdItem 3" xfId="33433" xr:uid="{B8F8D37A-4DDE-4164-B76F-25DF98DEEFB7}"/>
    <cellStyle name="SAPBEXstdItem 3 2" xfId="33434" xr:uid="{471DA488-1149-4322-8103-2F563446773A}"/>
    <cellStyle name="SAPBEXstdItem 3 2 2" xfId="33435" xr:uid="{057D6DFA-74B4-4511-9D23-5AF9C66BE79A}"/>
    <cellStyle name="SAPBEXstdItem 3 2 2 2" xfId="33436" xr:uid="{B62C3CB5-7542-4298-838D-4FF27807EBD3}"/>
    <cellStyle name="SAPBEXstdItem 3 2 3" xfId="33437" xr:uid="{EA6E89C5-9737-4581-BF4F-E2FE276F4703}"/>
    <cellStyle name="SAPBEXstdItem 3 2 4" xfId="33438" xr:uid="{321FEB4A-95E5-4CBF-BBBE-9CF2A58FA4DE}"/>
    <cellStyle name="SAPBEXstdItem 3 3" xfId="33439" xr:uid="{447D7D2D-D2C0-4711-A9A2-3E8EEF450730}"/>
    <cellStyle name="SAPBEXstdItem 3 3 2" xfId="33440" xr:uid="{00CDBD49-26BE-4DED-B87D-C58B0F31EA3D}"/>
    <cellStyle name="SAPBEXstdItem 3 3 2 2" xfId="33441" xr:uid="{A9D42FCA-A7CA-4AC3-A61C-345E978684D2}"/>
    <cellStyle name="SAPBEXstdItem 3 3 3" xfId="33442" xr:uid="{1F5587A6-E793-4AED-A8BB-9318A4487639}"/>
    <cellStyle name="SAPBEXstdItem 3 3 4" xfId="33443" xr:uid="{1EDAA8A8-193A-4E41-A75C-273E0E11A3A8}"/>
    <cellStyle name="SAPBEXstdItem 3 4" xfId="33444" xr:uid="{5F563285-4AE5-46F2-B508-11B3891A4467}"/>
    <cellStyle name="SAPBEXstdItem 3 4 2" xfId="33445" xr:uid="{951B0EC2-F7D2-4BC5-9EFD-B5AFB8159918}"/>
    <cellStyle name="SAPBEXstdItem 3 4 2 2" xfId="33446" xr:uid="{170C160D-EFDA-43DB-90AE-1BA13F71A559}"/>
    <cellStyle name="SAPBEXstdItem 3 4 3" xfId="33447" xr:uid="{23B72A31-54E1-4AB8-B4C4-FC7CDD246E1F}"/>
    <cellStyle name="SAPBEXstdItem 3 4 4" xfId="33448" xr:uid="{BB1F5545-5626-4415-AE2C-79FE2FDB5CD8}"/>
    <cellStyle name="SAPBEXstdItem 3 5" xfId="33449" xr:uid="{43ED0197-A658-47C5-BD76-6E0ABE9A6FD3}"/>
    <cellStyle name="SAPBEXstdItem 3 5 2" xfId="33450" xr:uid="{2B596CB9-4AA0-471B-AE73-FE0472ABE578}"/>
    <cellStyle name="SAPBEXstdItem 3 5 2 2" xfId="33451" xr:uid="{C5B85264-0453-4445-8689-7ECDE5CDF267}"/>
    <cellStyle name="SAPBEXstdItem 3 5 3" xfId="33452" xr:uid="{4BB4BBF3-8A19-4A3B-8E35-B85E79BB6CC0}"/>
    <cellStyle name="SAPBEXstdItem 3 5 4" xfId="33453" xr:uid="{D397E16E-ECF3-4DF4-9BDD-8A94D6F733EE}"/>
    <cellStyle name="SAPBEXstdItem 3 6" xfId="33454" xr:uid="{89A4D829-9CA7-4F89-8198-C970E7DA09A9}"/>
    <cellStyle name="SAPBEXstdItem 3 6 2" xfId="33455" xr:uid="{CEEA11BC-C0D0-4B54-8AF0-212F206B3070}"/>
    <cellStyle name="SAPBEXstdItem 3 6 3" xfId="33456" xr:uid="{E6B681C3-A075-484C-94AD-2C1E118882D8}"/>
    <cellStyle name="SAPBEXstdItem 3 7" xfId="33457" xr:uid="{D7DB69A2-6FC4-4373-9429-CF0A104BB32A}"/>
    <cellStyle name="SAPBEXstdItem 3 7 2" xfId="33458" xr:uid="{073B6EAA-B985-4CE9-908D-9BD96B25F2F8}"/>
    <cellStyle name="SAPBEXstdItem 3 8" xfId="33459" xr:uid="{E2BE7C7D-A71C-43E2-9BA4-4278B4EE6868}"/>
    <cellStyle name="SAPBEXstdItem 3 9" xfId="33460" xr:uid="{565440D1-0440-4018-889A-3D3007116344}"/>
    <cellStyle name="SAPBEXstdItem 4" xfId="33461" xr:uid="{F3C47756-C222-42B1-9B2C-52EEFBA5763B}"/>
    <cellStyle name="SAPBEXstdItem 4 2" xfId="33462" xr:uid="{CEE684EF-0330-410D-B6A1-4A7347CA49F9}"/>
    <cellStyle name="SAPBEXstdItem 4 2 2" xfId="33463" xr:uid="{ABD39ADA-6E04-4F83-BC98-D17D185F3337}"/>
    <cellStyle name="SAPBEXstdItem 4 2 2 2" xfId="33464" xr:uid="{09AC8386-9EA1-4533-8F5F-C0D1946E5C06}"/>
    <cellStyle name="SAPBEXstdItem 4 2 3" xfId="33465" xr:uid="{58C4F87B-5C50-42E4-8D1A-821BB0E81425}"/>
    <cellStyle name="SAPBEXstdItem 4 2 4" xfId="33466" xr:uid="{236623FE-3C15-4B4A-A39A-07073C4BD9D2}"/>
    <cellStyle name="SAPBEXstdItem 4 3" xfId="33467" xr:uid="{538DB155-AAF8-4BB3-AA9D-EA828E3A4132}"/>
    <cellStyle name="SAPBEXstdItem 4 3 2" xfId="33468" xr:uid="{9F416438-981C-4B03-8CC3-4B1014135448}"/>
    <cellStyle name="SAPBEXstdItem 4 3 2 2" xfId="33469" xr:uid="{0BDBB483-EE22-4BC5-B6AA-A7E9582545B7}"/>
    <cellStyle name="SAPBEXstdItem 4 3 3" xfId="33470" xr:uid="{E672486F-E48E-47C9-9E86-C5C4EF4789C2}"/>
    <cellStyle name="SAPBEXstdItem 4 3 4" xfId="33471" xr:uid="{FB77BC40-8857-486C-8AEC-DD8F7348F4E0}"/>
    <cellStyle name="SAPBEXstdItem 4 4" xfId="33472" xr:uid="{547D2DF5-AF31-4E80-A770-E56269D88CB0}"/>
    <cellStyle name="SAPBEXstdItem 4 4 2" xfId="33473" xr:uid="{78319848-FD6D-4EAD-94D7-BB5C7E6FA770}"/>
    <cellStyle name="SAPBEXstdItem 4 4 2 2" xfId="33474" xr:uid="{BF3C720A-59BE-4919-8F2F-F1D270A1FC31}"/>
    <cellStyle name="SAPBEXstdItem 4 4 3" xfId="33475" xr:uid="{7619322A-C4F8-4C87-84A8-E3D0B79BB0E0}"/>
    <cellStyle name="SAPBEXstdItem 4 4 4" xfId="33476" xr:uid="{176CAF94-02EA-47D6-B9EC-BA334D4873E8}"/>
    <cellStyle name="SAPBEXstdItem 4 5" xfId="33477" xr:uid="{75E84565-53B9-4154-8A79-D4FF782215C7}"/>
    <cellStyle name="SAPBEXstdItem 4 5 2" xfId="33478" xr:uid="{84E92477-83C5-4BCD-A069-E24019D2BB1F}"/>
    <cellStyle name="SAPBEXstdItem 4 5 3" xfId="33479" xr:uid="{E778014B-DB56-4123-BC78-0CAF1D434E06}"/>
    <cellStyle name="SAPBEXstdItem 4 6" xfId="33480" xr:uid="{5361CB36-9F7C-4C11-B2CD-9F8913A4DFAD}"/>
    <cellStyle name="SAPBEXstdItem 4 6 2" xfId="33481" xr:uid="{F5F68704-A764-433A-A0A6-16408F43DDFB}"/>
    <cellStyle name="SAPBEXstdItem 4 7" xfId="33482" xr:uid="{7FA15E73-20B0-41E7-A668-9FD7EB9744EB}"/>
    <cellStyle name="SAPBEXstdItem 4 8" xfId="33483" xr:uid="{E8DD05BA-3171-4437-A39B-333CEB3D6738}"/>
    <cellStyle name="SAPBEXstdItem 5" xfId="33484" xr:uid="{FB8DE352-1A18-4874-B5DB-0B9A97129254}"/>
    <cellStyle name="SAPBEXstdItem 5 2" xfId="33485" xr:uid="{D1FBF0E9-D615-461F-9399-EF82764F4E02}"/>
    <cellStyle name="SAPBEXstdItem 5 2 2" xfId="33486" xr:uid="{3618278D-8E0C-4178-9A55-A04DC8EB248A}"/>
    <cellStyle name="SAPBEXstdItem 5 3" xfId="33487" xr:uid="{9F9DC1AA-3032-46A9-AB2A-F08D31A6C667}"/>
    <cellStyle name="SAPBEXstdItem 5 4" xfId="33488" xr:uid="{5EF7E069-80D0-4500-9210-EFA6A1791607}"/>
    <cellStyle name="SAPBEXstdItem 6" xfId="33489" xr:uid="{1F70605A-9AA0-4759-BD3C-181D594F89D9}"/>
    <cellStyle name="SAPBEXstdItem 6 2" xfId="33490" xr:uid="{C2EF37EC-07D9-4728-821D-17B4F6FF3C5E}"/>
    <cellStyle name="SAPBEXstdItem 6 2 2" xfId="33491" xr:uid="{FCBDF7E8-35CA-4C9A-BEE8-75F6B50ED3B8}"/>
    <cellStyle name="SAPBEXstdItem 6 3" xfId="33492" xr:uid="{0A7BDFF5-5A54-4847-BFF2-5DF36B0BDB3D}"/>
    <cellStyle name="SAPBEXstdItem 6 4" xfId="33493" xr:uid="{8100D5FE-CCD4-43B3-8B4B-7AD78909E351}"/>
    <cellStyle name="SAPBEXstdItem 7" xfId="33494" xr:uid="{A7C4E719-201F-4FAC-A09C-8DD2DE18B1A5}"/>
    <cellStyle name="SAPBEXstdItem 7 2" xfId="33495" xr:uid="{FDDA6331-C2E9-4650-9413-807BE6081457}"/>
    <cellStyle name="SAPBEXstdItem 7 2 2" xfId="33496" xr:uid="{839EA878-D2BB-4146-AB5D-B2573E509876}"/>
    <cellStyle name="SAPBEXstdItem 7 3" xfId="33497" xr:uid="{84FB36F9-A90E-4D34-85D9-A6B629A74F68}"/>
    <cellStyle name="SAPBEXstdItem 7 4" xfId="33498" xr:uid="{ADCE3870-85F0-4F3C-B0CD-41E3D18F3935}"/>
    <cellStyle name="SAPBEXstdItem 8" xfId="33499" xr:uid="{189AD8F2-FEB3-47B6-B654-89B9DE915941}"/>
    <cellStyle name="SAPBEXstdItem 8 2" xfId="33500" xr:uid="{758CD2A5-7D1C-4111-AC27-C2DF0AC79019}"/>
    <cellStyle name="SAPBEXstdItem 8 2 2" xfId="33501" xr:uid="{7413D6C8-1626-49B1-9944-8A41A1E9F7B7}"/>
    <cellStyle name="SAPBEXstdItem 8 3" xfId="33502" xr:uid="{03EDC5B6-3FF0-4152-B547-FBDC981FD1F9}"/>
    <cellStyle name="SAPBEXstdItem 8 4" xfId="33503" xr:uid="{6556E497-5F2D-4C4D-B4DA-4F439B250E4F}"/>
    <cellStyle name="SAPBEXstdItem 9" xfId="33504" xr:uid="{CF9F7496-330E-4D16-B690-D9C269A373ED}"/>
    <cellStyle name="SAPBEXstdItem 9 2" xfId="33505" xr:uid="{A754D85E-A1ED-469A-A3E7-513E182D3C67}"/>
    <cellStyle name="SAPBEXstdItem 9 3" xfId="33506" xr:uid="{202F3C75-9238-4ADA-A76E-CCB411C2389F}"/>
    <cellStyle name="SAPBEXstdItemX" xfId="33507" xr:uid="{CD9B79A4-CEFC-489E-A948-4322F725362A}"/>
    <cellStyle name="SAPBEXstdItemX 10" xfId="33508" xr:uid="{43A70506-BCAC-411B-BAF3-8FC5C84AD924}"/>
    <cellStyle name="SAPBEXstdItemX 10 2" xfId="33509" xr:uid="{0175DFD6-C1CF-4AB3-B750-92C82EEBB44E}"/>
    <cellStyle name="SAPBEXstdItemX 11" xfId="33510" xr:uid="{D1063C0A-1AE6-4C64-B228-1659EAF6FEEC}"/>
    <cellStyle name="SAPBEXstdItemX 12" xfId="33511" xr:uid="{41ED4504-44D3-4A2C-9816-3CDBE4A16007}"/>
    <cellStyle name="SAPBEXstdItemX 2" xfId="33512" xr:uid="{D9A459D9-0E3B-40F9-BD86-6C012B3D4AB8}"/>
    <cellStyle name="SAPBEXstdItemX 2 10" xfId="33513" xr:uid="{C8634C61-5FB8-4146-86F8-29FB25F1DA18}"/>
    <cellStyle name="SAPBEXstdItemX 2 11" xfId="33514" xr:uid="{295DF1FA-41E9-4F35-862C-81168171E67A}"/>
    <cellStyle name="SAPBEXstdItemX 2 2" xfId="33515" xr:uid="{DF0E92B5-9BEE-4FB6-A600-D307D115B507}"/>
    <cellStyle name="SAPBEXstdItemX 2 2 2" xfId="33516" xr:uid="{76BCB520-7D40-49D7-A21A-F4AC0E58AC2B}"/>
    <cellStyle name="SAPBEXstdItemX 2 2 2 2" xfId="33517" xr:uid="{F1A6696F-A6CF-4A84-8041-E8023FB63431}"/>
    <cellStyle name="SAPBEXstdItemX 2 2 2 2 2" xfId="33518" xr:uid="{27A967A7-C386-44F7-A121-2E774CE8E0E3}"/>
    <cellStyle name="SAPBEXstdItemX 2 2 2 3" xfId="33519" xr:uid="{4FC297FB-8E51-4761-B91B-B58F53FB73B6}"/>
    <cellStyle name="SAPBEXstdItemX 2 2 2 4" xfId="33520" xr:uid="{A5A555FA-CAAB-4F0B-9C2E-AF7F9D742112}"/>
    <cellStyle name="SAPBEXstdItemX 2 2 3" xfId="33521" xr:uid="{74D75F90-1332-4187-8229-5E0E24D26667}"/>
    <cellStyle name="SAPBEXstdItemX 2 2 3 2" xfId="33522" xr:uid="{0021CBF5-10C5-4E65-920E-62A685B3C569}"/>
    <cellStyle name="SAPBEXstdItemX 2 2 3 2 2" xfId="33523" xr:uid="{F621E1B6-C79F-40EA-A86D-055F50F666A1}"/>
    <cellStyle name="SAPBEXstdItemX 2 2 3 3" xfId="33524" xr:uid="{86A6A045-D738-4AF3-BA9C-3F3F78ADE017}"/>
    <cellStyle name="SAPBEXstdItemX 2 2 3 4" xfId="33525" xr:uid="{051A70F0-718F-4AC8-AC1D-E8DF2BC4BB1B}"/>
    <cellStyle name="SAPBEXstdItemX 2 2 4" xfId="33526" xr:uid="{8277A90A-0730-40B7-932F-79C14677D523}"/>
    <cellStyle name="SAPBEXstdItemX 2 2 4 2" xfId="33527" xr:uid="{6D0DE1F1-38E7-4530-A26D-820C9F388DAB}"/>
    <cellStyle name="SAPBEXstdItemX 2 2 4 2 2" xfId="33528" xr:uid="{37FAF1D4-7023-4562-9E9F-99F8D5D65A17}"/>
    <cellStyle name="SAPBEXstdItemX 2 2 4 3" xfId="33529" xr:uid="{4173D4D2-C2B4-4500-9FDC-08D07B69EFA6}"/>
    <cellStyle name="SAPBEXstdItemX 2 2 4 4" xfId="33530" xr:uid="{9C518FA3-3489-4AD6-A1C7-71EA5AD8884E}"/>
    <cellStyle name="SAPBEXstdItemX 2 2 5" xfId="33531" xr:uid="{9A70FE73-9FE6-4B53-AD7C-BA94E0A85C90}"/>
    <cellStyle name="SAPBEXstdItemX 2 2 5 2" xfId="33532" xr:uid="{4E3B803A-9946-419F-BF82-75CCFDFE9058}"/>
    <cellStyle name="SAPBEXstdItemX 2 2 5 2 2" xfId="33533" xr:uid="{CA6AA49B-B8FF-49A2-B6EF-67D8B8816D91}"/>
    <cellStyle name="SAPBEXstdItemX 2 2 5 3" xfId="33534" xr:uid="{09323374-43FB-487A-B16D-EB3E08EA97C1}"/>
    <cellStyle name="SAPBEXstdItemX 2 2 5 4" xfId="33535" xr:uid="{37E5ACA8-4160-4FF8-AFBF-8FF2AA6E2D52}"/>
    <cellStyle name="SAPBEXstdItemX 2 2 6" xfId="33536" xr:uid="{EACC945E-6930-45F2-8767-E77975AE8F72}"/>
    <cellStyle name="SAPBEXstdItemX 2 2 6 2" xfId="33537" xr:uid="{DB6F8017-2228-4248-B19D-34DA1432FCB9}"/>
    <cellStyle name="SAPBEXstdItemX 2 2 6 3" xfId="33538" xr:uid="{2C72EAC0-0502-4F9E-B66A-AC5AA025E895}"/>
    <cellStyle name="SAPBEXstdItemX 2 2 7" xfId="33539" xr:uid="{E5258B13-7E1F-40DA-90A6-5BAA012F64DB}"/>
    <cellStyle name="SAPBEXstdItemX 2 2 7 2" xfId="33540" xr:uid="{DA03E0D9-5131-4F78-8847-5793BB7469E4}"/>
    <cellStyle name="SAPBEXstdItemX 2 2 8" xfId="33541" xr:uid="{FEF57AA2-41C2-4E17-A8C5-AEA37BCEE79C}"/>
    <cellStyle name="SAPBEXstdItemX 2 2 9" xfId="33542" xr:uid="{18EB3658-9866-449B-B164-3956BB83C623}"/>
    <cellStyle name="SAPBEXstdItemX 2 3" xfId="33543" xr:uid="{48D5E047-6605-45E9-8D42-F21CA1461E28}"/>
    <cellStyle name="SAPBEXstdItemX 2 3 2" xfId="33544" xr:uid="{88276FB8-5E40-4997-8335-7BE5590AD1CC}"/>
    <cellStyle name="SAPBEXstdItemX 2 3 2 2" xfId="33545" xr:uid="{7C0E6962-4A56-4200-9F2A-48D3A44CACE5}"/>
    <cellStyle name="SAPBEXstdItemX 2 3 2 2 2" xfId="33546" xr:uid="{45BDDB2A-2521-43DF-A386-836C0BAD724C}"/>
    <cellStyle name="SAPBEXstdItemX 2 3 2 3" xfId="33547" xr:uid="{CBE5A05C-6687-4EFC-9A35-F3928F8CDE52}"/>
    <cellStyle name="SAPBEXstdItemX 2 3 2 4" xfId="33548" xr:uid="{D5763765-9E89-4580-991D-E2711A29DA3A}"/>
    <cellStyle name="SAPBEXstdItemX 2 3 3" xfId="33549" xr:uid="{41645189-222F-4C8F-BC16-7792DF730EC1}"/>
    <cellStyle name="SAPBEXstdItemX 2 3 3 2" xfId="33550" xr:uid="{B180A759-7D93-4C18-9D7A-D434B427A313}"/>
    <cellStyle name="SAPBEXstdItemX 2 3 3 2 2" xfId="33551" xr:uid="{7CF57BE5-2ED7-486C-B475-3DBAE842A5D4}"/>
    <cellStyle name="SAPBEXstdItemX 2 3 3 3" xfId="33552" xr:uid="{2C8DB416-14E6-4B02-AEDD-6B82F074466B}"/>
    <cellStyle name="SAPBEXstdItemX 2 3 3 4" xfId="33553" xr:uid="{189221FE-8341-4A2A-8910-EE90A18BC1DC}"/>
    <cellStyle name="SAPBEXstdItemX 2 3 4" xfId="33554" xr:uid="{AE328257-D874-4288-8781-B7E192F41C41}"/>
    <cellStyle name="SAPBEXstdItemX 2 3 4 2" xfId="33555" xr:uid="{0CD7D428-1CC8-4D49-BAE9-8C579915899C}"/>
    <cellStyle name="SAPBEXstdItemX 2 3 4 2 2" xfId="33556" xr:uid="{8384281B-10A4-49AE-BE68-EA6623EDABD5}"/>
    <cellStyle name="SAPBEXstdItemX 2 3 4 3" xfId="33557" xr:uid="{CE92778B-375F-4291-9C34-0654EA0732B5}"/>
    <cellStyle name="SAPBEXstdItemX 2 3 4 4" xfId="33558" xr:uid="{0647F0B3-3ADF-448C-8E81-A1DE31BB8A26}"/>
    <cellStyle name="SAPBEXstdItemX 2 3 5" xfId="33559" xr:uid="{A0372EE1-557D-4706-B903-F92B9E1EB0F3}"/>
    <cellStyle name="SAPBEXstdItemX 2 3 5 2" xfId="33560" xr:uid="{55843C64-E957-4205-A4D9-144BC001D971}"/>
    <cellStyle name="SAPBEXstdItemX 2 3 5 3" xfId="33561" xr:uid="{9C52A2F3-F00A-43DA-BF86-8E5522E7EFAF}"/>
    <cellStyle name="SAPBEXstdItemX 2 3 6" xfId="33562" xr:uid="{41728F89-11C6-4691-977F-2DF2DCAC5C7F}"/>
    <cellStyle name="SAPBEXstdItemX 2 3 6 2" xfId="33563" xr:uid="{5FD76C9E-BF13-4359-A77E-C5E6A4DF4FEA}"/>
    <cellStyle name="SAPBEXstdItemX 2 3 7" xfId="33564" xr:uid="{5F8A97D5-9E67-41E5-BF46-0CB163F9751E}"/>
    <cellStyle name="SAPBEXstdItemX 2 3 8" xfId="33565" xr:uid="{1FB57CAC-70D8-45FB-BF8B-B920DA95B120}"/>
    <cellStyle name="SAPBEXstdItemX 2 4" xfId="33566" xr:uid="{2D72F84D-65F0-4D0E-A802-6E8B338907BF}"/>
    <cellStyle name="SAPBEXstdItemX 2 4 2" xfId="33567" xr:uid="{EF3D69A0-E5EA-461E-BDE0-C4D0E6BEC6B6}"/>
    <cellStyle name="SAPBEXstdItemX 2 4 2 2" xfId="33568" xr:uid="{08459596-91DE-4304-9288-6BA74E68E4AF}"/>
    <cellStyle name="SAPBEXstdItemX 2 4 3" xfId="33569" xr:uid="{3D951576-FB54-4770-AB6B-2DF0F76F2D1E}"/>
    <cellStyle name="SAPBEXstdItemX 2 4 4" xfId="33570" xr:uid="{0CB9939A-7B09-41D8-A20B-5CDE2D02EF4D}"/>
    <cellStyle name="SAPBEXstdItemX 2 5" xfId="33571" xr:uid="{ED2D0D29-38CC-47C5-9047-99387E75A414}"/>
    <cellStyle name="SAPBEXstdItemX 2 5 2" xfId="33572" xr:uid="{ACDF0C0F-7BEE-4681-8419-3E8AEAAC0D05}"/>
    <cellStyle name="SAPBEXstdItemX 2 5 2 2" xfId="33573" xr:uid="{F11300DB-5CDA-4AE5-96F5-38C80F4C58B3}"/>
    <cellStyle name="SAPBEXstdItemX 2 5 3" xfId="33574" xr:uid="{6D7D9B46-BAD7-48BB-AD78-F5F29AEA35AF}"/>
    <cellStyle name="SAPBEXstdItemX 2 5 4" xfId="33575" xr:uid="{8CAD26F0-D64E-4397-8E5A-F32EAA6DD36D}"/>
    <cellStyle name="SAPBEXstdItemX 2 6" xfId="33576" xr:uid="{9651F807-8EEA-46A2-B53A-1D9D8F24E58A}"/>
    <cellStyle name="SAPBEXstdItemX 2 6 2" xfId="33577" xr:uid="{50B143C5-096A-4C38-BFC3-5E8DFBED6026}"/>
    <cellStyle name="SAPBEXstdItemX 2 6 2 2" xfId="33578" xr:uid="{B4135BC3-B9F5-4109-A937-23E6E9E290B8}"/>
    <cellStyle name="SAPBEXstdItemX 2 6 3" xfId="33579" xr:uid="{DB3DE3AD-72CB-4D9E-BF1F-E9EFA8FE8E8E}"/>
    <cellStyle name="SAPBEXstdItemX 2 6 4" xfId="33580" xr:uid="{D6BF69B2-58FE-4FCF-A9C7-6787AAA9FE21}"/>
    <cellStyle name="SAPBEXstdItemX 2 7" xfId="33581" xr:uid="{7307B675-2928-4263-8AA7-3486DB79C035}"/>
    <cellStyle name="SAPBEXstdItemX 2 7 2" xfId="33582" xr:uid="{8BAA1306-8628-4897-A59F-5D1A7F413059}"/>
    <cellStyle name="SAPBEXstdItemX 2 7 2 2" xfId="33583" xr:uid="{5F6D106D-3A56-4C30-86A8-155C1E922557}"/>
    <cellStyle name="SAPBEXstdItemX 2 7 3" xfId="33584" xr:uid="{5770EF63-5175-400F-A232-14BB4F9536FE}"/>
    <cellStyle name="SAPBEXstdItemX 2 7 4" xfId="33585" xr:uid="{30E2B160-35E1-4BEA-A7F1-83D574FA530C}"/>
    <cellStyle name="SAPBEXstdItemX 2 8" xfId="33586" xr:uid="{25AEEC9E-693E-4F9F-A578-E4A0B6C0F11D}"/>
    <cellStyle name="SAPBEXstdItemX 2 8 2" xfId="33587" xr:uid="{54D760EF-800B-4F95-BC72-CC61B62E857D}"/>
    <cellStyle name="SAPBEXstdItemX 2 8 3" xfId="33588" xr:uid="{E7C4CCC6-B0E0-4289-9147-E70F97B070AA}"/>
    <cellStyle name="SAPBEXstdItemX 2 9" xfId="33589" xr:uid="{F07A56FE-9D92-4A6B-859F-F907533D2928}"/>
    <cellStyle name="SAPBEXstdItemX 2 9 2" xfId="33590" xr:uid="{3DA289FA-F890-430A-AC06-7F625C0BC580}"/>
    <cellStyle name="SAPBEXstdItemX 3" xfId="33591" xr:uid="{DFA7D4AD-4ABE-4144-BB0B-5A930BCA95CE}"/>
    <cellStyle name="SAPBEXstdItemX 3 2" xfId="33592" xr:uid="{0F392938-5BD8-47F1-9911-C7D475C7B163}"/>
    <cellStyle name="SAPBEXstdItemX 3 2 2" xfId="33593" xr:uid="{99455805-552B-428D-AA39-2652D527DDA3}"/>
    <cellStyle name="SAPBEXstdItemX 3 2 2 2" xfId="33594" xr:uid="{8DC987D1-9C83-442F-942A-96B9F87B2E42}"/>
    <cellStyle name="SAPBEXstdItemX 3 2 3" xfId="33595" xr:uid="{E3741267-D694-400C-A6C3-72ADBA4EC624}"/>
    <cellStyle name="SAPBEXstdItemX 3 2 4" xfId="33596" xr:uid="{E4D4CD75-D8AC-40BD-9BD1-7D2AFB5A9EBF}"/>
    <cellStyle name="SAPBEXstdItemX 3 3" xfId="33597" xr:uid="{96B2F20E-FA30-4AD6-B81B-0378F0717603}"/>
    <cellStyle name="SAPBEXstdItemX 3 3 2" xfId="33598" xr:uid="{F08A808F-7B09-45BF-AF0D-E7A7939675CA}"/>
    <cellStyle name="SAPBEXstdItemX 3 3 2 2" xfId="33599" xr:uid="{FC8F622D-2D53-49BF-9B6A-799AF43431FF}"/>
    <cellStyle name="SAPBEXstdItemX 3 3 3" xfId="33600" xr:uid="{A263226B-8D0B-4E5D-9530-0A8DAC6C227D}"/>
    <cellStyle name="SAPBEXstdItemX 3 3 4" xfId="33601" xr:uid="{3911E827-D3E7-4F6B-B6E1-BD34B384034E}"/>
    <cellStyle name="SAPBEXstdItemX 3 4" xfId="33602" xr:uid="{9DFE2050-3091-41E6-A77B-3742049948BF}"/>
    <cellStyle name="SAPBEXstdItemX 3 4 2" xfId="33603" xr:uid="{71554140-F13C-4AE3-A5B8-E8E56A2AED31}"/>
    <cellStyle name="SAPBEXstdItemX 3 4 2 2" xfId="33604" xr:uid="{94408D03-35D2-4864-A547-62D4AC64B310}"/>
    <cellStyle name="SAPBEXstdItemX 3 4 3" xfId="33605" xr:uid="{01E3D384-43C0-44CA-A7A9-E4CE2F2986F2}"/>
    <cellStyle name="SAPBEXstdItemX 3 4 4" xfId="33606" xr:uid="{0147297E-429F-4E2D-B7DB-99B8A3EB883D}"/>
    <cellStyle name="SAPBEXstdItemX 3 5" xfId="33607" xr:uid="{F99617CF-4116-4312-B055-2E980321C47B}"/>
    <cellStyle name="SAPBEXstdItemX 3 5 2" xfId="33608" xr:uid="{61C799BD-A12D-4522-AE8E-EE1BAC129E90}"/>
    <cellStyle name="SAPBEXstdItemX 3 5 2 2" xfId="33609" xr:uid="{F6548936-00C6-4FEF-9DE2-324A6437A961}"/>
    <cellStyle name="SAPBEXstdItemX 3 5 3" xfId="33610" xr:uid="{100C8D17-04C8-48A8-B691-16EE88AACF56}"/>
    <cellStyle name="SAPBEXstdItemX 3 5 4" xfId="33611" xr:uid="{F46B46C8-31CB-411F-AE55-815E0BEB0348}"/>
    <cellStyle name="SAPBEXstdItemX 3 6" xfId="33612" xr:uid="{B997BBE3-8D83-4D97-B578-A70EFA232C8E}"/>
    <cellStyle name="SAPBEXstdItemX 3 6 2" xfId="33613" xr:uid="{15AFFEFF-C6B0-4600-AAEB-C1BD867F3E6C}"/>
    <cellStyle name="SAPBEXstdItemX 3 6 3" xfId="33614" xr:uid="{2DF838D2-A198-4789-A83D-F7565E221E77}"/>
    <cellStyle name="SAPBEXstdItemX 3 7" xfId="33615" xr:uid="{BAAF1126-5DC4-45CA-AD98-DC68F7B2D583}"/>
    <cellStyle name="SAPBEXstdItemX 3 7 2" xfId="33616" xr:uid="{78547E5E-6C30-4866-A4C4-2921FECBD8BE}"/>
    <cellStyle name="SAPBEXstdItemX 3 8" xfId="33617" xr:uid="{D8611779-83F1-412B-8A23-4B079065E752}"/>
    <cellStyle name="SAPBEXstdItemX 3 9" xfId="33618" xr:uid="{3A0382DA-DC23-40C5-92A0-8677171BA35C}"/>
    <cellStyle name="SAPBEXstdItemX 4" xfId="33619" xr:uid="{E410B4D7-1380-465E-B000-2BD46F722849}"/>
    <cellStyle name="SAPBEXstdItemX 4 2" xfId="33620" xr:uid="{B596D1D2-72CE-4B9B-AB39-F526043706FE}"/>
    <cellStyle name="SAPBEXstdItemX 4 2 2" xfId="33621" xr:uid="{0AA14CCD-F303-4B2F-AD51-3F766D3759A5}"/>
    <cellStyle name="SAPBEXstdItemX 4 2 2 2" xfId="33622" xr:uid="{8ADEC572-3787-44E7-8EC4-389A86771B1D}"/>
    <cellStyle name="SAPBEXstdItemX 4 2 3" xfId="33623" xr:uid="{3A106870-8D20-44D4-B83A-E8BA004305D2}"/>
    <cellStyle name="SAPBEXstdItemX 4 2 4" xfId="33624" xr:uid="{29A0ACF7-B813-4076-A0DB-F01FBE9AB39A}"/>
    <cellStyle name="SAPBEXstdItemX 4 3" xfId="33625" xr:uid="{589A9C71-BF70-4B00-B3EB-ADFDDF1AF087}"/>
    <cellStyle name="SAPBEXstdItemX 4 3 2" xfId="33626" xr:uid="{63AFF3DF-82C9-4306-B3E1-B098D42E8EC5}"/>
    <cellStyle name="SAPBEXstdItemX 4 3 2 2" xfId="33627" xr:uid="{DD8B9A79-B381-4BF3-A4E2-7A395639129E}"/>
    <cellStyle name="SAPBEXstdItemX 4 3 3" xfId="33628" xr:uid="{16380729-D1A6-4FB2-ACCB-4938D79A66A4}"/>
    <cellStyle name="SAPBEXstdItemX 4 3 4" xfId="33629" xr:uid="{67BADAE2-DC63-4839-B0F0-7CE132488BDC}"/>
    <cellStyle name="SAPBEXstdItemX 4 4" xfId="33630" xr:uid="{D7B6B8BE-ABC9-4EAB-9D5E-D538AA5B10D0}"/>
    <cellStyle name="SAPBEXstdItemX 4 4 2" xfId="33631" xr:uid="{408187A2-4A71-45B4-BEBD-5BF715F47B65}"/>
    <cellStyle name="SAPBEXstdItemX 4 4 2 2" xfId="33632" xr:uid="{79D73520-5D2C-4267-925B-5F6EA9E03317}"/>
    <cellStyle name="SAPBEXstdItemX 4 4 3" xfId="33633" xr:uid="{168A24D8-1380-4FCB-8DED-95B5C93A4BAC}"/>
    <cellStyle name="SAPBEXstdItemX 4 4 4" xfId="33634" xr:uid="{8DEDD8DD-8597-4223-A79E-696154ECA218}"/>
    <cellStyle name="SAPBEXstdItemX 4 5" xfId="33635" xr:uid="{7EAF16AB-77A8-42DD-9A97-8FCABD563F61}"/>
    <cellStyle name="SAPBEXstdItemX 4 5 2" xfId="33636" xr:uid="{BD44F58C-02DA-49E1-BD5C-C124772DA9D0}"/>
    <cellStyle name="SAPBEXstdItemX 4 5 3" xfId="33637" xr:uid="{4C175E8D-7E78-45FF-8272-B6E3DFFF1BEB}"/>
    <cellStyle name="SAPBEXstdItemX 4 6" xfId="33638" xr:uid="{E1086019-526D-48F4-8D52-D0874DC5A41B}"/>
    <cellStyle name="SAPBEXstdItemX 4 6 2" xfId="33639" xr:uid="{89BEDAF6-7CE0-4022-9E22-0E2614560A94}"/>
    <cellStyle name="SAPBEXstdItemX 4 7" xfId="33640" xr:uid="{D4A2EEC8-0C48-41C7-95C4-5DE628466EB4}"/>
    <cellStyle name="SAPBEXstdItemX 4 8" xfId="33641" xr:uid="{481CAEB3-B6B1-482F-A848-382648E9F7A4}"/>
    <cellStyle name="SAPBEXstdItemX 5" xfId="33642" xr:uid="{31ABE1C9-B093-461D-B2F4-D65CF97EACF7}"/>
    <cellStyle name="SAPBEXstdItemX 5 2" xfId="33643" xr:uid="{847621D1-D83D-4E3F-94B9-D32BC0C7E9B9}"/>
    <cellStyle name="SAPBEXstdItemX 5 2 2" xfId="33644" xr:uid="{9745E9F8-DFE0-4FA9-95C9-6C96107EFE91}"/>
    <cellStyle name="SAPBEXstdItemX 5 3" xfId="33645" xr:uid="{DEE23406-48F6-452D-9D57-D9019181FA2D}"/>
    <cellStyle name="SAPBEXstdItemX 5 4" xfId="33646" xr:uid="{6254A193-A9F8-41CC-9894-3FFD05D13774}"/>
    <cellStyle name="SAPBEXstdItemX 6" xfId="33647" xr:uid="{012E7C77-2D73-46AE-83C5-0D040FAA497F}"/>
    <cellStyle name="SAPBEXstdItemX 6 2" xfId="33648" xr:uid="{D5B4BCD3-3544-4324-8DF4-A363793900CC}"/>
    <cellStyle name="SAPBEXstdItemX 6 2 2" xfId="33649" xr:uid="{ABE8F977-5FEA-4C9D-BFFF-32E44201E098}"/>
    <cellStyle name="SAPBEXstdItemX 6 3" xfId="33650" xr:uid="{27AFF95C-6DBC-4B5A-9791-F5772D22F084}"/>
    <cellStyle name="SAPBEXstdItemX 6 4" xfId="33651" xr:uid="{C2FB5594-DB28-4F56-9C5C-AE3FDA42A451}"/>
    <cellStyle name="SAPBEXstdItemX 7" xfId="33652" xr:uid="{8A990FF4-72A1-45B1-B440-371970B6070A}"/>
    <cellStyle name="SAPBEXstdItemX 7 2" xfId="33653" xr:uid="{4B3061F9-4102-47D8-B3F0-2BAD6A843E28}"/>
    <cellStyle name="SAPBEXstdItemX 7 2 2" xfId="33654" xr:uid="{B4D89E39-62AE-424B-80FA-B69040A13BC5}"/>
    <cellStyle name="SAPBEXstdItemX 7 3" xfId="33655" xr:uid="{FBFEEF0A-CBD9-484F-BD44-804E45C8589F}"/>
    <cellStyle name="SAPBEXstdItemX 7 4" xfId="33656" xr:uid="{C1202030-5FD5-4984-A8DC-FBDE651C75AE}"/>
    <cellStyle name="SAPBEXstdItemX 8" xfId="33657" xr:uid="{65629D82-387F-40D1-BE45-ABCF8B064734}"/>
    <cellStyle name="SAPBEXstdItemX 8 2" xfId="33658" xr:uid="{C2835FA9-9F08-4A3B-9EBC-B5002B3C511A}"/>
    <cellStyle name="SAPBEXstdItemX 8 2 2" xfId="33659" xr:uid="{E85E2DC7-CD93-407C-8F15-8811F2F08B46}"/>
    <cellStyle name="SAPBEXstdItemX 8 3" xfId="33660" xr:uid="{945A90B0-86A7-4EF9-ACD1-AE19879BDA6C}"/>
    <cellStyle name="SAPBEXstdItemX 8 4" xfId="33661" xr:uid="{AA13A221-5B17-4ED1-9428-7B6D874B4FE1}"/>
    <cellStyle name="SAPBEXstdItemX 9" xfId="33662" xr:uid="{CD24BAFE-ADFD-4DC6-8AB6-78EF99D66298}"/>
    <cellStyle name="SAPBEXstdItemX 9 2" xfId="33663" xr:uid="{6127FF66-C7E7-4DEB-A23C-246B21947545}"/>
    <cellStyle name="SAPBEXstdItemX 9 3" xfId="33664" xr:uid="{59B12170-54AD-4455-B0FF-48D2A1B8F57D}"/>
    <cellStyle name="SAPBEXtitle" xfId="33665" xr:uid="{99766FF8-9487-45C1-9F89-1C65C99C0A5C}"/>
    <cellStyle name="SAPBEXtitle 10" xfId="33666" xr:uid="{396D7F48-0081-4BDE-BBB6-3C21EB748CFF}"/>
    <cellStyle name="SAPBEXtitle 10 2" xfId="33667" xr:uid="{E451EEEE-A0CD-4B05-B182-D09538E70E8B}"/>
    <cellStyle name="SAPBEXtitle 11" xfId="33668" xr:uid="{F3CDE748-C40A-4F5F-81AF-9115F793DA72}"/>
    <cellStyle name="SAPBEXtitle 12" xfId="33669" xr:uid="{55BAD4C7-8F43-4EB5-B5C6-D450A217A1A5}"/>
    <cellStyle name="SAPBEXtitle 2" xfId="33670" xr:uid="{6829D86E-7223-48A3-9CF6-85167D1724F8}"/>
    <cellStyle name="SAPBEXtitle 2 10" xfId="33671" xr:uid="{A8FB9F7F-A102-412A-B278-4D838304E953}"/>
    <cellStyle name="SAPBEXtitle 2 11" xfId="33672" xr:uid="{759A38DA-5AA3-4782-BC01-B7500373A6DD}"/>
    <cellStyle name="SAPBEXtitle 2 2" xfId="33673" xr:uid="{FA90467A-B9CA-41DC-ACC3-A0FFCB9EE32B}"/>
    <cellStyle name="SAPBEXtitle 2 2 2" xfId="33674" xr:uid="{C0549F96-AB86-4A5B-8712-B9C2C0426A0A}"/>
    <cellStyle name="SAPBEXtitle 2 2 2 2" xfId="33675" xr:uid="{80BF4702-CF72-4F54-A02D-A4129ED1FE2A}"/>
    <cellStyle name="SAPBEXtitle 2 2 2 2 2" xfId="33676" xr:uid="{A4E92653-68CB-4FBE-8228-A40A921BB762}"/>
    <cellStyle name="SAPBEXtitle 2 2 2 3" xfId="33677" xr:uid="{E04570E9-9BFC-4B77-9140-7496DFD32212}"/>
    <cellStyle name="SAPBEXtitle 2 2 2 4" xfId="33678" xr:uid="{0FAF996F-B26F-4DDD-B325-D68D769DC37A}"/>
    <cellStyle name="SAPBEXtitle 2 2 3" xfId="33679" xr:uid="{9317F1E7-21C5-4612-A488-E3A95C4A2477}"/>
    <cellStyle name="SAPBEXtitle 2 2 3 2" xfId="33680" xr:uid="{59AD2554-6AF2-4903-BFAD-AE59FA6C4602}"/>
    <cellStyle name="SAPBEXtitle 2 2 3 2 2" xfId="33681" xr:uid="{4F5928DD-0A07-4FA2-80A0-8DEA8124C25C}"/>
    <cellStyle name="SAPBEXtitle 2 2 3 3" xfId="33682" xr:uid="{6F635BC6-1669-4416-BD07-704827CE762C}"/>
    <cellStyle name="SAPBEXtitle 2 2 3 4" xfId="33683" xr:uid="{BB654C4B-BB6A-4E5D-A8F3-B58E08F534E1}"/>
    <cellStyle name="SAPBEXtitle 2 2 4" xfId="33684" xr:uid="{BB52AE3F-25F9-4E47-8E18-99DA45F7830F}"/>
    <cellStyle name="SAPBEXtitle 2 2 4 2" xfId="33685" xr:uid="{2EEE5DD6-8386-4C02-BBCA-5E0C954E7779}"/>
    <cellStyle name="SAPBEXtitle 2 2 4 2 2" xfId="33686" xr:uid="{DEB51651-45B3-4468-9AA7-2686D8EA2092}"/>
    <cellStyle name="SAPBEXtitle 2 2 4 3" xfId="33687" xr:uid="{A5DB3131-FFC2-4718-BDD1-2598CD1357AB}"/>
    <cellStyle name="SAPBEXtitle 2 2 4 4" xfId="33688" xr:uid="{BBFEE73D-640E-47A5-9814-3254AA815BBB}"/>
    <cellStyle name="SAPBEXtitle 2 2 5" xfId="33689" xr:uid="{1FE24DAD-0024-41CF-B802-1141D1CADD8A}"/>
    <cellStyle name="SAPBEXtitle 2 2 5 2" xfId="33690" xr:uid="{749D9B36-04BC-4A35-B1F5-4EE6DED87E25}"/>
    <cellStyle name="SAPBEXtitle 2 2 5 2 2" xfId="33691" xr:uid="{8AD0FF42-69C6-4968-864D-06239C6F9F8F}"/>
    <cellStyle name="SAPBEXtitle 2 2 5 3" xfId="33692" xr:uid="{4D5987F6-6834-4599-BCCE-1683FEFE2B61}"/>
    <cellStyle name="SAPBEXtitle 2 2 5 4" xfId="33693" xr:uid="{FFE52288-A3FF-4DC0-AD99-CF3DB6683A9F}"/>
    <cellStyle name="SAPBEXtitle 2 2 6" xfId="33694" xr:uid="{D8FD4A50-213A-496D-B7BF-C5C093BE37FA}"/>
    <cellStyle name="SAPBEXtitle 2 2 6 2" xfId="33695" xr:uid="{CBBD18A1-A352-4AF0-AA03-7B69A03A3B9E}"/>
    <cellStyle name="SAPBEXtitle 2 2 6 3" xfId="33696" xr:uid="{D2ECE6FE-2B0C-49AD-8A85-D3165926ACF7}"/>
    <cellStyle name="SAPBEXtitle 2 2 7" xfId="33697" xr:uid="{856BA147-F7BC-4BCD-A352-B3E64311ABF2}"/>
    <cellStyle name="SAPBEXtitle 2 2 7 2" xfId="33698" xr:uid="{CF48FF12-6CD2-47AC-828A-21AE7FFD07CC}"/>
    <cellStyle name="SAPBEXtitle 2 2 8" xfId="33699" xr:uid="{414E843A-35B7-4913-A839-C5A94897B5EE}"/>
    <cellStyle name="SAPBEXtitle 2 2 9" xfId="33700" xr:uid="{12F9859C-6063-435A-AEA8-B993D67B09B9}"/>
    <cellStyle name="SAPBEXtitle 2 3" xfId="33701" xr:uid="{95E0BBE6-AEFE-41A8-ADE8-33E58468D3C2}"/>
    <cellStyle name="SAPBEXtitle 2 3 2" xfId="33702" xr:uid="{4EBF25CD-FB7C-4EDD-ACB4-B169CB5ADC1F}"/>
    <cellStyle name="SAPBEXtitle 2 3 2 2" xfId="33703" xr:uid="{EBD2E3AE-8F27-4260-81AB-A020EA32593E}"/>
    <cellStyle name="SAPBEXtitle 2 3 2 2 2" xfId="33704" xr:uid="{8D6059B7-4BDF-42FB-B7F2-8EB91DC8207A}"/>
    <cellStyle name="SAPBEXtitle 2 3 2 3" xfId="33705" xr:uid="{3DBBC2E9-2280-4EF7-BC59-12F1AD3012BE}"/>
    <cellStyle name="SAPBEXtitle 2 3 2 4" xfId="33706" xr:uid="{20C6C113-7873-4161-BB69-7BACDA5E53D3}"/>
    <cellStyle name="SAPBEXtitle 2 3 3" xfId="33707" xr:uid="{3CE5886C-1DB5-4541-8EE8-9A8AEC762955}"/>
    <cellStyle name="SAPBEXtitle 2 3 3 2" xfId="33708" xr:uid="{56DF895B-80F6-4A10-B5C3-393FFEE3F5F6}"/>
    <cellStyle name="SAPBEXtitle 2 3 3 2 2" xfId="33709" xr:uid="{E013DC41-69C4-49C8-8A02-869073F871DD}"/>
    <cellStyle name="SAPBEXtitle 2 3 3 3" xfId="33710" xr:uid="{2CDCD29A-FB15-47CC-8F7E-6AEDD9315C97}"/>
    <cellStyle name="SAPBEXtitle 2 3 3 4" xfId="33711" xr:uid="{395462C8-AFE2-4C78-89CC-127248619DDC}"/>
    <cellStyle name="SAPBEXtitle 2 3 4" xfId="33712" xr:uid="{00F003B7-44A2-4AF0-B0A3-CDB804CF39B5}"/>
    <cellStyle name="SAPBEXtitle 2 3 4 2" xfId="33713" xr:uid="{9A48004B-BA82-4E0C-9452-FA87A6C1706C}"/>
    <cellStyle name="SAPBEXtitle 2 3 4 2 2" xfId="33714" xr:uid="{D3326D17-7879-4CFE-9F39-5544EFF9A734}"/>
    <cellStyle name="SAPBEXtitle 2 3 4 3" xfId="33715" xr:uid="{B6699E9C-B69A-4C4B-912C-755320963909}"/>
    <cellStyle name="SAPBEXtitle 2 3 4 4" xfId="33716" xr:uid="{21A341E2-6FF9-40B0-8ED8-FDC6AB0A55F1}"/>
    <cellStyle name="SAPBEXtitle 2 3 5" xfId="33717" xr:uid="{5FAB5E8E-84FC-44E5-8DAA-5FB2D10F4511}"/>
    <cellStyle name="SAPBEXtitle 2 3 5 2" xfId="33718" xr:uid="{1ACB0668-95CD-4E49-B40F-50A57831DA22}"/>
    <cellStyle name="SAPBEXtitle 2 3 5 3" xfId="33719" xr:uid="{AC6CC1C8-7542-4044-972C-3073F6EF402C}"/>
    <cellStyle name="SAPBEXtitle 2 3 6" xfId="33720" xr:uid="{5A698F1A-AAF5-4793-91C5-A33C084C61A5}"/>
    <cellStyle name="SAPBEXtitle 2 3 6 2" xfId="33721" xr:uid="{A8220A6C-C72A-40C9-BCE3-B2B91AD6ACE5}"/>
    <cellStyle name="SAPBEXtitle 2 3 7" xfId="33722" xr:uid="{8DB36FB4-EBA5-46C0-A41C-C4366311B59F}"/>
    <cellStyle name="SAPBEXtitle 2 3 8" xfId="33723" xr:uid="{C26C5AE3-8CFA-4199-9444-01C0F59170C9}"/>
    <cellStyle name="SAPBEXtitle 2 4" xfId="33724" xr:uid="{5A68D016-EC69-45E0-9061-D037C7C280E2}"/>
    <cellStyle name="SAPBEXtitle 2 4 2" xfId="33725" xr:uid="{5F8615F6-970D-4203-B3A3-0589B4DC3C69}"/>
    <cellStyle name="SAPBEXtitle 2 4 2 2" xfId="33726" xr:uid="{94495149-8FB7-47FE-873E-CEC95609FF46}"/>
    <cellStyle name="SAPBEXtitle 2 4 3" xfId="33727" xr:uid="{A3817449-DFFB-4558-888C-F590181D6FA6}"/>
    <cellStyle name="SAPBEXtitle 2 4 4" xfId="33728" xr:uid="{1811450D-73B9-4671-B4C0-8212AC671FED}"/>
    <cellStyle name="SAPBEXtitle 2 5" xfId="33729" xr:uid="{187ACE53-910C-4BB8-8FEB-BA7D62E18969}"/>
    <cellStyle name="SAPBEXtitle 2 5 2" xfId="33730" xr:uid="{C061D836-33FF-4DD2-8BB4-6733B0B99699}"/>
    <cellStyle name="SAPBEXtitle 2 5 2 2" xfId="33731" xr:uid="{8E2371E8-2308-4744-845F-0B6947B33E88}"/>
    <cellStyle name="SAPBEXtitle 2 5 3" xfId="33732" xr:uid="{E7314548-896F-4D8C-9777-8F1E3BEA5CCE}"/>
    <cellStyle name="SAPBEXtitle 2 5 4" xfId="33733" xr:uid="{F840E971-AB00-4BE7-A770-5DDB09D405FD}"/>
    <cellStyle name="SAPBEXtitle 2 6" xfId="33734" xr:uid="{24692CD0-6B88-4040-B4C6-CF71100A5B28}"/>
    <cellStyle name="SAPBEXtitle 2 6 2" xfId="33735" xr:uid="{60AF61E4-1D84-4B3D-849A-041B7DF1EF14}"/>
    <cellStyle name="SAPBEXtitle 2 6 2 2" xfId="33736" xr:uid="{C5F2C824-59FA-4341-B015-7C70EB43C80E}"/>
    <cellStyle name="SAPBEXtitle 2 6 3" xfId="33737" xr:uid="{213B80EF-04B6-4041-AC0F-5FD493BECC1B}"/>
    <cellStyle name="SAPBEXtitle 2 6 4" xfId="33738" xr:uid="{54295F8D-F4C6-4AB1-ADFC-528D0F467C25}"/>
    <cellStyle name="SAPBEXtitle 2 7" xfId="33739" xr:uid="{B6519C7F-06FF-4DC5-9EFC-4FA62017A623}"/>
    <cellStyle name="SAPBEXtitle 2 7 2" xfId="33740" xr:uid="{8301D9D0-F0DA-4EB2-8C3B-97C5F9CEB4B4}"/>
    <cellStyle name="SAPBEXtitle 2 7 2 2" xfId="33741" xr:uid="{157AB9C8-1935-483A-8EE4-AF45D6E11319}"/>
    <cellStyle name="SAPBEXtitle 2 7 3" xfId="33742" xr:uid="{B8B14869-D6F7-4407-9A67-C89B8991FB61}"/>
    <cellStyle name="SAPBEXtitle 2 7 4" xfId="33743" xr:uid="{E2D92115-4E9D-4AEF-A69D-5635028846CD}"/>
    <cellStyle name="SAPBEXtitle 2 8" xfId="33744" xr:uid="{AB1C91CB-F976-4D39-8482-F8C165846401}"/>
    <cellStyle name="SAPBEXtitle 2 8 2" xfId="33745" xr:uid="{5713C644-8883-4DDB-A09D-ABE6996E53FA}"/>
    <cellStyle name="SAPBEXtitle 2 8 3" xfId="33746" xr:uid="{E522DB1E-30C6-44F9-8AB0-3E40CEA11739}"/>
    <cellStyle name="SAPBEXtitle 2 9" xfId="33747" xr:uid="{AEF52061-095B-431B-BD47-AEB803D71769}"/>
    <cellStyle name="SAPBEXtitle 2 9 2" xfId="33748" xr:uid="{E04ED84F-C754-4E8D-808E-1C4D655AA385}"/>
    <cellStyle name="SAPBEXtitle 3" xfId="33749" xr:uid="{C1D9534A-2A62-4210-9E42-979B6E7B3291}"/>
    <cellStyle name="SAPBEXtitle 3 2" xfId="33750" xr:uid="{24EC0B77-7EDE-4F65-91B5-45A743963BEB}"/>
    <cellStyle name="SAPBEXtitle 3 2 2" xfId="33751" xr:uid="{75FC65CF-E995-4477-AF4F-B53E035FA992}"/>
    <cellStyle name="SAPBEXtitle 3 2 2 2" xfId="33752" xr:uid="{CB7A060F-262C-42C0-B904-98CE2955FCE0}"/>
    <cellStyle name="SAPBEXtitle 3 2 3" xfId="33753" xr:uid="{9683AE5E-7F7C-4202-9418-B8F9207FB140}"/>
    <cellStyle name="SAPBEXtitle 3 2 4" xfId="33754" xr:uid="{89C67363-2F7B-4D43-ADC6-2C812783E187}"/>
    <cellStyle name="SAPBEXtitle 3 3" xfId="33755" xr:uid="{AD8B2E07-863F-4AED-AFAE-48BB3AFFFE87}"/>
    <cellStyle name="SAPBEXtitle 3 3 2" xfId="33756" xr:uid="{77B15BA9-0259-4279-9A4B-960D5726E060}"/>
    <cellStyle name="SAPBEXtitle 3 3 2 2" xfId="33757" xr:uid="{C046AF17-6525-41E3-BDA0-A70804C969D4}"/>
    <cellStyle name="SAPBEXtitle 3 3 3" xfId="33758" xr:uid="{14FD568B-FE91-4673-8876-63184571ACAC}"/>
    <cellStyle name="SAPBEXtitle 3 3 4" xfId="33759" xr:uid="{36C7C584-79CC-4D43-B62B-35D1FE4A5AA0}"/>
    <cellStyle name="SAPBEXtitle 3 4" xfId="33760" xr:uid="{B5F21A6B-815E-4CCA-908E-012E6CB0963C}"/>
    <cellStyle name="SAPBEXtitle 3 4 2" xfId="33761" xr:uid="{F9DD9611-1F1B-41AB-920E-93CC394C252E}"/>
    <cellStyle name="SAPBEXtitle 3 4 2 2" xfId="33762" xr:uid="{B8EA266E-F03E-48F5-B513-ED0DFA2DE14C}"/>
    <cellStyle name="SAPBEXtitle 3 4 3" xfId="33763" xr:uid="{CECEA274-0167-4433-82B1-D096296C0557}"/>
    <cellStyle name="SAPBEXtitle 3 4 4" xfId="33764" xr:uid="{3DBFF85C-20A6-4FD2-A379-4323CC59625F}"/>
    <cellStyle name="SAPBEXtitle 3 5" xfId="33765" xr:uid="{3A0A06DD-725C-4752-94E3-57D176B3686C}"/>
    <cellStyle name="SAPBEXtitle 3 5 2" xfId="33766" xr:uid="{8DA7909D-C65C-49AC-AA0F-66174069BCCD}"/>
    <cellStyle name="SAPBEXtitle 3 5 2 2" xfId="33767" xr:uid="{BB0FDBC5-C4B0-42A9-AC2A-F6CD6480306F}"/>
    <cellStyle name="SAPBEXtitle 3 5 3" xfId="33768" xr:uid="{D729F6F3-6A76-4EEE-8D42-446BCFB80A16}"/>
    <cellStyle name="SAPBEXtitle 3 5 4" xfId="33769" xr:uid="{152A5F9F-FE49-4EE3-8BA7-9B8CAF1EFDBF}"/>
    <cellStyle name="SAPBEXtitle 3 6" xfId="33770" xr:uid="{8B2265BD-A3C5-48A2-B453-1027AED26AC0}"/>
    <cellStyle name="SAPBEXtitle 3 6 2" xfId="33771" xr:uid="{44939693-F837-4BB5-911B-64342D1CC082}"/>
    <cellStyle name="SAPBEXtitle 3 6 3" xfId="33772" xr:uid="{00A8BF89-0490-4F14-9730-53D3EB23BC53}"/>
    <cellStyle name="SAPBEXtitle 3 7" xfId="33773" xr:uid="{39388CB0-6010-46B6-A13A-38EAEAD63E09}"/>
    <cellStyle name="SAPBEXtitle 3 7 2" xfId="33774" xr:uid="{B2E8F7AC-28F2-4F46-9670-D708B182201B}"/>
    <cellStyle name="SAPBEXtitle 3 8" xfId="33775" xr:uid="{03F3ACC1-0AA3-4B02-B2FC-17162D755218}"/>
    <cellStyle name="SAPBEXtitle 3 9" xfId="33776" xr:uid="{A82E0516-8E1A-4670-AFB9-1829F263315A}"/>
    <cellStyle name="SAPBEXtitle 4" xfId="33777" xr:uid="{4DA0E0A1-020D-473D-95B2-43C54C506A8B}"/>
    <cellStyle name="SAPBEXtitle 4 2" xfId="33778" xr:uid="{503DB05D-24AE-48CE-932F-C940CC9CCFD8}"/>
    <cellStyle name="SAPBEXtitle 4 2 2" xfId="33779" xr:uid="{A150A951-A2E7-4B72-8CF1-D1813F62E13A}"/>
    <cellStyle name="SAPBEXtitle 4 2 2 2" xfId="33780" xr:uid="{7AD51BE9-03AD-40C4-B827-C01D01177424}"/>
    <cellStyle name="SAPBEXtitle 4 2 3" xfId="33781" xr:uid="{F86E289F-259D-4E0E-8FAE-0434087BDBB4}"/>
    <cellStyle name="SAPBEXtitle 4 2 4" xfId="33782" xr:uid="{AA862180-B422-42C5-A387-690B3AB5D689}"/>
    <cellStyle name="SAPBEXtitle 4 3" xfId="33783" xr:uid="{D5BDCC92-DC70-4448-BAD7-0F9857C1705B}"/>
    <cellStyle name="SAPBEXtitle 4 3 2" xfId="33784" xr:uid="{2AA206A6-ABF2-4310-8343-21D58279DE0B}"/>
    <cellStyle name="SAPBEXtitle 4 3 2 2" xfId="33785" xr:uid="{3E9D31B9-71A1-4339-AAF8-83FF6979CC48}"/>
    <cellStyle name="SAPBEXtitle 4 3 3" xfId="33786" xr:uid="{6B8AD0D8-B9E3-448E-90DB-B65C721E1801}"/>
    <cellStyle name="SAPBEXtitle 4 3 4" xfId="33787" xr:uid="{B7BD0A0A-8EF1-4C62-B785-9B1E0A978523}"/>
    <cellStyle name="SAPBEXtitle 4 4" xfId="33788" xr:uid="{6E3FBE3B-AC12-42A2-BEF2-A640B0FCC47F}"/>
    <cellStyle name="SAPBEXtitle 4 4 2" xfId="33789" xr:uid="{EC346A28-2B6E-4D71-9E2F-81762EBF1990}"/>
    <cellStyle name="SAPBEXtitle 4 4 2 2" xfId="33790" xr:uid="{344176FF-BA0A-4881-9B44-07EDD1C7C083}"/>
    <cellStyle name="SAPBEXtitle 4 4 3" xfId="33791" xr:uid="{B0682644-932F-490E-A86B-A38CC4F3F9C1}"/>
    <cellStyle name="SAPBEXtitle 4 4 4" xfId="33792" xr:uid="{BB1810B6-804B-470B-B59A-BEE144BCB38D}"/>
    <cellStyle name="SAPBEXtitle 4 5" xfId="33793" xr:uid="{0D8E8E9F-F664-46AE-888A-1906B4A9D597}"/>
    <cellStyle name="SAPBEXtitle 4 5 2" xfId="33794" xr:uid="{4CFD7523-10F5-4964-B1AA-C5D9038F8DD3}"/>
    <cellStyle name="SAPBEXtitle 4 5 3" xfId="33795" xr:uid="{FEC1E57A-26F5-4585-B60F-F6E3382B81C6}"/>
    <cellStyle name="SAPBEXtitle 4 6" xfId="33796" xr:uid="{2C757DEA-C293-4B51-9074-35416D27B6F5}"/>
    <cellStyle name="SAPBEXtitle 4 6 2" xfId="33797" xr:uid="{7F062FC4-5AF7-4AB6-81D7-BF5DDE4E80D3}"/>
    <cellStyle name="SAPBEXtitle 4 7" xfId="33798" xr:uid="{494DD07B-4594-47DD-82C9-B91DD3F1F52D}"/>
    <cellStyle name="SAPBEXtitle 4 8" xfId="33799" xr:uid="{5CFA24E3-53F5-478C-85E4-C257F3F11371}"/>
    <cellStyle name="SAPBEXtitle 5" xfId="33800" xr:uid="{7A72BA45-207A-44DC-9D24-2D7DFAE2560A}"/>
    <cellStyle name="SAPBEXtitle 5 2" xfId="33801" xr:uid="{F3621E69-C080-4E50-939E-6C532B1CBB43}"/>
    <cellStyle name="SAPBEXtitle 5 2 2" xfId="33802" xr:uid="{94AB7E2C-203E-4F13-8BDD-C1B1637DA35D}"/>
    <cellStyle name="SAPBEXtitle 5 3" xfId="33803" xr:uid="{93E48FE9-FCE7-4F0A-8918-F152A45E5A15}"/>
    <cellStyle name="SAPBEXtitle 5 4" xfId="33804" xr:uid="{0812F4B8-E5F2-494C-ACA7-03E002BA461D}"/>
    <cellStyle name="SAPBEXtitle 6" xfId="33805" xr:uid="{BDAE5863-CD15-4651-9B39-3F8BA3AF879B}"/>
    <cellStyle name="SAPBEXtitle 6 2" xfId="33806" xr:uid="{A9BB6AFE-1590-4BC1-BDC9-BB93BB155D87}"/>
    <cellStyle name="SAPBEXtitle 6 2 2" xfId="33807" xr:uid="{779FDF50-9AEF-48EC-AE31-D098ACD28C58}"/>
    <cellStyle name="SAPBEXtitle 6 3" xfId="33808" xr:uid="{E97A1EC6-34D9-486B-B966-3C1F4D95E16D}"/>
    <cellStyle name="SAPBEXtitle 6 4" xfId="33809" xr:uid="{8D33A047-D117-4937-95F9-26B15ABE5EB2}"/>
    <cellStyle name="SAPBEXtitle 7" xfId="33810" xr:uid="{075D26AB-5D2B-42F3-B421-B571610C0DB1}"/>
    <cellStyle name="SAPBEXtitle 7 2" xfId="33811" xr:uid="{952A6E83-5F8F-4415-B15A-7701B56610EC}"/>
    <cellStyle name="SAPBEXtitle 7 2 2" xfId="33812" xr:uid="{7C592D5E-A87E-43B5-8C52-834B010315B7}"/>
    <cellStyle name="SAPBEXtitle 7 3" xfId="33813" xr:uid="{002C83E9-C9E8-4B0E-B03D-BC76AAFD8F91}"/>
    <cellStyle name="SAPBEXtitle 7 4" xfId="33814" xr:uid="{D9EFD38B-420A-490E-939F-64EF4C01987F}"/>
    <cellStyle name="SAPBEXtitle 8" xfId="33815" xr:uid="{FE97D3E4-E869-49B3-A804-A3B8BDFBAF8B}"/>
    <cellStyle name="SAPBEXtitle 8 2" xfId="33816" xr:uid="{0954F015-7383-475D-B222-29E2CC2F9565}"/>
    <cellStyle name="SAPBEXtitle 8 2 2" xfId="33817" xr:uid="{88CEBD47-F360-4195-911E-54C30FF776F0}"/>
    <cellStyle name="SAPBEXtitle 8 3" xfId="33818" xr:uid="{CA9F0B63-E136-4EC0-9371-C246137D74CC}"/>
    <cellStyle name="SAPBEXtitle 8 4" xfId="33819" xr:uid="{BEA5689A-5D20-4BDE-BE43-2D187B1382C1}"/>
    <cellStyle name="SAPBEXtitle 9" xfId="33820" xr:uid="{EFEBB3D3-6C8D-4983-AD8D-5CF46C40C40C}"/>
    <cellStyle name="SAPBEXtitle 9 2" xfId="33821" xr:uid="{EAA9EECE-D5DA-4E60-BB95-644FC7A445A7}"/>
    <cellStyle name="SAPBEXtitle 9 3" xfId="33822" xr:uid="{72C82527-A4EB-4527-9A2C-D6C06F81B3CC}"/>
    <cellStyle name="SAPBEXundefined" xfId="33823" xr:uid="{01A96B7D-73CB-4485-A023-BAF2FBA56CF2}"/>
    <cellStyle name="SAPBEXundefined 10" xfId="33824" xr:uid="{02F6E355-9652-4FCF-B47E-84940C79A16A}"/>
    <cellStyle name="SAPBEXundefined 10 2" xfId="33825" xr:uid="{4A8D20FB-802B-450C-8798-C942AE98CAEB}"/>
    <cellStyle name="SAPBEXundefined 11" xfId="33826" xr:uid="{E345AD33-8A13-4ED4-B848-351838518A96}"/>
    <cellStyle name="SAPBEXundefined 12" xfId="33827" xr:uid="{14A2A83A-FE09-47B1-B3B8-B181F7F7E66B}"/>
    <cellStyle name="SAPBEXundefined 2" xfId="33828" xr:uid="{137621C0-B9DA-468F-BD2B-237B3B35997E}"/>
    <cellStyle name="SAPBEXundefined 2 10" xfId="33829" xr:uid="{FC2C1405-36E2-4EAF-A02C-8EF76C292AD7}"/>
    <cellStyle name="SAPBEXundefined 2 11" xfId="33830" xr:uid="{20C3BB45-51E1-4D6F-BF14-D73420096BAE}"/>
    <cellStyle name="SAPBEXundefined 2 2" xfId="33831" xr:uid="{6B654F8E-C6A9-4FC0-97E2-5E0999B6E1FC}"/>
    <cellStyle name="SAPBEXundefined 2 2 2" xfId="33832" xr:uid="{B77E6B4B-4668-48B5-8F8C-3B7BFCD7D52E}"/>
    <cellStyle name="SAPBEXundefined 2 2 2 2" xfId="33833" xr:uid="{BF567D7B-CDF3-4A18-A77D-AC18EEF92687}"/>
    <cellStyle name="SAPBEXundefined 2 2 2 2 2" xfId="33834" xr:uid="{BCC20429-3C1A-4585-965D-1F3F50C69323}"/>
    <cellStyle name="SAPBEXundefined 2 2 2 3" xfId="33835" xr:uid="{9CA16405-8455-49F6-9104-C7D4AD09DB14}"/>
    <cellStyle name="SAPBEXundefined 2 2 2 4" xfId="33836" xr:uid="{C8D022F0-41F1-4011-AC77-5A195165914C}"/>
    <cellStyle name="SAPBEXundefined 2 2 3" xfId="33837" xr:uid="{61733E18-BD9C-4BBF-9899-7A56CBF9114A}"/>
    <cellStyle name="SAPBEXundefined 2 2 3 2" xfId="33838" xr:uid="{58CB4054-15D1-4FC4-A92E-56F3F63EAFEF}"/>
    <cellStyle name="SAPBEXundefined 2 2 3 2 2" xfId="33839" xr:uid="{C0201E9F-043E-4D60-A649-CB075F536B8F}"/>
    <cellStyle name="SAPBEXundefined 2 2 3 3" xfId="33840" xr:uid="{303F5BBF-5919-44B5-8AE5-EC549FE49E5F}"/>
    <cellStyle name="SAPBEXundefined 2 2 3 4" xfId="33841" xr:uid="{6A73C838-ABB1-4DDC-A2DA-67A4CE323EBD}"/>
    <cellStyle name="SAPBEXundefined 2 2 4" xfId="33842" xr:uid="{5A60C9C1-4881-4594-88D6-B86DB7450358}"/>
    <cellStyle name="SAPBEXundefined 2 2 4 2" xfId="33843" xr:uid="{8A85E6AA-5C9F-4A21-83A4-0E83B12A226E}"/>
    <cellStyle name="SAPBEXundefined 2 2 4 2 2" xfId="33844" xr:uid="{F6E36DD2-6DC3-431C-BE33-9C3CD6122F85}"/>
    <cellStyle name="SAPBEXundefined 2 2 4 3" xfId="33845" xr:uid="{BBFD54DE-5558-4B2D-A3AB-FC44CCA92B08}"/>
    <cellStyle name="SAPBEXundefined 2 2 4 4" xfId="33846" xr:uid="{B23B690C-D6F5-40D9-91AE-45F45781BB4D}"/>
    <cellStyle name="SAPBEXundefined 2 2 5" xfId="33847" xr:uid="{054198B2-6D70-4657-8E98-DCD23450E593}"/>
    <cellStyle name="SAPBEXundefined 2 2 5 2" xfId="33848" xr:uid="{5D9D0FAB-B338-48FA-B606-62C4E165C5E3}"/>
    <cellStyle name="SAPBEXundefined 2 2 5 2 2" xfId="33849" xr:uid="{4ABF1844-43EB-4A2F-9A18-D3330AEA4BD2}"/>
    <cellStyle name="SAPBEXundefined 2 2 5 3" xfId="33850" xr:uid="{DA9AC851-87F1-46A6-BC6D-BCA975806D1F}"/>
    <cellStyle name="SAPBEXundefined 2 2 5 4" xfId="33851" xr:uid="{B15713A1-29B1-44F4-A8D6-63982E3BB420}"/>
    <cellStyle name="SAPBEXundefined 2 2 6" xfId="33852" xr:uid="{70E441A8-1E83-478A-8FC2-C393AE22B06B}"/>
    <cellStyle name="SAPBEXundefined 2 2 6 2" xfId="33853" xr:uid="{AE4F2784-2F9F-491A-809F-F8E8385D1F92}"/>
    <cellStyle name="SAPBEXundefined 2 2 6 3" xfId="33854" xr:uid="{557DC84A-7719-49C7-99A4-80CF0133DC7B}"/>
    <cellStyle name="SAPBEXundefined 2 2 7" xfId="33855" xr:uid="{6A11895A-FE1D-4016-A37C-5B98B681A1E5}"/>
    <cellStyle name="SAPBEXundefined 2 2 7 2" xfId="33856" xr:uid="{924DB3DD-1A70-451B-9220-4320B179D496}"/>
    <cellStyle name="SAPBEXundefined 2 2 8" xfId="33857" xr:uid="{754BAB9C-C806-477D-A3EC-F1373752EE8E}"/>
    <cellStyle name="SAPBEXundefined 2 2 9" xfId="33858" xr:uid="{EAB7E9D0-FF00-4131-80E9-F2C29A1E993B}"/>
    <cellStyle name="SAPBEXundefined 2 3" xfId="33859" xr:uid="{4627E7E0-868F-4B4D-9DCD-A82E0A19A7F1}"/>
    <cellStyle name="SAPBEXundefined 2 3 2" xfId="33860" xr:uid="{9DD23E76-CAFE-457A-ACC5-0A235272E00B}"/>
    <cellStyle name="SAPBEXundefined 2 3 2 2" xfId="33861" xr:uid="{1519965A-91A5-41A2-82C7-F729773ACC2B}"/>
    <cellStyle name="SAPBEXundefined 2 3 2 2 2" xfId="33862" xr:uid="{57AD58ED-4570-4BBD-A7BD-A77F04C387C1}"/>
    <cellStyle name="SAPBEXundefined 2 3 2 3" xfId="33863" xr:uid="{4C058AC0-7D53-46F3-A73B-0A3463308082}"/>
    <cellStyle name="SAPBEXundefined 2 3 2 4" xfId="33864" xr:uid="{0E450FE8-C310-4197-8CD0-B93B3909BA2A}"/>
    <cellStyle name="SAPBEXundefined 2 3 3" xfId="33865" xr:uid="{15321F4F-4D74-42EB-85AE-74DF6D06FFF8}"/>
    <cellStyle name="SAPBEXundefined 2 3 3 2" xfId="33866" xr:uid="{977D88F8-9847-453B-AEE4-E13AD6759C8B}"/>
    <cellStyle name="SAPBEXundefined 2 3 3 2 2" xfId="33867" xr:uid="{736EBA57-4217-49E3-9A8D-F45DE3980F7A}"/>
    <cellStyle name="SAPBEXundefined 2 3 3 3" xfId="33868" xr:uid="{28753DCC-F795-4E08-AE89-512424F7BD0A}"/>
    <cellStyle name="SAPBEXundefined 2 3 3 4" xfId="33869" xr:uid="{16E52FD4-44DE-473C-9C02-60D35349C3F5}"/>
    <cellStyle name="SAPBEXundefined 2 3 4" xfId="33870" xr:uid="{DFF0C756-2F3D-499E-92D8-9BA5F2EF4441}"/>
    <cellStyle name="SAPBEXundefined 2 3 4 2" xfId="33871" xr:uid="{58CE803A-8872-4641-93C8-55B489184222}"/>
    <cellStyle name="SAPBEXundefined 2 3 4 2 2" xfId="33872" xr:uid="{EA57C62E-D72C-4FB4-955C-10EC8E7DFE82}"/>
    <cellStyle name="SAPBEXundefined 2 3 4 3" xfId="33873" xr:uid="{7ABECEB5-4C27-4018-86D6-956F66B36EA8}"/>
    <cellStyle name="SAPBEXundefined 2 3 4 4" xfId="33874" xr:uid="{3CDF4A85-0CC7-48BD-870C-55DA311B9189}"/>
    <cellStyle name="SAPBEXundefined 2 3 5" xfId="33875" xr:uid="{8E88C024-404F-426F-9579-D87E8EAE0C6E}"/>
    <cellStyle name="SAPBEXundefined 2 3 5 2" xfId="33876" xr:uid="{1A10E647-965E-4A9D-9B3B-2B5E56660017}"/>
    <cellStyle name="SAPBEXundefined 2 3 5 3" xfId="33877" xr:uid="{3DB97C17-9A20-4C7D-8343-2F382F839B27}"/>
    <cellStyle name="SAPBEXundefined 2 3 6" xfId="33878" xr:uid="{53948BA3-457A-4E38-8C2E-05686A56131F}"/>
    <cellStyle name="SAPBEXundefined 2 3 6 2" xfId="33879" xr:uid="{96B1D228-F6B1-4468-89E4-2B1BCCC0CB72}"/>
    <cellStyle name="SAPBEXundefined 2 3 7" xfId="33880" xr:uid="{E3534880-3F1A-4BDD-8066-47FAE5BED27C}"/>
    <cellStyle name="SAPBEXundefined 2 3 8" xfId="33881" xr:uid="{778544C4-A736-40B0-9B35-A99C14574247}"/>
    <cellStyle name="SAPBEXundefined 2 4" xfId="33882" xr:uid="{5045776A-E344-44AA-BF0C-FDBEC6F41A9D}"/>
    <cellStyle name="SAPBEXundefined 2 4 2" xfId="33883" xr:uid="{24E5A9ED-0685-4B8B-B0F4-4D2B368E704D}"/>
    <cellStyle name="SAPBEXundefined 2 4 2 2" xfId="33884" xr:uid="{226A1005-22C7-4578-802F-070353C0788D}"/>
    <cellStyle name="SAPBEXundefined 2 4 3" xfId="33885" xr:uid="{0B38CB95-9B8E-4BE8-B426-8AC1F2705293}"/>
    <cellStyle name="SAPBEXundefined 2 4 4" xfId="33886" xr:uid="{280EB4A4-147B-4AA1-B5CD-D0D3C4AECD08}"/>
    <cellStyle name="SAPBEXundefined 2 5" xfId="33887" xr:uid="{FD7D0F16-B451-493D-B7D3-037D06573C59}"/>
    <cellStyle name="SAPBEXundefined 2 5 2" xfId="33888" xr:uid="{11073763-2923-4345-8640-D1EA4CAD5A61}"/>
    <cellStyle name="SAPBEXundefined 2 5 2 2" xfId="33889" xr:uid="{2F2B0B9A-EA2D-4D9F-A0D3-B00C1AFE6E58}"/>
    <cellStyle name="SAPBEXundefined 2 5 3" xfId="33890" xr:uid="{C9F602B9-0A68-4F6F-A520-D442FA0F899F}"/>
    <cellStyle name="SAPBEXundefined 2 5 4" xfId="33891" xr:uid="{CC2004B2-1B60-46FC-9BEA-DD98B6D29636}"/>
    <cellStyle name="SAPBEXundefined 2 6" xfId="33892" xr:uid="{8C0B575F-293D-4197-9078-6C1CF4CCD2C4}"/>
    <cellStyle name="SAPBEXundefined 2 6 2" xfId="33893" xr:uid="{CBF5B17E-FE26-4D6E-B84D-0654B42D2603}"/>
    <cellStyle name="SAPBEXundefined 2 6 2 2" xfId="33894" xr:uid="{056B9DE4-B3D2-4493-A177-7899921B3A11}"/>
    <cellStyle name="SAPBEXundefined 2 6 3" xfId="33895" xr:uid="{C971651D-27B1-40D0-B13C-8B405F6BECC6}"/>
    <cellStyle name="SAPBEXundefined 2 6 4" xfId="33896" xr:uid="{B567E8CA-E64B-48D8-8ED0-079C81231A05}"/>
    <cellStyle name="SAPBEXundefined 2 7" xfId="33897" xr:uid="{5A2BD9D9-5E9B-438C-841B-5AA4BDF096EB}"/>
    <cellStyle name="SAPBEXundefined 2 7 2" xfId="33898" xr:uid="{271A8FD5-FBAC-4354-B39B-3E40D5C22915}"/>
    <cellStyle name="SAPBEXundefined 2 7 2 2" xfId="33899" xr:uid="{30FF3412-C008-4DD8-891D-5047032336F7}"/>
    <cellStyle name="SAPBEXundefined 2 7 3" xfId="33900" xr:uid="{784A98DE-7709-4F88-8DC9-E6C0113D0004}"/>
    <cellStyle name="SAPBEXundefined 2 7 4" xfId="33901" xr:uid="{612E603F-7596-4A17-A651-EF8695ED7ED6}"/>
    <cellStyle name="SAPBEXundefined 2 8" xfId="33902" xr:uid="{841512BA-085C-4534-AE04-E819D0884F68}"/>
    <cellStyle name="SAPBEXundefined 2 8 2" xfId="33903" xr:uid="{1E2A11E1-3575-41FA-B5AE-D27986BA522D}"/>
    <cellStyle name="SAPBEXundefined 2 8 3" xfId="33904" xr:uid="{C243D6EB-6B38-48CA-8DDE-BEA9C1BE40A4}"/>
    <cellStyle name="SAPBEXundefined 2 9" xfId="33905" xr:uid="{DBD3E731-7D4B-400B-8004-80E8CA0AB7CA}"/>
    <cellStyle name="SAPBEXundefined 2 9 2" xfId="33906" xr:uid="{01D4BB4B-1307-473E-8E08-730728696FE6}"/>
    <cellStyle name="SAPBEXundefined 3" xfId="33907" xr:uid="{B2E3B008-94A4-449F-9E9E-176971F3754E}"/>
    <cellStyle name="SAPBEXundefined 3 2" xfId="33908" xr:uid="{527BEE9B-79FD-4F0D-995D-F8263D6ACEE3}"/>
    <cellStyle name="SAPBEXundefined 3 2 2" xfId="33909" xr:uid="{804FD231-C2AE-4844-8210-AFD055BFFCF0}"/>
    <cellStyle name="SAPBEXundefined 3 2 2 2" xfId="33910" xr:uid="{855ED797-2312-443A-9E31-7B7BD9CBAFF4}"/>
    <cellStyle name="SAPBEXundefined 3 2 3" xfId="33911" xr:uid="{434B7085-5B25-4069-9989-9B7637F66A73}"/>
    <cellStyle name="SAPBEXundefined 3 2 4" xfId="33912" xr:uid="{762F3263-E648-4EF9-A38C-60D30AFCE592}"/>
    <cellStyle name="SAPBEXundefined 3 3" xfId="33913" xr:uid="{26CC11F3-4FC5-41DF-B09E-4750E354ADC7}"/>
    <cellStyle name="SAPBEXundefined 3 3 2" xfId="33914" xr:uid="{4CB6808C-0D9A-4A70-80D8-3093CED8D105}"/>
    <cellStyle name="SAPBEXundefined 3 3 2 2" xfId="33915" xr:uid="{43853895-8B93-4F8E-B9EA-89205A93DCA5}"/>
    <cellStyle name="SAPBEXundefined 3 3 3" xfId="33916" xr:uid="{3D3D105B-96FB-4533-8064-AA320A9C1B8E}"/>
    <cellStyle name="SAPBEXundefined 3 3 4" xfId="33917" xr:uid="{EF1EC5E2-3C73-4AB1-939C-8943AB26E85F}"/>
    <cellStyle name="SAPBEXundefined 3 4" xfId="33918" xr:uid="{CF85E5A6-B45E-4BEE-BBD3-61192A755771}"/>
    <cellStyle name="SAPBEXundefined 3 4 2" xfId="33919" xr:uid="{5B1FA557-C664-4B73-A810-7BF8B622D5D7}"/>
    <cellStyle name="SAPBEXundefined 3 4 2 2" xfId="33920" xr:uid="{A7B07E77-1612-4B09-929B-ADEA8689A0E1}"/>
    <cellStyle name="SAPBEXundefined 3 4 3" xfId="33921" xr:uid="{81DEBA77-3656-40AF-BE8A-840768E814AE}"/>
    <cellStyle name="SAPBEXundefined 3 4 4" xfId="33922" xr:uid="{5DCF631F-1E32-437D-8E81-2249CFE9C998}"/>
    <cellStyle name="SAPBEXundefined 3 5" xfId="33923" xr:uid="{48EEF131-C405-4F0E-BFF9-A36E8879FD08}"/>
    <cellStyle name="SAPBEXundefined 3 5 2" xfId="33924" xr:uid="{C9D9F048-E582-484E-96E5-59FF52164D7D}"/>
    <cellStyle name="SAPBEXundefined 3 5 2 2" xfId="33925" xr:uid="{5998DC91-73C7-454A-9424-43CB30EB5965}"/>
    <cellStyle name="SAPBEXundefined 3 5 3" xfId="33926" xr:uid="{753DE2D5-6081-423E-BC3B-E4AEC5A12882}"/>
    <cellStyle name="SAPBEXundefined 3 5 4" xfId="33927" xr:uid="{BDDEF46C-0B04-4597-B97B-7E55CBB969F9}"/>
    <cellStyle name="SAPBEXundefined 3 6" xfId="33928" xr:uid="{516502B0-94B9-4706-BC7C-1BF4799CBC27}"/>
    <cellStyle name="SAPBEXundefined 3 6 2" xfId="33929" xr:uid="{812DB66D-F323-4D8F-BC93-BCFDFE2D20CC}"/>
    <cellStyle name="SAPBEXundefined 3 6 3" xfId="33930" xr:uid="{83E23F99-5031-4E9A-9BA5-F1E4CC6F72B3}"/>
    <cellStyle name="SAPBEXundefined 3 7" xfId="33931" xr:uid="{DA0AC121-3221-49D2-8F8A-4DDCD98C4E9C}"/>
    <cellStyle name="SAPBEXundefined 3 7 2" xfId="33932" xr:uid="{D1C36719-BFCC-4141-BE05-F4ECF4024591}"/>
    <cellStyle name="SAPBEXundefined 3 8" xfId="33933" xr:uid="{EA5D1060-7EEF-49F4-9E3C-D16A2DB30CBC}"/>
    <cellStyle name="SAPBEXundefined 3 9" xfId="33934" xr:uid="{7D7073FB-9C84-439F-8EAB-62CC9FF9344C}"/>
    <cellStyle name="SAPBEXundefined 4" xfId="33935" xr:uid="{C840B7CD-6CD1-40E3-A27F-BA46051B7FA9}"/>
    <cellStyle name="SAPBEXundefined 4 2" xfId="33936" xr:uid="{1D8E27C5-118A-462F-AAF0-B7129166C15A}"/>
    <cellStyle name="SAPBEXundefined 4 2 2" xfId="33937" xr:uid="{85FE1000-A4B7-48EA-A811-860FC2F3CDA2}"/>
    <cellStyle name="SAPBEXundefined 4 2 2 2" xfId="33938" xr:uid="{8374DC3D-FC53-4B51-BE26-294DC8A57994}"/>
    <cellStyle name="SAPBEXundefined 4 2 3" xfId="33939" xr:uid="{9F175BB0-5AA0-45D7-88B9-28D2591F490C}"/>
    <cellStyle name="SAPBEXundefined 4 2 4" xfId="33940" xr:uid="{0E6D4D9F-C5D7-4901-B3BD-D8B3645D3227}"/>
    <cellStyle name="SAPBEXundefined 4 3" xfId="33941" xr:uid="{ED9DA166-2C24-453C-9C9C-1E0D8AE85FC9}"/>
    <cellStyle name="SAPBEXundefined 4 3 2" xfId="33942" xr:uid="{2525D47E-9307-4E4A-B26E-8A2809C3746F}"/>
    <cellStyle name="SAPBEXundefined 4 3 2 2" xfId="33943" xr:uid="{16EA821C-98CA-4A14-9297-19DEF15BAE2A}"/>
    <cellStyle name="SAPBEXundefined 4 3 3" xfId="33944" xr:uid="{9329A455-22F5-48A4-BEC1-4D2827D971A6}"/>
    <cellStyle name="SAPBEXundefined 4 3 4" xfId="33945" xr:uid="{7A62CDD8-A800-44A4-BE6B-DFDBC0CA87FB}"/>
    <cellStyle name="SAPBEXundefined 4 4" xfId="33946" xr:uid="{F3DA2C24-0345-4B0A-9F3E-FE2D6FBC54BF}"/>
    <cellStyle name="SAPBEXundefined 4 4 2" xfId="33947" xr:uid="{C41E6E0F-083B-4183-854C-21BECD995E03}"/>
    <cellStyle name="SAPBEXundefined 4 4 2 2" xfId="33948" xr:uid="{917522E9-C74C-4B14-935B-D99A16C4B012}"/>
    <cellStyle name="SAPBEXundefined 4 4 3" xfId="33949" xr:uid="{979620E2-EA26-4309-A18F-798049082BE2}"/>
    <cellStyle name="SAPBEXundefined 4 4 4" xfId="33950" xr:uid="{D4BB9237-CA6E-41B4-A11F-DC64182DDF1C}"/>
    <cellStyle name="SAPBEXundefined 4 5" xfId="33951" xr:uid="{F6A68633-A246-4EAB-9E6D-3C0632ED3CC9}"/>
    <cellStyle name="SAPBEXundefined 4 5 2" xfId="33952" xr:uid="{1AAE5612-FD9B-4DAC-A180-05F231100C49}"/>
    <cellStyle name="SAPBEXundefined 4 5 3" xfId="33953" xr:uid="{F7D01910-E51B-4232-9ACA-E445FC6A4EB6}"/>
    <cellStyle name="SAPBEXundefined 4 6" xfId="33954" xr:uid="{A6CC9431-1143-429D-93B8-845F07920CE7}"/>
    <cellStyle name="SAPBEXundefined 4 6 2" xfId="33955" xr:uid="{A4EC83EA-0A16-4E50-A3A5-D085992DCA9F}"/>
    <cellStyle name="SAPBEXundefined 4 7" xfId="33956" xr:uid="{C0AC9B8D-E6EE-4424-B5D5-16199DC335D6}"/>
    <cellStyle name="SAPBEXundefined 4 8" xfId="33957" xr:uid="{8F253C37-CE2C-478F-8B33-CA10E4C8F8A4}"/>
    <cellStyle name="SAPBEXundefined 5" xfId="33958" xr:uid="{DA8553DB-F282-4474-8C9D-CB9C437D37A3}"/>
    <cellStyle name="SAPBEXundefined 5 2" xfId="33959" xr:uid="{48104BF8-2BF1-488A-A71B-A9946D30EB4E}"/>
    <cellStyle name="SAPBEXundefined 5 2 2" xfId="33960" xr:uid="{85D60707-A450-4579-A081-EC024CF9A7FC}"/>
    <cellStyle name="SAPBEXundefined 5 3" xfId="33961" xr:uid="{DC5B5690-4BEC-4649-A067-F62491D7B17C}"/>
    <cellStyle name="SAPBEXundefined 5 4" xfId="33962" xr:uid="{E892B164-2FAD-40FB-8D0D-B7D16333C75A}"/>
    <cellStyle name="SAPBEXundefined 6" xfId="33963" xr:uid="{626D8E16-06C6-4960-954A-5CEA79D0A964}"/>
    <cellStyle name="SAPBEXundefined 6 2" xfId="33964" xr:uid="{7BEC829A-4619-425E-9CC8-72EC218EAE50}"/>
    <cellStyle name="SAPBEXundefined 6 2 2" xfId="33965" xr:uid="{9769BB9F-5536-4749-A1B2-51090EF883B4}"/>
    <cellStyle name="SAPBEXundefined 6 3" xfId="33966" xr:uid="{7C179C93-74D2-45A0-B4AB-03D5152F2471}"/>
    <cellStyle name="SAPBEXundefined 6 4" xfId="33967" xr:uid="{65E4A4FB-2D86-4D5D-9AFF-DA2C05F63077}"/>
    <cellStyle name="SAPBEXundefined 7" xfId="33968" xr:uid="{697FD6BE-E90E-47B2-805E-1D11A9405937}"/>
    <cellStyle name="SAPBEXundefined 7 2" xfId="33969" xr:uid="{A55A8D28-A7CF-4B10-A10E-D1F22D7BDCE3}"/>
    <cellStyle name="SAPBEXundefined 7 2 2" xfId="33970" xr:uid="{414C01AE-188A-495A-8366-DAEBB75D840F}"/>
    <cellStyle name="SAPBEXundefined 7 3" xfId="33971" xr:uid="{DA896E78-62DD-4C90-A325-393354EB82F4}"/>
    <cellStyle name="SAPBEXundefined 7 4" xfId="33972" xr:uid="{714DD667-6CFA-483E-8BBE-B03C9549B010}"/>
    <cellStyle name="SAPBEXundefined 8" xfId="33973" xr:uid="{6895478A-0EAB-405F-8D43-DA4970331329}"/>
    <cellStyle name="SAPBEXundefined 8 2" xfId="33974" xr:uid="{4BAC0FF0-5B51-4963-85C7-DA2EE3BB88EF}"/>
    <cellStyle name="SAPBEXundefined 8 2 2" xfId="33975" xr:uid="{D8C2507A-F45F-4346-9417-B0A2F8873001}"/>
    <cellStyle name="SAPBEXundefined 8 3" xfId="33976" xr:uid="{3F57F340-A609-4A2A-A38A-4B63CFDAE713}"/>
    <cellStyle name="SAPBEXundefined 8 4" xfId="33977" xr:uid="{A9D5A808-5A8D-464D-96BF-F2EF37EF0944}"/>
    <cellStyle name="SAPBEXundefined 9" xfId="33978" xr:uid="{8ADBBE11-F18E-46D2-A593-A95521D5D3BA}"/>
    <cellStyle name="SAPBEXundefined 9 2" xfId="33979" xr:uid="{80B4D3AC-1961-4DFF-A6FD-7EC9ADF0ECF6}"/>
    <cellStyle name="SAPBEXundefined 9 3" xfId="33980" xr:uid="{0B4F2922-863B-4BF9-B162-78701317F1E0}"/>
    <cellStyle name="SDEntry" xfId="33981" xr:uid="{D0D6A1E9-F643-4B45-B677-00D543B8BB0B}"/>
    <cellStyle name="section head" xfId="33982" xr:uid="{1E0B4255-A914-41B2-8428-1689F894E07B}"/>
    <cellStyle name="Separador de milhares [0]_%vol1" xfId="33983" xr:uid="{F95959E3-688C-4A57-969B-759BA27EE9DD}"/>
    <cellStyle name="Separador de milhares_%vol1" xfId="33984" xr:uid="{51198AB9-EFBD-4C32-9C5A-376EE1AF7B72}"/>
    <cellStyle name="SEPEntry" xfId="33985" xr:uid="{C1A4E8D7-E09F-4C0F-9C16-1313EC891D32}"/>
    <cellStyle name="SEPEntry 2" xfId="33986" xr:uid="{12BF8228-A0DD-48BA-91C2-93184ABF51FD}"/>
    <cellStyle name="SEPEntry 2 10" xfId="33987" xr:uid="{CDD833F3-85BA-47E6-81E4-7DB66AC8E6BC}"/>
    <cellStyle name="SEPEntry 2 10 2" xfId="33988" xr:uid="{EC62F585-AD11-4901-931B-D95DA8DACD29}"/>
    <cellStyle name="SEPEntry 2 11" xfId="33989" xr:uid="{61A8ABFF-A8A1-4EBE-89D8-BFFE8E9D68AB}"/>
    <cellStyle name="SEPEntry 2 12" xfId="33990" xr:uid="{EF58019A-7282-491E-BB7E-04C74535D1DD}"/>
    <cellStyle name="SEPEntry 2 2" xfId="33991" xr:uid="{3FE19A52-C45B-4257-9F6E-0C6A408D897B}"/>
    <cellStyle name="SEPEntry 2 2 10" xfId="33992" xr:uid="{7C233049-5E17-447F-981B-A63B4C5B7E6C}"/>
    <cellStyle name="SEPEntry 2 2 2" xfId="33993" xr:uid="{D3FBDD37-BC0F-4A89-BFDF-F7BDFEDD153A}"/>
    <cellStyle name="SEPEntry 2 2 2 2" xfId="33994" xr:uid="{422A8666-53FA-4AD9-B42A-7DAA778A660B}"/>
    <cellStyle name="SEPEntry 2 2 2 2 2" xfId="33995" xr:uid="{9F5CE35F-ECA9-47F0-B8D1-EC7C1A67D41C}"/>
    <cellStyle name="SEPEntry 2 2 2 2 2 2" xfId="33996" xr:uid="{D2FE7ABA-8D76-4B69-B8C0-88C1A996B3E8}"/>
    <cellStyle name="SEPEntry 2 2 2 2 3" xfId="33997" xr:uid="{AD7DE03E-DBAC-48BA-A780-D04744573B91}"/>
    <cellStyle name="SEPEntry 2 2 2 2 4" xfId="33998" xr:uid="{1243215E-2385-44AE-B203-E9BF5867A335}"/>
    <cellStyle name="SEPEntry 2 2 2 3" xfId="33999" xr:uid="{CC461646-3A16-4483-9176-2A3048628DF1}"/>
    <cellStyle name="SEPEntry 2 2 2 3 2" xfId="34000" xr:uid="{CD876F8C-8326-4122-B114-A0B8E32A5975}"/>
    <cellStyle name="SEPEntry 2 2 2 3 2 2" xfId="34001" xr:uid="{563D4A2A-C05F-4062-B8C4-396EC23BC97C}"/>
    <cellStyle name="SEPEntry 2 2 2 3 3" xfId="34002" xr:uid="{15CEAF23-6DF2-460D-BBF5-6DF96EDBEB5A}"/>
    <cellStyle name="SEPEntry 2 2 2 3 4" xfId="34003" xr:uid="{5837DA7C-AF8A-43EE-B3B2-0E57ED2C2DF2}"/>
    <cellStyle name="SEPEntry 2 2 2 4" xfId="34004" xr:uid="{78D41AB2-2895-45F8-A783-5A05C55676B4}"/>
    <cellStyle name="SEPEntry 2 2 2 4 2" xfId="34005" xr:uid="{209A4FE0-6485-450C-9662-BE3C280BBE54}"/>
    <cellStyle name="SEPEntry 2 2 2 4 2 2" xfId="34006" xr:uid="{B31CC2D2-0798-42D8-8C01-19E5312B6F0B}"/>
    <cellStyle name="SEPEntry 2 2 2 4 3" xfId="34007" xr:uid="{C87DEE30-23F9-49B8-BBE4-2E56ED21B137}"/>
    <cellStyle name="SEPEntry 2 2 2 4 4" xfId="34008" xr:uid="{525BACFA-C0D5-4678-9D56-CFD9F34876E4}"/>
    <cellStyle name="SEPEntry 2 2 2 5" xfId="34009" xr:uid="{D7CB9255-CAF4-418D-92AB-53E1E16D49F3}"/>
    <cellStyle name="SEPEntry 2 2 2 5 2" xfId="34010" xr:uid="{12E291A0-DC7A-413B-B2B3-1E8AC00BBCD5}"/>
    <cellStyle name="SEPEntry 2 2 2 5 3" xfId="34011" xr:uid="{EDE6254D-D490-4971-8505-076D4EF9FB5F}"/>
    <cellStyle name="SEPEntry 2 2 2 6" xfId="34012" xr:uid="{B5E9B51D-5A34-4C95-8FB2-E7A9F6BD4CF9}"/>
    <cellStyle name="SEPEntry 2 2 2 6 2" xfId="34013" xr:uid="{0BE705D5-D626-4262-B5C0-BEBB622AD52D}"/>
    <cellStyle name="SEPEntry 2 2 2 7" xfId="34014" xr:uid="{52916E67-F7BA-4987-B4D7-2DE61EA0284E}"/>
    <cellStyle name="SEPEntry 2 2 2 8" xfId="34015" xr:uid="{5486B2E9-1F79-483A-AAC3-BA1DEC52F075}"/>
    <cellStyle name="SEPEntry 2 2 3" xfId="34016" xr:uid="{F43B5151-F6E3-416D-8CFD-E53EA58E44A1}"/>
    <cellStyle name="SEPEntry 2 2 3 2" xfId="34017" xr:uid="{FC938737-9F2B-40C1-903B-90CF1111E465}"/>
    <cellStyle name="SEPEntry 2 2 3 2 2" xfId="34018" xr:uid="{CECE8CB1-554A-4F34-82B6-62061886A1CE}"/>
    <cellStyle name="SEPEntry 2 2 3 3" xfId="34019" xr:uid="{3B8354A8-9BE9-4FC1-A8E4-1F66F606DD17}"/>
    <cellStyle name="SEPEntry 2 2 3 4" xfId="34020" xr:uid="{28D6A484-4FC7-4876-AD49-B8FE5D49A9A8}"/>
    <cellStyle name="SEPEntry 2 2 4" xfId="34021" xr:uid="{47D957FF-167B-4FFA-9560-9A1C5D728742}"/>
    <cellStyle name="SEPEntry 2 2 4 2" xfId="34022" xr:uid="{BB3AFF33-2306-4788-B4C4-DEE2BFB2F7AF}"/>
    <cellStyle name="SEPEntry 2 2 4 2 2" xfId="34023" xr:uid="{00BFB2EB-F300-4333-A029-A1413F977DD8}"/>
    <cellStyle name="SEPEntry 2 2 4 3" xfId="34024" xr:uid="{9A7CCA4A-20A0-4982-9CC0-AE6CBE3EA956}"/>
    <cellStyle name="SEPEntry 2 2 4 4" xfId="34025" xr:uid="{667BD9F5-CE99-49CC-971F-13CDC321B368}"/>
    <cellStyle name="SEPEntry 2 2 5" xfId="34026" xr:uid="{A9D7BFDC-FD1E-4852-AE96-BCAC08A1FA86}"/>
    <cellStyle name="SEPEntry 2 2 5 2" xfId="34027" xr:uid="{17AAC65A-EDCF-49CA-B451-5925AF856C4F}"/>
    <cellStyle name="SEPEntry 2 2 5 2 2" xfId="34028" xr:uid="{8D15A73F-10BA-45F8-9A19-2184436C078C}"/>
    <cellStyle name="SEPEntry 2 2 5 3" xfId="34029" xr:uid="{864EA948-50F6-468B-A9BB-C0DB7D2D4DAC}"/>
    <cellStyle name="SEPEntry 2 2 5 4" xfId="34030" xr:uid="{3532000C-469B-4638-96CF-1FADAF31A8E1}"/>
    <cellStyle name="SEPEntry 2 2 6" xfId="34031" xr:uid="{C43CA58B-D9E9-47EA-8ED1-D19D85799438}"/>
    <cellStyle name="SEPEntry 2 2 6 2" xfId="34032" xr:uid="{9D96C020-2596-4C6E-A202-F65284B2CB50}"/>
    <cellStyle name="SEPEntry 2 2 6 2 2" xfId="34033" xr:uid="{DAE78A9E-BF06-47CF-8E90-73B97AC2BB90}"/>
    <cellStyle name="SEPEntry 2 2 6 3" xfId="34034" xr:uid="{25C1F614-BB67-47DD-8C42-D04D639C4439}"/>
    <cellStyle name="SEPEntry 2 2 6 4" xfId="34035" xr:uid="{6DDC81A3-B891-4167-B655-6284F42AA8C1}"/>
    <cellStyle name="SEPEntry 2 2 7" xfId="34036" xr:uid="{A0F9C2E6-0830-40A0-9830-405F9731B635}"/>
    <cellStyle name="SEPEntry 2 2 7 2" xfId="34037" xr:uid="{6634B479-6866-407D-80B4-9BDB5C17D0B0}"/>
    <cellStyle name="SEPEntry 2 2 7 3" xfId="34038" xr:uid="{350ECDB0-9F94-488B-8628-9200456B8F1B}"/>
    <cellStyle name="SEPEntry 2 2 8" xfId="34039" xr:uid="{3BC7F36C-0308-4FC6-B964-11D60BE1AB8D}"/>
    <cellStyle name="SEPEntry 2 2 8 2" xfId="34040" xr:uid="{C8D19C92-1D73-4C64-ACA6-E694246B4568}"/>
    <cellStyle name="SEPEntry 2 2 9" xfId="34041" xr:uid="{3CFCFDBB-146A-4E76-B553-07FEA20D8896}"/>
    <cellStyle name="SEPEntry 2 3" xfId="34042" xr:uid="{5E3CEAEA-E640-4950-8519-5D535914D0F8}"/>
    <cellStyle name="SEPEntry 2 3 2" xfId="34043" xr:uid="{35BC6354-E631-4B85-BAC4-739EF45865CC}"/>
    <cellStyle name="SEPEntry 2 3 2 2" xfId="34044" xr:uid="{AEA92243-2399-483E-9265-C383424683BD}"/>
    <cellStyle name="SEPEntry 2 3 2 2 2" xfId="34045" xr:uid="{7F39590A-D3CE-48B2-83B4-C13094C09804}"/>
    <cellStyle name="SEPEntry 2 3 2 3" xfId="34046" xr:uid="{8DC4BDA9-40B4-456A-9281-137D004D4C24}"/>
    <cellStyle name="SEPEntry 2 3 2 4" xfId="34047" xr:uid="{7AC68F7D-4751-4A32-875C-FB4007979C0F}"/>
    <cellStyle name="SEPEntry 2 3 3" xfId="34048" xr:uid="{9AAC9F3C-E7F9-43E3-B342-DADFAB8E0821}"/>
    <cellStyle name="SEPEntry 2 3 3 2" xfId="34049" xr:uid="{12789F8E-48EC-4857-B531-11F7E6C11BF7}"/>
    <cellStyle name="SEPEntry 2 3 3 2 2" xfId="34050" xr:uid="{331A066F-9A4B-4482-B867-E4370462085F}"/>
    <cellStyle name="SEPEntry 2 3 3 3" xfId="34051" xr:uid="{66E3F196-BE40-4D22-A54F-7D63B6202C17}"/>
    <cellStyle name="SEPEntry 2 3 3 4" xfId="34052" xr:uid="{5CE9CAAD-C3BB-433E-9F00-911CEABC50BB}"/>
    <cellStyle name="SEPEntry 2 3 4" xfId="34053" xr:uid="{E23438A6-0036-4470-9AA5-0A9C40CB7D40}"/>
    <cellStyle name="SEPEntry 2 3 4 2" xfId="34054" xr:uid="{7CCB538A-4894-4F6A-A179-2113991AA053}"/>
    <cellStyle name="SEPEntry 2 3 4 2 2" xfId="34055" xr:uid="{0BBF434B-5684-40E8-BB9E-0DD02090F1D3}"/>
    <cellStyle name="SEPEntry 2 3 4 3" xfId="34056" xr:uid="{87BAF000-D4EC-415D-99B1-E5ED450D46E9}"/>
    <cellStyle name="SEPEntry 2 3 4 4" xfId="34057" xr:uid="{E5B1737A-095E-49D2-BB33-90EF36A9624D}"/>
    <cellStyle name="SEPEntry 2 3 5" xfId="34058" xr:uid="{ED237B65-1A87-48BA-BA97-B88786FF8BE3}"/>
    <cellStyle name="SEPEntry 2 3 5 2" xfId="34059" xr:uid="{43FCEE14-36F1-4ABA-880B-B4C89736243C}"/>
    <cellStyle name="SEPEntry 2 3 5 2 2" xfId="34060" xr:uid="{5847FF84-316A-4EF1-9B30-B13ED0F346BC}"/>
    <cellStyle name="SEPEntry 2 3 5 3" xfId="34061" xr:uid="{FDD7965B-417D-47EC-B481-9BF434990B44}"/>
    <cellStyle name="SEPEntry 2 3 5 4" xfId="34062" xr:uid="{7B440165-D135-474A-8D2D-B41FE04AC671}"/>
    <cellStyle name="SEPEntry 2 3 6" xfId="34063" xr:uid="{562D632C-BD69-4AB7-BFC8-16FA630491C9}"/>
    <cellStyle name="SEPEntry 2 3 6 2" xfId="34064" xr:uid="{5A9970EC-5B76-4D82-AB2F-C08F400F638C}"/>
    <cellStyle name="SEPEntry 2 3 6 3" xfId="34065" xr:uid="{64A57E6D-96EB-4774-9646-278CCF781A44}"/>
    <cellStyle name="SEPEntry 2 3 7" xfId="34066" xr:uid="{540C0A83-7F43-4514-A142-012236BF44BD}"/>
    <cellStyle name="SEPEntry 2 3 7 2" xfId="34067" xr:uid="{48E3BBD5-7D73-4C6F-A1AD-F1CA8BAE6C56}"/>
    <cellStyle name="SEPEntry 2 3 8" xfId="34068" xr:uid="{B37EA2BB-546D-4FF0-AFCA-D0ED3629BAF2}"/>
    <cellStyle name="SEPEntry 2 3 9" xfId="34069" xr:uid="{F847757D-F80F-4BAB-8CEF-67EBBBD0C216}"/>
    <cellStyle name="SEPEntry 2 4" xfId="34070" xr:uid="{2132D15D-FDC4-4B61-8ED4-661AB277619F}"/>
    <cellStyle name="SEPEntry 2 4 2" xfId="34071" xr:uid="{4F6F9617-D341-4FA2-AE04-144B61E4A39B}"/>
    <cellStyle name="SEPEntry 2 4 2 2" xfId="34072" xr:uid="{98F8DD3C-BBF0-4B24-A03D-7844871A61FD}"/>
    <cellStyle name="SEPEntry 2 4 2 2 2" xfId="34073" xr:uid="{42113890-E1A6-4469-9A43-63D7827A308C}"/>
    <cellStyle name="SEPEntry 2 4 2 3" xfId="34074" xr:uid="{076DFF7A-A684-482D-974F-91D4F187C059}"/>
    <cellStyle name="SEPEntry 2 4 2 4" xfId="34075" xr:uid="{F6E87420-45F6-4D39-92D5-B6757C713744}"/>
    <cellStyle name="SEPEntry 2 4 3" xfId="34076" xr:uid="{B56C6E21-A0A8-464C-B3E1-BF90A545635D}"/>
    <cellStyle name="SEPEntry 2 4 3 2" xfId="34077" xr:uid="{01113EF8-DA46-4801-B5D1-2C585B2616F6}"/>
    <cellStyle name="SEPEntry 2 4 3 2 2" xfId="34078" xr:uid="{62ED38E7-152D-4D42-B30E-7F5C1BA942F9}"/>
    <cellStyle name="SEPEntry 2 4 3 3" xfId="34079" xr:uid="{0772A4EE-C2B7-40AC-91EC-0AF31D535BD1}"/>
    <cellStyle name="SEPEntry 2 4 3 4" xfId="34080" xr:uid="{5CB795E6-299D-48BC-A545-E146DB03413A}"/>
    <cellStyle name="SEPEntry 2 4 4" xfId="34081" xr:uid="{F3AEDB9F-8CCE-49BF-B966-5114F1EA761C}"/>
    <cellStyle name="SEPEntry 2 4 4 2" xfId="34082" xr:uid="{85862E02-B67C-4928-BC2C-A28E787413FB}"/>
    <cellStyle name="SEPEntry 2 4 4 2 2" xfId="34083" xr:uid="{AA18BD8A-E7B7-47A2-81F3-FC6234EF6D1E}"/>
    <cellStyle name="SEPEntry 2 4 4 3" xfId="34084" xr:uid="{7AC8783E-8B27-4B7F-9837-42E6DAAEB0F9}"/>
    <cellStyle name="SEPEntry 2 4 4 4" xfId="34085" xr:uid="{70BB4005-4FFF-43E4-AE17-D4BE6BFABBD8}"/>
    <cellStyle name="SEPEntry 2 4 5" xfId="34086" xr:uid="{438A48E6-EE04-4333-B007-402FA24750CB}"/>
    <cellStyle name="SEPEntry 2 4 5 2" xfId="34087" xr:uid="{31D295A1-E90D-44A5-ABE9-FE24AE7CC47C}"/>
    <cellStyle name="SEPEntry 2 4 5 3" xfId="34088" xr:uid="{5FC7DD54-37CD-4BBA-8EF1-0B3C00C23238}"/>
    <cellStyle name="SEPEntry 2 4 6" xfId="34089" xr:uid="{48481D6C-9B09-48C5-94A5-B0B1815E83CF}"/>
    <cellStyle name="SEPEntry 2 4 6 2" xfId="34090" xr:uid="{C02DC220-D03A-4F34-AC6C-16189D6EEECF}"/>
    <cellStyle name="SEPEntry 2 4 7" xfId="34091" xr:uid="{4F44D2F0-4D40-4A64-A350-0CCB2AADBD5D}"/>
    <cellStyle name="SEPEntry 2 4 8" xfId="34092" xr:uid="{D0620AF3-E903-4288-B128-E2A1B1E7C611}"/>
    <cellStyle name="SEPEntry 2 5" xfId="34093" xr:uid="{9436DA12-726E-4FEF-BAF4-5D5F5C6132DE}"/>
    <cellStyle name="SEPEntry 2 5 2" xfId="34094" xr:uid="{2F177ABE-D339-4E3C-A7B0-283BD0BDFD0D}"/>
    <cellStyle name="SEPEntry 2 5 2 2" xfId="34095" xr:uid="{3F88D109-96D4-4EAD-9E4A-B78DD82D1163}"/>
    <cellStyle name="SEPEntry 2 5 3" xfId="34096" xr:uid="{96387D73-0280-4580-A5AF-514A8F914241}"/>
    <cellStyle name="SEPEntry 2 5 4" xfId="34097" xr:uid="{48D4FD18-32AB-4F85-BB1A-50D262CB344B}"/>
    <cellStyle name="SEPEntry 2 6" xfId="34098" xr:uid="{EC55741B-6429-4CF7-BD3B-5089617F326A}"/>
    <cellStyle name="SEPEntry 2 6 2" xfId="34099" xr:uid="{C3EFC698-E79F-4B48-A434-5E0A30E48F03}"/>
    <cellStyle name="SEPEntry 2 6 2 2" xfId="34100" xr:uid="{74E10168-59E5-47AD-B37A-C8B78064B63C}"/>
    <cellStyle name="SEPEntry 2 6 3" xfId="34101" xr:uid="{40041CD7-639F-4697-A188-80D9FC25850D}"/>
    <cellStyle name="SEPEntry 2 6 4" xfId="34102" xr:uid="{EF0A3B06-488C-485A-BFD1-626B2FAB07C4}"/>
    <cellStyle name="SEPEntry 2 7" xfId="34103" xr:uid="{6F70A63B-9425-46EF-87CE-DF986111BBF0}"/>
    <cellStyle name="SEPEntry 2 7 2" xfId="34104" xr:uid="{69A3A036-913B-4E2E-847F-DB1030A9E353}"/>
    <cellStyle name="SEPEntry 2 7 2 2" xfId="34105" xr:uid="{0404BC3C-91FE-480C-B665-E0AF2CD1A45F}"/>
    <cellStyle name="SEPEntry 2 7 3" xfId="34106" xr:uid="{94194027-B30C-43F4-B5E0-999067DFD141}"/>
    <cellStyle name="SEPEntry 2 7 4" xfId="34107" xr:uid="{5B627F9C-99CC-4642-96BC-3AC2E4ED6818}"/>
    <cellStyle name="SEPEntry 2 8" xfId="34108" xr:uid="{4A5578A9-9306-4545-8429-4A963224499A}"/>
    <cellStyle name="SEPEntry 2 8 2" xfId="34109" xr:uid="{EDFF65A4-6806-4C2E-95F5-EB6193EE18D0}"/>
    <cellStyle name="SEPEntry 2 8 2 2" xfId="34110" xr:uid="{FBEA0673-9EFD-4491-806B-79BADBAD4EF5}"/>
    <cellStyle name="SEPEntry 2 8 3" xfId="34111" xr:uid="{5441EC75-5087-4BDA-9330-2C153F4B9F63}"/>
    <cellStyle name="SEPEntry 2 8 4" xfId="34112" xr:uid="{5AF2B0A0-E79C-46B7-A9D8-DEAD5112ADC9}"/>
    <cellStyle name="SEPEntry 2 9" xfId="34113" xr:uid="{A73B979C-0AB5-4933-93B8-72DD370E8FB9}"/>
    <cellStyle name="SEPEntry 2 9 2" xfId="34114" xr:uid="{97664BD1-C6BD-4380-A603-4350ADD78591}"/>
    <cellStyle name="SEPEntry 2 9 3" xfId="34115" xr:uid="{448CE64D-FE35-4DFF-8780-5AB9C33ED2E1}"/>
    <cellStyle name="SEPEntry 3" xfId="34116" xr:uid="{B6D41C9F-5C11-469D-B659-B6811DFBF25F}"/>
    <cellStyle name="SEPEntry 3 10" xfId="34117" xr:uid="{8B570E64-3102-4C98-A6C9-0B3053203C06}"/>
    <cellStyle name="SEPEntry 3 11" xfId="34118" xr:uid="{D5E25126-5FBA-4B11-B6FE-15696D4E95F8}"/>
    <cellStyle name="SEPEntry 3 2" xfId="34119" xr:uid="{93E35A64-5BDB-403A-AF83-10865C79F125}"/>
    <cellStyle name="SEPEntry 3 2 2" xfId="34120" xr:uid="{D484F407-96FA-4AB7-AD6E-76D04F600CAA}"/>
    <cellStyle name="SEPEntry 3 2 2 2" xfId="34121" xr:uid="{F1F1EBC2-B33A-4E15-8619-8F6518360F8F}"/>
    <cellStyle name="SEPEntry 3 2 2 2 2" xfId="34122" xr:uid="{3A122620-B513-4043-B805-79FC0522DD27}"/>
    <cellStyle name="SEPEntry 3 2 2 3" xfId="34123" xr:uid="{FD75CA54-A568-4116-8EAD-7B1D56F56619}"/>
    <cellStyle name="SEPEntry 3 2 2 4" xfId="34124" xr:uid="{9CC1B6B6-0136-4AEE-8BAE-AAB852462310}"/>
    <cellStyle name="SEPEntry 3 2 3" xfId="34125" xr:uid="{751169C2-8E78-44B5-8665-C5E9C30919B6}"/>
    <cellStyle name="SEPEntry 3 2 3 2" xfId="34126" xr:uid="{DB3A1D68-1768-459F-8842-BF6D2ADDBC03}"/>
    <cellStyle name="SEPEntry 3 2 3 2 2" xfId="34127" xr:uid="{D533E930-A2B2-4A57-90F4-C2B920DEC1DA}"/>
    <cellStyle name="SEPEntry 3 2 3 3" xfId="34128" xr:uid="{95C5D8E8-DE9D-4A16-818C-FFC634A1AE1D}"/>
    <cellStyle name="SEPEntry 3 2 3 4" xfId="34129" xr:uid="{04B7CC18-3BE6-42FF-B97C-C64EF37D9EE3}"/>
    <cellStyle name="SEPEntry 3 2 4" xfId="34130" xr:uid="{D31C9626-FCD6-4078-B0B5-D7AC6F930D37}"/>
    <cellStyle name="SEPEntry 3 2 4 2" xfId="34131" xr:uid="{A9F9FB3F-C437-4FE8-88C6-27F10108A0FF}"/>
    <cellStyle name="SEPEntry 3 2 4 2 2" xfId="34132" xr:uid="{50B58BAF-D9EB-4F4E-AA00-47952BDACBEC}"/>
    <cellStyle name="SEPEntry 3 2 4 3" xfId="34133" xr:uid="{F92C5E29-4256-48A4-AE56-F4A11787AB36}"/>
    <cellStyle name="SEPEntry 3 2 4 4" xfId="34134" xr:uid="{3FA190D2-EFF6-4076-BDFE-F9A45F65D5D3}"/>
    <cellStyle name="SEPEntry 3 2 5" xfId="34135" xr:uid="{4E0681EA-8A35-4ADA-8577-48AD6CE71F7E}"/>
    <cellStyle name="SEPEntry 3 2 5 2" xfId="34136" xr:uid="{28D1A25E-81E3-4C6F-B6BC-FB169DFA7CD2}"/>
    <cellStyle name="SEPEntry 3 2 5 2 2" xfId="34137" xr:uid="{4D3FE9AE-4971-42F8-A6D9-9B4876197BEE}"/>
    <cellStyle name="SEPEntry 3 2 5 3" xfId="34138" xr:uid="{08A95669-89C5-481F-9217-66FBAD2102B3}"/>
    <cellStyle name="SEPEntry 3 2 5 4" xfId="34139" xr:uid="{025AA474-97D0-4504-B7B3-BEEA51EE6D55}"/>
    <cellStyle name="SEPEntry 3 2 6" xfId="34140" xr:uid="{41FB235F-7A69-4A1C-BFCE-2421EA790B5C}"/>
    <cellStyle name="SEPEntry 3 2 6 2" xfId="34141" xr:uid="{21F7D0F1-40AA-4BFB-85E1-E3CD660577D2}"/>
    <cellStyle name="SEPEntry 3 2 6 3" xfId="34142" xr:uid="{D805FAD0-F256-4D17-B1F4-CA1C8295CE1D}"/>
    <cellStyle name="SEPEntry 3 2 7" xfId="34143" xr:uid="{74E5BC70-F0DF-4486-BFD5-A86473157F8B}"/>
    <cellStyle name="SEPEntry 3 2 7 2" xfId="34144" xr:uid="{300DE37C-2B5B-4305-9E8C-B0255FFC50FF}"/>
    <cellStyle name="SEPEntry 3 2 8" xfId="34145" xr:uid="{DED0C5CE-C04A-4DDA-818F-2B96CD7D0048}"/>
    <cellStyle name="SEPEntry 3 2 9" xfId="34146" xr:uid="{09A4D320-9A64-4D1A-8420-A856003B35C0}"/>
    <cellStyle name="SEPEntry 3 3" xfId="34147" xr:uid="{6FB9A5AB-DDF3-4B81-BBF8-E456F2A94246}"/>
    <cellStyle name="SEPEntry 3 3 2" xfId="34148" xr:uid="{951A7DFA-2F01-41D6-B179-5C4033098C4F}"/>
    <cellStyle name="SEPEntry 3 3 2 2" xfId="34149" xr:uid="{6B53504E-19E2-4A7B-AAE8-15DB1A3AB3DD}"/>
    <cellStyle name="SEPEntry 3 3 2 2 2" xfId="34150" xr:uid="{3D9E406C-55E2-4324-9AA6-B14CF8B4832D}"/>
    <cellStyle name="SEPEntry 3 3 2 3" xfId="34151" xr:uid="{F1E173AB-1ABB-4D6D-8430-BEFE10E85B7D}"/>
    <cellStyle name="SEPEntry 3 3 2 4" xfId="34152" xr:uid="{2308D59B-3E7A-4272-9D97-94C373152749}"/>
    <cellStyle name="SEPEntry 3 3 3" xfId="34153" xr:uid="{5E23616D-1C77-4356-BB36-35C1666E26C1}"/>
    <cellStyle name="SEPEntry 3 3 3 2" xfId="34154" xr:uid="{06473333-1DF2-425B-A153-F69D44223EC8}"/>
    <cellStyle name="SEPEntry 3 3 3 2 2" xfId="34155" xr:uid="{F33DC002-7C7C-4C32-BE18-AC0A5D2A4AAC}"/>
    <cellStyle name="SEPEntry 3 3 3 3" xfId="34156" xr:uid="{54288F5F-3B72-4222-8F29-C9FFD358C691}"/>
    <cellStyle name="SEPEntry 3 3 3 4" xfId="34157" xr:uid="{B4BE3718-E26B-4BC0-AF3A-96434EA3F80A}"/>
    <cellStyle name="SEPEntry 3 3 4" xfId="34158" xr:uid="{18E1803C-D326-41AE-B826-EB4E69D170BF}"/>
    <cellStyle name="SEPEntry 3 3 4 2" xfId="34159" xr:uid="{BD4C1460-417A-4EEB-BE38-72FAB0435C4F}"/>
    <cellStyle name="SEPEntry 3 3 4 2 2" xfId="34160" xr:uid="{265C7BD4-23F3-4C59-8EB5-6F5B59AE77C8}"/>
    <cellStyle name="SEPEntry 3 3 4 3" xfId="34161" xr:uid="{69308702-E1D1-4156-9CD0-35407AE286C8}"/>
    <cellStyle name="SEPEntry 3 3 4 4" xfId="34162" xr:uid="{CBAC1941-5BBC-44AF-A0AE-C004B730D919}"/>
    <cellStyle name="SEPEntry 3 3 5" xfId="34163" xr:uid="{7127F2CF-33AA-40E8-8EBF-6A85D1CDF903}"/>
    <cellStyle name="SEPEntry 3 3 5 2" xfId="34164" xr:uid="{D82E2511-6080-4751-81BA-9E0916118EB7}"/>
    <cellStyle name="SEPEntry 3 3 5 3" xfId="34165" xr:uid="{1A53DA91-BD2B-44E6-924D-7022EFEC541B}"/>
    <cellStyle name="SEPEntry 3 3 6" xfId="34166" xr:uid="{34EBD717-9F0A-4385-9841-A55A4916CCE5}"/>
    <cellStyle name="SEPEntry 3 3 6 2" xfId="34167" xr:uid="{28E11C8F-7C1A-453F-A8F6-431C2A1D7540}"/>
    <cellStyle name="SEPEntry 3 3 7" xfId="34168" xr:uid="{102ADC6D-7604-4349-B0E6-ED188FAD6D6F}"/>
    <cellStyle name="SEPEntry 3 3 8" xfId="34169" xr:uid="{008685C3-B6E0-4189-9F44-E14EF4FFE267}"/>
    <cellStyle name="SEPEntry 3 4" xfId="34170" xr:uid="{E0232ED3-47EB-42A1-8E5E-8079E90BE2E8}"/>
    <cellStyle name="SEPEntry 3 4 2" xfId="34171" xr:uid="{493BB5F6-A962-410A-9978-BE1542277C27}"/>
    <cellStyle name="SEPEntry 3 4 2 2" xfId="34172" xr:uid="{01DE8CAA-5FFE-4AD0-8790-9D9785E4D7D2}"/>
    <cellStyle name="SEPEntry 3 4 3" xfId="34173" xr:uid="{8500BDB7-6C24-45FE-92C6-1A1F6431B722}"/>
    <cellStyle name="SEPEntry 3 4 4" xfId="34174" xr:uid="{0BFB3294-18A6-4197-9356-445C0D916D55}"/>
    <cellStyle name="SEPEntry 3 5" xfId="34175" xr:uid="{06C2CBFA-E1E5-4DAE-A5CD-24BF1A95321D}"/>
    <cellStyle name="SEPEntry 3 5 2" xfId="34176" xr:uid="{A4A2BEC8-F5D0-437B-A49A-40563BA8DE62}"/>
    <cellStyle name="SEPEntry 3 5 2 2" xfId="34177" xr:uid="{184D3FC0-55BE-4304-8C11-A3F9AF830AB8}"/>
    <cellStyle name="SEPEntry 3 5 3" xfId="34178" xr:uid="{2074F0D7-6E58-4257-9E42-061F0089E506}"/>
    <cellStyle name="SEPEntry 3 5 4" xfId="34179" xr:uid="{0BAF10AF-8382-4445-AC93-81A0EC34E825}"/>
    <cellStyle name="SEPEntry 3 6" xfId="34180" xr:uid="{346E9161-4695-4528-8E6E-2BF30E469E00}"/>
    <cellStyle name="SEPEntry 3 6 2" xfId="34181" xr:uid="{0D356A6B-332F-4FC8-9D33-3460DD1CF9E3}"/>
    <cellStyle name="SEPEntry 3 6 2 2" xfId="34182" xr:uid="{8AD778F2-641B-4BFE-B3BC-7368A18488F8}"/>
    <cellStyle name="SEPEntry 3 6 3" xfId="34183" xr:uid="{4B4E347D-A3EB-49EE-9829-0F109D3D9515}"/>
    <cellStyle name="SEPEntry 3 6 4" xfId="34184" xr:uid="{9B366614-82C4-4338-8678-A0E9C59AA3DD}"/>
    <cellStyle name="SEPEntry 3 7" xfId="34185" xr:uid="{9A49E252-84E3-45C9-8337-D992F1FB1D8E}"/>
    <cellStyle name="SEPEntry 3 7 2" xfId="34186" xr:uid="{A6716D4E-63FF-4291-89B3-8874516A2FA2}"/>
    <cellStyle name="SEPEntry 3 7 2 2" xfId="34187" xr:uid="{2A32215D-BEBF-4A88-83E5-535F33EBCE8C}"/>
    <cellStyle name="SEPEntry 3 7 3" xfId="34188" xr:uid="{DE2A4A2F-74C4-4D54-B0F1-DEB0263EB1B4}"/>
    <cellStyle name="SEPEntry 3 7 4" xfId="34189" xr:uid="{43281B81-134A-4AEA-9033-0530EB5E7F7B}"/>
    <cellStyle name="SEPEntry 3 8" xfId="34190" xr:uid="{2EF982D3-7828-48A0-A8FA-6EE6469BF699}"/>
    <cellStyle name="SEPEntry 3 8 2" xfId="34191" xr:uid="{FD93C755-0BC2-47CD-8D6D-BD034F8966C0}"/>
    <cellStyle name="SEPEntry 3 8 3" xfId="34192" xr:uid="{B9C40556-991E-4AFA-B7C8-C8C8474DDCA5}"/>
    <cellStyle name="SEPEntry 3 9" xfId="34193" xr:uid="{B7B43A3F-8935-4734-BF84-BF4C31B90EA2}"/>
    <cellStyle name="SEPEntry 3 9 2" xfId="34194" xr:uid="{2428DD2E-4C0C-46FD-9CC6-C7C29AB69B52}"/>
    <cellStyle name="SEPEntry 4" xfId="34195" xr:uid="{64D573B7-14AC-406E-B5EE-304F92B69B09}"/>
    <cellStyle name="SHADEDSTORES" xfId="34196" xr:uid="{88793538-B6A5-49CD-B6FF-CF1E1201B8B8}"/>
    <cellStyle name="SHADEDSTORES 2" xfId="34197" xr:uid="{1514C57C-4045-4D9F-9D56-1810DBA8563A}"/>
    <cellStyle name="SHADEDSTORES 2 10" xfId="34198" xr:uid="{DC6D9090-CA9A-4614-8717-615716E32FAF}"/>
    <cellStyle name="SHADEDSTORES 2 10 2" xfId="34199" xr:uid="{857519BD-A874-4DDB-B520-D8E545CECC5A}"/>
    <cellStyle name="SHADEDSTORES 2 11" xfId="34200" xr:uid="{399BAAED-F137-425E-80FB-F5D9D7CA498B}"/>
    <cellStyle name="SHADEDSTORES 2 12" xfId="34201" xr:uid="{1B33EA07-EE2E-4970-9416-D87D4B137983}"/>
    <cellStyle name="SHADEDSTORES 2 2" xfId="34202" xr:uid="{F4660851-03F1-4812-AFB6-B070B31940D8}"/>
    <cellStyle name="SHADEDSTORES 2 2 10" xfId="34203" xr:uid="{D4BAF685-AF09-4852-995A-9F2EFB1191AA}"/>
    <cellStyle name="SHADEDSTORES 2 2 2" xfId="34204" xr:uid="{218B6016-B48B-47A0-B7F8-FF91057E51E9}"/>
    <cellStyle name="SHADEDSTORES 2 2 2 2" xfId="34205" xr:uid="{654CC76B-5FDC-49C1-AE08-71462AD7B553}"/>
    <cellStyle name="SHADEDSTORES 2 2 2 2 2" xfId="34206" xr:uid="{779E9C7E-63DB-4B92-A644-7C19406FB3DF}"/>
    <cellStyle name="SHADEDSTORES 2 2 2 2 2 2" xfId="34207" xr:uid="{9C96890F-B2EB-4C9C-8795-EE4648329E0D}"/>
    <cellStyle name="SHADEDSTORES 2 2 2 2 3" xfId="34208" xr:uid="{E6CCACC0-F21D-487F-BCAD-EC45DA76FD92}"/>
    <cellStyle name="SHADEDSTORES 2 2 2 2 4" xfId="34209" xr:uid="{D1C2BAD8-62A5-4E00-8CD2-98D1704DB3AD}"/>
    <cellStyle name="SHADEDSTORES 2 2 2 3" xfId="34210" xr:uid="{3837704C-DC66-4706-92A6-A1C77E4CDBE8}"/>
    <cellStyle name="SHADEDSTORES 2 2 2 3 2" xfId="34211" xr:uid="{486198D7-49FE-4207-A221-1770A3A602D8}"/>
    <cellStyle name="SHADEDSTORES 2 2 2 3 2 2" xfId="34212" xr:uid="{4FBBCB18-C26F-41E9-BE9A-FA7134AC75C5}"/>
    <cellStyle name="SHADEDSTORES 2 2 2 3 3" xfId="34213" xr:uid="{32317EFC-9B17-47EF-87E0-01197D3C5610}"/>
    <cellStyle name="SHADEDSTORES 2 2 2 3 4" xfId="34214" xr:uid="{FCE3BC74-4C40-472A-AB9F-658C590FA7B0}"/>
    <cellStyle name="SHADEDSTORES 2 2 2 4" xfId="34215" xr:uid="{65C4825B-8A39-4119-8FA3-5681A0C4E681}"/>
    <cellStyle name="SHADEDSTORES 2 2 2 4 2" xfId="34216" xr:uid="{AA831130-9BBF-4890-BCE7-C03CF88E1378}"/>
    <cellStyle name="SHADEDSTORES 2 2 2 4 2 2" xfId="34217" xr:uid="{7A36E86F-E8A3-4322-AE36-1DD6B1D6D467}"/>
    <cellStyle name="SHADEDSTORES 2 2 2 4 3" xfId="34218" xr:uid="{08D13C7D-CD05-48C2-AB76-43B1700B38A1}"/>
    <cellStyle name="SHADEDSTORES 2 2 2 4 4" xfId="34219" xr:uid="{B54C5B1C-F1E7-460D-9BDB-4C0EF196D9C2}"/>
    <cellStyle name="SHADEDSTORES 2 2 2 5" xfId="34220" xr:uid="{F85A90DD-3C5A-4A01-8020-B7535BAC3D90}"/>
    <cellStyle name="SHADEDSTORES 2 2 2 5 2" xfId="34221" xr:uid="{A9A807DA-22D6-4D6C-AA95-5B34CA646A3C}"/>
    <cellStyle name="SHADEDSTORES 2 2 2 5 3" xfId="34222" xr:uid="{890E47FD-399D-4486-A6A6-27E1DCC08D8D}"/>
    <cellStyle name="SHADEDSTORES 2 2 2 6" xfId="34223" xr:uid="{6233EADE-4C47-4FA4-BE06-2801015A94A2}"/>
    <cellStyle name="SHADEDSTORES 2 2 2 6 2" xfId="34224" xr:uid="{EEEE5239-0EF8-4941-9C87-DCE69DBE5268}"/>
    <cellStyle name="SHADEDSTORES 2 2 2 7" xfId="34225" xr:uid="{C800FE5F-3F3C-415F-948B-06457F28D486}"/>
    <cellStyle name="SHADEDSTORES 2 2 2 8" xfId="34226" xr:uid="{D9E1374C-71E8-4D03-B8AA-852D789A9CA4}"/>
    <cellStyle name="SHADEDSTORES 2 2 3" xfId="34227" xr:uid="{B09811C1-D11E-40F8-A391-8C57D5C1F6A6}"/>
    <cellStyle name="SHADEDSTORES 2 2 3 2" xfId="34228" xr:uid="{B4B2AFAD-BDDF-445D-A10F-A56D45215B2F}"/>
    <cellStyle name="SHADEDSTORES 2 2 3 2 2" xfId="34229" xr:uid="{00708C57-D95D-4548-9B26-098D290DCB11}"/>
    <cellStyle name="SHADEDSTORES 2 2 3 3" xfId="34230" xr:uid="{0D9BA0AE-7DF9-43EC-A55B-6E224835257E}"/>
    <cellStyle name="SHADEDSTORES 2 2 3 4" xfId="34231" xr:uid="{1B6CF244-E570-4D26-8DA7-EB3100B4C4A5}"/>
    <cellStyle name="SHADEDSTORES 2 2 4" xfId="34232" xr:uid="{FDC72396-AA8B-48CA-AB22-C84403343D5C}"/>
    <cellStyle name="SHADEDSTORES 2 2 4 2" xfId="34233" xr:uid="{F89CBD7E-1B67-4881-A011-990146923C28}"/>
    <cellStyle name="SHADEDSTORES 2 2 4 2 2" xfId="34234" xr:uid="{A12CC32E-ED4B-4C05-8162-C1134C809371}"/>
    <cellStyle name="SHADEDSTORES 2 2 4 3" xfId="34235" xr:uid="{58364409-B348-4E10-B986-69216F3D0144}"/>
    <cellStyle name="SHADEDSTORES 2 2 4 4" xfId="34236" xr:uid="{243CAFB6-6771-429E-98E1-1781D7D58266}"/>
    <cellStyle name="SHADEDSTORES 2 2 5" xfId="34237" xr:uid="{84EA1DB3-907A-4EA4-A276-8AC9D1247815}"/>
    <cellStyle name="SHADEDSTORES 2 2 5 2" xfId="34238" xr:uid="{E8E13C39-7F02-4805-839B-735B2F8C377A}"/>
    <cellStyle name="SHADEDSTORES 2 2 5 2 2" xfId="34239" xr:uid="{BABBEE9E-0D12-49B1-A7FE-B4AD893475E4}"/>
    <cellStyle name="SHADEDSTORES 2 2 5 3" xfId="34240" xr:uid="{BC2DAF2A-8712-44ED-A897-D69B8DCEB9B5}"/>
    <cellStyle name="SHADEDSTORES 2 2 5 4" xfId="34241" xr:uid="{0D67596C-307A-408E-A387-FCDA2D6F1718}"/>
    <cellStyle name="SHADEDSTORES 2 2 6" xfId="34242" xr:uid="{6A6BAA30-4F2A-4C20-A581-4234B1FE6C12}"/>
    <cellStyle name="SHADEDSTORES 2 2 6 2" xfId="34243" xr:uid="{1CA6DF44-0B13-419A-BEA2-AA2F08FAA6D9}"/>
    <cellStyle name="SHADEDSTORES 2 2 6 2 2" xfId="34244" xr:uid="{B5787C76-6ADE-4929-B5AD-23652CBF6C4D}"/>
    <cellStyle name="SHADEDSTORES 2 2 6 3" xfId="34245" xr:uid="{355CA8B5-81EE-4D62-84D3-5C9F7D46E380}"/>
    <cellStyle name="SHADEDSTORES 2 2 6 4" xfId="34246" xr:uid="{BAC99D26-2823-449F-8B5D-636EDE91EB89}"/>
    <cellStyle name="SHADEDSTORES 2 2 7" xfId="34247" xr:uid="{03D6A1A2-9E39-4A23-8417-83A5F19ACCED}"/>
    <cellStyle name="SHADEDSTORES 2 2 7 2" xfId="34248" xr:uid="{A5425DEF-872A-4702-82A8-705BE74AD023}"/>
    <cellStyle name="SHADEDSTORES 2 2 7 3" xfId="34249" xr:uid="{0926E88C-042A-46A8-A4DE-90878513E139}"/>
    <cellStyle name="SHADEDSTORES 2 2 8" xfId="34250" xr:uid="{5B19A8D8-B3CE-4BD5-B71D-595523DBDAB2}"/>
    <cellStyle name="SHADEDSTORES 2 2 8 2" xfId="34251" xr:uid="{976DD39C-1F31-4CCA-84F6-B86AAFE26865}"/>
    <cellStyle name="SHADEDSTORES 2 2 9" xfId="34252" xr:uid="{27F53135-0F70-490F-A806-3131D5408877}"/>
    <cellStyle name="SHADEDSTORES 2 3" xfId="34253" xr:uid="{694FF225-4392-4E1B-8580-884C7A4524D2}"/>
    <cellStyle name="SHADEDSTORES 2 3 2" xfId="34254" xr:uid="{385431C7-DFF4-48EC-8C41-6C4387904F68}"/>
    <cellStyle name="SHADEDSTORES 2 3 2 2" xfId="34255" xr:uid="{A11015F5-5228-4947-9805-776B28634D28}"/>
    <cellStyle name="SHADEDSTORES 2 3 2 2 2" xfId="34256" xr:uid="{0701F59B-10F8-4672-8EA0-6C21F5468C42}"/>
    <cellStyle name="SHADEDSTORES 2 3 2 3" xfId="34257" xr:uid="{C288A80B-82AC-4C79-B197-A51CF4153DF5}"/>
    <cellStyle name="SHADEDSTORES 2 3 2 4" xfId="34258" xr:uid="{76D6AF1B-A7C9-4A81-B5DA-8F9BB4372F2A}"/>
    <cellStyle name="SHADEDSTORES 2 3 3" xfId="34259" xr:uid="{141AFBED-6E61-4A92-9702-E21C200D119E}"/>
    <cellStyle name="SHADEDSTORES 2 3 3 2" xfId="34260" xr:uid="{C72D8E79-C88F-4882-ACC2-9FE8083BA67D}"/>
    <cellStyle name="SHADEDSTORES 2 3 3 2 2" xfId="34261" xr:uid="{66669C82-E6C0-42BB-BD55-BAB7B909C88F}"/>
    <cellStyle name="SHADEDSTORES 2 3 3 3" xfId="34262" xr:uid="{1AE48BC7-3C2A-4FFB-A4BB-F51C4D224E5F}"/>
    <cellStyle name="SHADEDSTORES 2 3 3 4" xfId="34263" xr:uid="{274CAC58-39C5-41B0-8C2B-5E16751A2A19}"/>
    <cellStyle name="SHADEDSTORES 2 3 4" xfId="34264" xr:uid="{8B43B6F8-4CFA-4AA0-B4A7-4890E9A05FDC}"/>
    <cellStyle name="SHADEDSTORES 2 3 4 2" xfId="34265" xr:uid="{029CCD3A-88A3-429A-80CB-82229D3ADE67}"/>
    <cellStyle name="SHADEDSTORES 2 3 4 2 2" xfId="34266" xr:uid="{0DF802BB-4A2F-4E66-9B47-DF901FA8EFDA}"/>
    <cellStyle name="SHADEDSTORES 2 3 4 3" xfId="34267" xr:uid="{361E1A21-023D-40CB-AC0A-2A3E116251A4}"/>
    <cellStyle name="SHADEDSTORES 2 3 4 4" xfId="34268" xr:uid="{BC2D7A48-A3F9-4C48-988C-EB9228BB6959}"/>
    <cellStyle name="SHADEDSTORES 2 3 5" xfId="34269" xr:uid="{C317C4C4-FCBB-42CE-9D40-10CD0263CC01}"/>
    <cellStyle name="SHADEDSTORES 2 3 5 2" xfId="34270" xr:uid="{2510578C-BCBE-4B59-8EAC-48AD6AABF8F0}"/>
    <cellStyle name="SHADEDSTORES 2 3 5 2 2" xfId="34271" xr:uid="{67692046-A781-41E0-9956-618CD6556FB2}"/>
    <cellStyle name="SHADEDSTORES 2 3 5 3" xfId="34272" xr:uid="{FDD5B6DA-2AA9-46E8-A454-FE0399F9DEFB}"/>
    <cellStyle name="SHADEDSTORES 2 3 5 4" xfId="34273" xr:uid="{95F6B06B-3E44-489A-8BE9-023312480BA3}"/>
    <cellStyle name="SHADEDSTORES 2 3 6" xfId="34274" xr:uid="{FC1FB7A4-32B6-4F35-ADB9-2E25ECE6FC4C}"/>
    <cellStyle name="SHADEDSTORES 2 3 6 2" xfId="34275" xr:uid="{627A8C5A-EE46-49E3-935C-E5217BC28299}"/>
    <cellStyle name="SHADEDSTORES 2 3 6 3" xfId="34276" xr:uid="{08B5923A-9992-46C6-829B-690AE191E4C3}"/>
    <cellStyle name="SHADEDSTORES 2 3 7" xfId="34277" xr:uid="{C58E2758-96C1-44BA-A6EB-7BF23E04D532}"/>
    <cellStyle name="SHADEDSTORES 2 3 7 2" xfId="34278" xr:uid="{F111BF9C-2DBA-4099-890F-0DB3BD09D8ED}"/>
    <cellStyle name="SHADEDSTORES 2 3 8" xfId="34279" xr:uid="{1F5E6067-A176-4DB9-B651-E4CF2E8ADF6B}"/>
    <cellStyle name="SHADEDSTORES 2 3 9" xfId="34280" xr:uid="{67A35D42-B43C-40C7-A7A5-8E3A41406ACC}"/>
    <cellStyle name="SHADEDSTORES 2 4" xfId="34281" xr:uid="{CA8EBEA4-A9F3-43EB-AA25-5DB75212EC5D}"/>
    <cellStyle name="SHADEDSTORES 2 4 2" xfId="34282" xr:uid="{133CAAAD-703B-4D4E-BDA0-290DF2EE5E91}"/>
    <cellStyle name="SHADEDSTORES 2 4 2 2" xfId="34283" xr:uid="{BBCC7BED-F486-4C61-B52B-513E8CE6AAC7}"/>
    <cellStyle name="SHADEDSTORES 2 4 2 2 2" xfId="34284" xr:uid="{09F591D0-6B6A-44AD-9717-04692F29D58D}"/>
    <cellStyle name="SHADEDSTORES 2 4 2 3" xfId="34285" xr:uid="{F837B81E-9BE9-4540-9F7B-29D6DD41DF57}"/>
    <cellStyle name="SHADEDSTORES 2 4 2 4" xfId="34286" xr:uid="{3EF30952-7591-4C23-AA29-5D40DF9742C8}"/>
    <cellStyle name="SHADEDSTORES 2 4 3" xfId="34287" xr:uid="{A6A237D5-3866-472F-8208-DEC1862B0C6E}"/>
    <cellStyle name="SHADEDSTORES 2 4 3 2" xfId="34288" xr:uid="{C038FE44-93E2-46A0-9E28-36A4A3B9A4F2}"/>
    <cellStyle name="SHADEDSTORES 2 4 3 2 2" xfId="34289" xr:uid="{EAA667B6-8974-47B5-A39E-517B6F6E5FA1}"/>
    <cellStyle name="SHADEDSTORES 2 4 3 3" xfId="34290" xr:uid="{179D389B-721E-4659-B86B-76FC748F8648}"/>
    <cellStyle name="SHADEDSTORES 2 4 3 4" xfId="34291" xr:uid="{08AB264A-4ADA-4EA7-809F-9936A1A30D71}"/>
    <cellStyle name="SHADEDSTORES 2 4 4" xfId="34292" xr:uid="{DCA005B8-8B9F-4219-ABF8-38B0E6B55158}"/>
    <cellStyle name="SHADEDSTORES 2 4 4 2" xfId="34293" xr:uid="{B8EFD6B2-5F84-4FFA-91D7-4F6E431F47DA}"/>
    <cellStyle name="SHADEDSTORES 2 4 4 2 2" xfId="34294" xr:uid="{3F1408A2-7976-485A-911A-9FDB517D6FEC}"/>
    <cellStyle name="SHADEDSTORES 2 4 4 3" xfId="34295" xr:uid="{32268CFC-E167-413E-AF49-2FEA610DB313}"/>
    <cellStyle name="SHADEDSTORES 2 4 4 4" xfId="34296" xr:uid="{1E5F1CFB-F653-489B-9DA1-BBB2C6A01643}"/>
    <cellStyle name="SHADEDSTORES 2 4 5" xfId="34297" xr:uid="{34BD70DE-FDB0-48D4-896F-270A91A0147D}"/>
    <cellStyle name="SHADEDSTORES 2 4 5 2" xfId="34298" xr:uid="{ECB12E07-A275-411D-976D-CA93A1805D1E}"/>
    <cellStyle name="SHADEDSTORES 2 4 5 3" xfId="34299" xr:uid="{7522CCE3-98DE-4E8B-84BD-500D61CD9A7D}"/>
    <cellStyle name="SHADEDSTORES 2 4 6" xfId="34300" xr:uid="{4F5931B9-B0A9-4314-A62D-9EA75408EB6A}"/>
    <cellStyle name="SHADEDSTORES 2 4 6 2" xfId="34301" xr:uid="{1E5013A3-F133-4461-A503-C69408CD5D8F}"/>
    <cellStyle name="SHADEDSTORES 2 4 7" xfId="34302" xr:uid="{3C25AFA2-2963-45A4-8ADD-CC28C9207727}"/>
    <cellStyle name="SHADEDSTORES 2 4 8" xfId="34303" xr:uid="{79156EC3-5437-403C-BC6C-9CD22B92ACFB}"/>
    <cellStyle name="SHADEDSTORES 2 5" xfId="34304" xr:uid="{7A0A4192-CDC0-424A-9EF4-B9EDCC7CA7ED}"/>
    <cellStyle name="SHADEDSTORES 2 5 2" xfId="34305" xr:uid="{5BB710D7-8F43-4E9D-8F49-F9E4E0902F8E}"/>
    <cellStyle name="SHADEDSTORES 2 5 2 2" xfId="34306" xr:uid="{5B8AA2F4-A5DD-421C-96E0-67F7A541C0A5}"/>
    <cellStyle name="SHADEDSTORES 2 5 3" xfId="34307" xr:uid="{1DC90EF0-F6E3-49CB-B635-63DC89FE2176}"/>
    <cellStyle name="SHADEDSTORES 2 5 4" xfId="34308" xr:uid="{B36AD34F-8EA1-44AD-8D1F-6560649A21FF}"/>
    <cellStyle name="SHADEDSTORES 2 6" xfId="34309" xr:uid="{057B3D14-8DBF-4CAE-B5BD-8FEAD9CDE7EB}"/>
    <cellStyle name="SHADEDSTORES 2 6 2" xfId="34310" xr:uid="{314DB34C-F056-40E5-84D0-A4EEF2799462}"/>
    <cellStyle name="SHADEDSTORES 2 6 2 2" xfId="34311" xr:uid="{F3C1236D-3124-4F51-94FB-A67D14DB9E66}"/>
    <cellStyle name="SHADEDSTORES 2 6 3" xfId="34312" xr:uid="{4FA37F69-9A63-4634-B5A3-5457DAB68BDE}"/>
    <cellStyle name="SHADEDSTORES 2 6 4" xfId="34313" xr:uid="{D2173EF0-6AD4-4DD3-94A1-433D4BAD3956}"/>
    <cellStyle name="SHADEDSTORES 2 7" xfId="34314" xr:uid="{6FE2F540-36BC-419C-A8A1-8E3A9EBF41B9}"/>
    <cellStyle name="SHADEDSTORES 2 7 2" xfId="34315" xr:uid="{E84CF0CC-C158-4F67-AAEC-44B320549573}"/>
    <cellStyle name="SHADEDSTORES 2 7 2 2" xfId="34316" xr:uid="{B0992BB9-89A4-4B8C-816F-8E81EF15936F}"/>
    <cellStyle name="SHADEDSTORES 2 7 3" xfId="34317" xr:uid="{70820D9B-6A99-44D8-A650-D585E1C05EE6}"/>
    <cellStyle name="SHADEDSTORES 2 7 4" xfId="34318" xr:uid="{15FF1AC8-8E7A-45C5-9DED-319EA293E490}"/>
    <cellStyle name="SHADEDSTORES 2 8" xfId="34319" xr:uid="{9E161955-6441-4E36-9B44-45303052F00B}"/>
    <cellStyle name="SHADEDSTORES 2 8 2" xfId="34320" xr:uid="{AD379B99-2480-4327-B194-DD7F2C2D806F}"/>
    <cellStyle name="SHADEDSTORES 2 8 2 2" xfId="34321" xr:uid="{9508392A-F8D1-4312-BFCA-325234388C79}"/>
    <cellStyle name="SHADEDSTORES 2 8 3" xfId="34322" xr:uid="{01164C87-0004-4717-9025-F735040FBEDD}"/>
    <cellStyle name="SHADEDSTORES 2 8 4" xfId="34323" xr:uid="{49C00448-1332-451B-91E3-276CCC3D456E}"/>
    <cellStyle name="SHADEDSTORES 2 9" xfId="34324" xr:uid="{51ACD264-5759-49CB-A30A-CE57D511A6B4}"/>
    <cellStyle name="SHADEDSTORES 2 9 2" xfId="34325" xr:uid="{5219520F-137E-4196-A48A-BB43D7B143C3}"/>
    <cellStyle name="SHADEDSTORES 2 9 3" xfId="34326" xr:uid="{DBF277FD-DBFE-48E7-9A54-123120C83FF7}"/>
    <cellStyle name="SHADEDSTORES 3" xfId="34327" xr:uid="{BB3A51A2-6A89-4AFB-A803-3D956A8E3D4F}"/>
    <cellStyle name="SHADEDSTORES 3 10" xfId="34328" xr:uid="{AEF6A17A-692B-4B9B-BC6F-F605E601A46E}"/>
    <cellStyle name="SHADEDSTORES 3 11" xfId="34329" xr:uid="{71D51CA5-6416-4B98-B65C-1B5E691F4FFB}"/>
    <cellStyle name="SHADEDSTORES 3 2" xfId="34330" xr:uid="{93E07997-F0C5-4466-8A77-569B9A22CFEA}"/>
    <cellStyle name="SHADEDSTORES 3 2 2" xfId="34331" xr:uid="{84259D37-3D0A-405F-AA37-F499F1BD2A15}"/>
    <cellStyle name="SHADEDSTORES 3 2 2 2" xfId="34332" xr:uid="{446BBC0B-3698-42BB-BBA8-77C5012540A3}"/>
    <cellStyle name="SHADEDSTORES 3 2 2 2 2" xfId="34333" xr:uid="{052870B4-2855-46E6-9226-7BC8D7013C20}"/>
    <cellStyle name="SHADEDSTORES 3 2 2 3" xfId="34334" xr:uid="{426AB993-75FA-42C8-B388-37FAD1C5A5C2}"/>
    <cellStyle name="SHADEDSTORES 3 2 2 4" xfId="34335" xr:uid="{FC44E4F3-7C34-4C4A-9E3A-19D0B3F9F823}"/>
    <cellStyle name="SHADEDSTORES 3 2 3" xfId="34336" xr:uid="{7BDCEAF5-F8B8-40EA-8B0A-6C9EC9B91E9B}"/>
    <cellStyle name="SHADEDSTORES 3 2 3 2" xfId="34337" xr:uid="{EBC5591D-BD0E-489B-9C43-B8BC43A6F754}"/>
    <cellStyle name="SHADEDSTORES 3 2 3 2 2" xfId="34338" xr:uid="{609BA2D7-3DE9-4DAB-9303-824D200569B4}"/>
    <cellStyle name="SHADEDSTORES 3 2 3 3" xfId="34339" xr:uid="{62A69D45-DEC7-4125-89F9-B953CB3B668B}"/>
    <cellStyle name="SHADEDSTORES 3 2 3 4" xfId="34340" xr:uid="{27F2B53A-CBCC-467C-B8E2-93C118461D19}"/>
    <cellStyle name="SHADEDSTORES 3 2 4" xfId="34341" xr:uid="{4C4F17EA-5EC3-48CD-BAB8-1BFD9FF7C109}"/>
    <cellStyle name="SHADEDSTORES 3 2 4 2" xfId="34342" xr:uid="{2EAC4B44-90B2-4685-AACD-AE53B55B631C}"/>
    <cellStyle name="SHADEDSTORES 3 2 4 2 2" xfId="34343" xr:uid="{9C6B2B4F-9C72-4459-8C3D-DF370A38E841}"/>
    <cellStyle name="SHADEDSTORES 3 2 4 3" xfId="34344" xr:uid="{086155E6-AD64-4496-B927-7A6E7C66CE77}"/>
    <cellStyle name="SHADEDSTORES 3 2 4 4" xfId="34345" xr:uid="{96FE5DBA-A89C-4309-834E-493457184ADC}"/>
    <cellStyle name="SHADEDSTORES 3 2 5" xfId="34346" xr:uid="{178A9CCA-D55D-4AEB-A097-0B16423CC90C}"/>
    <cellStyle name="SHADEDSTORES 3 2 5 2" xfId="34347" xr:uid="{0707C9F0-9900-4BF6-86B8-072F4477B2C7}"/>
    <cellStyle name="SHADEDSTORES 3 2 5 2 2" xfId="34348" xr:uid="{22C80BDC-7336-493A-9C15-6C0C7673A71F}"/>
    <cellStyle name="SHADEDSTORES 3 2 5 3" xfId="34349" xr:uid="{E4C9BECD-FBF9-460A-89D6-B670B8B62619}"/>
    <cellStyle name="SHADEDSTORES 3 2 5 4" xfId="34350" xr:uid="{B9CFBF7E-9F05-4869-88D9-3A05AD1C1957}"/>
    <cellStyle name="SHADEDSTORES 3 2 6" xfId="34351" xr:uid="{2B006731-CAA4-4E74-B5FB-966B858E6309}"/>
    <cellStyle name="SHADEDSTORES 3 2 6 2" xfId="34352" xr:uid="{A5EB0B2B-D859-4D0F-A076-18EBF077F46B}"/>
    <cellStyle name="SHADEDSTORES 3 2 6 3" xfId="34353" xr:uid="{170CD518-E64F-4EF3-AF24-6B7CF0D4DDD9}"/>
    <cellStyle name="SHADEDSTORES 3 2 7" xfId="34354" xr:uid="{313FB7D0-7A16-46DE-88C8-B256F6AFB20F}"/>
    <cellStyle name="SHADEDSTORES 3 2 7 2" xfId="34355" xr:uid="{40AE7A96-D5A8-470C-8243-CFFC8D5CD1C9}"/>
    <cellStyle name="SHADEDSTORES 3 2 8" xfId="34356" xr:uid="{F1495F7A-D726-412C-8C33-309D5BC6ECB7}"/>
    <cellStyle name="SHADEDSTORES 3 2 9" xfId="34357" xr:uid="{D762B8A6-7378-4216-8DF3-A0D03E3DB5A1}"/>
    <cellStyle name="SHADEDSTORES 3 3" xfId="34358" xr:uid="{16E0401D-C336-484F-AF66-3448553911DE}"/>
    <cellStyle name="SHADEDSTORES 3 3 2" xfId="34359" xr:uid="{8DD6753A-8880-4288-9389-2A23B8A2A69F}"/>
    <cellStyle name="SHADEDSTORES 3 3 2 2" xfId="34360" xr:uid="{A43D7A65-14A0-4822-B2D0-AEEE7BD469BB}"/>
    <cellStyle name="SHADEDSTORES 3 3 2 2 2" xfId="34361" xr:uid="{C26BE2DE-265E-4243-88C4-556B2EDE9C67}"/>
    <cellStyle name="SHADEDSTORES 3 3 2 3" xfId="34362" xr:uid="{0F8EA580-8006-4C29-BC17-29B81F05EF4E}"/>
    <cellStyle name="SHADEDSTORES 3 3 2 4" xfId="34363" xr:uid="{D2175771-D242-4435-B56E-FE1787BE49E3}"/>
    <cellStyle name="SHADEDSTORES 3 3 3" xfId="34364" xr:uid="{F4A4F252-6A70-4C6C-A779-147444714DCE}"/>
    <cellStyle name="SHADEDSTORES 3 3 3 2" xfId="34365" xr:uid="{D7BE5447-2B89-43C0-AAA4-3EDFFBC06956}"/>
    <cellStyle name="SHADEDSTORES 3 3 3 2 2" xfId="34366" xr:uid="{E8D1499F-8663-4EF2-9B89-EFAD08763A5C}"/>
    <cellStyle name="SHADEDSTORES 3 3 3 3" xfId="34367" xr:uid="{4A9BC5FB-E580-4A89-81E8-70C96B836678}"/>
    <cellStyle name="SHADEDSTORES 3 3 3 4" xfId="34368" xr:uid="{A7471B62-81C2-41EF-8C0F-F7954BC27BB2}"/>
    <cellStyle name="SHADEDSTORES 3 3 4" xfId="34369" xr:uid="{9FD58DD1-B0A9-4EB2-B816-ACF70E2CFD99}"/>
    <cellStyle name="SHADEDSTORES 3 3 4 2" xfId="34370" xr:uid="{E2BD51A4-449E-4538-96D9-F78158A34FDA}"/>
    <cellStyle name="SHADEDSTORES 3 3 4 2 2" xfId="34371" xr:uid="{890D5CD0-F8DD-42F5-AC06-4CD769803EAF}"/>
    <cellStyle name="SHADEDSTORES 3 3 4 3" xfId="34372" xr:uid="{D8A379A9-08AD-426A-806C-9FB3EA4712D9}"/>
    <cellStyle name="SHADEDSTORES 3 3 4 4" xfId="34373" xr:uid="{E9C79875-412D-453F-A828-D5A451D71034}"/>
    <cellStyle name="SHADEDSTORES 3 3 5" xfId="34374" xr:uid="{2B5C238C-3218-4305-A990-BBB0F29EAC1F}"/>
    <cellStyle name="SHADEDSTORES 3 3 5 2" xfId="34375" xr:uid="{4F4DB8DB-AEAF-4C2F-97C7-1F4848749679}"/>
    <cellStyle name="SHADEDSTORES 3 3 5 3" xfId="34376" xr:uid="{394BE579-6EEA-4A7D-89FA-F870FC0FDB41}"/>
    <cellStyle name="SHADEDSTORES 3 3 6" xfId="34377" xr:uid="{2F6D1768-9E1F-4610-8FE1-5A64B26F7FFB}"/>
    <cellStyle name="SHADEDSTORES 3 3 6 2" xfId="34378" xr:uid="{6270F8FD-0D32-4923-AEE0-16E623D4D853}"/>
    <cellStyle name="SHADEDSTORES 3 3 7" xfId="34379" xr:uid="{41DF4EB7-4032-4F60-989E-EDBCFFE2E149}"/>
    <cellStyle name="SHADEDSTORES 3 3 8" xfId="34380" xr:uid="{4DB4CED3-61E2-4AD2-A4C8-7FA0A072EAC9}"/>
    <cellStyle name="SHADEDSTORES 3 4" xfId="34381" xr:uid="{D47627B1-A0BB-4576-B09D-CEB43FAC7934}"/>
    <cellStyle name="SHADEDSTORES 3 4 2" xfId="34382" xr:uid="{E9DB5E22-205A-4967-8E10-18F7DCD39266}"/>
    <cellStyle name="SHADEDSTORES 3 4 2 2" xfId="34383" xr:uid="{CC4E2431-1B4F-4BF9-BEEF-5C9025C394F4}"/>
    <cellStyle name="SHADEDSTORES 3 4 3" xfId="34384" xr:uid="{215EA6EB-82D8-4D1F-818C-78CC34783640}"/>
    <cellStyle name="SHADEDSTORES 3 4 4" xfId="34385" xr:uid="{745A3E4F-C19D-46CF-9473-193DF6677420}"/>
    <cellStyle name="SHADEDSTORES 3 5" xfId="34386" xr:uid="{E54CB336-140C-4F04-A5D6-EDBFBD13EAFB}"/>
    <cellStyle name="SHADEDSTORES 3 5 2" xfId="34387" xr:uid="{660AECBB-7E4B-40D8-904A-E9B1C1516924}"/>
    <cellStyle name="SHADEDSTORES 3 5 2 2" xfId="34388" xr:uid="{34BA7E4F-2C44-43E0-A9B4-244EBA677770}"/>
    <cellStyle name="SHADEDSTORES 3 5 3" xfId="34389" xr:uid="{C3C3CDF0-A468-4822-96BC-DB580840E24F}"/>
    <cellStyle name="SHADEDSTORES 3 5 4" xfId="34390" xr:uid="{5EBAF2DB-93A7-4761-988B-99C8859B7793}"/>
    <cellStyle name="SHADEDSTORES 3 6" xfId="34391" xr:uid="{371DD8A7-4E07-42CB-BA0B-6405962EEE3D}"/>
    <cellStyle name="SHADEDSTORES 3 6 2" xfId="34392" xr:uid="{F52BC24E-790D-4C7C-A3E2-122128F5570A}"/>
    <cellStyle name="SHADEDSTORES 3 6 2 2" xfId="34393" xr:uid="{198A5BD4-E4F9-4200-9948-C653EBD20F81}"/>
    <cellStyle name="SHADEDSTORES 3 6 3" xfId="34394" xr:uid="{C625DFE4-F619-4714-8D12-53A2A9DA322E}"/>
    <cellStyle name="SHADEDSTORES 3 6 4" xfId="34395" xr:uid="{E10256E4-1DF7-4A5E-A4AE-1558F9B84A24}"/>
    <cellStyle name="SHADEDSTORES 3 7" xfId="34396" xr:uid="{427CDE5B-5A55-4A65-8C08-B39FB9AFB3ED}"/>
    <cellStyle name="SHADEDSTORES 3 7 2" xfId="34397" xr:uid="{6114D0C1-3A52-4E5C-9699-B7EB1A652E0C}"/>
    <cellStyle name="SHADEDSTORES 3 7 2 2" xfId="34398" xr:uid="{632AD978-599C-4C0B-B0F7-4457276FF838}"/>
    <cellStyle name="SHADEDSTORES 3 7 3" xfId="34399" xr:uid="{F5B55BC4-3F07-4894-95CD-4BFB5F4E8A87}"/>
    <cellStyle name="SHADEDSTORES 3 7 4" xfId="34400" xr:uid="{9092A927-395E-4F08-956C-72EB92D1B5FE}"/>
    <cellStyle name="SHADEDSTORES 3 8" xfId="34401" xr:uid="{FC9D6FDF-527D-4398-A7D9-526CEFBCAB2C}"/>
    <cellStyle name="SHADEDSTORES 3 8 2" xfId="34402" xr:uid="{60AA1FCE-93FD-415F-A128-B30A13F4C382}"/>
    <cellStyle name="SHADEDSTORES 3 8 3" xfId="34403" xr:uid="{F87C90A9-0A68-471F-8C67-B4BB771DDBC6}"/>
    <cellStyle name="SHADEDSTORES 3 9" xfId="34404" xr:uid="{3C9672B6-EC43-4AFF-81E4-93D63CA2CD55}"/>
    <cellStyle name="SHADEDSTORES 3 9 2" xfId="34405" xr:uid="{93F29C4A-9422-4B93-9841-6F9F83B8D786}"/>
    <cellStyle name="SHADEDSTORES 4" xfId="34406" xr:uid="{A5AC2D62-EC44-41C9-8B2A-E23FF1210D87}"/>
    <cellStyle name="Sheet Title" xfId="34407" xr:uid="{D6316577-68B2-408B-AAC4-71DEA8B80C66}"/>
    <cellStyle name="Sheet Title 2" xfId="34408" xr:uid="{FE672B1F-0DDE-453F-89F6-565B4D12909F}"/>
    <cellStyle name="Sheet Title 3" xfId="34409" xr:uid="{780E89F7-C0C7-4728-B687-79949948B2C5}"/>
    <cellStyle name="Smart Subtitle 1" xfId="176" xr:uid="{BCA3229F-7F23-46A2-93E3-6CA2C49CBEB8}"/>
    <cellStyle name="Smart Subtotal" xfId="177" xr:uid="{277BE720-CC87-4220-AADD-6DDFC7AA4E19}"/>
    <cellStyle name="Smart Title" xfId="178" xr:uid="{2542AFCB-2446-4CDD-903A-F090BB78CF37}"/>
    <cellStyle name="Smart Total" xfId="179" xr:uid="{667F22CB-C4C9-462A-ABE4-CDCE74091F55}"/>
    <cellStyle name="specstores" xfId="34410" xr:uid="{D6DE859C-C2CD-4949-90AC-824045F02DCE}"/>
    <cellStyle name="SS Col Hdr" xfId="34411" xr:uid="{94843407-3A8F-4D33-B3CE-CF8A08D7E663}"/>
    <cellStyle name="SS Dim 1 Blank" xfId="34412" xr:uid="{4973D9A2-3231-4366-B845-6F1DC107345F}"/>
    <cellStyle name="SS Dim 1 Title" xfId="34413" xr:uid="{34487279-4275-47FC-BD57-D9E3909B39A9}"/>
    <cellStyle name="SS Dim 1 Value" xfId="34414" xr:uid="{252330BC-903C-474E-8245-6FC6E85FDFC6}"/>
    <cellStyle name="SS Dim 2 Blank" xfId="34415" xr:uid="{96BAFAD2-B079-47AA-B166-0D6FB9CC04E0}"/>
    <cellStyle name="SS Dim 2 Title" xfId="34416" xr:uid="{00D1F8EF-9632-4EFB-BB12-712DF025B7FD}"/>
    <cellStyle name="SS Dim 2 Value" xfId="34417" xr:uid="{0BA05CA8-2AD2-416A-B21E-AE355BC1D85B}"/>
    <cellStyle name="SS Dim 3 Blank" xfId="34418" xr:uid="{2038820B-079A-40B4-B446-8C63978D30E5}"/>
    <cellStyle name="SS Dim 3 Title" xfId="34419" xr:uid="{EA960201-7624-442E-A297-8D98EFBE2B59}"/>
    <cellStyle name="SS Dim 3 Value" xfId="34420" xr:uid="{76E856B7-2F3B-40FC-BBE6-6C7D1564B761}"/>
    <cellStyle name="SS Dim 4 Blank" xfId="34421" xr:uid="{A059BC93-E768-40F5-A49F-8A858045BFB4}"/>
    <cellStyle name="SS Dim 4 Title" xfId="34422" xr:uid="{7892A561-FEBA-4680-8C84-BA04A4A10034}"/>
    <cellStyle name="SS Dim 4 Value" xfId="34423" xr:uid="{FD736830-E3C2-438D-A6E7-C3FFAEFA7BB9}"/>
    <cellStyle name="SS Dim 5 Blank" xfId="34424" xr:uid="{A550DEDF-533E-4E06-8519-D028EA5C8F99}"/>
    <cellStyle name="SS Dim 5 Title" xfId="34425" xr:uid="{3057BB45-98D4-4BAE-98DC-9FF00C13DBF6}"/>
    <cellStyle name="SS Dim 5 Value" xfId="34426" xr:uid="{E193834B-1F7F-4B67-9201-C16CFFD2A649}"/>
    <cellStyle name="SS Other Measure" xfId="34427" xr:uid="{D66C3327-579A-4847-AD20-A7C3D63D06B8}"/>
    <cellStyle name="SS Sum Measure" xfId="34428" xr:uid="{51548BB2-5692-43B8-ABE0-6D035F9FCD8E}"/>
    <cellStyle name="SS Unbound Dim" xfId="34429" xr:uid="{C9B29821-BE03-4208-B98F-5CED6E72E8E6}"/>
    <cellStyle name="SS WAvg Measure" xfId="34430" xr:uid="{C1FF68F2-4B29-4021-BBD1-7CC17B774BE5}"/>
    <cellStyle name="STANDARD" xfId="34431" xr:uid="{0ED5ABDB-D8DD-4BFF-8257-0C156C29E58A}"/>
    <cellStyle name="Standard 2" xfId="34432" xr:uid="{50CF5D43-9513-42FB-A2C0-C161B0BF3C6F}"/>
    <cellStyle name="Standard 3" xfId="34433" xr:uid="{5D07B1B5-73B7-4AB9-A8AF-6B6AE15A52E8}"/>
    <cellStyle name="Standard 4" xfId="34434" xr:uid="{B9F41ED1-BB1D-4014-8567-0C5898926740}"/>
    <cellStyle name="Standard Line" xfId="34435" xr:uid="{A8004643-4703-4ED7-A123-DCEC3CF37AAA}"/>
    <cellStyle name="STANDARD_~0049081" xfId="34436" xr:uid="{D70DADBF-A37C-4980-9C02-AFCB4F83504D}"/>
    <cellStyle name="Style 1" xfId="34437" xr:uid="{DBF6712F-7A38-4E3A-844D-BA44E5D61D9A}"/>
    <cellStyle name="Style 1 2" xfId="34438" xr:uid="{C485018B-82EE-46E9-9202-0650306CCC7A}"/>
    <cellStyle name="Style 1 2 2" xfId="34439" xr:uid="{E3D56E2A-2373-4280-9C70-EE67A6321066}"/>
    <cellStyle name="Style 1 3" xfId="34440" xr:uid="{9F0744EF-8E8C-462A-90EF-E9C963C2453A}"/>
    <cellStyle name="Style 1 4" xfId="34441" xr:uid="{0281829C-3B61-4544-AB39-FF7F351CCE89}"/>
    <cellStyle name="Style 2" xfId="34442" xr:uid="{1515A7BD-8FDB-48CF-BDC5-522DF70C2A1C}"/>
    <cellStyle name="STYLE1" xfId="34443" xr:uid="{DE027A85-9DC7-4EC3-B95A-3C6D4938CF90}"/>
    <cellStyle name="STYLE2" xfId="34444" xr:uid="{AF7CF460-CDFA-4DB9-AE30-C7C7ED8C021D}"/>
    <cellStyle name="STYLE3" xfId="34445" xr:uid="{BB11F478-4F7C-4856-AB3D-6634BF5C4166}"/>
    <cellStyle name="STYLE4" xfId="34446" xr:uid="{7E973E3B-F1DB-4A8F-A25E-8491C57C72E1}"/>
    <cellStyle name="StyleName1" xfId="34447" xr:uid="{E4BF9ADA-6724-413B-8BDD-9BC0F4F2EA4F}"/>
    <cellStyle name="StyleName2" xfId="34448" xr:uid="{5B94662D-4D07-4FF3-B35C-D7D3C60E87DA}"/>
    <cellStyle name="StyleName3" xfId="34449" xr:uid="{252C0B2F-41CD-490D-AC1C-660691AD9FD7}"/>
    <cellStyle name="StyleName4" xfId="34450" xr:uid="{1B310F3F-F00F-4003-B1E1-E7F6C8F9DA4C}"/>
    <cellStyle name="StyleName5" xfId="34451" xr:uid="{D4FF16BD-E772-4713-A253-B25A17A24D0E}"/>
    <cellStyle name="StyleName6" xfId="34452" xr:uid="{FB03F750-CDD8-46E2-BBFD-02D40FD555CA}"/>
    <cellStyle name="StyleName7" xfId="34453" xr:uid="{DDD2A0EC-E5B6-42AD-8DBE-275187ED1F1E}"/>
    <cellStyle name="StyleName8" xfId="34454" xr:uid="{21898EE8-FE9F-4068-AA5B-A29245300D6D}"/>
    <cellStyle name="SubAccount" xfId="34455" xr:uid="{1BE00873-8AD6-4A5C-9DD3-9F132099C126}"/>
    <cellStyle name="subhead" xfId="34456" xr:uid="{95BF5F47-7025-4561-BEDD-E96B4BF68F0A}"/>
    <cellStyle name="SubHeading" xfId="34457" xr:uid="{82022E5F-2184-4D1E-A3E9-FCEEC13A0E1A}"/>
    <cellStyle name="Subtotal" xfId="34458" xr:uid="{2B8320AF-4199-4276-A42F-71D7EDCCACEA}"/>
    <cellStyle name="Table Head" xfId="34459" xr:uid="{5F3A2141-85F0-47EE-A078-7647563D5D4F}"/>
    <cellStyle name="Table Source" xfId="34460" xr:uid="{33E46548-6827-456A-82C5-69FCF36DAD31}"/>
    <cellStyle name="Table Text" xfId="34461" xr:uid="{E9FFF65D-817C-43B1-9FFF-7F57FE288D8E}"/>
    <cellStyle name="Table Title" xfId="34462" xr:uid="{E48C77C9-D39A-47FD-8958-6E898E971FEB}"/>
    <cellStyle name="Table Units" xfId="34463" xr:uid="{408EEE88-C027-4812-A915-4B9D24D55F63}"/>
    <cellStyle name="Text" xfId="34464" xr:uid="{D62461F8-021A-4018-B7CA-85805A6BDF50}"/>
    <cellStyle name="Text 1" xfId="34465" xr:uid="{76B0B072-1587-4BCB-A8A0-B60CC873C7C8}"/>
    <cellStyle name="Text 2" xfId="34466" xr:uid="{A00D0F49-F9F5-4364-A8D2-431D7EC7E4E9}"/>
    <cellStyle name="Text Head 1" xfId="34467" xr:uid="{DA283411-093F-4234-B279-FB91CC2911DD}"/>
    <cellStyle name="Text Head 2" xfId="34468" xr:uid="{88EFD6E7-E259-43A2-99DD-506191270D36}"/>
    <cellStyle name="Text Indent 1" xfId="34469" xr:uid="{8DC98B85-1EE1-4581-986E-A26195BDE473}"/>
    <cellStyle name="Text Indent 2" xfId="34470" xr:uid="{3328E170-7DB8-43D5-A451-DAEDDD6A3DD7}"/>
    <cellStyle name="Text Indent A" xfId="34471" xr:uid="{0515D1AA-1215-4331-9DD5-705C033AA48D}"/>
    <cellStyle name="Text Indent A 2" xfId="34472" xr:uid="{F1197590-752F-4D78-824E-03A07DE41F2E}"/>
    <cellStyle name="Text Indent A 3" xfId="34473" xr:uid="{D961221F-CF35-4E42-800E-8F7DF8EAF46D}"/>
    <cellStyle name="Text Indent B" xfId="34474" xr:uid="{E81B8E4E-F5DC-4711-8375-563DE903CFAA}"/>
    <cellStyle name="Text Indent B 2" xfId="34475" xr:uid="{C42C2E48-138C-4B53-8B6C-D82449B12D94}"/>
    <cellStyle name="Text Indent B 3" xfId="34476" xr:uid="{59072588-7CC3-41A5-A94A-89C550835145}"/>
    <cellStyle name="Text Indent C" xfId="34477" xr:uid="{E5802479-FD4D-45B8-9912-29501827CE55}"/>
    <cellStyle name="Text Indent C 2" xfId="34478" xr:uid="{8CE4EF58-8FC0-478C-BF56-09059CCBFD0F}"/>
    <cellStyle name="Text Indent C 3" xfId="34479" xr:uid="{3A2D507A-3A83-42FF-9622-39714EAE8B80}"/>
    <cellStyle name="Tickmark" xfId="34480" xr:uid="{A42CFFD9-0D43-4BD6-B7A0-EF9263CE6DAF}"/>
    <cellStyle name="Title" xfId="36" builtinId="15" customBuiltin="1"/>
    <cellStyle name="Title 10" xfId="34481" xr:uid="{7F594CFC-2C5F-41AD-A580-8D5302D389B1}"/>
    <cellStyle name="Title 11" xfId="34482" xr:uid="{D4D3E539-2565-47DA-9C02-05BCCEB132C5}"/>
    <cellStyle name="Title 12" xfId="34483" xr:uid="{2A20BFD2-EFC3-4C04-A2BF-F5D130626005}"/>
    <cellStyle name="Title 12 2" xfId="34484" xr:uid="{86CCEF83-37BE-4D71-A5E9-6D13E41AD1FF}"/>
    <cellStyle name="Title 13" xfId="34485" xr:uid="{54ED35D4-2BE0-45E5-9F33-3FF70C01F411}"/>
    <cellStyle name="Title 14" xfId="34486" xr:uid="{27C49ABE-1934-4767-86FC-CF5993ED9B5F}"/>
    <cellStyle name="Title 15" xfId="34487" xr:uid="{3298D4CE-92CA-4AC8-895D-181AFEDC445A}"/>
    <cellStyle name="Title 16" xfId="34488" xr:uid="{543D9D44-A57F-47F6-ABE5-C0A84E083F19}"/>
    <cellStyle name="Title 17" xfId="34489" xr:uid="{FDF00C68-405C-4030-BFE6-35F84EC21161}"/>
    <cellStyle name="Title 18" xfId="34490" xr:uid="{6573C108-0615-4D61-A3DD-C49E4255AFB9}"/>
    <cellStyle name="Title 19" xfId="34491" xr:uid="{2815E578-88D0-4CCC-A60C-5E2FC202C0E3}"/>
    <cellStyle name="Title 2" xfId="180" xr:uid="{88C4D4ED-1441-4D4E-812C-06FD8DC1F96D}"/>
    <cellStyle name="Title 2 2" xfId="922" xr:uid="{2DE92724-1264-4D84-95BC-BEC5D7C68923}"/>
    <cellStyle name="Title 2 2 2" xfId="34494" xr:uid="{1379FE8D-99CD-43E2-A43D-455AB3289BAB}"/>
    <cellStyle name="Title 2 2 3" xfId="34493" xr:uid="{BC0A2731-534E-440D-A0F6-537D7B13F9E0}"/>
    <cellStyle name="Title 2 3" xfId="525" xr:uid="{1D4550C6-8363-4538-A65F-29098E8FA291}"/>
    <cellStyle name="Title 2 3 2" xfId="34495" xr:uid="{5C756C90-7DB7-4303-B3F8-6BBDA02776F8}"/>
    <cellStyle name="Title 2 4" xfId="34492" xr:uid="{20E86E96-9BED-4A1E-9057-93D88717BB4A}"/>
    <cellStyle name="Title 20" xfId="34496" xr:uid="{E4C9DE49-5C2C-4291-9114-05DDF49EE014}"/>
    <cellStyle name="Title 21" xfId="34497" xr:uid="{F2947802-6834-4166-8C14-D882731F8D44}"/>
    <cellStyle name="Title 3" xfId="711" xr:uid="{648721E3-93CE-466F-9C9E-6A4854D5BABF}"/>
    <cellStyle name="Title 3 2" xfId="34499" xr:uid="{7F057D9E-C303-4D8F-850A-7EA5139A8C9B}"/>
    <cellStyle name="Title 3 3" xfId="34500" xr:uid="{E28077FE-3B20-4BCA-A35B-D7EEC2342B05}"/>
    <cellStyle name="Title 3 4" xfId="34498" xr:uid="{E0F13DC8-06E9-42B2-9CAD-BEA0BE656AA7}"/>
    <cellStyle name="Title 4" xfId="34501" xr:uid="{B7967CB9-D1D2-4C41-B892-E37DE1EB231A}"/>
    <cellStyle name="Title 4 2" xfId="34502" xr:uid="{EDD2B573-18A0-4A60-9202-F3D0849A9DDF}"/>
    <cellStyle name="Title 5" xfId="34503" xr:uid="{7C6F0D54-74DF-41F1-9908-7C1B68694E2F}"/>
    <cellStyle name="Title 5 2" xfId="34504" xr:uid="{CB332210-70DA-4C05-B329-53BBE8B4D2D7}"/>
    <cellStyle name="Title 6" xfId="34505" xr:uid="{CCADB767-1E71-4A6D-AD0E-E712CD12AE06}"/>
    <cellStyle name="Title 6 2" xfId="34506" xr:uid="{6D9E4D0F-E5DB-48F6-9C58-CF962F0AD592}"/>
    <cellStyle name="Title 7" xfId="34507" xr:uid="{2AEAD82A-1CBA-4379-9CEA-61F6EFC4A3F6}"/>
    <cellStyle name="Title 8" xfId="34508" xr:uid="{552ED6E1-FCC0-4E51-8C18-C8F8DE83DACA}"/>
    <cellStyle name="Title 9" xfId="34509" xr:uid="{A4A1BC68-4A0A-486F-BA14-59094FE232E7}"/>
    <cellStyle name="Title1" xfId="34510" xr:uid="{E1A64ED9-BEC3-4896-BD6C-44C591F4FC20}"/>
    <cellStyle name="TitleAccount" xfId="34511" xr:uid="{562F0BCB-0EE9-46F3-8370-4A251D7E102F}"/>
    <cellStyle name="Titles" xfId="34512" xr:uid="{71313162-6076-427A-9001-DCF34BCECDD1}"/>
    <cellStyle name="TOC 1" xfId="34513" xr:uid="{D2A1610D-9FB6-433D-9E2D-89139A238761}"/>
    <cellStyle name="TOC 2" xfId="34514" xr:uid="{F17D1253-1E60-47D1-9DFC-A92EDA60377E}"/>
    <cellStyle name="Total" xfId="51" builtinId="25" customBuiltin="1"/>
    <cellStyle name="Total 10" xfId="34515" xr:uid="{2DBF9620-AC59-4803-BBCA-D35F5379C0F2}"/>
    <cellStyle name="Total 11" xfId="34516" xr:uid="{D99C08CC-689F-4786-A8E3-AFA75DFEF64C}"/>
    <cellStyle name="Total 12" xfId="34517" xr:uid="{D794366D-434C-47E5-81B0-BC9F3488ECEE}"/>
    <cellStyle name="Total 12 2" xfId="34518" xr:uid="{A1FB3AA5-9B00-4E2D-8ECE-218D18F33E84}"/>
    <cellStyle name="Total 13" xfId="34519" xr:uid="{2C97AEE3-9E30-4AD7-AA59-E8FA321F3B8E}"/>
    <cellStyle name="Total 13 2" xfId="34520" xr:uid="{288BEEED-C8DD-45A4-AACD-72A11A8C87CA}"/>
    <cellStyle name="Total 13 2 10" xfId="34521" xr:uid="{5A1116B9-37D6-4A28-A890-4F6D8DA596CC}"/>
    <cellStyle name="Total 13 2 10 2" xfId="34522" xr:uid="{B0864DC1-7FBD-48C2-9625-4CB491D9D1E0}"/>
    <cellStyle name="Total 13 2 11" xfId="34523" xr:uid="{19E0E10D-EF20-4323-947D-5A8B34C02489}"/>
    <cellStyle name="Total 13 2 12" xfId="34524" xr:uid="{12566F88-4726-4F74-A669-E3DFCBB8CD4F}"/>
    <cellStyle name="Total 13 2 2" xfId="34525" xr:uid="{3FAD5FB7-8228-4A83-B6B4-DAE00E180744}"/>
    <cellStyle name="Total 13 2 2 10" xfId="34526" xr:uid="{18233269-511B-46A7-9346-E89690C06F12}"/>
    <cellStyle name="Total 13 2 2 11" xfId="34527" xr:uid="{1222FF5D-23BD-43D3-979F-FA852EA2020C}"/>
    <cellStyle name="Total 13 2 2 2" xfId="34528" xr:uid="{BEFD5405-87C6-44D8-BB4E-5193020532CB}"/>
    <cellStyle name="Total 13 2 2 2 2" xfId="34529" xr:uid="{30AB4A0D-864F-49C8-970F-E183A7259870}"/>
    <cellStyle name="Total 13 2 2 2 2 2" xfId="34530" xr:uid="{4A6596E9-58B5-4EFA-989E-0D18547020AC}"/>
    <cellStyle name="Total 13 2 2 2 2 2 2" xfId="34531" xr:uid="{E3863D40-9EF4-4823-B236-37C169400DC3}"/>
    <cellStyle name="Total 13 2 2 2 2 3" xfId="34532" xr:uid="{F5551C84-AD47-4D53-8A1C-AF9228E0E8DD}"/>
    <cellStyle name="Total 13 2 2 2 2 4" xfId="34533" xr:uid="{548B676A-56FA-486A-AC5F-23AEF07C328F}"/>
    <cellStyle name="Total 13 2 2 2 3" xfId="34534" xr:uid="{EC72D30A-E096-4DC1-8C86-4D249F636F8F}"/>
    <cellStyle name="Total 13 2 2 2 3 2" xfId="34535" xr:uid="{C482D925-F158-423A-8528-F097FAFA1123}"/>
    <cellStyle name="Total 13 2 2 2 3 2 2" xfId="34536" xr:uid="{59702FF6-49F7-4861-80C6-50A965D1A37B}"/>
    <cellStyle name="Total 13 2 2 2 3 3" xfId="34537" xr:uid="{D8A51253-8858-4A10-A08B-88A79A3BFD09}"/>
    <cellStyle name="Total 13 2 2 2 3 4" xfId="34538" xr:uid="{164C9A5B-79E9-4C8A-8A81-2D7613D09255}"/>
    <cellStyle name="Total 13 2 2 2 4" xfId="34539" xr:uid="{1FCCAAC6-F58A-4A0B-BC3B-EF526A01906C}"/>
    <cellStyle name="Total 13 2 2 2 4 2" xfId="34540" xr:uid="{3E817B09-64B7-4DC8-BCB7-FBF284FDA727}"/>
    <cellStyle name="Total 13 2 2 2 4 2 2" xfId="34541" xr:uid="{4F84A45A-69F3-4AA1-9E6E-D8D95B14755A}"/>
    <cellStyle name="Total 13 2 2 2 4 3" xfId="34542" xr:uid="{6990BEF6-BCAA-4196-A19B-379490844274}"/>
    <cellStyle name="Total 13 2 2 2 4 4" xfId="34543" xr:uid="{FA7F8F3D-F2FF-404B-BB05-77498B196648}"/>
    <cellStyle name="Total 13 2 2 2 5" xfId="34544" xr:uid="{3B07E97B-CAAE-4FE0-B1FD-91689A10D98C}"/>
    <cellStyle name="Total 13 2 2 2 5 2" xfId="34545" xr:uid="{A4108B97-0790-49C9-8EAC-D386D90FD541}"/>
    <cellStyle name="Total 13 2 2 2 5 2 2" xfId="34546" xr:uid="{CA0CD849-BE1E-4389-B921-19D6A165BBE7}"/>
    <cellStyle name="Total 13 2 2 2 5 3" xfId="34547" xr:uid="{2C9E0208-FD05-44AD-BC94-F520099E11F2}"/>
    <cellStyle name="Total 13 2 2 2 5 4" xfId="34548" xr:uid="{41599DD8-C2B7-4CEF-B7CC-0F3F63E51F58}"/>
    <cellStyle name="Total 13 2 2 2 6" xfId="34549" xr:uid="{62E9CF84-7C07-47EF-A8E6-C1A01A5A92AC}"/>
    <cellStyle name="Total 13 2 2 2 6 2" xfId="34550" xr:uid="{B4C2A0B6-DDF4-418E-B291-7CA07BA2FD15}"/>
    <cellStyle name="Total 13 2 2 2 6 3" xfId="34551" xr:uid="{6F98C9EC-B79C-41D4-99D8-3FD6B8A7AA78}"/>
    <cellStyle name="Total 13 2 2 2 7" xfId="34552" xr:uid="{AB53A954-6D61-4FEE-89DF-D83149FDF837}"/>
    <cellStyle name="Total 13 2 2 2 7 2" xfId="34553" xr:uid="{DBD76974-EF33-420F-A023-B91B294BA851}"/>
    <cellStyle name="Total 13 2 2 2 8" xfId="34554" xr:uid="{CFA45DBA-470F-4B5B-9D62-5078B7187647}"/>
    <cellStyle name="Total 13 2 2 2 9" xfId="34555" xr:uid="{E14DE69F-7EEE-423B-A998-261BC80EF3C1}"/>
    <cellStyle name="Total 13 2 2 3" xfId="34556" xr:uid="{621797C4-CEEA-4D29-9B93-4A036B6D8687}"/>
    <cellStyle name="Total 13 2 2 3 2" xfId="34557" xr:uid="{E1E9F4E7-6E7F-4119-A450-C4A6A729617E}"/>
    <cellStyle name="Total 13 2 2 3 2 2" xfId="34558" xr:uid="{68A56DE3-DE71-4A51-ADDB-B72727A5C724}"/>
    <cellStyle name="Total 13 2 2 3 2 2 2" xfId="34559" xr:uid="{6444FD2C-A689-47D0-A965-F33E1F92F7C0}"/>
    <cellStyle name="Total 13 2 2 3 2 3" xfId="34560" xr:uid="{24AFC5F2-EC4B-46D5-A5D2-6575DA8DBD15}"/>
    <cellStyle name="Total 13 2 2 3 2 4" xfId="34561" xr:uid="{B6336328-097D-41A8-BF58-AEDC516ED67B}"/>
    <cellStyle name="Total 13 2 2 3 3" xfId="34562" xr:uid="{090C7B5F-E030-41E5-A20E-92F847C87EBD}"/>
    <cellStyle name="Total 13 2 2 3 3 2" xfId="34563" xr:uid="{5AFDB6E3-58A0-4157-B073-8389F8DED977}"/>
    <cellStyle name="Total 13 2 2 3 3 2 2" xfId="34564" xr:uid="{2A600387-F942-4099-9E3A-70282872C0A0}"/>
    <cellStyle name="Total 13 2 2 3 3 3" xfId="34565" xr:uid="{2EF016D3-E5E3-4FF6-817C-6DEF00EBA91A}"/>
    <cellStyle name="Total 13 2 2 3 3 4" xfId="34566" xr:uid="{4C5AEEF7-4BB5-4500-8563-F9B1C9E8182B}"/>
    <cellStyle name="Total 13 2 2 3 4" xfId="34567" xr:uid="{7B9C814B-5F1F-4C88-ACDD-6D823C829077}"/>
    <cellStyle name="Total 13 2 2 3 4 2" xfId="34568" xr:uid="{CA4F1D17-796D-4A97-9645-6A6B55F236D0}"/>
    <cellStyle name="Total 13 2 2 3 4 2 2" xfId="34569" xr:uid="{E5EB4291-45F5-40F5-AA04-DD504A8D92EE}"/>
    <cellStyle name="Total 13 2 2 3 4 3" xfId="34570" xr:uid="{526B72E0-12B7-4C4E-A461-FF16D73894E6}"/>
    <cellStyle name="Total 13 2 2 3 4 4" xfId="34571" xr:uid="{FE767552-3062-46F3-BFAC-2F904530737D}"/>
    <cellStyle name="Total 13 2 2 3 5" xfId="34572" xr:uid="{9C9EE196-913B-43D6-A632-CFA8A04A0A39}"/>
    <cellStyle name="Total 13 2 2 3 5 2" xfId="34573" xr:uid="{9BF1967E-E434-49FA-9C09-88AA3211B462}"/>
    <cellStyle name="Total 13 2 2 3 5 3" xfId="34574" xr:uid="{C20C1524-DA68-45D9-AFE9-2EBEA7FCB228}"/>
    <cellStyle name="Total 13 2 2 3 6" xfId="34575" xr:uid="{666DB85B-D7F4-470D-9047-DBCA47DB8F18}"/>
    <cellStyle name="Total 13 2 2 3 6 2" xfId="34576" xr:uid="{CA382D94-C5D2-4790-BF66-A34C92CBE443}"/>
    <cellStyle name="Total 13 2 2 3 7" xfId="34577" xr:uid="{329A9A7B-6667-47C8-A60B-09B9E7D3F99D}"/>
    <cellStyle name="Total 13 2 2 3 8" xfId="34578" xr:uid="{9136C640-BED9-4DE1-A901-88A8EA60214F}"/>
    <cellStyle name="Total 13 2 2 4" xfId="34579" xr:uid="{CCA66B56-1656-4EB4-ABAA-CB8D27705603}"/>
    <cellStyle name="Total 13 2 2 4 2" xfId="34580" xr:uid="{79E0D8D0-F9F7-411C-942A-DE885FFA70DF}"/>
    <cellStyle name="Total 13 2 2 4 2 2" xfId="34581" xr:uid="{68033C45-1D3F-4CA4-A26E-5D0C73B3EDC0}"/>
    <cellStyle name="Total 13 2 2 4 3" xfId="34582" xr:uid="{38936EED-155F-4758-A7CF-346EA667B1DF}"/>
    <cellStyle name="Total 13 2 2 4 4" xfId="34583" xr:uid="{41E06215-B269-498F-BE89-121D11BA9591}"/>
    <cellStyle name="Total 13 2 2 5" xfId="34584" xr:uid="{4DE227A7-07C4-4055-9E22-61AFDD4A3234}"/>
    <cellStyle name="Total 13 2 2 5 2" xfId="34585" xr:uid="{E3B08184-B817-4DBD-81F4-5B3B5EC97E98}"/>
    <cellStyle name="Total 13 2 2 5 2 2" xfId="34586" xr:uid="{8E604C5C-EEDF-491A-8646-CE3E925F60E4}"/>
    <cellStyle name="Total 13 2 2 5 3" xfId="34587" xr:uid="{71D6600B-5E39-46FF-BA86-C3F9015F6716}"/>
    <cellStyle name="Total 13 2 2 5 4" xfId="34588" xr:uid="{51CCCE7A-5BAF-4DB6-BB30-8205601DB20B}"/>
    <cellStyle name="Total 13 2 2 6" xfId="34589" xr:uid="{03655BC0-0D20-4587-9A56-E0D313ABBCAB}"/>
    <cellStyle name="Total 13 2 2 6 2" xfId="34590" xr:uid="{7744153E-8102-4ED5-BAE0-75E905A16439}"/>
    <cellStyle name="Total 13 2 2 6 2 2" xfId="34591" xr:uid="{980DB071-AE82-4CD3-90D4-F5EF5977C585}"/>
    <cellStyle name="Total 13 2 2 6 3" xfId="34592" xr:uid="{79DAC335-3D4B-455B-B297-3DEBA821561A}"/>
    <cellStyle name="Total 13 2 2 6 4" xfId="34593" xr:uid="{BD13A2D2-FC0F-40A6-AE2A-25E37CB55F18}"/>
    <cellStyle name="Total 13 2 2 7" xfId="34594" xr:uid="{CEE44F7B-EB1F-4E0B-A1AB-70BB9591868E}"/>
    <cellStyle name="Total 13 2 2 7 2" xfId="34595" xr:uid="{400542DA-C54F-4FE4-B663-87624C52D7E4}"/>
    <cellStyle name="Total 13 2 2 7 2 2" xfId="34596" xr:uid="{428AD957-46A6-499D-858A-CDB4F49EA824}"/>
    <cellStyle name="Total 13 2 2 7 3" xfId="34597" xr:uid="{60D42021-35D5-4EBE-9E1A-1B49B7DCF2D0}"/>
    <cellStyle name="Total 13 2 2 7 4" xfId="34598" xr:uid="{1BCD3532-3133-400D-A849-56103D685AF9}"/>
    <cellStyle name="Total 13 2 2 8" xfId="34599" xr:uid="{BF705CBC-7F14-4112-8C66-7BCB9FEAAD95}"/>
    <cellStyle name="Total 13 2 2 8 2" xfId="34600" xr:uid="{310A80CF-3167-4087-AD9C-2183881BE200}"/>
    <cellStyle name="Total 13 2 2 8 3" xfId="34601" xr:uid="{C3CD9D16-E815-4716-B69A-96746CA942C8}"/>
    <cellStyle name="Total 13 2 2 9" xfId="34602" xr:uid="{B5C17E94-8433-4061-BE85-4A4DF7A3D7B5}"/>
    <cellStyle name="Total 13 2 2 9 2" xfId="34603" xr:uid="{172C501A-AD13-4EA9-A943-35FC67023215}"/>
    <cellStyle name="Total 13 2 3" xfId="34604" xr:uid="{BA5D31F9-E05A-41DD-A738-DC6CA13E9003}"/>
    <cellStyle name="Total 13 2 3 2" xfId="34605" xr:uid="{CFA872DA-C477-4CCB-94C4-DA5C0B02D974}"/>
    <cellStyle name="Total 13 2 3 2 2" xfId="34606" xr:uid="{DE80AE9D-F2B0-474E-BE13-0A1B69146075}"/>
    <cellStyle name="Total 13 2 3 2 2 2" xfId="34607" xr:uid="{4CBD92E7-ECC6-4E62-9170-347A2F98915C}"/>
    <cellStyle name="Total 13 2 3 2 3" xfId="34608" xr:uid="{4A7BA84D-3A78-42AD-8544-68E9215157AA}"/>
    <cellStyle name="Total 13 2 3 2 4" xfId="34609" xr:uid="{33391DD4-B94E-4DED-9747-960CCF07E8F5}"/>
    <cellStyle name="Total 13 2 3 3" xfId="34610" xr:uid="{D86FCDDE-9CB9-4EF0-8398-B8865355A3FE}"/>
    <cellStyle name="Total 13 2 3 3 2" xfId="34611" xr:uid="{761EF842-800D-46AE-B604-A21A303F04A7}"/>
    <cellStyle name="Total 13 2 3 3 2 2" xfId="34612" xr:uid="{0D8BCA0F-BBFD-46FC-B50C-B4857C80177D}"/>
    <cellStyle name="Total 13 2 3 3 3" xfId="34613" xr:uid="{236DE3A9-DEE2-435B-8531-C579AECB896C}"/>
    <cellStyle name="Total 13 2 3 3 4" xfId="34614" xr:uid="{BB607C54-C1FD-4D6A-B702-19C46DC3B9AC}"/>
    <cellStyle name="Total 13 2 3 4" xfId="34615" xr:uid="{F79AD442-0265-4B80-B661-EE1A73D1A8EE}"/>
    <cellStyle name="Total 13 2 3 4 2" xfId="34616" xr:uid="{9BA5C4C3-345F-4810-A34B-7D033FEC5E3D}"/>
    <cellStyle name="Total 13 2 3 4 2 2" xfId="34617" xr:uid="{3A3901D8-1C98-4F32-B498-3FAA0195FDE3}"/>
    <cellStyle name="Total 13 2 3 4 3" xfId="34618" xr:uid="{B6945321-0C45-4482-98EF-23996E2BC2FB}"/>
    <cellStyle name="Total 13 2 3 4 4" xfId="34619" xr:uid="{A6C64F17-94A3-4CB4-B6DF-68E89D3232CE}"/>
    <cellStyle name="Total 13 2 3 5" xfId="34620" xr:uid="{E5C9BB6A-806C-4D10-962C-D0305DB6636D}"/>
    <cellStyle name="Total 13 2 3 5 2" xfId="34621" xr:uid="{A7B97BEC-006A-42D7-B97C-DB04DB24F397}"/>
    <cellStyle name="Total 13 2 3 5 2 2" xfId="34622" xr:uid="{CD10985A-D29D-408B-8D70-2B5032C16BD1}"/>
    <cellStyle name="Total 13 2 3 5 3" xfId="34623" xr:uid="{F4DCAA87-95B6-4A86-ADA9-471D3455897A}"/>
    <cellStyle name="Total 13 2 3 5 4" xfId="34624" xr:uid="{C381C400-1578-4FA5-840C-5444471F4659}"/>
    <cellStyle name="Total 13 2 3 6" xfId="34625" xr:uid="{3536F720-375B-4A24-AC09-B425C7BAE22E}"/>
    <cellStyle name="Total 13 2 3 6 2" xfId="34626" xr:uid="{F344FE27-B24F-4334-BAA2-625C8D72A61C}"/>
    <cellStyle name="Total 13 2 3 6 3" xfId="34627" xr:uid="{D5A54816-5E56-4460-BD5B-458399516E27}"/>
    <cellStyle name="Total 13 2 3 7" xfId="34628" xr:uid="{1482FFF8-6176-4985-92CA-6BF94541CCB8}"/>
    <cellStyle name="Total 13 2 3 7 2" xfId="34629" xr:uid="{BA4ABABE-1A14-4A66-B717-A837A7C8A77B}"/>
    <cellStyle name="Total 13 2 3 8" xfId="34630" xr:uid="{F7B6FD76-52AB-4524-B578-20F3535B1263}"/>
    <cellStyle name="Total 13 2 3 9" xfId="34631" xr:uid="{FB8366C5-06AD-4216-9FDD-BCA1C9932968}"/>
    <cellStyle name="Total 13 2 4" xfId="34632" xr:uid="{7C9777FF-9D75-4EF6-B81B-86C3E9324203}"/>
    <cellStyle name="Total 13 2 4 2" xfId="34633" xr:uid="{970ACA63-5B61-4D17-9394-26020840DCDA}"/>
    <cellStyle name="Total 13 2 4 2 2" xfId="34634" xr:uid="{468AC058-7AB1-4CAD-B758-274FA571031D}"/>
    <cellStyle name="Total 13 2 4 2 2 2" xfId="34635" xr:uid="{4AF79255-D169-4873-A1B9-09BAC65F1AA0}"/>
    <cellStyle name="Total 13 2 4 2 3" xfId="34636" xr:uid="{BDCDBCB8-FD92-4F0B-91A2-8228BAE89C64}"/>
    <cellStyle name="Total 13 2 4 2 4" xfId="34637" xr:uid="{E6F9F611-EDCE-4499-AE2B-A75BC074F63C}"/>
    <cellStyle name="Total 13 2 4 3" xfId="34638" xr:uid="{A1F21DC3-7252-4F2A-ADC2-4E8E8A12557A}"/>
    <cellStyle name="Total 13 2 4 3 2" xfId="34639" xr:uid="{E5EC3508-EE19-4FB6-8D08-9231200D6A81}"/>
    <cellStyle name="Total 13 2 4 3 2 2" xfId="34640" xr:uid="{28F0F841-6013-4F23-AA67-58D2BB7DCD61}"/>
    <cellStyle name="Total 13 2 4 3 3" xfId="34641" xr:uid="{D85DF6C3-59E3-48A5-9F71-C2B0B9272FC9}"/>
    <cellStyle name="Total 13 2 4 3 4" xfId="34642" xr:uid="{63466F42-D7C1-41BF-86D5-1D22BADCAB71}"/>
    <cellStyle name="Total 13 2 4 4" xfId="34643" xr:uid="{AAD66889-5BF6-48A1-8435-A359C22690A7}"/>
    <cellStyle name="Total 13 2 4 4 2" xfId="34644" xr:uid="{13103DB6-EDA9-4C62-8B74-48244F13F6EA}"/>
    <cellStyle name="Total 13 2 4 4 2 2" xfId="34645" xr:uid="{93DA3DD3-F4B9-4CD9-9832-B19542FB6CFA}"/>
    <cellStyle name="Total 13 2 4 4 3" xfId="34646" xr:uid="{E1CA017C-7AA8-46E2-B029-D6751C22B142}"/>
    <cellStyle name="Total 13 2 4 4 4" xfId="34647" xr:uid="{F7ADE418-FCDB-4B94-BFC3-1AEAF162E384}"/>
    <cellStyle name="Total 13 2 4 5" xfId="34648" xr:uid="{05959C0F-C82D-4507-99C4-E092706910DB}"/>
    <cellStyle name="Total 13 2 4 5 2" xfId="34649" xr:uid="{FDB44A79-C841-4025-91A1-3D21E148B9EC}"/>
    <cellStyle name="Total 13 2 4 5 3" xfId="34650" xr:uid="{FA1DA5F1-9648-47D7-A281-990EBE63961D}"/>
    <cellStyle name="Total 13 2 4 6" xfId="34651" xr:uid="{BFFE2B83-BC99-454F-83AA-883E73715C32}"/>
    <cellStyle name="Total 13 2 4 6 2" xfId="34652" xr:uid="{1D0ED21D-F9BC-43B3-B308-5B75EAF63582}"/>
    <cellStyle name="Total 13 2 4 7" xfId="34653" xr:uid="{6317A5C5-1AC6-4CA6-94BC-CFD29A316E82}"/>
    <cellStyle name="Total 13 2 4 8" xfId="34654" xr:uid="{BF66D50F-5D4A-4011-A608-56DA149C8860}"/>
    <cellStyle name="Total 13 2 5" xfId="34655" xr:uid="{C35B52C4-CE77-4AD7-8981-B9FE12BDE00C}"/>
    <cellStyle name="Total 13 2 5 2" xfId="34656" xr:uid="{FFD0B400-40EA-4D49-9336-97ECAAD265B2}"/>
    <cellStyle name="Total 13 2 5 2 2" xfId="34657" xr:uid="{FCFFADC3-2F72-41B0-9C42-A2E90CF19606}"/>
    <cellStyle name="Total 13 2 5 3" xfId="34658" xr:uid="{78E219E2-D194-49F9-A3CA-52ED95E4DB95}"/>
    <cellStyle name="Total 13 2 5 4" xfId="34659" xr:uid="{901DD7CB-3840-4438-A0F2-12327F6493FB}"/>
    <cellStyle name="Total 13 2 6" xfId="34660" xr:uid="{BDCF9C19-F709-4312-A526-C52AAD7B834A}"/>
    <cellStyle name="Total 13 2 6 2" xfId="34661" xr:uid="{696AC496-4DD1-42C8-AF9C-B312F5A2EE4D}"/>
    <cellStyle name="Total 13 2 6 2 2" xfId="34662" xr:uid="{10EA0141-03EB-487C-9A4D-F1335030A2F0}"/>
    <cellStyle name="Total 13 2 6 3" xfId="34663" xr:uid="{C03F485E-EC7B-458E-9AD8-5F00A60DD919}"/>
    <cellStyle name="Total 13 2 6 4" xfId="34664" xr:uid="{B7B1387F-A692-4F09-94C5-77A1DF675CEF}"/>
    <cellStyle name="Total 13 2 7" xfId="34665" xr:uid="{71E775C6-8F25-4997-9BB3-62577964FBDC}"/>
    <cellStyle name="Total 13 2 7 2" xfId="34666" xr:uid="{A522F2F8-66A9-49F0-AC22-FF34361FC89A}"/>
    <cellStyle name="Total 13 2 7 2 2" xfId="34667" xr:uid="{6E2BCADC-EBA7-4FC8-BAEC-CFD8C49A78B3}"/>
    <cellStyle name="Total 13 2 7 3" xfId="34668" xr:uid="{376330C8-F05F-4C74-80B0-DC9F2C9AF576}"/>
    <cellStyle name="Total 13 2 7 4" xfId="34669" xr:uid="{9F0F70C9-6EAA-4E31-B3A5-C992E1D235A9}"/>
    <cellStyle name="Total 13 2 8" xfId="34670" xr:uid="{31816E76-AADF-454C-BA6F-DD39C92EA610}"/>
    <cellStyle name="Total 13 2 8 2" xfId="34671" xr:uid="{D565E2E9-306A-42DD-AB71-366E4FF1C1C8}"/>
    <cellStyle name="Total 13 2 8 2 2" xfId="34672" xr:uid="{46B8F5D8-1CFC-4758-AEAE-6084E7E80633}"/>
    <cellStyle name="Total 13 2 8 3" xfId="34673" xr:uid="{14B5FE45-2D47-4B18-ABE3-61C5D07FE71B}"/>
    <cellStyle name="Total 13 2 8 4" xfId="34674" xr:uid="{7F43A34E-CAF8-4C44-AE78-485C1078E56F}"/>
    <cellStyle name="Total 13 2 9" xfId="34675" xr:uid="{1FE565D3-9206-40C4-BAB0-06F4CABCF977}"/>
    <cellStyle name="Total 13 2 9 2" xfId="34676" xr:uid="{49E93E4F-8870-490E-8346-C854304EB85F}"/>
    <cellStyle name="Total 13 2 9 3" xfId="34677" xr:uid="{B2F6E839-DDAB-4897-BC4C-F622F0960F7F}"/>
    <cellStyle name="Total 13 3" xfId="34678" xr:uid="{FC88D916-BA9F-431D-B3DB-64B9C636D5AD}"/>
    <cellStyle name="Total 13 3 10" xfId="34679" xr:uid="{A56874D1-7A0D-48FA-8695-3C3696D7D6F5}"/>
    <cellStyle name="Total 13 3 10 2" xfId="34680" xr:uid="{C5FAB966-E56D-4F2A-B26E-14CEB9EF3996}"/>
    <cellStyle name="Total 13 3 11" xfId="34681" xr:uid="{146767AA-CB81-41A1-B304-EDEEC4BFB61A}"/>
    <cellStyle name="Total 13 3 12" xfId="34682" xr:uid="{9446266B-A9F6-4D27-842F-555247E8A9D3}"/>
    <cellStyle name="Total 13 3 2" xfId="34683" xr:uid="{64692D47-13D5-4EFA-933D-291419BEF961}"/>
    <cellStyle name="Total 13 3 2 10" xfId="34684" xr:uid="{011F087A-0D5A-4D96-A476-E16B356A8395}"/>
    <cellStyle name="Total 13 3 2 11" xfId="34685" xr:uid="{36B908E4-33DC-4668-9C2D-7D7BD20772DF}"/>
    <cellStyle name="Total 13 3 2 2" xfId="34686" xr:uid="{348B009F-EDCD-4088-9709-99EF348CE0F3}"/>
    <cellStyle name="Total 13 3 2 2 2" xfId="34687" xr:uid="{A6B7D869-4F95-486F-B3A4-536478ECD709}"/>
    <cellStyle name="Total 13 3 2 2 2 2" xfId="34688" xr:uid="{AD5CE72F-5860-489F-ABA0-238D148CD7D5}"/>
    <cellStyle name="Total 13 3 2 2 2 2 2" xfId="34689" xr:uid="{36B668C5-D123-4CEE-AF6F-4C5B71F85FBA}"/>
    <cellStyle name="Total 13 3 2 2 2 3" xfId="34690" xr:uid="{3ADD4BF0-5869-4778-BCAA-309659343DCC}"/>
    <cellStyle name="Total 13 3 2 2 2 4" xfId="34691" xr:uid="{24987D15-8F90-434A-8953-D41131A227EF}"/>
    <cellStyle name="Total 13 3 2 2 3" xfId="34692" xr:uid="{592ACEE9-98D3-420D-A1C7-9D0DD5309ED1}"/>
    <cellStyle name="Total 13 3 2 2 3 2" xfId="34693" xr:uid="{348CF077-7EB0-4457-B388-47BD02A41CB7}"/>
    <cellStyle name="Total 13 3 2 2 3 2 2" xfId="34694" xr:uid="{7AB92E54-429F-45DE-85DD-E8F95DE030A1}"/>
    <cellStyle name="Total 13 3 2 2 3 3" xfId="34695" xr:uid="{F2A5D518-2034-4CE6-B546-97556ED53459}"/>
    <cellStyle name="Total 13 3 2 2 3 4" xfId="34696" xr:uid="{8D70B0C2-A85C-450E-ACE7-FCFF7739C4C6}"/>
    <cellStyle name="Total 13 3 2 2 4" xfId="34697" xr:uid="{F98AA804-BEDD-468E-BCDB-C09B4BFA3013}"/>
    <cellStyle name="Total 13 3 2 2 4 2" xfId="34698" xr:uid="{9829C605-FD16-4E72-8B7E-78B4FBCB3CC2}"/>
    <cellStyle name="Total 13 3 2 2 4 2 2" xfId="34699" xr:uid="{4DF4FC43-C0B3-43E7-88E3-8D46FB5902C6}"/>
    <cellStyle name="Total 13 3 2 2 4 3" xfId="34700" xr:uid="{D7CAF696-B744-4FE6-9335-911B970CD95E}"/>
    <cellStyle name="Total 13 3 2 2 4 4" xfId="34701" xr:uid="{3C30BB87-0982-462A-A727-F2102BF202AA}"/>
    <cellStyle name="Total 13 3 2 2 5" xfId="34702" xr:uid="{C31392FC-AAB5-4842-8C9F-178416AABFF9}"/>
    <cellStyle name="Total 13 3 2 2 5 2" xfId="34703" xr:uid="{E554AC13-C2AA-4A71-A10E-743816D3582A}"/>
    <cellStyle name="Total 13 3 2 2 5 2 2" xfId="34704" xr:uid="{C2E2E66F-4792-48F4-ACB1-D66B3A3362DF}"/>
    <cellStyle name="Total 13 3 2 2 5 3" xfId="34705" xr:uid="{021505F3-A24D-4AB1-B086-AFCD816DEA71}"/>
    <cellStyle name="Total 13 3 2 2 5 4" xfId="34706" xr:uid="{465FFD13-CB69-4B2E-AC97-E1A4F4314372}"/>
    <cellStyle name="Total 13 3 2 2 6" xfId="34707" xr:uid="{784A750A-5D92-4656-9F29-91BA2935799B}"/>
    <cellStyle name="Total 13 3 2 2 6 2" xfId="34708" xr:uid="{187BB663-7AA7-4B0D-B343-16638678626D}"/>
    <cellStyle name="Total 13 3 2 2 6 3" xfId="34709" xr:uid="{379FD307-A500-4BEA-ABA4-240D6A9506D8}"/>
    <cellStyle name="Total 13 3 2 2 7" xfId="34710" xr:uid="{56022ED2-0AF1-4B7F-B158-66568533AF72}"/>
    <cellStyle name="Total 13 3 2 2 7 2" xfId="34711" xr:uid="{8EB4A73C-D16A-41CE-BBFE-AC264ACC81D8}"/>
    <cellStyle name="Total 13 3 2 2 8" xfId="34712" xr:uid="{527DBE0B-29F4-468E-ADD3-AD200581B624}"/>
    <cellStyle name="Total 13 3 2 2 9" xfId="34713" xr:uid="{5F64F38C-AA06-4143-B004-AAC257DB87AE}"/>
    <cellStyle name="Total 13 3 2 3" xfId="34714" xr:uid="{E4F6DFCD-1BB9-473E-BEDB-D8B0228465C8}"/>
    <cellStyle name="Total 13 3 2 3 2" xfId="34715" xr:uid="{1A2C1D65-A983-4919-91CE-026F45BEBB3E}"/>
    <cellStyle name="Total 13 3 2 3 2 2" xfId="34716" xr:uid="{AAF13B29-5F59-49C7-A4CC-21647D7B228A}"/>
    <cellStyle name="Total 13 3 2 3 2 2 2" xfId="34717" xr:uid="{4E2CB0E7-9038-4773-80E4-0092FDE52F72}"/>
    <cellStyle name="Total 13 3 2 3 2 3" xfId="34718" xr:uid="{15331756-74EE-45BD-B230-1235345F086A}"/>
    <cellStyle name="Total 13 3 2 3 2 4" xfId="34719" xr:uid="{4CF464E9-101C-4D4E-B919-9AEA5D1BDA53}"/>
    <cellStyle name="Total 13 3 2 3 3" xfId="34720" xr:uid="{9650EB6A-261B-4E4F-9C0D-3F320C0AC849}"/>
    <cellStyle name="Total 13 3 2 3 3 2" xfId="34721" xr:uid="{13F74ED5-7953-4352-9EC4-2F78F686089D}"/>
    <cellStyle name="Total 13 3 2 3 3 2 2" xfId="34722" xr:uid="{4C6FA7CF-922A-40D2-BF77-A1A5EBA7E344}"/>
    <cellStyle name="Total 13 3 2 3 3 3" xfId="34723" xr:uid="{99570647-05D6-4841-8528-2FA7909B7DBA}"/>
    <cellStyle name="Total 13 3 2 3 3 4" xfId="34724" xr:uid="{792478B9-A145-4935-BF84-2F0A410FC40E}"/>
    <cellStyle name="Total 13 3 2 3 4" xfId="34725" xr:uid="{D73B1469-0402-4DAD-AF89-24AD503187E5}"/>
    <cellStyle name="Total 13 3 2 3 4 2" xfId="34726" xr:uid="{9F202039-C5C6-42F0-945E-87167B0A063F}"/>
    <cellStyle name="Total 13 3 2 3 4 2 2" xfId="34727" xr:uid="{9A2B426D-1DF7-4F7C-9D2E-4FA4C30513DF}"/>
    <cellStyle name="Total 13 3 2 3 4 3" xfId="34728" xr:uid="{61BFBCB0-05EE-4537-BBF3-B45DB6A41E8B}"/>
    <cellStyle name="Total 13 3 2 3 4 4" xfId="34729" xr:uid="{E583F842-D442-4F28-88B8-78F01ED6FC5D}"/>
    <cellStyle name="Total 13 3 2 3 5" xfId="34730" xr:uid="{176FA8CD-14F1-4515-8D0A-6A8096013911}"/>
    <cellStyle name="Total 13 3 2 3 5 2" xfId="34731" xr:uid="{50DC7CB3-9989-41B5-B37C-113B2137B346}"/>
    <cellStyle name="Total 13 3 2 3 5 3" xfId="34732" xr:uid="{DB69D02D-97ED-4C6D-9122-5655D00182F6}"/>
    <cellStyle name="Total 13 3 2 3 6" xfId="34733" xr:uid="{FD677127-863D-43E0-87C6-CA4E1BA37E2D}"/>
    <cellStyle name="Total 13 3 2 3 6 2" xfId="34734" xr:uid="{7DB7C8A1-9BC7-4F11-B98A-8D942B515D3C}"/>
    <cellStyle name="Total 13 3 2 3 7" xfId="34735" xr:uid="{93E6DFB9-D2B6-48B4-8B3D-53A60000FFF6}"/>
    <cellStyle name="Total 13 3 2 3 8" xfId="34736" xr:uid="{EE449FD5-CBFE-4CAB-B6CB-04D6E847B3DA}"/>
    <cellStyle name="Total 13 3 2 4" xfId="34737" xr:uid="{ED2271F6-AE89-4205-9E88-DA9F4A336743}"/>
    <cellStyle name="Total 13 3 2 4 2" xfId="34738" xr:uid="{E75199C2-E971-4519-A81E-BEC98C72132D}"/>
    <cellStyle name="Total 13 3 2 4 2 2" xfId="34739" xr:uid="{1BE3D272-E344-4637-9E2D-CD92F972428A}"/>
    <cellStyle name="Total 13 3 2 4 3" xfId="34740" xr:uid="{690BCCFD-2BF4-4E32-A677-55D8733388ED}"/>
    <cellStyle name="Total 13 3 2 4 4" xfId="34741" xr:uid="{CBC33585-B57B-4FAF-912A-458B90782533}"/>
    <cellStyle name="Total 13 3 2 5" xfId="34742" xr:uid="{947E8E45-43AF-48CA-B695-02E6D158B0B1}"/>
    <cellStyle name="Total 13 3 2 5 2" xfId="34743" xr:uid="{402CD282-05D9-476C-958D-2C30900A964D}"/>
    <cellStyle name="Total 13 3 2 5 2 2" xfId="34744" xr:uid="{EEB7A45A-1B4A-4DC8-A1F2-C6970407C1DE}"/>
    <cellStyle name="Total 13 3 2 5 3" xfId="34745" xr:uid="{3201926A-6A61-464E-B9F1-BC19698A99FA}"/>
    <cellStyle name="Total 13 3 2 5 4" xfId="34746" xr:uid="{B6C82EBC-FF20-431D-A1B9-9FF77DDF52CD}"/>
    <cellStyle name="Total 13 3 2 6" xfId="34747" xr:uid="{CD821B99-D86F-4E4D-895E-8721FBB74622}"/>
    <cellStyle name="Total 13 3 2 6 2" xfId="34748" xr:uid="{E17EA8F2-A967-4533-9184-26F72F8A0D2C}"/>
    <cellStyle name="Total 13 3 2 6 2 2" xfId="34749" xr:uid="{F5AFB989-3403-4028-90A3-E38DD2CF96E7}"/>
    <cellStyle name="Total 13 3 2 6 3" xfId="34750" xr:uid="{5424D6DD-331D-4088-9189-8C14D8A142DA}"/>
    <cellStyle name="Total 13 3 2 6 4" xfId="34751" xr:uid="{59D1C8B3-E005-4E46-8E02-A0A65AAC46CB}"/>
    <cellStyle name="Total 13 3 2 7" xfId="34752" xr:uid="{7359E4E1-81FB-4C4F-A2CD-552B591F98B7}"/>
    <cellStyle name="Total 13 3 2 7 2" xfId="34753" xr:uid="{B99EFBCF-86B8-4DD0-99D0-7567E0FF8C16}"/>
    <cellStyle name="Total 13 3 2 7 2 2" xfId="34754" xr:uid="{7F95377F-41EA-411B-808C-048BAFF38604}"/>
    <cellStyle name="Total 13 3 2 7 3" xfId="34755" xr:uid="{D0F7C7D7-C5A7-4D3B-8276-90DC0E3ACE3F}"/>
    <cellStyle name="Total 13 3 2 7 4" xfId="34756" xr:uid="{72D10FE2-C853-4AD1-A310-A7A447FCDC2E}"/>
    <cellStyle name="Total 13 3 2 8" xfId="34757" xr:uid="{1E894A8C-0AF4-40DD-BDB8-AB1B2A6E920E}"/>
    <cellStyle name="Total 13 3 2 8 2" xfId="34758" xr:uid="{483158D2-E7A7-4FB1-94AF-6EB4FE787F18}"/>
    <cellStyle name="Total 13 3 2 8 3" xfId="34759" xr:uid="{6C350BDE-1001-4D4E-8F5E-8ED317F473EC}"/>
    <cellStyle name="Total 13 3 2 9" xfId="34760" xr:uid="{C6AD4294-E4FB-4751-8552-305E058905CB}"/>
    <cellStyle name="Total 13 3 2 9 2" xfId="34761" xr:uid="{626C0907-3067-4130-A997-FBBA291E4190}"/>
    <cellStyle name="Total 13 3 3" xfId="34762" xr:uid="{DF0E267C-7B30-48D8-9299-FBC09F0394C1}"/>
    <cellStyle name="Total 13 3 3 2" xfId="34763" xr:uid="{06643911-B1FB-45E0-AC15-EADC4DDE2FFF}"/>
    <cellStyle name="Total 13 3 3 2 2" xfId="34764" xr:uid="{65E70402-C512-47FE-BBD2-F42867407CCF}"/>
    <cellStyle name="Total 13 3 3 2 2 2" xfId="34765" xr:uid="{8EAF740F-17E2-4BB7-88C6-5B2D3E750C48}"/>
    <cellStyle name="Total 13 3 3 2 3" xfId="34766" xr:uid="{574E1F85-CF3D-49DD-A059-D7C17A4B37A2}"/>
    <cellStyle name="Total 13 3 3 2 4" xfId="34767" xr:uid="{4328F54A-806C-482C-AEFC-DD869168D067}"/>
    <cellStyle name="Total 13 3 3 3" xfId="34768" xr:uid="{541B04E9-78CA-4A4E-98D3-77F39E616C42}"/>
    <cellStyle name="Total 13 3 3 3 2" xfId="34769" xr:uid="{DBAA65DB-5DD3-46AB-9A84-7D46C8DEBC7E}"/>
    <cellStyle name="Total 13 3 3 3 2 2" xfId="34770" xr:uid="{994479E0-0FC8-4D6E-9272-B5E619226391}"/>
    <cellStyle name="Total 13 3 3 3 3" xfId="34771" xr:uid="{E70C2737-DB44-4217-A2CB-5DB771A39CDE}"/>
    <cellStyle name="Total 13 3 3 3 4" xfId="34772" xr:uid="{4D8FC6B4-4F31-412F-AFE3-290E5C615241}"/>
    <cellStyle name="Total 13 3 3 4" xfId="34773" xr:uid="{3817011F-316C-4E9C-AE67-05FCFE35776D}"/>
    <cellStyle name="Total 13 3 3 4 2" xfId="34774" xr:uid="{3C4BFDC8-A33F-4A5E-A9D3-3C2274ED5733}"/>
    <cellStyle name="Total 13 3 3 4 2 2" xfId="34775" xr:uid="{03DEE3DE-500B-4259-97FA-CCC26F2088D4}"/>
    <cellStyle name="Total 13 3 3 4 3" xfId="34776" xr:uid="{FACE2716-2871-472E-821F-885583ADB1AD}"/>
    <cellStyle name="Total 13 3 3 4 4" xfId="34777" xr:uid="{0186BFF0-8859-40B8-8513-C822D47E88C6}"/>
    <cellStyle name="Total 13 3 3 5" xfId="34778" xr:uid="{7C942819-1A60-4680-AC6D-CCC3EC047527}"/>
    <cellStyle name="Total 13 3 3 5 2" xfId="34779" xr:uid="{58F4AC4E-F862-4B51-8333-07373FAAF47B}"/>
    <cellStyle name="Total 13 3 3 5 2 2" xfId="34780" xr:uid="{A26EC9FD-71A5-47EC-8A8A-371D804C44F3}"/>
    <cellStyle name="Total 13 3 3 5 3" xfId="34781" xr:uid="{0748B2EE-EA85-4EAE-B8DD-DCB83EDBF699}"/>
    <cellStyle name="Total 13 3 3 5 4" xfId="34782" xr:uid="{85589C56-6CE6-4A2B-983E-75740F1DE7F6}"/>
    <cellStyle name="Total 13 3 3 6" xfId="34783" xr:uid="{DB90EF3D-F129-4063-8284-21177CCF7286}"/>
    <cellStyle name="Total 13 3 3 6 2" xfId="34784" xr:uid="{C8E67474-E59C-4893-A6E8-332A3238169A}"/>
    <cellStyle name="Total 13 3 3 6 3" xfId="34785" xr:uid="{C78D030E-1C74-4614-88BA-25A2E72F5D0A}"/>
    <cellStyle name="Total 13 3 3 7" xfId="34786" xr:uid="{C494EC69-9385-42AE-86F7-E473F65C03CA}"/>
    <cellStyle name="Total 13 3 3 7 2" xfId="34787" xr:uid="{48EB27DC-3757-45B0-8D08-27EBA763C632}"/>
    <cellStyle name="Total 13 3 3 8" xfId="34788" xr:uid="{77752132-750D-4305-BDF0-E7755BC58ED4}"/>
    <cellStyle name="Total 13 3 3 9" xfId="34789" xr:uid="{EFBBCB69-0448-4064-BE12-BCD929F0B7F0}"/>
    <cellStyle name="Total 13 3 4" xfId="34790" xr:uid="{9EC0D85B-E07E-4250-82C6-487B4359510B}"/>
    <cellStyle name="Total 13 3 4 2" xfId="34791" xr:uid="{D2DABC30-FC83-4B41-A7FC-86185790F1DC}"/>
    <cellStyle name="Total 13 3 4 2 2" xfId="34792" xr:uid="{A265EAD6-2E68-4AE3-96CF-114B4259A3BB}"/>
    <cellStyle name="Total 13 3 4 2 2 2" xfId="34793" xr:uid="{167125B0-2009-4CAE-B090-054AE1AA6775}"/>
    <cellStyle name="Total 13 3 4 2 3" xfId="34794" xr:uid="{1D5BE085-1A85-454E-B0FA-FD70D1BFB183}"/>
    <cellStyle name="Total 13 3 4 2 4" xfId="34795" xr:uid="{499E30C2-3AB1-4AAE-9E05-2F71E55FCEB5}"/>
    <cellStyle name="Total 13 3 4 3" xfId="34796" xr:uid="{4172E1F5-74DB-4746-92FF-BE52729F34DF}"/>
    <cellStyle name="Total 13 3 4 3 2" xfId="34797" xr:uid="{09C7DAD0-FE70-485E-9F0A-2E3D799ECAA5}"/>
    <cellStyle name="Total 13 3 4 3 2 2" xfId="34798" xr:uid="{3A976862-CB2E-4918-B6CA-0ABB05B44AC4}"/>
    <cellStyle name="Total 13 3 4 3 3" xfId="34799" xr:uid="{37C680BE-CD4F-4DA5-AD81-2A636502B80B}"/>
    <cellStyle name="Total 13 3 4 3 4" xfId="34800" xr:uid="{C7F78E89-05B6-4DE3-BD80-9B925E007A0A}"/>
    <cellStyle name="Total 13 3 4 4" xfId="34801" xr:uid="{0E0E84D3-72C2-4BA6-BCD5-A4DFABD8EAB1}"/>
    <cellStyle name="Total 13 3 4 4 2" xfId="34802" xr:uid="{F5B6A6CE-60C4-47C6-A1B6-586B9FD1A52F}"/>
    <cellStyle name="Total 13 3 4 4 2 2" xfId="34803" xr:uid="{1C7C28D2-1764-4180-A423-05B514944937}"/>
    <cellStyle name="Total 13 3 4 4 3" xfId="34804" xr:uid="{A6E0D1CD-6538-4512-B185-FCFC429DAE55}"/>
    <cellStyle name="Total 13 3 4 4 4" xfId="34805" xr:uid="{FF7F0DA7-05D0-4855-9258-0D89F00D19F6}"/>
    <cellStyle name="Total 13 3 4 5" xfId="34806" xr:uid="{7B436116-92C4-467E-A437-6F3DE7E54431}"/>
    <cellStyle name="Total 13 3 4 5 2" xfId="34807" xr:uid="{4A786E5F-9BA8-4748-8132-2F1DE5238B46}"/>
    <cellStyle name="Total 13 3 4 5 3" xfId="34808" xr:uid="{90EF19A5-B1AC-4C66-AA37-0519323F124C}"/>
    <cellStyle name="Total 13 3 4 6" xfId="34809" xr:uid="{B60DB6B0-779D-4D8B-875C-C760FD49C499}"/>
    <cellStyle name="Total 13 3 4 6 2" xfId="34810" xr:uid="{1AF647D1-3F72-4578-841E-46C046F06281}"/>
    <cellStyle name="Total 13 3 4 7" xfId="34811" xr:uid="{3C65C7B9-2DA2-4280-A594-D1FDF2641514}"/>
    <cellStyle name="Total 13 3 4 8" xfId="34812" xr:uid="{4A300990-42BE-4ABC-9F74-452D40C72170}"/>
    <cellStyle name="Total 13 3 5" xfId="34813" xr:uid="{78FDD337-1E24-418D-BEC8-DE6571984992}"/>
    <cellStyle name="Total 13 3 5 2" xfId="34814" xr:uid="{90421A63-D73E-43F0-B428-0AC305A3C6F5}"/>
    <cellStyle name="Total 13 3 5 2 2" xfId="34815" xr:uid="{FE9EEB73-9193-45F1-B7D7-A8B0F581A8BC}"/>
    <cellStyle name="Total 13 3 5 3" xfId="34816" xr:uid="{2E82FAB8-4D07-4BC4-9E94-881FF93F37D4}"/>
    <cellStyle name="Total 13 3 5 4" xfId="34817" xr:uid="{1C011E78-233A-4F8B-BC13-18E16E6060FD}"/>
    <cellStyle name="Total 13 3 6" xfId="34818" xr:uid="{7EE17271-D900-41C3-8D63-D0EE2B34788D}"/>
    <cellStyle name="Total 13 3 6 2" xfId="34819" xr:uid="{E3B751B9-5AD0-44CE-B80A-8E501A13F742}"/>
    <cellStyle name="Total 13 3 6 2 2" xfId="34820" xr:uid="{F611C236-94C3-4D7A-BC33-A6AB836195D2}"/>
    <cellStyle name="Total 13 3 6 3" xfId="34821" xr:uid="{B049AB03-5BA5-4E82-9274-098D8977A563}"/>
    <cellStyle name="Total 13 3 6 4" xfId="34822" xr:uid="{0CB0066A-CC70-4514-B3FC-95B3F33C16E5}"/>
    <cellStyle name="Total 13 3 7" xfId="34823" xr:uid="{B13C901A-D9FF-4B2C-B344-95AA698A7582}"/>
    <cellStyle name="Total 13 3 7 2" xfId="34824" xr:uid="{F46D41EA-C965-4F71-9678-DFDAFF347D5D}"/>
    <cellStyle name="Total 13 3 7 2 2" xfId="34825" xr:uid="{A04A4D92-AD4D-454C-B50C-6B13D8BD1282}"/>
    <cellStyle name="Total 13 3 7 3" xfId="34826" xr:uid="{4A4F354E-3A09-4CD6-AFD9-0C736E717652}"/>
    <cellStyle name="Total 13 3 7 4" xfId="34827" xr:uid="{F159648E-0BAA-4D7C-B453-9BAB77E0CDC3}"/>
    <cellStyle name="Total 13 3 8" xfId="34828" xr:uid="{C286A749-9289-45DB-920E-5511B8C083AC}"/>
    <cellStyle name="Total 13 3 8 2" xfId="34829" xr:uid="{40EDE74D-9A54-499E-A0F1-6245D64BACA0}"/>
    <cellStyle name="Total 13 3 8 2 2" xfId="34830" xr:uid="{E3A39B45-F811-4F78-90B9-AA21F1A8E5BB}"/>
    <cellStyle name="Total 13 3 8 3" xfId="34831" xr:uid="{FECE37E4-3C03-4114-8422-B61194E77535}"/>
    <cellStyle name="Total 13 3 8 4" xfId="34832" xr:uid="{AFEFD60F-BDC5-4D61-AFE3-A83A4E148BD8}"/>
    <cellStyle name="Total 13 3 9" xfId="34833" xr:uid="{540A846E-2D3E-47F4-A302-7B342D2766C6}"/>
    <cellStyle name="Total 13 3 9 2" xfId="34834" xr:uid="{05049ED1-C1BF-45F7-9A4D-00CC30670B46}"/>
    <cellStyle name="Total 13 3 9 3" xfId="34835" xr:uid="{77D755C4-A7BF-4D7C-B738-BB12E6F3DB37}"/>
    <cellStyle name="Total 14" xfId="34836" xr:uid="{5B749DC5-E5E6-41A6-9D76-4DF0ED783A20}"/>
    <cellStyle name="Total 14 2" xfId="34837" xr:uid="{4546C321-6D10-43AF-B4FB-8936335085DF}"/>
    <cellStyle name="Total 15" xfId="34838" xr:uid="{CA55CE7D-2979-437D-B137-DA357302A1DE}"/>
    <cellStyle name="Total 16" xfId="34839" xr:uid="{62DE8D3E-2947-4139-8215-3471C769AF74}"/>
    <cellStyle name="Total 17" xfId="34840" xr:uid="{0A03DFCB-CCAE-4973-8393-AA9A69DC7987}"/>
    <cellStyle name="Total 18" xfId="34841" xr:uid="{AD39BC92-37CC-4510-B564-D9E4E2268F5D}"/>
    <cellStyle name="Total 19" xfId="34842" xr:uid="{2FE928EA-FE7B-41D7-9B02-174F6BF0C8FD}"/>
    <cellStyle name="Total 2" xfId="181" xr:uid="{749574B6-77EF-47FD-875C-0BFE011C2F22}"/>
    <cellStyle name="Total 2 2" xfId="676" xr:uid="{EF714697-CAFE-4E74-87A5-D584E8B58787}"/>
    <cellStyle name="Total 2 2 10" xfId="34845" xr:uid="{8852727F-2144-4A1F-8E86-31B16081EA7E}"/>
    <cellStyle name="Total 2 2 10 2" xfId="34846" xr:uid="{465D0E7C-72EA-4189-B63E-7FA7E819529F}"/>
    <cellStyle name="Total 2 2 10 3" xfId="34847" xr:uid="{EF5158BF-A8A0-4768-9E20-7FEAF13A55C6}"/>
    <cellStyle name="Total 2 2 11" xfId="34848" xr:uid="{94F51E28-3BCC-4867-969E-FF68447F1888}"/>
    <cellStyle name="Total 2 2 11 2" xfId="34849" xr:uid="{0409A2ED-5FF5-4D82-BECF-425E96D60535}"/>
    <cellStyle name="Total 2 2 12" xfId="34850" xr:uid="{A054D6F6-DCC1-4106-8939-F5F75258767A}"/>
    <cellStyle name="Total 2 2 13" xfId="34851" xr:uid="{F7B87540-3C83-4FE9-9175-AA19CB30132D}"/>
    <cellStyle name="Total 2 2 14" xfId="34844" xr:uid="{25AA5B61-F7D6-442B-8108-8AB8C44B24E9}"/>
    <cellStyle name="Total 2 2 2" xfId="697" xr:uid="{9E0560A4-AE46-4AA5-9CE5-08885764A931}"/>
    <cellStyle name="Total 2 2 2 2" xfId="34852" xr:uid="{5A10252E-12A9-429C-A35B-5A2187A93EF9}"/>
    <cellStyle name="Total 2 2 3" xfId="34853" xr:uid="{A61ABEDF-4884-44AA-B9DE-D27A72840D85}"/>
    <cellStyle name="Total 2 2 3 10" xfId="34854" xr:uid="{AFBF0DEF-40A6-46E2-BF03-76DFFF816F97}"/>
    <cellStyle name="Total 2 2 3 11" xfId="34855" xr:uid="{F901A9B0-3096-4683-B652-8D45A205234E}"/>
    <cellStyle name="Total 2 2 3 2" xfId="34856" xr:uid="{31474310-781F-4F5E-AC40-024280199631}"/>
    <cellStyle name="Total 2 2 3 2 2" xfId="34857" xr:uid="{F8F981E7-91EB-466C-9B5D-A9FA81BD363E}"/>
    <cellStyle name="Total 2 2 3 2 2 2" xfId="34858" xr:uid="{178EA1BE-39A9-4389-8F10-E4EACC7D7373}"/>
    <cellStyle name="Total 2 2 3 2 2 2 2" xfId="34859" xr:uid="{C09D0F90-2A6D-4548-B898-8D6EF4DC1787}"/>
    <cellStyle name="Total 2 2 3 2 2 3" xfId="34860" xr:uid="{1842F645-DCFA-422B-8480-07580E65A41D}"/>
    <cellStyle name="Total 2 2 3 2 2 4" xfId="34861" xr:uid="{4BC111FD-F26F-41D6-830F-4A193BA48A32}"/>
    <cellStyle name="Total 2 2 3 2 3" xfId="34862" xr:uid="{738A6364-A183-487F-B918-05D68C67D60A}"/>
    <cellStyle name="Total 2 2 3 2 3 2" xfId="34863" xr:uid="{D6FBF970-3526-4EDE-B647-EA8E165237C3}"/>
    <cellStyle name="Total 2 2 3 2 3 2 2" xfId="34864" xr:uid="{8DDF3CFE-F1B6-41C1-A1C5-7767CEAD6D34}"/>
    <cellStyle name="Total 2 2 3 2 3 3" xfId="34865" xr:uid="{AEE336B3-4427-40B5-A53C-D1631D09E8B0}"/>
    <cellStyle name="Total 2 2 3 2 3 4" xfId="34866" xr:uid="{9B9A7CCC-EB2D-47F0-992A-B89FBA65AD17}"/>
    <cellStyle name="Total 2 2 3 2 4" xfId="34867" xr:uid="{E6E7D1D6-1683-463E-AB25-1EC6A176D64C}"/>
    <cellStyle name="Total 2 2 3 2 4 2" xfId="34868" xr:uid="{FC5F56AC-DB95-40ED-B705-1B1815E7A6D5}"/>
    <cellStyle name="Total 2 2 3 2 4 2 2" xfId="34869" xr:uid="{9E674896-8276-4B27-8441-4B084850C837}"/>
    <cellStyle name="Total 2 2 3 2 4 3" xfId="34870" xr:uid="{8AE7C0C2-B005-48F3-BE0A-94085332681B}"/>
    <cellStyle name="Total 2 2 3 2 4 4" xfId="34871" xr:uid="{13BDC84E-25A1-466E-BE03-31D43C4BD8F2}"/>
    <cellStyle name="Total 2 2 3 2 5" xfId="34872" xr:uid="{F51E782B-E77B-4A96-AE2C-4A8D2A7238B0}"/>
    <cellStyle name="Total 2 2 3 2 5 2" xfId="34873" xr:uid="{65ADCA7D-9EC1-4843-90CA-5FDF6E37157E}"/>
    <cellStyle name="Total 2 2 3 2 5 2 2" xfId="34874" xr:uid="{75EBD63E-E20B-4329-A095-AE7EB26A94ED}"/>
    <cellStyle name="Total 2 2 3 2 5 3" xfId="34875" xr:uid="{2ED10530-26AB-4CAF-8185-877A7E6736EB}"/>
    <cellStyle name="Total 2 2 3 2 5 4" xfId="34876" xr:uid="{8873D388-69CF-4F93-9829-3F1A37B96DAB}"/>
    <cellStyle name="Total 2 2 3 2 6" xfId="34877" xr:uid="{0A66170A-72F4-494D-8955-C3208777A180}"/>
    <cellStyle name="Total 2 2 3 2 6 2" xfId="34878" xr:uid="{4D31D029-3C3A-4B67-8E79-9CC739A1D19E}"/>
    <cellStyle name="Total 2 2 3 2 6 3" xfId="34879" xr:uid="{A3ED626A-FB76-4261-B559-B6EB2FAF565B}"/>
    <cellStyle name="Total 2 2 3 2 7" xfId="34880" xr:uid="{0886103F-2CF1-45BE-BA77-521F59E4A408}"/>
    <cellStyle name="Total 2 2 3 2 7 2" xfId="34881" xr:uid="{007030FD-7916-4DDC-B821-CF74412AF0C2}"/>
    <cellStyle name="Total 2 2 3 2 8" xfId="34882" xr:uid="{E757B48B-B6E9-4600-9E91-C0048D10EEA2}"/>
    <cellStyle name="Total 2 2 3 2 9" xfId="34883" xr:uid="{479736B3-F3DB-4EB8-AD5A-71005363F59B}"/>
    <cellStyle name="Total 2 2 3 3" xfId="34884" xr:uid="{1B71CF6C-8EE4-4451-AF0A-FCE82D479C6C}"/>
    <cellStyle name="Total 2 2 3 3 2" xfId="34885" xr:uid="{653F6CFD-81F3-4AE6-9FF7-EC66EB90CF6E}"/>
    <cellStyle name="Total 2 2 3 3 2 2" xfId="34886" xr:uid="{FF7FA11C-C711-4FE4-AC84-436D22FC5F73}"/>
    <cellStyle name="Total 2 2 3 3 2 2 2" xfId="34887" xr:uid="{10B7E917-92EA-42B7-A823-EC0A119E664C}"/>
    <cellStyle name="Total 2 2 3 3 2 3" xfId="34888" xr:uid="{D1C07435-12BF-45A6-B88B-5FA78137EBBC}"/>
    <cellStyle name="Total 2 2 3 3 2 4" xfId="34889" xr:uid="{EDAD189F-F4AF-493E-B60C-BD7076783FB7}"/>
    <cellStyle name="Total 2 2 3 3 3" xfId="34890" xr:uid="{B2019199-5C43-4E92-897B-9DE07AEC5B44}"/>
    <cellStyle name="Total 2 2 3 3 3 2" xfId="34891" xr:uid="{B6BC7F19-A272-4F0E-88F7-2489597940C5}"/>
    <cellStyle name="Total 2 2 3 3 3 2 2" xfId="34892" xr:uid="{20E6CEAC-287B-456C-B97F-7AC9100BD6BA}"/>
    <cellStyle name="Total 2 2 3 3 3 3" xfId="34893" xr:uid="{4527E41F-9707-4167-B849-66F04D34FFD9}"/>
    <cellStyle name="Total 2 2 3 3 3 4" xfId="34894" xr:uid="{C426FAFE-3319-4BFA-A12E-46F1E9D68FF3}"/>
    <cellStyle name="Total 2 2 3 3 4" xfId="34895" xr:uid="{F73C02B0-AD4A-4551-9CC1-CC1D06F012F9}"/>
    <cellStyle name="Total 2 2 3 3 4 2" xfId="34896" xr:uid="{F4043948-768E-4BF7-B678-9FC52379BB16}"/>
    <cellStyle name="Total 2 2 3 3 4 2 2" xfId="34897" xr:uid="{E1722315-FE64-4193-9A3F-08BF2A9FED1D}"/>
    <cellStyle name="Total 2 2 3 3 4 3" xfId="34898" xr:uid="{B98D7742-C99C-4431-9738-6C8D9935FEE3}"/>
    <cellStyle name="Total 2 2 3 3 4 4" xfId="34899" xr:uid="{872EACB8-7A4B-456D-8E1A-9751E02B066C}"/>
    <cellStyle name="Total 2 2 3 3 5" xfId="34900" xr:uid="{F2559194-2207-42EF-9697-67FB12F59D72}"/>
    <cellStyle name="Total 2 2 3 3 5 2" xfId="34901" xr:uid="{C29FF76B-DF6F-4390-85F2-EB9CA0209403}"/>
    <cellStyle name="Total 2 2 3 3 5 3" xfId="34902" xr:uid="{217435EB-B161-465A-9AF9-D6C494CC0803}"/>
    <cellStyle name="Total 2 2 3 3 6" xfId="34903" xr:uid="{D5F88B52-9E6B-4486-B911-2F00A2A95AA1}"/>
    <cellStyle name="Total 2 2 3 3 6 2" xfId="34904" xr:uid="{3E7372EB-D92A-4927-A550-45848B91F75E}"/>
    <cellStyle name="Total 2 2 3 3 7" xfId="34905" xr:uid="{FC5137CA-732D-4CF4-8A80-6601B212335E}"/>
    <cellStyle name="Total 2 2 3 3 8" xfId="34906" xr:uid="{4EE31C59-1740-43AB-9E37-C51E6C3079CC}"/>
    <cellStyle name="Total 2 2 3 4" xfId="34907" xr:uid="{488B30FA-ACF9-4156-B28D-FB0F2D5DBE0F}"/>
    <cellStyle name="Total 2 2 3 4 2" xfId="34908" xr:uid="{06892A6F-27B0-4F4A-8DFB-0C29DEA80CA6}"/>
    <cellStyle name="Total 2 2 3 4 2 2" xfId="34909" xr:uid="{C97D01FB-2826-4E12-9EF0-20E27F5A1954}"/>
    <cellStyle name="Total 2 2 3 4 3" xfId="34910" xr:uid="{A789980E-1903-44EA-9479-B7CA72FBAC72}"/>
    <cellStyle name="Total 2 2 3 4 4" xfId="34911" xr:uid="{EC92EE2E-B3CE-498D-B643-BDB1910287F9}"/>
    <cellStyle name="Total 2 2 3 5" xfId="34912" xr:uid="{6C3C5000-4982-40D6-A44C-121A9D05E9A5}"/>
    <cellStyle name="Total 2 2 3 5 2" xfId="34913" xr:uid="{2DAF8E90-BA99-48F0-9005-AAFA7EC337B2}"/>
    <cellStyle name="Total 2 2 3 5 2 2" xfId="34914" xr:uid="{04A56757-160A-4924-AF94-AFDFBF2EDA71}"/>
    <cellStyle name="Total 2 2 3 5 3" xfId="34915" xr:uid="{58BBCD09-08DC-4B76-B04B-BC48D07F7019}"/>
    <cellStyle name="Total 2 2 3 5 4" xfId="34916" xr:uid="{CC4EDBDD-43E3-4DBB-BFF4-7C1D5657EA48}"/>
    <cellStyle name="Total 2 2 3 6" xfId="34917" xr:uid="{BF9ABDD3-01EF-487B-AF36-C9EDEE465832}"/>
    <cellStyle name="Total 2 2 3 6 2" xfId="34918" xr:uid="{B69FB5D2-EC81-40E2-8B8F-88899FA322D9}"/>
    <cellStyle name="Total 2 2 3 6 2 2" xfId="34919" xr:uid="{DE580A07-5375-451B-8E08-21E2BF2AC790}"/>
    <cellStyle name="Total 2 2 3 6 3" xfId="34920" xr:uid="{50483B7C-6EDA-4EAE-A46E-0E64B03A38E3}"/>
    <cellStyle name="Total 2 2 3 6 4" xfId="34921" xr:uid="{46925E7F-A6E1-4409-A887-61AA9727B9BB}"/>
    <cellStyle name="Total 2 2 3 7" xfId="34922" xr:uid="{B55C0C0B-40C5-4C79-9919-EBA57699C702}"/>
    <cellStyle name="Total 2 2 3 7 2" xfId="34923" xr:uid="{2C03B41B-E6D9-462F-B955-407BCB2F0A90}"/>
    <cellStyle name="Total 2 2 3 7 2 2" xfId="34924" xr:uid="{D796A31B-9F91-467A-8A9A-35F9A5460B8C}"/>
    <cellStyle name="Total 2 2 3 7 3" xfId="34925" xr:uid="{62BAC0BB-71CA-427C-B2A7-2DCF99D6F875}"/>
    <cellStyle name="Total 2 2 3 7 4" xfId="34926" xr:uid="{7E9E27DF-51C5-4603-B807-F8F29DCEA715}"/>
    <cellStyle name="Total 2 2 3 8" xfId="34927" xr:uid="{6E44DB7F-2C94-4FF7-88C7-9EB684E9DB7E}"/>
    <cellStyle name="Total 2 2 3 8 2" xfId="34928" xr:uid="{B7FD30F8-CF14-486A-B46E-AFCEDFADBFBA}"/>
    <cellStyle name="Total 2 2 3 8 3" xfId="34929" xr:uid="{3FAC235B-9ED7-4E42-A0CE-12CE4F9F7424}"/>
    <cellStyle name="Total 2 2 3 9" xfId="34930" xr:uid="{E1DCAAAD-28DA-4B3F-B2EC-E1EADADC57C4}"/>
    <cellStyle name="Total 2 2 3 9 2" xfId="34931" xr:uid="{A71B79E5-A48E-4409-B4AA-B7B9777CA343}"/>
    <cellStyle name="Total 2 2 4" xfId="34932" xr:uid="{D51048BA-5B0C-4C1C-A1E4-D7218E5EBC96}"/>
    <cellStyle name="Total 2 2 4 2" xfId="34933" xr:uid="{D853533D-644C-44CB-A2AE-C57B57D34AFA}"/>
    <cellStyle name="Total 2 2 4 2 2" xfId="34934" xr:uid="{FA895BD4-EEC8-445A-8D4C-895B758C8269}"/>
    <cellStyle name="Total 2 2 4 2 2 2" xfId="34935" xr:uid="{F79E2C7D-60C3-4034-816B-03CF91E981EC}"/>
    <cellStyle name="Total 2 2 4 2 3" xfId="34936" xr:uid="{C8382C31-D983-4E27-9D7B-62FFDE794D4F}"/>
    <cellStyle name="Total 2 2 4 2 4" xfId="34937" xr:uid="{07FAC469-89BC-46C6-847C-8798BF407E21}"/>
    <cellStyle name="Total 2 2 4 3" xfId="34938" xr:uid="{556D3A7F-F576-48BB-A1CD-5A094E114B58}"/>
    <cellStyle name="Total 2 2 4 3 2" xfId="34939" xr:uid="{5B48CCCD-9684-47AA-BEFB-439056DC5FDD}"/>
    <cellStyle name="Total 2 2 4 3 2 2" xfId="34940" xr:uid="{9256977D-CCB5-4902-9265-06251A48571E}"/>
    <cellStyle name="Total 2 2 4 3 3" xfId="34941" xr:uid="{D243ABCB-B9D3-444E-B72B-C876ED00B6F3}"/>
    <cellStyle name="Total 2 2 4 3 4" xfId="34942" xr:uid="{F339A057-FC6A-42A9-BD62-491026B63AA7}"/>
    <cellStyle name="Total 2 2 4 4" xfId="34943" xr:uid="{4708464D-8EE2-45F9-B791-FBDB20F5D06E}"/>
    <cellStyle name="Total 2 2 4 4 2" xfId="34944" xr:uid="{80B736C4-8839-47E4-AB7F-98E9B1995670}"/>
    <cellStyle name="Total 2 2 4 4 2 2" xfId="34945" xr:uid="{F50B8F52-9973-4ED3-B8B5-F3E7C3999AE1}"/>
    <cellStyle name="Total 2 2 4 4 3" xfId="34946" xr:uid="{8295A94F-4EED-433B-8588-DDF420E80756}"/>
    <cellStyle name="Total 2 2 4 4 4" xfId="34947" xr:uid="{81AE2417-10E8-43FC-905C-DE4CF7044296}"/>
    <cellStyle name="Total 2 2 4 5" xfId="34948" xr:uid="{CDDFDCE7-4FA9-4486-BC0D-9285F221EFD7}"/>
    <cellStyle name="Total 2 2 4 5 2" xfId="34949" xr:uid="{7B2867BE-F091-4260-AB81-B765A6E264E5}"/>
    <cellStyle name="Total 2 2 4 5 2 2" xfId="34950" xr:uid="{954C9B65-B452-4FFC-9DF5-2945AD514BAA}"/>
    <cellStyle name="Total 2 2 4 5 3" xfId="34951" xr:uid="{2DC0DF25-825D-4C43-98D7-C09A494FEF9C}"/>
    <cellStyle name="Total 2 2 4 5 4" xfId="34952" xr:uid="{1B086553-6C68-4132-93C0-B93B63425B51}"/>
    <cellStyle name="Total 2 2 4 6" xfId="34953" xr:uid="{544B65B5-6EA9-48DD-B247-41AE4E5F430A}"/>
    <cellStyle name="Total 2 2 4 6 2" xfId="34954" xr:uid="{FEAE73ED-3D50-4400-8AFF-9F72C9016ACD}"/>
    <cellStyle name="Total 2 2 4 6 3" xfId="34955" xr:uid="{4E2648CC-36A1-4937-807E-E84394363082}"/>
    <cellStyle name="Total 2 2 4 7" xfId="34956" xr:uid="{2360AF0A-BC89-4C27-8DE9-A31967C685E5}"/>
    <cellStyle name="Total 2 2 4 7 2" xfId="34957" xr:uid="{C09D73D3-0432-4190-8EF3-044C10E32D01}"/>
    <cellStyle name="Total 2 2 4 8" xfId="34958" xr:uid="{3544E2B7-A02A-4851-9E03-5071659FA22D}"/>
    <cellStyle name="Total 2 2 4 9" xfId="34959" xr:uid="{8C612501-6554-404E-8264-FECED0AECB9F}"/>
    <cellStyle name="Total 2 2 5" xfId="34960" xr:uid="{1D50D69E-B565-4C11-B299-32CB109988BF}"/>
    <cellStyle name="Total 2 2 5 2" xfId="34961" xr:uid="{028B1A18-0598-41EA-9A33-5E584E0149EE}"/>
    <cellStyle name="Total 2 2 5 2 2" xfId="34962" xr:uid="{BB26824B-D411-495A-AB98-6D28F5835650}"/>
    <cellStyle name="Total 2 2 5 2 2 2" xfId="34963" xr:uid="{929D3645-2941-4938-B23F-882A2B4E6171}"/>
    <cellStyle name="Total 2 2 5 2 3" xfId="34964" xr:uid="{9F20559B-B09C-4C5F-8BF1-F0C82A56F096}"/>
    <cellStyle name="Total 2 2 5 2 4" xfId="34965" xr:uid="{CC4DB988-B174-417F-943E-88E0ABA5AD47}"/>
    <cellStyle name="Total 2 2 5 3" xfId="34966" xr:uid="{8C8D9055-E2CA-4B19-8BA9-CC32FCE35357}"/>
    <cellStyle name="Total 2 2 5 3 2" xfId="34967" xr:uid="{C3EC4BBA-C291-498C-9808-D21EEAA5AFCE}"/>
    <cellStyle name="Total 2 2 5 3 2 2" xfId="34968" xr:uid="{B1BE8DB2-62D4-40C6-8F86-B63AAF8229F8}"/>
    <cellStyle name="Total 2 2 5 3 3" xfId="34969" xr:uid="{200CA472-6125-451C-8206-D9796E96D316}"/>
    <cellStyle name="Total 2 2 5 3 4" xfId="34970" xr:uid="{174D825C-59C5-4821-B28E-D8B11232E230}"/>
    <cellStyle name="Total 2 2 5 4" xfId="34971" xr:uid="{B3D6106A-732C-41C0-ACED-4DABCD29AF08}"/>
    <cellStyle name="Total 2 2 5 4 2" xfId="34972" xr:uid="{4A2E4A12-E90A-44D9-B714-F88FE002ED8D}"/>
    <cellStyle name="Total 2 2 5 4 2 2" xfId="34973" xr:uid="{A27D0CE0-9A5C-455A-BC4E-F9BD3A721E1C}"/>
    <cellStyle name="Total 2 2 5 4 3" xfId="34974" xr:uid="{4FFE2E4B-C4BB-4369-8F4D-A68399D0571A}"/>
    <cellStyle name="Total 2 2 5 4 4" xfId="34975" xr:uid="{3BED4523-0AEA-4821-B97C-DA5F1B6F2432}"/>
    <cellStyle name="Total 2 2 5 5" xfId="34976" xr:uid="{EAEA8229-B7F0-486C-ADC1-008CFA359E9F}"/>
    <cellStyle name="Total 2 2 5 5 2" xfId="34977" xr:uid="{E8A3DC28-6DCA-446A-8E76-154536A7875D}"/>
    <cellStyle name="Total 2 2 5 5 3" xfId="34978" xr:uid="{2AFB220B-EB47-4ED7-8A67-F200FF3CCC98}"/>
    <cellStyle name="Total 2 2 5 6" xfId="34979" xr:uid="{33D3BFCE-5E8C-491A-A801-7B653F1083B0}"/>
    <cellStyle name="Total 2 2 5 6 2" xfId="34980" xr:uid="{A3420773-4CBD-462C-B07F-FE06B76A8F27}"/>
    <cellStyle name="Total 2 2 5 7" xfId="34981" xr:uid="{8C24C015-D2D0-46DA-AFAD-C93139FE59DF}"/>
    <cellStyle name="Total 2 2 5 8" xfId="34982" xr:uid="{66F44753-56E2-42EA-9E89-51F99679018D}"/>
    <cellStyle name="Total 2 2 6" xfId="34983" xr:uid="{ED3DAB44-9E06-4BAD-B5BA-7D208821FD10}"/>
    <cellStyle name="Total 2 2 6 2" xfId="34984" xr:uid="{CA89CB66-8621-4559-A24D-E2650950869A}"/>
    <cellStyle name="Total 2 2 6 2 2" xfId="34985" xr:uid="{46AD76A9-40F7-47F4-9DF1-8C70C20676A0}"/>
    <cellStyle name="Total 2 2 6 3" xfId="34986" xr:uid="{DC8F1FA2-DE87-4CF1-8B0F-055BE0F47E23}"/>
    <cellStyle name="Total 2 2 6 4" xfId="34987" xr:uid="{3B0FE2D4-32C3-46AC-B50E-CCE689F28874}"/>
    <cellStyle name="Total 2 2 7" xfId="34988" xr:uid="{94BF629B-9A34-4213-8DB5-A4B04CBDEAE3}"/>
    <cellStyle name="Total 2 2 7 2" xfId="34989" xr:uid="{D87FDE89-1E1D-49A4-AA8F-CAEAE610890C}"/>
    <cellStyle name="Total 2 2 7 2 2" xfId="34990" xr:uid="{6B5CD87B-A3F5-4DCF-89CE-6A0781A22BF1}"/>
    <cellStyle name="Total 2 2 7 3" xfId="34991" xr:uid="{81B20669-6B6C-40F6-88EB-BA72D1BBD28F}"/>
    <cellStyle name="Total 2 2 7 4" xfId="34992" xr:uid="{8AADECAE-16D4-4B13-9339-4E554641E949}"/>
    <cellStyle name="Total 2 2 8" xfId="34993" xr:uid="{EE8BAE94-CDB6-4686-A842-592BCA68CC2C}"/>
    <cellStyle name="Total 2 2 8 2" xfId="34994" xr:uid="{691A5D1D-E393-4F8B-B251-B3C9F9A0F7CF}"/>
    <cellStyle name="Total 2 2 8 2 2" xfId="34995" xr:uid="{04FE76D9-9E59-45D8-943F-5E557F34416E}"/>
    <cellStyle name="Total 2 2 8 3" xfId="34996" xr:uid="{CCD13C28-5558-4D30-B5A2-B346731B622C}"/>
    <cellStyle name="Total 2 2 8 4" xfId="34997" xr:uid="{4C27110E-9757-4A71-B36C-CA62FD85B1ED}"/>
    <cellStyle name="Total 2 2 9" xfId="34998" xr:uid="{6DF4ED38-1F2A-4384-A0C1-ECA4322692DC}"/>
    <cellStyle name="Total 2 2 9 2" xfId="34999" xr:uid="{52C27E1F-2CD0-4416-8535-BCD56D77603B}"/>
    <cellStyle name="Total 2 2 9 2 2" xfId="35000" xr:uid="{087C9DA7-498D-47EE-A7EF-2686EA271280}"/>
    <cellStyle name="Total 2 2 9 3" xfId="35001" xr:uid="{6CB623CC-24F7-4769-9575-F7D6BF6592F1}"/>
    <cellStyle name="Total 2 2 9 4" xfId="35002" xr:uid="{7E82CF22-5A93-4FA2-8500-B93E8D99A094}"/>
    <cellStyle name="Total 2 3" xfId="667" xr:uid="{29C8A247-8524-470C-B45C-D79401969B04}"/>
    <cellStyle name="Total 2 3 10" xfId="35004" xr:uid="{40D0EC8D-3F12-43B9-9325-1F8924B4C115}"/>
    <cellStyle name="Total 2 3 10 10" xfId="35005" xr:uid="{E30C875F-BD71-4BB6-B7E2-0F33D1F8DEBB}"/>
    <cellStyle name="Total 2 3 10 10 2" xfId="35006" xr:uid="{ECDA2129-9CDC-4B7C-B925-84D0F95FE401}"/>
    <cellStyle name="Total 2 3 10 11" xfId="35007" xr:uid="{8278AAF6-BAC6-4891-8691-3D67C28358F9}"/>
    <cellStyle name="Total 2 3 10 12" xfId="35008" xr:uid="{3E3CFE30-ED52-409E-9BB8-40BEF5C3BCB9}"/>
    <cellStyle name="Total 2 3 10 2" xfId="35009" xr:uid="{7CA6EB48-B7E6-4E18-BD16-456ACF54AD87}"/>
    <cellStyle name="Total 2 3 10 2 10" xfId="35010" xr:uid="{3FB57D42-DBE7-49D5-A4C9-3F68CBFD8EDA}"/>
    <cellStyle name="Total 2 3 10 2 11" xfId="35011" xr:uid="{AD29FE9B-36CA-4ECA-8CA1-93987C454B85}"/>
    <cellStyle name="Total 2 3 10 2 2" xfId="35012" xr:uid="{4F968ABF-2A4B-45D3-92B1-3E2D91B65FA9}"/>
    <cellStyle name="Total 2 3 10 2 2 2" xfId="35013" xr:uid="{D9FE1364-E2A9-428F-9262-37D933EF04A7}"/>
    <cellStyle name="Total 2 3 10 2 2 2 2" xfId="35014" xr:uid="{8A1CD39C-7FD4-41CC-AB00-5B5D00EB40CA}"/>
    <cellStyle name="Total 2 3 10 2 2 2 2 2" xfId="35015" xr:uid="{658B9290-96C5-4820-83A8-4C9877240673}"/>
    <cellStyle name="Total 2 3 10 2 2 2 3" xfId="35016" xr:uid="{D774B791-B52D-4FD0-B80C-7EDCA59148A8}"/>
    <cellStyle name="Total 2 3 10 2 2 2 4" xfId="35017" xr:uid="{4B6C0166-7554-4A1E-B3BA-16A627E03DEB}"/>
    <cellStyle name="Total 2 3 10 2 2 3" xfId="35018" xr:uid="{9FDB2EB7-DEB6-4690-BE4E-36B1CC1D27E0}"/>
    <cellStyle name="Total 2 3 10 2 2 3 2" xfId="35019" xr:uid="{81E65B48-6E35-4E62-8246-7854633626E7}"/>
    <cellStyle name="Total 2 3 10 2 2 3 2 2" xfId="35020" xr:uid="{3E218691-5A10-4437-8CAC-F32FF87F7584}"/>
    <cellStyle name="Total 2 3 10 2 2 3 3" xfId="35021" xr:uid="{F7D8E805-DCD9-4F9B-816E-4CF0EE0E0184}"/>
    <cellStyle name="Total 2 3 10 2 2 3 4" xfId="35022" xr:uid="{2CC50248-00E7-46BE-8F85-54A7ED8AB001}"/>
    <cellStyle name="Total 2 3 10 2 2 4" xfId="35023" xr:uid="{8DA8B80D-DD8F-4022-A948-13E6703595D8}"/>
    <cellStyle name="Total 2 3 10 2 2 4 2" xfId="35024" xr:uid="{EF8116DE-FFC6-4D11-9419-534CFC1CD4A3}"/>
    <cellStyle name="Total 2 3 10 2 2 4 2 2" xfId="35025" xr:uid="{AF8E1C9B-7095-4BA7-9D20-87585DEC3452}"/>
    <cellStyle name="Total 2 3 10 2 2 4 3" xfId="35026" xr:uid="{92C7B44D-208D-46CE-912C-986D7AD75735}"/>
    <cellStyle name="Total 2 3 10 2 2 4 4" xfId="35027" xr:uid="{7F03C568-2FDF-449F-97E2-E50D4C770C69}"/>
    <cellStyle name="Total 2 3 10 2 2 5" xfId="35028" xr:uid="{329F1D6C-456F-46C8-878C-F50BAD7A886F}"/>
    <cellStyle name="Total 2 3 10 2 2 5 2" xfId="35029" xr:uid="{3B0EFF17-5833-4448-92AA-2590FF32EDA8}"/>
    <cellStyle name="Total 2 3 10 2 2 5 2 2" xfId="35030" xr:uid="{57711125-B696-4206-A580-6ECE9E1E8006}"/>
    <cellStyle name="Total 2 3 10 2 2 5 3" xfId="35031" xr:uid="{F4775442-3270-4B4C-BFA9-4B78DE62A432}"/>
    <cellStyle name="Total 2 3 10 2 2 5 4" xfId="35032" xr:uid="{86CC102B-69CB-483D-AF9E-E6F9B72B9BED}"/>
    <cellStyle name="Total 2 3 10 2 2 6" xfId="35033" xr:uid="{1B2FA2E3-D5AA-467B-B2AF-A36AB80481A2}"/>
    <cellStyle name="Total 2 3 10 2 2 6 2" xfId="35034" xr:uid="{C6D37326-E221-4E03-A5DC-26333A805693}"/>
    <cellStyle name="Total 2 3 10 2 2 6 3" xfId="35035" xr:uid="{00FE0685-FA0A-47E9-8B49-6D74DA4E0426}"/>
    <cellStyle name="Total 2 3 10 2 2 7" xfId="35036" xr:uid="{ED80D025-4507-4465-B054-73A3D3722192}"/>
    <cellStyle name="Total 2 3 10 2 2 7 2" xfId="35037" xr:uid="{93E98A18-85E5-43A4-9099-CC606DAE0983}"/>
    <cellStyle name="Total 2 3 10 2 2 8" xfId="35038" xr:uid="{49CF798E-9D0C-4FFE-82A8-CBE744211FCE}"/>
    <cellStyle name="Total 2 3 10 2 2 9" xfId="35039" xr:uid="{5DC4F6BD-F6CF-4F3F-BA77-4A8DB65787C4}"/>
    <cellStyle name="Total 2 3 10 2 3" xfId="35040" xr:uid="{73C557C2-64E0-4D88-92E9-F70726AC2CFA}"/>
    <cellStyle name="Total 2 3 10 2 3 2" xfId="35041" xr:uid="{A19CB7CE-92D3-450E-99B1-ED7D0DC4E118}"/>
    <cellStyle name="Total 2 3 10 2 3 2 2" xfId="35042" xr:uid="{30D5CEE7-4EBC-44B3-9914-8F3413756FE3}"/>
    <cellStyle name="Total 2 3 10 2 3 2 2 2" xfId="35043" xr:uid="{E1EB7ACC-A4F7-46AB-BFCB-255AC6722C34}"/>
    <cellStyle name="Total 2 3 10 2 3 2 3" xfId="35044" xr:uid="{2F649155-A230-4C9B-83D2-29364F0BBAC2}"/>
    <cellStyle name="Total 2 3 10 2 3 2 4" xfId="35045" xr:uid="{8AA4439F-C1BE-40BA-86EA-31F2B3BF2EEF}"/>
    <cellStyle name="Total 2 3 10 2 3 3" xfId="35046" xr:uid="{8E9335A4-98AA-4606-A931-95B0FBD87C4B}"/>
    <cellStyle name="Total 2 3 10 2 3 3 2" xfId="35047" xr:uid="{0F149186-3AA9-4700-866B-EEFD7FF93826}"/>
    <cellStyle name="Total 2 3 10 2 3 3 2 2" xfId="35048" xr:uid="{633A61FD-E437-4BD2-9A35-6001D84AAC4F}"/>
    <cellStyle name="Total 2 3 10 2 3 3 3" xfId="35049" xr:uid="{4AFC18DD-5829-435F-A983-ABA949E921BB}"/>
    <cellStyle name="Total 2 3 10 2 3 3 4" xfId="35050" xr:uid="{ECF4199B-2B39-449B-9387-37B836CE7464}"/>
    <cellStyle name="Total 2 3 10 2 3 4" xfId="35051" xr:uid="{2B901C10-C2F8-4145-BC32-423A7802DEAE}"/>
    <cellStyle name="Total 2 3 10 2 3 4 2" xfId="35052" xr:uid="{B435CAA1-D744-44C2-8820-4238DA889D68}"/>
    <cellStyle name="Total 2 3 10 2 3 4 2 2" xfId="35053" xr:uid="{E8ADF776-E0B7-4FD0-85FF-54FA062CEB19}"/>
    <cellStyle name="Total 2 3 10 2 3 4 3" xfId="35054" xr:uid="{C9CB0046-5FE4-423E-88A7-1493D456B7C3}"/>
    <cellStyle name="Total 2 3 10 2 3 4 4" xfId="35055" xr:uid="{BBF2BA00-495D-4D79-B432-55EC7F05DAD1}"/>
    <cellStyle name="Total 2 3 10 2 3 5" xfId="35056" xr:uid="{AC4BCCBF-AAF9-45EB-8A9C-71295AAB7A50}"/>
    <cellStyle name="Total 2 3 10 2 3 5 2" xfId="35057" xr:uid="{70CEF620-5028-4388-9362-EE2359F45FAE}"/>
    <cellStyle name="Total 2 3 10 2 3 5 3" xfId="35058" xr:uid="{0D959678-095D-431C-9315-BF1F56CC3ED0}"/>
    <cellStyle name="Total 2 3 10 2 3 6" xfId="35059" xr:uid="{DAE39780-75A1-4B8A-A9A7-9C8792594C68}"/>
    <cellStyle name="Total 2 3 10 2 3 6 2" xfId="35060" xr:uid="{7F8A641E-3F5E-48A8-B556-B65457ADC7A0}"/>
    <cellStyle name="Total 2 3 10 2 3 7" xfId="35061" xr:uid="{187F9370-43BF-4E1E-A7BA-15157E86EE1A}"/>
    <cellStyle name="Total 2 3 10 2 3 8" xfId="35062" xr:uid="{F64B24A1-DA0A-4A99-B279-ABA3EA148098}"/>
    <cellStyle name="Total 2 3 10 2 4" xfId="35063" xr:uid="{5783125F-C8DB-4CF5-855B-AE76903B0736}"/>
    <cellStyle name="Total 2 3 10 2 4 2" xfId="35064" xr:uid="{2166EC77-0D8A-42E3-BF3D-8BC5AEF1C206}"/>
    <cellStyle name="Total 2 3 10 2 4 2 2" xfId="35065" xr:uid="{DEC807B5-F910-4217-9133-A5BDB06B5DEF}"/>
    <cellStyle name="Total 2 3 10 2 4 3" xfId="35066" xr:uid="{2D0117A6-585D-49E4-A23A-D8F8BFF85E2B}"/>
    <cellStyle name="Total 2 3 10 2 4 4" xfId="35067" xr:uid="{75D230BD-FF16-4D4C-8406-E59C6CB60ACC}"/>
    <cellStyle name="Total 2 3 10 2 5" xfId="35068" xr:uid="{69E98986-CCC0-4447-A459-838A60C0EBE5}"/>
    <cellStyle name="Total 2 3 10 2 5 2" xfId="35069" xr:uid="{71985712-5DB8-4EAE-B691-C3C55AF626DD}"/>
    <cellStyle name="Total 2 3 10 2 5 2 2" xfId="35070" xr:uid="{A1B9A848-AD5D-4369-8057-A0502359F35B}"/>
    <cellStyle name="Total 2 3 10 2 5 3" xfId="35071" xr:uid="{4F52E340-9C0D-410E-9FC1-96D919433B99}"/>
    <cellStyle name="Total 2 3 10 2 5 4" xfId="35072" xr:uid="{063E0859-D8CA-4606-9C15-EC92AA8746DC}"/>
    <cellStyle name="Total 2 3 10 2 6" xfId="35073" xr:uid="{F2FD736B-98E4-447D-B45D-13077407AE70}"/>
    <cellStyle name="Total 2 3 10 2 6 2" xfId="35074" xr:uid="{B4F7018E-3570-4CDE-B463-635BDB2C4B0E}"/>
    <cellStyle name="Total 2 3 10 2 6 2 2" xfId="35075" xr:uid="{A9911C58-F7B3-4B21-870A-7E9FD3004444}"/>
    <cellStyle name="Total 2 3 10 2 6 3" xfId="35076" xr:uid="{AF0C65D1-812A-4505-AA8D-CCA637F243D2}"/>
    <cellStyle name="Total 2 3 10 2 6 4" xfId="35077" xr:uid="{60D5285A-A6B6-4A3B-B95E-28A7E1A1EEF6}"/>
    <cellStyle name="Total 2 3 10 2 7" xfId="35078" xr:uid="{FFA36C03-83F6-4635-BA76-F309316BE2FD}"/>
    <cellStyle name="Total 2 3 10 2 7 2" xfId="35079" xr:uid="{F80B12F6-191D-4B8D-811B-F842B3127BCC}"/>
    <cellStyle name="Total 2 3 10 2 7 2 2" xfId="35080" xr:uid="{259EA4BA-18EC-40A7-93A2-4FD0EBD10540}"/>
    <cellStyle name="Total 2 3 10 2 7 3" xfId="35081" xr:uid="{FE030CB1-CF94-4266-BA57-BE4BCA6EE131}"/>
    <cellStyle name="Total 2 3 10 2 7 4" xfId="35082" xr:uid="{72ABF09F-D8F9-418E-A122-7D26813258B8}"/>
    <cellStyle name="Total 2 3 10 2 8" xfId="35083" xr:uid="{0EB350D6-CF57-4E00-92B6-28AE818871B8}"/>
    <cellStyle name="Total 2 3 10 2 8 2" xfId="35084" xr:uid="{89A0D331-741D-4275-BADA-4C8F622318E1}"/>
    <cellStyle name="Total 2 3 10 2 8 3" xfId="35085" xr:uid="{2144B774-0B38-4B51-90F8-4F59E48924F5}"/>
    <cellStyle name="Total 2 3 10 2 9" xfId="35086" xr:uid="{F443E40F-2D3B-4BC4-B168-2FE611569DD0}"/>
    <cellStyle name="Total 2 3 10 2 9 2" xfId="35087" xr:uid="{77122974-8732-40C2-AC2E-A1139192A155}"/>
    <cellStyle name="Total 2 3 10 3" xfId="35088" xr:uid="{8E7B7D87-FAD4-4BA2-B3F9-B27830A39494}"/>
    <cellStyle name="Total 2 3 10 3 2" xfId="35089" xr:uid="{86355F16-C617-4B44-A0A3-C2817AA302A0}"/>
    <cellStyle name="Total 2 3 10 3 2 2" xfId="35090" xr:uid="{7ED01160-3078-4CD0-BE99-A17B60080404}"/>
    <cellStyle name="Total 2 3 10 3 2 2 2" xfId="35091" xr:uid="{1B79ED3F-2ADD-4E0C-BFE8-0F76AB996F20}"/>
    <cellStyle name="Total 2 3 10 3 2 3" xfId="35092" xr:uid="{A0F32651-2E3C-4CF7-839F-49380B7DE810}"/>
    <cellStyle name="Total 2 3 10 3 2 4" xfId="35093" xr:uid="{07F22E97-F3BD-414E-A6AF-146686C72A07}"/>
    <cellStyle name="Total 2 3 10 3 3" xfId="35094" xr:uid="{AC56BA1C-19B2-4DE9-8341-99C17A6DF1B8}"/>
    <cellStyle name="Total 2 3 10 3 3 2" xfId="35095" xr:uid="{814C7D82-A910-456E-8F95-E8971DC5748C}"/>
    <cellStyle name="Total 2 3 10 3 3 2 2" xfId="35096" xr:uid="{73D59C86-3480-4FC4-A9A7-256CA3182467}"/>
    <cellStyle name="Total 2 3 10 3 3 3" xfId="35097" xr:uid="{567C6CB2-A0D6-42E9-A7FD-B8AE80F716B2}"/>
    <cellStyle name="Total 2 3 10 3 3 4" xfId="35098" xr:uid="{8571F885-4D96-4236-8135-41F62B9B8CF8}"/>
    <cellStyle name="Total 2 3 10 3 4" xfId="35099" xr:uid="{6CBED986-9D47-4DE2-98C3-FBC2CD6662AF}"/>
    <cellStyle name="Total 2 3 10 3 4 2" xfId="35100" xr:uid="{9513F635-5542-4888-97EA-60E33AB8A3A9}"/>
    <cellStyle name="Total 2 3 10 3 4 2 2" xfId="35101" xr:uid="{2869C0BD-0354-42E0-9E0E-72D5E65341B0}"/>
    <cellStyle name="Total 2 3 10 3 4 3" xfId="35102" xr:uid="{D8177141-25F4-47EB-9965-DF678C91447C}"/>
    <cellStyle name="Total 2 3 10 3 4 4" xfId="35103" xr:uid="{71E2E87B-7E96-4B29-80F2-FA0F7A5F063F}"/>
    <cellStyle name="Total 2 3 10 3 5" xfId="35104" xr:uid="{8963EC5C-11E4-4869-8217-0612F4CFA7FE}"/>
    <cellStyle name="Total 2 3 10 3 5 2" xfId="35105" xr:uid="{69E50F8A-BD20-4CA2-8FCC-1539B6B6C7FB}"/>
    <cellStyle name="Total 2 3 10 3 5 2 2" xfId="35106" xr:uid="{E0C2213E-6701-4FE1-A060-76A5106F7069}"/>
    <cellStyle name="Total 2 3 10 3 5 3" xfId="35107" xr:uid="{2C2CF978-E56D-4A74-9B4C-6D69CFD47A9A}"/>
    <cellStyle name="Total 2 3 10 3 5 4" xfId="35108" xr:uid="{F9561439-6934-45C2-BCDF-D3BD84EFD8AF}"/>
    <cellStyle name="Total 2 3 10 3 6" xfId="35109" xr:uid="{AEEAD2F7-58A4-4638-9EB9-BE8702446BE8}"/>
    <cellStyle name="Total 2 3 10 3 6 2" xfId="35110" xr:uid="{1636D183-018B-4531-BE1E-C28FC38D6CD5}"/>
    <cellStyle name="Total 2 3 10 3 6 3" xfId="35111" xr:uid="{A79DF2B6-81DA-47FF-996D-2D1F8B6B7643}"/>
    <cellStyle name="Total 2 3 10 3 7" xfId="35112" xr:uid="{2CBD0B89-F550-475E-AAF9-F54B31A01188}"/>
    <cellStyle name="Total 2 3 10 3 7 2" xfId="35113" xr:uid="{83DDDA2D-8B0B-4875-BD34-A1420F1ABB42}"/>
    <cellStyle name="Total 2 3 10 3 8" xfId="35114" xr:uid="{9007F99B-5198-40AC-9F4B-B3D76B8D8970}"/>
    <cellStyle name="Total 2 3 10 3 9" xfId="35115" xr:uid="{45814252-0387-48D4-AC4B-5BAD8C61F14E}"/>
    <cellStyle name="Total 2 3 10 4" xfId="35116" xr:uid="{E1C8111B-813E-43CD-BF95-DB1FC48561CF}"/>
    <cellStyle name="Total 2 3 10 4 2" xfId="35117" xr:uid="{949B29EA-1519-49C3-AB55-6C6F90F0D37A}"/>
    <cellStyle name="Total 2 3 10 4 2 2" xfId="35118" xr:uid="{96B57C0C-ADF4-4E9D-BA34-603198BCC7F1}"/>
    <cellStyle name="Total 2 3 10 4 2 2 2" xfId="35119" xr:uid="{F8AD1D0C-4CB0-47A1-ADF5-680131D39576}"/>
    <cellStyle name="Total 2 3 10 4 2 3" xfId="35120" xr:uid="{92862480-ACC0-48C1-83D2-EE77A210E31C}"/>
    <cellStyle name="Total 2 3 10 4 2 4" xfId="35121" xr:uid="{761F9EAA-1E27-42FB-ACD6-8C1A0B599B2B}"/>
    <cellStyle name="Total 2 3 10 4 3" xfId="35122" xr:uid="{C93CBAC4-92AC-4B83-91AE-B22FF53D5362}"/>
    <cellStyle name="Total 2 3 10 4 3 2" xfId="35123" xr:uid="{07E4C782-5100-4C70-B69A-A6D2D2D504CE}"/>
    <cellStyle name="Total 2 3 10 4 3 2 2" xfId="35124" xr:uid="{8DF7E88E-F0BB-43E1-A108-578920110303}"/>
    <cellStyle name="Total 2 3 10 4 3 3" xfId="35125" xr:uid="{14B7A5C6-0201-46D9-A9EA-E3CB1AF9A7CB}"/>
    <cellStyle name="Total 2 3 10 4 3 4" xfId="35126" xr:uid="{937EE8FF-A012-4E0B-A64F-FB7CC19ABB3D}"/>
    <cellStyle name="Total 2 3 10 4 4" xfId="35127" xr:uid="{DFDE16E5-2240-4095-BE30-BB0E9ED3C84B}"/>
    <cellStyle name="Total 2 3 10 4 4 2" xfId="35128" xr:uid="{440402BF-93FB-404B-8402-BA6054C8F12F}"/>
    <cellStyle name="Total 2 3 10 4 4 2 2" xfId="35129" xr:uid="{CAD00F68-B89F-4F01-9FA5-6D57838681CC}"/>
    <cellStyle name="Total 2 3 10 4 4 3" xfId="35130" xr:uid="{E272BDF9-D31A-4A1E-9DF9-44C78B7D4303}"/>
    <cellStyle name="Total 2 3 10 4 4 4" xfId="35131" xr:uid="{581826E8-1907-4030-B97D-7CBBBA34AE9F}"/>
    <cellStyle name="Total 2 3 10 4 5" xfId="35132" xr:uid="{56EBB8DD-E227-4574-8462-1A114E49D5DB}"/>
    <cellStyle name="Total 2 3 10 4 5 2" xfId="35133" xr:uid="{062F82F6-A5C7-4D23-9EFF-D31158DCF8A4}"/>
    <cellStyle name="Total 2 3 10 4 5 3" xfId="35134" xr:uid="{9DD601D4-C90F-45A9-86E0-18E5C644E68D}"/>
    <cellStyle name="Total 2 3 10 4 6" xfId="35135" xr:uid="{32E2E9C6-116D-4BFE-A83D-5FA7BFC839A6}"/>
    <cellStyle name="Total 2 3 10 4 6 2" xfId="35136" xr:uid="{C8A350A1-6762-4CF9-BBFD-D8D21E9B5060}"/>
    <cellStyle name="Total 2 3 10 4 7" xfId="35137" xr:uid="{DFFFB9D0-D15B-4EFB-9718-B3C97196994B}"/>
    <cellStyle name="Total 2 3 10 4 8" xfId="35138" xr:uid="{BCD34E8E-F32D-4EDF-A801-6810EEA1F684}"/>
    <cellStyle name="Total 2 3 10 5" xfId="35139" xr:uid="{4250E210-9BE3-4592-992B-858A2E59C71F}"/>
    <cellStyle name="Total 2 3 10 5 2" xfId="35140" xr:uid="{B7BA6088-D406-4D49-BAA6-61B7442344F7}"/>
    <cellStyle name="Total 2 3 10 5 2 2" xfId="35141" xr:uid="{CAE06E99-95E3-4368-9E74-8338E9A01D8D}"/>
    <cellStyle name="Total 2 3 10 5 3" xfId="35142" xr:uid="{6C97EBC5-F79A-46D6-88EF-40C6AE00BFA9}"/>
    <cellStyle name="Total 2 3 10 5 4" xfId="35143" xr:uid="{D66D816B-DFA2-44D2-A283-83A5EB6DDB3E}"/>
    <cellStyle name="Total 2 3 10 6" xfId="35144" xr:uid="{EDB1AB9C-F10A-4BEC-BDA2-D4F0524B1A1E}"/>
    <cellStyle name="Total 2 3 10 6 2" xfId="35145" xr:uid="{01E86CE3-DF24-42A7-A71A-434694DAFD18}"/>
    <cellStyle name="Total 2 3 10 6 2 2" xfId="35146" xr:uid="{4AE8A615-B5D2-4E98-91BF-589F49797917}"/>
    <cellStyle name="Total 2 3 10 6 3" xfId="35147" xr:uid="{2B60CE3B-165F-4F77-81CF-916D49CCE78C}"/>
    <cellStyle name="Total 2 3 10 6 4" xfId="35148" xr:uid="{3ACF95FB-4077-434B-A399-CE3AA171B26A}"/>
    <cellStyle name="Total 2 3 10 7" xfId="35149" xr:uid="{948F4297-F2EC-4DD6-9E28-7D3592AB7444}"/>
    <cellStyle name="Total 2 3 10 7 2" xfId="35150" xr:uid="{7191575A-FC4E-4DEB-B870-C9F6624CE8C8}"/>
    <cellStyle name="Total 2 3 10 7 2 2" xfId="35151" xr:uid="{9FD1BDC9-7FED-4F0E-BF6B-CD160F515500}"/>
    <cellStyle name="Total 2 3 10 7 3" xfId="35152" xr:uid="{80140644-9765-4270-B7F9-112D618495D5}"/>
    <cellStyle name="Total 2 3 10 7 4" xfId="35153" xr:uid="{CE8C2D68-EC28-4F37-AB93-8C5E10A7836A}"/>
    <cellStyle name="Total 2 3 10 8" xfId="35154" xr:uid="{E96C6588-D044-4746-93B1-D3D1FD542C08}"/>
    <cellStyle name="Total 2 3 10 8 2" xfId="35155" xr:uid="{3696C416-26BB-4DEB-9F84-BBD536052B25}"/>
    <cellStyle name="Total 2 3 10 8 2 2" xfId="35156" xr:uid="{EB6F7507-EEB5-453E-915D-915C39B76292}"/>
    <cellStyle name="Total 2 3 10 8 3" xfId="35157" xr:uid="{9F7E50F6-2735-4E38-90E5-6B46FC0CDDA9}"/>
    <cellStyle name="Total 2 3 10 8 4" xfId="35158" xr:uid="{686795C8-326C-4474-8F3A-44CB35DE5397}"/>
    <cellStyle name="Total 2 3 10 9" xfId="35159" xr:uid="{9A888512-B2DD-4B1C-BE64-7EF318825ADF}"/>
    <cellStyle name="Total 2 3 10 9 2" xfId="35160" xr:uid="{8E05E56C-6063-4B74-AE0F-2EABEF517487}"/>
    <cellStyle name="Total 2 3 10 9 3" xfId="35161" xr:uid="{9E181121-4D53-431D-A8AC-CF9953DD60B5}"/>
    <cellStyle name="Total 2 3 11" xfId="35162" xr:uid="{918BEB34-98A4-4868-ACC4-F5C4A6178513}"/>
    <cellStyle name="Total 2 3 11 10" xfId="35163" xr:uid="{DDABD145-2F88-407A-BFC0-CF4F6EB7FFE2}"/>
    <cellStyle name="Total 2 3 11 10 2" xfId="35164" xr:uid="{C500A9B2-1388-44F5-99F8-B2D8DFCBD1E9}"/>
    <cellStyle name="Total 2 3 11 11" xfId="35165" xr:uid="{4EDAEE3A-662F-4459-9E4E-98361040F8E4}"/>
    <cellStyle name="Total 2 3 11 12" xfId="35166" xr:uid="{0510E996-1E26-43E3-B8CF-C3A32BF2F5D6}"/>
    <cellStyle name="Total 2 3 11 2" xfId="35167" xr:uid="{29CFAC74-3D7C-4548-BF95-676F4449BA06}"/>
    <cellStyle name="Total 2 3 11 2 10" xfId="35168" xr:uid="{F8429979-D21D-4497-9870-5CFA36E38B95}"/>
    <cellStyle name="Total 2 3 11 2 11" xfId="35169" xr:uid="{26E58D56-F10C-48C1-A9B1-04749DC0269D}"/>
    <cellStyle name="Total 2 3 11 2 2" xfId="35170" xr:uid="{85E2A49D-CD4F-40B7-B388-D7B7DD61487A}"/>
    <cellStyle name="Total 2 3 11 2 2 2" xfId="35171" xr:uid="{4AF1E936-D0EE-4A87-B1A8-0544C39E12EE}"/>
    <cellStyle name="Total 2 3 11 2 2 2 2" xfId="35172" xr:uid="{BEBB2023-9EEC-46E5-9928-EE910636DED2}"/>
    <cellStyle name="Total 2 3 11 2 2 2 2 2" xfId="35173" xr:uid="{0C9DAF27-351E-4BDF-85DF-25B7C5551B17}"/>
    <cellStyle name="Total 2 3 11 2 2 2 3" xfId="35174" xr:uid="{5F4C3539-FCD7-4B66-9732-4861482B206A}"/>
    <cellStyle name="Total 2 3 11 2 2 2 4" xfId="35175" xr:uid="{6DDC5035-C862-40CB-A00F-67F60DD0F630}"/>
    <cellStyle name="Total 2 3 11 2 2 3" xfId="35176" xr:uid="{3DF54B4B-2469-4D0B-8232-65F16D546296}"/>
    <cellStyle name="Total 2 3 11 2 2 3 2" xfId="35177" xr:uid="{12ABD14E-14CC-44A7-9B52-89E4D0B08A12}"/>
    <cellStyle name="Total 2 3 11 2 2 3 2 2" xfId="35178" xr:uid="{7F9CA01C-4066-41D5-9DEE-F944D6749D94}"/>
    <cellStyle name="Total 2 3 11 2 2 3 3" xfId="35179" xr:uid="{094DA02A-E53A-4346-B6AA-DF2B454AE92B}"/>
    <cellStyle name="Total 2 3 11 2 2 3 4" xfId="35180" xr:uid="{E25A52E6-30BB-429D-ABD8-4B9BD0CC47E7}"/>
    <cellStyle name="Total 2 3 11 2 2 4" xfId="35181" xr:uid="{8B17E556-E5DF-44B9-AC6F-3493B5F4E0BF}"/>
    <cellStyle name="Total 2 3 11 2 2 4 2" xfId="35182" xr:uid="{9CC998DE-61BA-4A5C-B7C5-A9CEB3C5484E}"/>
    <cellStyle name="Total 2 3 11 2 2 4 2 2" xfId="35183" xr:uid="{79F87AFE-362A-4169-BD2E-109298144A84}"/>
    <cellStyle name="Total 2 3 11 2 2 4 3" xfId="35184" xr:uid="{466AD601-9EED-478C-ABD3-5022976C3EEB}"/>
    <cellStyle name="Total 2 3 11 2 2 4 4" xfId="35185" xr:uid="{6C80BB43-2F8A-4AED-993E-89735CD1CD72}"/>
    <cellStyle name="Total 2 3 11 2 2 5" xfId="35186" xr:uid="{2161D2C6-7151-4FBA-91BA-720E40D6EAFE}"/>
    <cellStyle name="Total 2 3 11 2 2 5 2" xfId="35187" xr:uid="{A7618C60-CCC3-4A68-8793-BED67370FC7D}"/>
    <cellStyle name="Total 2 3 11 2 2 5 2 2" xfId="35188" xr:uid="{3236CF5A-22FD-4374-ACC1-CFE7804A7AE8}"/>
    <cellStyle name="Total 2 3 11 2 2 5 3" xfId="35189" xr:uid="{469E96B8-C33D-450C-A60C-7C37105EA9D2}"/>
    <cellStyle name="Total 2 3 11 2 2 5 4" xfId="35190" xr:uid="{3DF54330-194C-4895-8C94-247C3637FD56}"/>
    <cellStyle name="Total 2 3 11 2 2 6" xfId="35191" xr:uid="{A666D417-0F3E-456D-9735-63E4986ED91D}"/>
    <cellStyle name="Total 2 3 11 2 2 6 2" xfId="35192" xr:uid="{77E7BCCE-5D87-4950-9BB8-41812A5BBB41}"/>
    <cellStyle name="Total 2 3 11 2 2 6 3" xfId="35193" xr:uid="{8EDB9F1C-8D96-4211-B872-91BCBC5F576B}"/>
    <cellStyle name="Total 2 3 11 2 2 7" xfId="35194" xr:uid="{1DE5AD4F-0E39-4630-9486-374FBCEBE76E}"/>
    <cellStyle name="Total 2 3 11 2 2 7 2" xfId="35195" xr:uid="{8C0BC8E1-68F3-498E-82DD-45039B23A66E}"/>
    <cellStyle name="Total 2 3 11 2 2 8" xfId="35196" xr:uid="{67901CBA-C38F-4232-BB4E-FE3BAC4FA771}"/>
    <cellStyle name="Total 2 3 11 2 2 9" xfId="35197" xr:uid="{3DA3A168-53CF-4E28-B85D-845DC7A92176}"/>
    <cellStyle name="Total 2 3 11 2 3" xfId="35198" xr:uid="{378C6FBA-9643-4783-B9C6-81B7E429FB4D}"/>
    <cellStyle name="Total 2 3 11 2 3 2" xfId="35199" xr:uid="{2F03346B-D8FA-4F39-BCF5-F5B299099500}"/>
    <cellStyle name="Total 2 3 11 2 3 2 2" xfId="35200" xr:uid="{3CD8BD24-4F53-43F3-9494-6DBB2C0768D8}"/>
    <cellStyle name="Total 2 3 11 2 3 2 2 2" xfId="35201" xr:uid="{CD1D1814-E9C8-47C9-97D8-6F25B11E6945}"/>
    <cellStyle name="Total 2 3 11 2 3 2 3" xfId="35202" xr:uid="{6D47C13D-CB85-4AB7-95CF-5E7927C3D629}"/>
    <cellStyle name="Total 2 3 11 2 3 2 4" xfId="35203" xr:uid="{16C0AE75-27DB-4FE4-AC46-7B82B1DD9863}"/>
    <cellStyle name="Total 2 3 11 2 3 3" xfId="35204" xr:uid="{ED2BC8C0-3DD7-47FA-AE80-F0F194B188CF}"/>
    <cellStyle name="Total 2 3 11 2 3 3 2" xfId="35205" xr:uid="{474C544D-3E6E-49B1-9034-58BA255411FB}"/>
    <cellStyle name="Total 2 3 11 2 3 3 2 2" xfId="35206" xr:uid="{03B9A6EE-9514-40A1-BF3C-AEF6D9677B02}"/>
    <cellStyle name="Total 2 3 11 2 3 3 3" xfId="35207" xr:uid="{56E648A7-B441-43C2-8DF5-6EA2D62280C9}"/>
    <cellStyle name="Total 2 3 11 2 3 3 4" xfId="35208" xr:uid="{73D4E379-D4C9-4E11-AE75-6F2A106F4C6C}"/>
    <cellStyle name="Total 2 3 11 2 3 4" xfId="35209" xr:uid="{680A1AC2-68ED-41A7-BC94-42E1C1271D6E}"/>
    <cellStyle name="Total 2 3 11 2 3 4 2" xfId="35210" xr:uid="{4446C13C-CEBF-4F6E-8806-253CE906FF0C}"/>
    <cellStyle name="Total 2 3 11 2 3 4 2 2" xfId="35211" xr:uid="{45FD95A5-AB98-4382-AE43-8AD1B1007FF9}"/>
    <cellStyle name="Total 2 3 11 2 3 4 3" xfId="35212" xr:uid="{B32B3985-06AA-4B7E-9C0F-98793A1E71DB}"/>
    <cellStyle name="Total 2 3 11 2 3 4 4" xfId="35213" xr:uid="{7827EC4A-9A2C-412B-9254-81D57D23A0F7}"/>
    <cellStyle name="Total 2 3 11 2 3 5" xfId="35214" xr:uid="{5272A852-4129-4144-AFD5-7F7673C0DE99}"/>
    <cellStyle name="Total 2 3 11 2 3 5 2" xfId="35215" xr:uid="{957601FC-BEA6-4090-AB56-8A49381C1938}"/>
    <cellStyle name="Total 2 3 11 2 3 5 3" xfId="35216" xr:uid="{4C5C2A83-E918-432A-857F-15162EA94EAA}"/>
    <cellStyle name="Total 2 3 11 2 3 6" xfId="35217" xr:uid="{B015F820-72D9-4A19-A739-5639BB48D59E}"/>
    <cellStyle name="Total 2 3 11 2 3 6 2" xfId="35218" xr:uid="{BE0223A2-3B53-4EB2-8520-12DE5576C700}"/>
    <cellStyle name="Total 2 3 11 2 3 7" xfId="35219" xr:uid="{EDFEAB80-7BB3-473A-B4AD-EDA2602F82CB}"/>
    <cellStyle name="Total 2 3 11 2 3 8" xfId="35220" xr:uid="{F783BF68-56F5-44EC-BD25-C86FE301DD44}"/>
    <cellStyle name="Total 2 3 11 2 4" xfId="35221" xr:uid="{C9294C1D-0C0B-4FC7-BE3A-774853B9BEF9}"/>
    <cellStyle name="Total 2 3 11 2 4 2" xfId="35222" xr:uid="{3DECDEB0-2C5D-40F8-9DEA-D9376DE65CFA}"/>
    <cellStyle name="Total 2 3 11 2 4 2 2" xfId="35223" xr:uid="{20C77CA8-7684-4E6B-98FA-4009D70266E8}"/>
    <cellStyle name="Total 2 3 11 2 4 3" xfId="35224" xr:uid="{6E373D2A-F878-4C11-A9F1-04BC8AC9A1F2}"/>
    <cellStyle name="Total 2 3 11 2 4 4" xfId="35225" xr:uid="{BA5E3018-760F-437B-8F55-9A5084712850}"/>
    <cellStyle name="Total 2 3 11 2 5" xfId="35226" xr:uid="{C73D9886-5346-4680-9DD2-C78DEC433CB5}"/>
    <cellStyle name="Total 2 3 11 2 5 2" xfId="35227" xr:uid="{C1441229-EA32-4A6C-9E9A-673585E142C5}"/>
    <cellStyle name="Total 2 3 11 2 5 2 2" xfId="35228" xr:uid="{208C3404-D132-4E6C-B12A-95B911A6736E}"/>
    <cellStyle name="Total 2 3 11 2 5 3" xfId="35229" xr:uid="{77DBE777-20D4-464F-9EF3-3D09657B88FC}"/>
    <cellStyle name="Total 2 3 11 2 5 4" xfId="35230" xr:uid="{BFF518B4-4AAE-404F-9D5A-DD14C70F5687}"/>
    <cellStyle name="Total 2 3 11 2 6" xfId="35231" xr:uid="{05F8B482-9E63-4242-A2C8-F0E28CB40118}"/>
    <cellStyle name="Total 2 3 11 2 6 2" xfId="35232" xr:uid="{0E04263F-B805-42A3-9D35-81AC8DE61943}"/>
    <cellStyle name="Total 2 3 11 2 6 2 2" xfId="35233" xr:uid="{5A60378C-252D-49C7-917B-C7EEB025629F}"/>
    <cellStyle name="Total 2 3 11 2 6 3" xfId="35234" xr:uid="{22EFC986-2BAD-4352-BA54-EDCA9FF02274}"/>
    <cellStyle name="Total 2 3 11 2 6 4" xfId="35235" xr:uid="{C0C3812A-78D6-4E4A-8A4C-6F455C98065C}"/>
    <cellStyle name="Total 2 3 11 2 7" xfId="35236" xr:uid="{B46F56EF-7D2B-473E-BC90-731E42705F14}"/>
    <cellStyle name="Total 2 3 11 2 7 2" xfId="35237" xr:uid="{AFD61B81-8102-4452-879D-3096CC75BFA1}"/>
    <cellStyle name="Total 2 3 11 2 7 2 2" xfId="35238" xr:uid="{5BA2BF33-4F03-4E50-8EBF-9A167DE4BEFB}"/>
    <cellStyle name="Total 2 3 11 2 7 3" xfId="35239" xr:uid="{71471E2F-05A0-4B75-9E78-4F74425C5782}"/>
    <cellStyle name="Total 2 3 11 2 7 4" xfId="35240" xr:uid="{86816292-3022-4CC9-ACCD-2F05E4A59416}"/>
    <cellStyle name="Total 2 3 11 2 8" xfId="35241" xr:uid="{D39E6052-3D29-4FDA-91DD-829152125F98}"/>
    <cellStyle name="Total 2 3 11 2 8 2" xfId="35242" xr:uid="{C3706455-43AA-46DE-AFBE-B20F7ECD52FB}"/>
    <cellStyle name="Total 2 3 11 2 8 3" xfId="35243" xr:uid="{B4EFE552-8BFC-40B8-8CCA-6664F571EDA6}"/>
    <cellStyle name="Total 2 3 11 2 9" xfId="35244" xr:uid="{56F483F6-B8AD-4A4A-B216-8D4137B7213D}"/>
    <cellStyle name="Total 2 3 11 2 9 2" xfId="35245" xr:uid="{CF964253-1790-4321-B7A9-B7CF57FCDE53}"/>
    <cellStyle name="Total 2 3 11 3" xfId="35246" xr:uid="{4038124E-EC2B-43B8-9DBD-55BF44E0FE87}"/>
    <cellStyle name="Total 2 3 11 3 2" xfId="35247" xr:uid="{312CB583-5C33-461C-9519-3DAA50DB2460}"/>
    <cellStyle name="Total 2 3 11 3 2 2" xfId="35248" xr:uid="{DF4BF094-E898-4694-B005-9FA1F8058EE1}"/>
    <cellStyle name="Total 2 3 11 3 2 2 2" xfId="35249" xr:uid="{0462F41C-DF6E-4BD9-B165-FFFF74A595BB}"/>
    <cellStyle name="Total 2 3 11 3 2 3" xfId="35250" xr:uid="{60D2BF86-EE73-4D18-8F81-11528CCA293C}"/>
    <cellStyle name="Total 2 3 11 3 2 4" xfId="35251" xr:uid="{58913316-D6D8-4608-9B4B-41519B80B000}"/>
    <cellStyle name="Total 2 3 11 3 3" xfId="35252" xr:uid="{1DB37104-67E9-4ECB-8166-99F47B823129}"/>
    <cellStyle name="Total 2 3 11 3 3 2" xfId="35253" xr:uid="{1591B629-40C1-4858-964A-460AE196A2FD}"/>
    <cellStyle name="Total 2 3 11 3 3 2 2" xfId="35254" xr:uid="{B4D2B50C-30B9-4AE5-B6E0-56F3535E1E5E}"/>
    <cellStyle name="Total 2 3 11 3 3 3" xfId="35255" xr:uid="{54D4AC78-C37A-4BE6-8B8E-E554667A85A7}"/>
    <cellStyle name="Total 2 3 11 3 3 4" xfId="35256" xr:uid="{71A742DC-9EEF-4C77-A5E4-B2E705B2E823}"/>
    <cellStyle name="Total 2 3 11 3 4" xfId="35257" xr:uid="{C5F1D1D6-5F01-4A9C-853F-71137FEBF7CE}"/>
    <cellStyle name="Total 2 3 11 3 4 2" xfId="35258" xr:uid="{484D5EE9-5C8C-4963-A0DB-2B0674AC011E}"/>
    <cellStyle name="Total 2 3 11 3 4 2 2" xfId="35259" xr:uid="{9F749160-F02C-4FBA-81CA-B939EE74E5E7}"/>
    <cellStyle name="Total 2 3 11 3 4 3" xfId="35260" xr:uid="{7DE4464B-4C7D-4A4C-A1BF-982C3A177C89}"/>
    <cellStyle name="Total 2 3 11 3 4 4" xfId="35261" xr:uid="{65EF52AA-855D-40A3-B4DC-0072219FA8E4}"/>
    <cellStyle name="Total 2 3 11 3 5" xfId="35262" xr:uid="{B399D30B-DE4B-4661-B9B5-D7BC185489B9}"/>
    <cellStyle name="Total 2 3 11 3 5 2" xfId="35263" xr:uid="{4F45D47F-36EB-4DED-8F35-98314BB239DB}"/>
    <cellStyle name="Total 2 3 11 3 5 2 2" xfId="35264" xr:uid="{44692324-134A-4AAF-AC80-B5FF396C7A39}"/>
    <cellStyle name="Total 2 3 11 3 5 3" xfId="35265" xr:uid="{8EBABF7C-9D83-4287-961B-1C945A442FED}"/>
    <cellStyle name="Total 2 3 11 3 5 4" xfId="35266" xr:uid="{29CF935E-0274-4DF3-8D1C-1DE1D1CC2B88}"/>
    <cellStyle name="Total 2 3 11 3 6" xfId="35267" xr:uid="{97F7AEFD-C887-4719-8569-4712D903870A}"/>
    <cellStyle name="Total 2 3 11 3 6 2" xfId="35268" xr:uid="{49EBE210-DF56-4EE8-9A3C-281CE1D22447}"/>
    <cellStyle name="Total 2 3 11 3 6 3" xfId="35269" xr:uid="{43D8105F-131C-4049-914E-88A237094A29}"/>
    <cellStyle name="Total 2 3 11 3 7" xfId="35270" xr:uid="{F4B7A5CF-DBB1-4018-838E-D6A6F16FF750}"/>
    <cellStyle name="Total 2 3 11 3 7 2" xfId="35271" xr:uid="{0D52BD85-4B20-49C0-B603-71E65615EBD0}"/>
    <cellStyle name="Total 2 3 11 3 8" xfId="35272" xr:uid="{D86F9A85-914A-45CD-A41C-6590A2265C86}"/>
    <cellStyle name="Total 2 3 11 3 9" xfId="35273" xr:uid="{86C9C2B2-ED3A-434D-BD6C-ABFF2585C735}"/>
    <cellStyle name="Total 2 3 11 4" xfId="35274" xr:uid="{69D2DACF-ED15-4043-A503-568C1FD0C762}"/>
    <cellStyle name="Total 2 3 11 4 2" xfId="35275" xr:uid="{A0F1336D-24F7-4A03-A7AF-C6256D200782}"/>
    <cellStyle name="Total 2 3 11 4 2 2" xfId="35276" xr:uid="{8BB96EA2-85E8-4A54-BE8F-DC73B10AD07B}"/>
    <cellStyle name="Total 2 3 11 4 2 2 2" xfId="35277" xr:uid="{81F7867A-3029-4C03-991E-2183C2E0BB75}"/>
    <cellStyle name="Total 2 3 11 4 2 3" xfId="35278" xr:uid="{D6828B6F-63C4-4FF2-8E9B-3AB4937CE6EB}"/>
    <cellStyle name="Total 2 3 11 4 2 4" xfId="35279" xr:uid="{18B2629F-DA57-45AC-985A-F0B2A9BF659B}"/>
    <cellStyle name="Total 2 3 11 4 3" xfId="35280" xr:uid="{E098DEE0-B0B6-4066-BCC5-19459A296A9B}"/>
    <cellStyle name="Total 2 3 11 4 3 2" xfId="35281" xr:uid="{49751F1C-0257-4A52-9B1D-5BA872D111C2}"/>
    <cellStyle name="Total 2 3 11 4 3 2 2" xfId="35282" xr:uid="{EC418D6D-872A-4F0C-9B99-11E51FF0A7FF}"/>
    <cellStyle name="Total 2 3 11 4 3 3" xfId="35283" xr:uid="{91DB2CA1-82E0-4585-93A4-1D377335569A}"/>
    <cellStyle name="Total 2 3 11 4 3 4" xfId="35284" xr:uid="{678F100A-00A2-4742-AB00-6BBEAC9613B5}"/>
    <cellStyle name="Total 2 3 11 4 4" xfId="35285" xr:uid="{77601A88-0D0A-470B-8414-2FC9A1AEE8CB}"/>
    <cellStyle name="Total 2 3 11 4 4 2" xfId="35286" xr:uid="{846879FB-26D3-4147-9A83-D35BC4C2F445}"/>
    <cellStyle name="Total 2 3 11 4 4 2 2" xfId="35287" xr:uid="{618BADD9-FA2D-498A-A25F-26CC47160B3A}"/>
    <cellStyle name="Total 2 3 11 4 4 3" xfId="35288" xr:uid="{716E878E-4CE8-4723-A9B2-639F0E4716B8}"/>
    <cellStyle name="Total 2 3 11 4 4 4" xfId="35289" xr:uid="{272302E3-0443-49DB-9153-C263FEBBC6C6}"/>
    <cellStyle name="Total 2 3 11 4 5" xfId="35290" xr:uid="{99A805BD-9FA7-4938-89B0-CD926530C704}"/>
    <cellStyle name="Total 2 3 11 4 5 2" xfId="35291" xr:uid="{5994ECBB-DCCD-4E41-810C-C2F17A67F4B7}"/>
    <cellStyle name="Total 2 3 11 4 5 3" xfId="35292" xr:uid="{CF74EB23-7C7E-406F-8F30-F571C7F463A9}"/>
    <cellStyle name="Total 2 3 11 4 6" xfId="35293" xr:uid="{38FEAA2C-1CC1-492A-8247-46AAD527ED36}"/>
    <cellStyle name="Total 2 3 11 4 6 2" xfId="35294" xr:uid="{D246492B-FFD5-4B5A-BF46-A2A84CBFA98B}"/>
    <cellStyle name="Total 2 3 11 4 7" xfId="35295" xr:uid="{E82633AA-9D81-452E-8498-7DCB6D3EFF40}"/>
    <cellStyle name="Total 2 3 11 4 8" xfId="35296" xr:uid="{5F93CF3C-4E5F-4F09-97F4-FBE69047B653}"/>
    <cellStyle name="Total 2 3 11 5" xfId="35297" xr:uid="{E3CF9416-5759-45FF-B672-35D0076C8C68}"/>
    <cellStyle name="Total 2 3 11 5 2" xfId="35298" xr:uid="{7C29B1AE-C45F-4BAE-9199-149B78E58149}"/>
    <cellStyle name="Total 2 3 11 5 2 2" xfId="35299" xr:uid="{9D521A01-00AD-49CD-ABA8-807F958D4D75}"/>
    <cellStyle name="Total 2 3 11 5 3" xfId="35300" xr:uid="{743A8AB9-9D8F-4DF0-BB9C-FD14D1FDC39D}"/>
    <cellStyle name="Total 2 3 11 5 4" xfId="35301" xr:uid="{7FB6A94C-BD51-426B-9720-8D116D3C2E52}"/>
    <cellStyle name="Total 2 3 11 6" xfId="35302" xr:uid="{19791042-FC2C-4EAE-BA7A-8262824E2BA9}"/>
    <cellStyle name="Total 2 3 11 6 2" xfId="35303" xr:uid="{CD78DAF6-CC4D-4FA6-9A62-497D14B54801}"/>
    <cellStyle name="Total 2 3 11 6 2 2" xfId="35304" xr:uid="{B7D181E2-7A7F-4EB8-B0D8-5D1040DC2130}"/>
    <cellStyle name="Total 2 3 11 6 3" xfId="35305" xr:uid="{0E8B73D5-6007-4D6A-B9B2-183A29E2B1C3}"/>
    <cellStyle name="Total 2 3 11 6 4" xfId="35306" xr:uid="{27EA1369-281F-47BD-AEA2-E466EE9F3DDE}"/>
    <cellStyle name="Total 2 3 11 7" xfId="35307" xr:uid="{6B96CBAE-B30D-48D0-8E20-C6DFBD66FAFB}"/>
    <cellStyle name="Total 2 3 11 7 2" xfId="35308" xr:uid="{62BB6F7C-6DF6-42F0-9475-ADC909214123}"/>
    <cellStyle name="Total 2 3 11 7 2 2" xfId="35309" xr:uid="{59811C2D-5AF5-47FF-A563-EDAF57F57055}"/>
    <cellStyle name="Total 2 3 11 7 3" xfId="35310" xr:uid="{A4A2B33E-CD0E-45C0-81A4-5791B64C01C2}"/>
    <cellStyle name="Total 2 3 11 7 4" xfId="35311" xr:uid="{6C74AB44-9063-4459-BC3C-A4D53517E481}"/>
    <cellStyle name="Total 2 3 11 8" xfId="35312" xr:uid="{5003594C-B59D-4D4C-A033-CBCF79240DE9}"/>
    <cellStyle name="Total 2 3 11 8 2" xfId="35313" xr:uid="{318D41C2-3679-4465-A6BC-A3FEC4A5E64C}"/>
    <cellStyle name="Total 2 3 11 8 2 2" xfId="35314" xr:uid="{C68723C2-4E0C-4386-8E93-BB3D8E2544EF}"/>
    <cellStyle name="Total 2 3 11 8 3" xfId="35315" xr:uid="{8B913DBC-1A46-450B-9628-EEA3407B4A6D}"/>
    <cellStyle name="Total 2 3 11 8 4" xfId="35316" xr:uid="{FE0E2573-C9A7-41D6-A98F-D524AFC65B79}"/>
    <cellStyle name="Total 2 3 11 9" xfId="35317" xr:uid="{1083D635-A672-4B50-A0AC-4A8F54EADB91}"/>
    <cellStyle name="Total 2 3 11 9 2" xfId="35318" xr:uid="{92126A1C-5269-45E6-AD88-758E0CF414F2}"/>
    <cellStyle name="Total 2 3 11 9 3" xfId="35319" xr:uid="{ECB05081-A6C2-4F70-862A-2F764EEEAB9F}"/>
    <cellStyle name="Total 2 3 12" xfId="35320" xr:uid="{AF1AE232-212B-4B81-A49C-C1DF1A08A1E4}"/>
    <cellStyle name="Total 2 3 12 10" xfId="35321" xr:uid="{CF7A9EF7-9BEC-47C2-A976-F1BC42509894}"/>
    <cellStyle name="Total 2 3 12 10 2" xfId="35322" xr:uid="{C9276A9A-E001-4E9B-9FAA-6002733E5690}"/>
    <cellStyle name="Total 2 3 12 11" xfId="35323" xr:uid="{132DC93C-F466-4BB2-ACEF-A4FFD0670C1D}"/>
    <cellStyle name="Total 2 3 12 12" xfId="35324" xr:uid="{6E71D212-74F2-4705-B6F7-7E1CC7B7B0A2}"/>
    <cellStyle name="Total 2 3 12 2" xfId="35325" xr:uid="{645455E4-94D6-40DD-B204-79810C6EB1C9}"/>
    <cellStyle name="Total 2 3 12 2 10" xfId="35326" xr:uid="{81B5D330-8F63-4BD2-AA18-4F223E6867C3}"/>
    <cellStyle name="Total 2 3 12 2 11" xfId="35327" xr:uid="{78888BF8-E41B-4F4E-80C5-10F08EB8197A}"/>
    <cellStyle name="Total 2 3 12 2 2" xfId="35328" xr:uid="{75734C7D-8E47-4D53-AD60-786BB1F96AB8}"/>
    <cellStyle name="Total 2 3 12 2 2 2" xfId="35329" xr:uid="{E1A35B5C-08A3-4C4F-BBF2-DC594AC74FB7}"/>
    <cellStyle name="Total 2 3 12 2 2 2 2" xfId="35330" xr:uid="{4E7F3DB5-710C-4109-925E-013858951399}"/>
    <cellStyle name="Total 2 3 12 2 2 2 2 2" xfId="35331" xr:uid="{F9B8BC18-F66A-4966-AA26-C1E179810078}"/>
    <cellStyle name="Total 2 3 12 2 2 2 3" xfId="35332" xr:uid="{B115EC64-2DCF-44A2-ACD7-D96801911A46}"/>
    <cellStyle name="Total 2 3 12 2 2 2 4" xfId="35333" xr:uid="{6E17F98E-1475-4962-9029-3D845E1F56C3}"/>
    <cellStyle name="Total 2 3 12 2 2 3" xfId="35334" xr:uid="{8E87D30A-D52E-4BB7-81D8-C28BCEE43619}"/>
    <cellStyle name="Total 2 3 12 2 2 3 2" xfId="35335" xr:uid="{3D1749ED-AB64-4BFE-AA27-E2E7F852848D}"/>
    <cellStyle name="Total 2 3 12 2 2 3 2 2" xfId="35336" xr:uid="{D14D5510-767A-4A17-AA64-A3F1BA48E138}"/>
    <cellStyle name="Total 2 3 12 2 2 3 3" xfId="35337" xr:uid="{53DCE405-FDC5-464C-ADEF-C3DD69926CDA}"/>
    <cellStyle name="Total 2 3 12 2 2 3 4" xfId="35338" xr:uid="{F1ECEDD9-88ED-4B43-82BC-4B6B81B7F042}"/>
    <cellStyle name="Total 2 3 12 2 2 4" xfId="35339" xr:uid="{16ECCEEB-7607-4AC2-9803-7C4A98C1F256}"/>
    <cellStyle name="Total 2 3 12 2 2 4 2" xfId="35340" xr:uid="{80033B2F-F8C4-466B-B312-ED41EF22FEE0}"/>
    <cellStyle name="Total 2 3 12 2 2 4 2 2" xfId="35341" xr:uid="{F00A7C53-89CB-4FF2-9E10-726DFC774113}"/>
    <cellStyle name="Total 2 3 12 2 2 4 3" xfId="35342" xr:uid="{DB60A9C6-2C2B-4A08-917B-D63726A3190B}"/>
    <cellStyle name="Total 2 3 12 2 2 4 4" xfId="35343" xr:uid="{75DBBF1F-6707-4802-A9FC-3A7CC1587DDB}"/>
    <cellStyle name="Total 2 3 12 2 2 5" xfId="35344" xr:uid="{22E88B6B-925D-481E-9961-46A759DA8AE8}"/>
    <cellStyle name="Total 2 3 12 2 2 5 2" xfId="35345" xr:uid="{821D499D-BA29-4F59-929A-B64076F3BE94}"/>
    <cellStyle name="Total 2 3 12 2 2 5 2 2" xfId="35346" xr:uid="{791CB0D1-138F-45A4-88F6-D3E1F8648353}"/>
    <cellStyle name="Total 2 3 12 2 2 5 3" xfId="35347" xr:uid="{D66A81A2-7066-434B-A3EC-B4AD04897C82}"/>
    <cellStyle name="Total 2 3 12 2 2 5 4" xfId="35348" xr:uid="{3F01B824-C95E-43F9-A385-A12A062383BE}"/>
    <cellStyle name="Total 2 3 12 2 2 6" xfId="35349" xr:uid="{E5AA32EF-0D03-4777-BEE9-D24AD8BFF925}"/>
    <cellStyle name="Total 2 3 12 2 2 6 2" xfId="35350" xr:uid="{7DEBC1E6-BBA9-48C2-BC61-2CEC19383153}"/>
    <cellStyle name="Total 2 3 12 2 2 6 3" xfId="35351" xr:uid="{09515A34-5F86-4310-B62D-FFAFF72186AE}"/>
    <cellStyle name="Total 2 3 12 2 2 7" xfId="35352" xr:uid="{C16A3940-7450-40B0-95DB-EDEE72B0C020}"/>
    <cellStyle name="Total 2 3 12 2 2 7 2" xfId="35353" xr:uid="{C325B3FA-48E1-41F7-833B-58524D6A52AA}"/>
    <cellStyle name="Total 2 3 12 2 2 8" xfId="35354" xr:uid="{AA48EFFC-4EFF-44F6-B2BB-7191E1B83B8E}"/>
    <cellStyle name="Total 2 3 12 2 2 9" xfId="35355" xr:uid="{268EF5BF-C766-48AB-9B15-6C9B3EF3C05C}"/>
    <cellStyle name="Total 2 3 12 2 3" xfId="35356" xr:uid="{3F6882A2-4FC0-42B1-AE53-D3A5143272C9}"/>
    <cellStyle name="Total 2 3 12 2 3 2" xfId="35357" xr:uid="{8F3D0CA9-4F43-4571-B303-C3875C0E8D0C}"/>
    <cellStyle name="Total 2 3 12 2 3 2 2" xfId="35358" xr:uid="{BC00D717-F95B-4FEE-88A2-3FDC4B10508E}"/>
    <cellStyle name="Total 2 3 12 2 3 2 2 2" xfId="35359" xr:uid="{46B3597E-4B5B-40D4-9074-301E89D1203F}"/>
    <cellStyle name="Total 2 3 12 2 3 2 3" xfId="35360" xr:uid="{4968935E-BDF7-4F7E-88ED-25872A77D3A0}"/>
    <cellStyle name="Total 2 3 12 2 3 2 4" xfId="35361" xr:uid="{B1EE3084-0A71-4BA4-8699-79E9E9EA3843}"/>
    <cellStyle name="Total 2 3 12 2 3 3" xfId="35362" xr:uid="{56F60977-F4E7-41D7-9721-DFFE68AE3738}"/>
    <cellStyle name="Total 2 3 12 2 3 3 2" xfId="35363" xr:uid="{4541750F-BE84-430F-AFD3-074B362DDC34}"/>
    <cellStyle name="Total 2 3 12 2 3 3 2 2" xfId="35364" xr:uid="{EDB24F6A-FED0-4634-8707-B85F0FDF7EAD}"/>
    <cellStyle name="Total 2 3 12 2 3 3 3" xfId="35365" xr:uid="{A31C27BE-C1BF-4CCE-9593-5B61A20F77AE}"/>
    <cellStyle name="Total 2 3 12 2 3 3 4" xfId="35366" xr:uid="{33407465-9813-4900-93A1-AE2500B30A18}"/>
    <cellStyle name="Total 2 3 12 2 3 4" xfId="35367" xr:uid="{1FD0E526-B1E1-486A-8E77-2FCC266CFC65}"/>
    <cellStyle name="Total 2 3 12 2 3 4 2" xfId="35368" xr:uid="{9EF83237-3B8D-4AA6-9B02-CDAEC3B48333}"/>
    <cellStyle name="Total 2 3 12 2 3 4 2 2" xfId="35369" xr:uid="{6294C21F-32F0-4C1C-AE5C-80543893EFD4}"/>
    <cellStyle name="Total 2 3 12 2 3 4 3" xfId="35370" xr:uid="{9A6FED35-25F9-43E6-8263-29C649CD6836}"/>
    <cellStyle name="Total 2 3 12 2 3 4 4" xfId="35371" xr:uid="{4654863D-7EA8-4382-A045-DF20AB9E718D}"/>
    <cellStyle name="Total 2 3 12 2 3 5" xfId="35372" xr:uid="{AA904830-F545-45D8-BD9E-8C93E1F392F6}"/>
    <cellStyle name="Total 2 3 12 2 3 5 2" xfId="35373" xr:uid="{A4CF3D80-CBA5-4AFE-9A42-BF6EFC550A63}"/>
    <cellStyle name="Total 2 3 12 2 3 5 3" xfId="35374" xr:uid="{E48D4EE0-9563-4FE7-872A-1481FE28A694}"/>
    <cellStyle name="Total 2 3 12 2 3 6" xfId="35375" xr:uid="{4C64FBE1-377F-4809-AC08-F6E38859911D}"/>
    <cellStyle name="Total 2 3 12 2 3 6 2" xfId="35376" xr:uid="{80D1FA65-1439-4C31-9B6A-84552DD0F7FC}"/>
    <cellStyle name="Total 2 3 12 2 3 7" xfId="35377" xr:uid="{FB022945-B3C6-4013-80BD-222EF98AAD8A}"/>
    <cellStyle name="Total 2 3 12 2 3 8" xfId="35378" xr:uid="{11E2E896-018F-4082-B35D-674A606442E2}"/>
    <cellStyle name="Total 2 3 12 2 4" xfId="35379" xr:uid="{9A507D48-5092-4C69-B257-CC39CDBD34EB}"/>
    <cellStyle name="Total 2 3 12 2 4 2" xfId="35380" xr:uid="{462CB588-6192-427F-8BD6-5FAF7DCD0EBF}"/>
    <cellStyle name="Total 2 3 12 2 4 2 2" xfId="35381" xr:uid="{49F41596-9DA2-494B-A6DD-59B18C6F47C4}"/>
    <cellStyle name="Total 2 3 12 2 4 3" xfId="35382" xr:uid="{7A167BA8-2EEC-40FF-BB34-83BBFB808BE7}"/>
    <cellStyle name="Total 2 3 12 2 4 4" xfId="35383" xr:uid="{4D3CEC30-EF7B-4D03-8ED2-3EBCA70E0C7D}"/>
    <cellStyle name="Total 2 3 12 2 5" xfId="35384" xr:uid="{CE4D152F-B68C-4E00-8C88-E6BA0DD7B2F2}"/>
    <cellStyle name="Total 2 3 12 2 5 2" xfId="35385" xr:uid="{5D96D37F-2B2F-485F-9C4C-5055B9E70A01}"/>
    <cellStyle name="Total 2 3 12 2 5 2 2" xfId="35386" xr:uid="{AAA978A8-CD4C-44FC-81A6-BD460F6C53BE}"/>
    <cellStyle name="Total 2 3 12 2 5 3" xfId="35387" xr:uid="{8F7A2884-1830-42EE-ACFD-9ADAD26B89ED}"/>
    <cellStyle name="Total 2 3 12 2 5 4" xfId="35388" xr:uid="{355C7F0D-34EF-48E9-9E61-6F07A316B694}"/>
    <cellStyle name="Total 2 3 12 2 6" xfId="35389" xr:uid="{3064F4EC-6D0B-4EB5-8AD6-9C3F301FC75F}"/>
    <cellStyle name="Total 2 3 12 2 6 2" xfId="35390" xr:uid="{CA0ABEE9-0E77-46C0-811A-44ED850A7B69}"/>
    <cellStyle name="Total 2 3 12 2 6 2 2" xfId="35391" xr:uid="{D661358B-531E-495D-B147-FFB0C1A2B0B6}"/>
    <cellStyle name="Total 2 3 12 2 6 3" xfId="35392" xr:uid="{441DBD5A-41C8-4E2D-AF16-10751CE3BE09}"/>
    <cellStyle name="Total 2 3 12 2 6 4" xfId="35393" xr:uid="{723F4756-9074-437A-90B5-8C2943D5F996}"/>
    <cellStyle name="Total 2 3 12 2 7" xfId="35394" xr:uid="{D6D95AC7-62ED-42A7-A87B-9B243C975298}"/>
    <cellStyle name="Total 2 3 12 2 7 2" xfId="35395" xr:uid="{48754120-1ECB-446D-9AD2-AF4FDF339F71}"/>
    <cellStyle name="Total 2 3 12 2 7 2 2" xfId="35396" xr:uid="{5D6D2357-7D3B-4E60-BC51-7B088D83C4D6}"/>
    <cellStyle name="Total 2 3 12 2 7 3" xfId="35397" xr:uid="{B0E7C4B7-71DE-4B85-B1FD-D0C2F9E4EE04}"/>
    <cellStyle name="Total 2 3 12 2 7 4" xfId="35398" xr:uid="{18285063-C556-4C04-8D81-84ED46E9F1DA}"/>
    <cellStyle name="Total 2 3 12 2 8" xfId="35399" xr:uid="{51E6492D-F569-41FC-BBF3-8E6E98518E72}"/>
    <cellStyle name="Total 2 3 12 2 8 2" xfId="35400" xr:uid="{32694079-9D1E-4655-BCFD-97EE35639A55}"/>
    <cellStyle name="Total 2 3 12 2 8 3" xfId="35401" xr:uid="{C7A61826-9CBA-4974-BC29-7345EA424EA2}"/>
    <cellStyle name="Total 2 3 12 2 9" xfId="35402" xr:uid="{117C5523-FFBA-4FF9-9A80-F1233C64DFCC}"/>
    <cellStyle name="Total 2 3 12 2 9 2" xfId="35403" xr:uid="{3B5761CB-4A03-4BAB-9B7D-601AE3A14C1C}"/>
    <cellStyle name="Total 2 3 12 3" xfId="35404" xr:uid="{98C05280-2743-40E9-A300-935E5E6CF144}"/>
    <cellStyle name="Total 2 3 12 3 2" xfId="35405" xr:uid="{04ED44A1-0C6F-405A-AA04-C129E70A06F3}"/>
    <cellStyle name="Total 2 3 12 3 2 2" xfId="35406" xr:uid="{62B653A3-E5CC-444C-B446-B363E507CAFD}"/>
    <cellStyle name="Total 2 3 12 3 2 2 2" xfId="35407" xr:uid="{CA0E52A8-2A96-42A8-BA09-0FFE52519113}"/>
    <cellStyle name="Total 2 3 12 3 2 3" xfId="35408" xr:uid="{D4937838-7F08-43EC-8E4D-8AA6B2C53F34}"/>
    <cellStyle name="Total 2 3 12 3 2 4" xfId="35409" xr:uid="{E1320368-1030-4B25-8B65-0158820EC507}"/>
    <cellStyle name="Total 2 3 12 3 3" xfId="35410" xr:uid="{F16AF13C-1037-4EBC-8716-24F44D6CF2B2}"/>
    <cellStyle name="Total 2 3 12 3 3 2" xfId="35411" xr:uid="{7DE3C1D7-63B5-492A-B1CA-BA888D32A15B}"/>
    <cellStyle name="Total 2 3 12 3 3 2 2" xfId="35412" xr:uid="{2791352D-95B2-4B67-972C-CB9885B86372}"/>
    <cellStyle name="Total 2 3 12 3 3 3" xfId="35413" xr:uid="{67DDBC1D-8F99-4494-B409-89468910AF3C}"/>
    <cellStyle name="Total 2 3 12 3 3 4" xfId="35414" xr:uid="{958683E2-0EAE-4DD5-8321-F9F5AD0DFB6E}"/>
    <cellStyle name="Total 2 3 12 3 4" xfId="35415" xr:uid="{048CD502-5996-45A2-8C85-B35150E3F9D7}"/>
    <cellStyle name="Total 2 3 12 3 4 2" xfId="35416" xr:uid="{7AFF92DF-7B8F-482A-9294-DB54965A5E0C}"/>
    <cellStyle name="Total 2 3 12 3 4 2 2" xfId="35417" xr:uid="{900EE31F-2645-4F18-B700-19A6C52DD347}"/>
    <cellStyle name="Total 2 3 12 3 4 3" xfId="35418" xr:uid="{ADE1FEE4-A22B-4644-B730-4C0EC857FC30}"/>
    <cellStyle name="Total 2 3 12 3 4 4" xfId="35419" xr:uid="{7052238D-FC14-44A5-9E0B-4A49C82DF7D8}"/>
    <cellStyle name="Total 2 3 12 3 5" xfId="35420" xr:uid="{EFDF3DB8-3D39-4441-B5A8-B0F5FABC65B2}"/>
    <cellStyle name="Total 2 3 12 3 5 2" xfId="35421" xr:uid="{8D115601-81EE-4048-811D-3C51E4C30834}"/>
    <cellStyle name="Total 2 3 12 3 5 2 2" xfId="35422" xr:uid="{4CE7C695-C11F-4CB1-B0CD-13E9FBECD6DF}"/>
    <cellStyle name="Total 2 3 12 3 5 3" xfId="35423" xr:uid="{775C9256-CBEF-4C52-A388-2C5A79CDA76C}"/>
    <cellStyle name="Total 2 3 12 3 5 4" xfId="35424" xr:uid="{EE89ED3A-6318-48E8-B33D-025EFAA1736B}"/>
    <cellStyle name="Total 2 3 12 3 6" xfId="35425" xr:uid="{3A63ECB9-4BC3-4FF1-B356-85AFF3FD4311}"/>
    <cellStyle name="Total 2 3 12 3 6 2" xfId="35426" xr:uid="{8E1003AE-5BEB-42C1-8014-461FC689C71D}"/>
    <cellStyle name="Total 2 3 12 3 6 3" xfId="35427" xr:uid="{56D42918-336C-4264-9160-836F42366DCD}"/>
    <cellStyle name="Total 2 3 12 3 7" xfId="35428" xr:uid="{1F69333C-8CA8-4339-8D84-2DBD6EA45C42}"/>
    <cellStyle name="Total 2 3 12 3 7 2" xfId="35429" xr:uid="{4EE7430D-0E4A-4D6A-A991-7876DA899744}"/>
    <cellStyle name="Total 2 3 12 3 8" xfId="35430" xr:uid="{A5C7D3A4-E4F1-459A-A0B6-E7872C85F1E0}"/>
    <cellStyle name="Total 2 3 12 3 9" xfId="35431" xr:uid="{869B2522-43A9-4433-BA67-6774A465CC4B}"/>
    <cellStyle name="Total 2 3 12 4" xfId="35432" xr:uid="{4B857445-68DA-4E13-8918-46C0F7A284C4}"/>
    <cellStyle name="Total 2 3 12 4 2" xfId="35433" xr:uid="{4D4CA7A0-1BCF-4C9C-B480-CFE99BE68A9C}"/>
    <cellStyle name="Total 2 3 12 4 2 2" xfId="35434" xr:uid="{F8AA89BB-A0D9-45D2-9511-9994636A1D25}"/>
    <cellStyle name="Total 2 3 12 4 2 2 2" xfId="35435" xr:uid="{F1720E3E-DE5A-478D-80B3-EC918F928EDF}"/>
    <cellStyle name="Total 2 3 12 4 2 3" xfId="35436" xr:uid="{EF74EA3D-4A4B-44F1-971D-76258A0906A2}"/>
    <cellStyle name="Total 2 3 12 4 2 4" xfId="35437" xr:uid="{F18F35E9-B41E-42AF-AAE7-6F3A4EAAE7EE}"/>
    <cellStyle name="Total 2 3 12 4 3" xfId="35438" xr:uid="{E2B8876D-179E-4B4E-82A0-7571C926024B}"/>
    <cellStyle name="Total 2 3 12 4 3 2" xfId="35439" xr:uid="{57BAB6FA-E77A-4C10-B19F-175E41EB08AD}"/>
    <cellStyle name="Total 2 3 12 4 3 2 2" xfId="35440" xr:uid="{8C9EF460-522F-4A9E-B29B-11AAB06B0D08}"/>
    <cellStyle name="Total 2 3 12 4 3 3" xfId="35441" xr:uid="{0FE115BA-9B05-4FAF-ABB7-DDE15C32F061}"/>
    <cellStyle name="Total 2 3 12 4 3 4" xfId="35442" xr:uid="{22D0EDDD-D74F-4DC3-AF28-4F44CE219504}"/>
    <cellStyle name="Total 2 3 12 4 4" xfId="35443" xr:uid="{F1B1DA15-A240-4AED-8806-37D4BEEA2296}"/>
    <cellStyle name="Total 2 3 12 4 4 2" xfId="35444" xr:uid="{FCD931FF-94C2-4873-AEF2-D31530B18BB4}"/>
    <cellStyle name="Total 2 3 12 4 4 2 2" xfId="35445" xr:uid="{98229E65-30BA-4F6A-9B96-13EFA7EB8930}"/>
    <cellStyle name="Total 2 3 12 4 4 3" xfId="35446" xr:uid="{D54F5A20-803A-4480-A5A7-7C90F66F3BDD}"/>
    <cellStyle name="Total 2 3 12 4 4 4" xfId="35447" xr:uid="{CA161EC2-0EA3-448C-8294-F5BF77805DEE}"/>
    <cellStyle name="Total 2 3 12 4 5" xfId="35448" xr:uid="{A4842B34-AE83-4E7E-B924-141DC2C3F8F9}"/>
    <cellStyle name="Total 2 3 12 4 5 2" xfId="35449" xr:uid="{28E1EF72-11E7-4E08-B1D8-B586219833FA}"/>
    <cellStyle name="Total 2 3 12 4 5 3" xfId="35450" xr:uid="{36E4CDE2-5A1A-4F7C-81B3-F72635ACF0D5}"/>
    <cellStyle name="Total 2 3 12 4 6" xfId="35451" xr:uid="{6D9C8540-5E6F-4CB1-958F-075CDC4A02A9}"/>
    <cellStyle name="Total 2 3 12 4 6 2" xfId="35452" xr:uid="{83E9966C-F858-4925-8FD7-4D931E8A8DCE}"/>
    <cellStyle name="Total 2 3 12 4 7" xfId="35453" xr:uid="{77F6D64C-AF3E-44D1-9952-48154DD9F15A}"/>
    <cellStyle name="Total 2 3 12 4 8" xfId="35454" xr:uid="{5698FF22-D3E2-486D-BEE1-728472A40D11}"/>
    <cellStyle name="Total 2 3 12 5" xfId="35455" xr:uid="{4BB8636D-E456-427A-A274-E1C8959C7D09}"/>
    <cellStyle name="Total 2 3 12 5 2" xfId="35456" xr:uid="{9AC38C90-E901-405E-A3E2-6F6F4637DBF0}"/>
    <cellStyle name="Total 2 3 12 5 2 2" xfId="35457" xr:uid="{E041D097-4E04-4F95-B1A3-646175E83DF9}"/>
    <cellStyle name="Total 2 3 12 5 3" xfId="35458" xr:uid="{8BBC3E11-B543-4678-82B2-3DAD964BA49F}"/>
    <cellStyle name="Total 2 3 12 5 4" xfId="35459" xr:uid="{D8AFD997-091E-45B3-90B5-8F3F9C124B7D}"/>
    <cellStyle name="Total 2 3 12 6" xfId="35460" xr:uid="{7B6A8604-CC9F-4187-8A69-F877D73F60D7}"/>
    <cellStyle name="Total 2 3 12 6 2" xfId="35461" xr:uid="{F9E55F67-BF7E-40B9-B044-D52C1BB5106B}"/>
    <cellStyle name="Total 2 3 12 6 2 2" xfId="35462" xr:uid="{50C74BF1-AF9C-4A87-83E3-9F16F5E09DA6}"/>
    <cellStyle name="Total 2 3 12 6 3" xfId="35463" xr:uid="{FA801178-82FD-4B98-8BB1-14F0B100CD4E}"/>
    <cellStyle name="Total 2 3 12 6 4" xfId="35464" xr:uid="{34B8BB7D-C53A-4CD6-86D2-FDC6D018BDCC}"/>
    <cellStyle name="Total 2 3 12 7" xfId="35465" xr:uid="{C07D8B46-72E9-4D4D-B060-2E9271FDDF58}"/>
    <cellStyle name="Total 2 3 12 7 2" xfId="35466" xr:uid="{E3612A1B-EA57-4B53-80C9-64AF8EA270BB}"/>
    <cellStyle name="Total 2 3 12 7 2 2" xfId="35467" xr:uid="{EA107835-4166-4021-A88B-95C7336BA860}"/>
    <cellStyle name="Total 2 3 12 7 3" xfId="35468" xr:uid="{743E084C-23EE-45D8-B647-A7C8AC5524C5}"/>
    <cellStyle name="Total 2 3 12 7 4" xfId="35469" xr:uid="{959451FC-5D31-4D88-8776-4E1A2C742A86}"/>
    <cellStyle name="Total 2 3 12 8" xfId="35470" xr:uid="{F7118105-3398-4C14-AE38-9F02B22669F5}"/>
    <cellStyle name="Total 2 3 12 8 2" xfId="35471" xr:uid="{95452491-54C7-4788-9722-0218CD80113B}"/>
    <cellStyle name="Total 2 3 12 8 2 2" xfId="35472" xr:uid="{97CFBC1B-7699-4D71-BEEA-0F71A3C06313}"/>
    <cellStyle name="Total 2 3 12 8 3" xfId="35473" xr:uid="{4FD06DC1-9FDF-4CFB-AD9F-8C34AA18AA6A}"/>
    <cellStyle name="Total 2 3 12 8 4" xfId="35474" xr:uid="{3323ECDD-B028-42AA-BEB8-37C2F7F3761A}"/>
    <cellStyle name="Total 2 3 12 9" xfId="35475" xr:uid="{0F85BBF5-D64B-4159-A933-E7EAAC526E5F}"/>
    <cellStyle name="Total 2 3 12 9 2" xfId="35476" xr:uid="{2F205D23-1D41-4092-850F-E0F20A0AEBFE}"/>
    <cellStyle name="Total 2 3 12 9 3" xfId="35477" xr:uid="{2278462F-3A68-4C80-996D-891E8C30AF8F}"/>
    <cellStyle name="Total 2 3 13" xfId="35478" xr:uid="{5E6D4002-7E9B-4767-974F-0512C7812BEA}"/>
    <cellStyle name="Total 2 3 13 10" xfId="35479" xr:uid="{EF4B7420-9099-4440-9F11-766BB74BD636}"/>
    <cellStyle name="Total 2 3 13 10 2" xfId="35480" xr:uid="{81B6901F-56B9-4D82-BBC1-90AFDAB5CDCC}"/>
    <cellStyle name="Total 2 3 13 11" xfId="35481" xr:uid="{9E0EC075-A24E-40DB-A101-536F34CADE45}"/>
    <cellStyle name="Total 2 3 13 12" xfId="35482" xr:uid="{0E0108C5-85F5-4462-A69F-A96803649E4E}"/>
    <cellStyle name="Total 2 3 13 2" xfId="35483" xr:uid="{C8BDCCBB-7ABA-47E2-9EBD-712C2BC6A2FC}"/>
    <cellStyle name="Total 2 3 13 2 10" xfId="35484" xr:uid="{CE87E3E2-0112-43D8-9E02-07A8BCC01C1C}"/>
    <cellStyle name="Total 2 3 13 2 11" xfId="35485" xr:uid="{DB7864F5-B0D3-4F22-B582-40C4886C6476}"/>
    <cellStyle name="Total 2 3 13 2 2" xfId="35486" xr:uid="{F27D3FC0-0F85-4200-A576-7EB6CC5172F8}"/>
    <cellStyle name="Total 2 3 13 2 2 2" xfId="35487" xr:uid="{46D60860-0B60-4B72-A4D1-B17067A2DFF6}"/>
    <cellStyle name="Total 2 3 13 2 2 2 2" xfId="35488" xr:uid="{982B6797-AAD3-42FC-8976-8BBE44625526}"/>
    <cellStyle name="Total 2 3 13 2 2 2 2 2" xfId="35489" xr:uid="{7B290B21-3C46-4B99-B638-8B3A32DC3812}"/>
    <cellStyle name="Total 2 3 13 2 2 2 3" xfId="35490" xr:uid="{799D852A-30B0-409E-9DF9-06203BC7BB68}"/>
    <cellStyle name="Total 2 3 13 2 2 2 4" xfId="35491" xr:uid="{868D9ABB-2A9E-41EE-B9C7-F7484381C350}"/>
    <cellStyle name="Total 2 3 13 2 2 3" xfId="35492" xr:uid="{7AE40F36-ECC2-4C82-B337-06546263BE84}"/>
    <cellStyle name="Total 2 3 13 2 2 3 2" xfId="35493" xr:uid="{5F995377-D979-421C-8746-86B923ECA04D}"/>
    <cellStyle name="Total 2 3 13 2 2 3 2 2" xfId="35494" xr:uid="{61280588-78DF-4DFE-8008-B54B5AC624AF}"/>
    <cellStyle name="Total 2 3 13 2 2 3 3" xfId="35495" xr:uid="{4FF2ACA4-95F9-44D9-9209-5DCAB7B7E879}"/>
    <cellStyle name="Total 2 3 13 2 2 3 4" xfId="35496" xr:uid="{E88175D1-5635-4090-BF57-8EC0E84CEE5B}"/>
    <cellStyle name="Total 2 3 13 2 2 4" xfId="35497" xr:uid="{E360032A-1C70-4F53-A233-C0E80C470FC1}"/>
    <cellStyle name="Total 2 3 13 2 2 4 2" xfId="35498" xr:uid="{D5DD12DD-629F-4232-BC1A-C5E253ABC073}"/>
    <cellStyle name="Total 2 3 13 2 2 4 2 2" xfId="35499" xr:uid="{B3F4E1C9-755D-477D-8F60-CB11342DE465}"/>
    <cellStyle name="Total 2 3 13 2 2 4 3" xfId="35500" xr:uid="{3049DC7F-0225-4B7F-9A79-96010658351C}"/>
    <cellStyle name="Total 2 3 13 2 2 4 4" xfId="35501" xr:uid="{1B77D49F-2421-4978-B80D-09F4BF01288F}"/>
    <cellStyle name="Total 2 3 13 2 2 5" xfId="35502" xr:uid="{88A9FD61-280B-4B59-8761-AEBE9BFB8878}"/>
    <cellStyle name="Total 2 3 13 2 2 5 2" xfId="35503" xr:uid="{A6207245-4DA5-4C0E-B315-F6EBBE800AF9}"/>
    <cellStyle name="Total 2 3 13 2 2 5 2 2" xfId="35504" xr:uid="{A076EF41-920D-4324-8C46-D682A9BAAF74}"/>
    <cellStyle name="Total 2 3 13 2 2 5 3" xfId="35505" xr:uid="{82FBA113-A6B1-47F7-B1FE-0775351133CD}"/>
    <cellStyle name="Total 2 3 13 2 2 5 4" xfId="35506" xr:uid="{638EAC5A-9088-4CFE-B76D-F4305A02BCE6}"/>
    <cellStyle name="Total 2 3 13 2 2 6" xfId="35507" xr:uid="{C39B83E8-D6BB-4C62-B175-E376304A4EC7}"/>
    <cellStyle name="Total 2 3 13 2 2 6 2" xfId="35508" xr:uid="{B004B73B-A99B-4C9B-B0B5-25959B1CF4A1}"/>
    <cellStyle name="Total 2 3 13 2 2 6 3" xfId="35509" xr:uid="{5A7ED320-1AE4-44BA-86BD-521B87219EC0}"/>
    <cellStyle name="Total 2 3 13 2 2 7" xfId="35510" xr:uid="{3FD01ED4-306D-41A1-800F-D8A094FD32B2}"/>
    <cellStyle name="Total 2 3 13 2 2 7 2" xfId="35511" xr:uid="{DDCA834B-987F-49B3-8D72-66D59DD436A2}"/>
    <cellStyle name="Total 2 3 13 2 2 8" xfId="35512" xr:uid="{1080BC88-94FD-47B0-9246-79822D0EA9E0}"/>
    <cellStyle name="Total 2 3 13 2 2 9" xfId="35513" xr:uid="{768EF7E7-46C7-479E-A506-F53D3B5A6C0C}"/>
    <cellStyle name="Total 2 3 13 2 3" xfId="35514" xr:uid="{412B0AFF-8207-4939-946F-79312BEFBB8D}"/>
    <cellStyle name="Total 2 3 13 2 3 2" xfId="35515" xr:uid="{81B1DD53-C73B-49F5-8D01-9012F9095C8F}"/>
    <cellStyle name="Total 2 3 13 2 3 2 2" xfId="35516" xr:uid="{D13D3A46-BEA4-45BC-A7CD-027246F7DF31}"/>
    <cellStyle name="Total 2 3 13 2 3 2 2 2" xfId="35517" xr:uid="{132ED7E7-A830-4C0B-8783-8BE1E2BDC449}"/>
    <cellStyle name="Total 2 3 13 2 3 2 3" xfId="35518" xr:uid="{CE7674BC-6E53-407A-BC9E-F0B8AE4039AF}"/>
    <cellStyle name="Total 2 3 13 2 3 2 4" xfId="35519" xr:uid="{57560DDF-BBAB-4AEF-A453-2C145AC4C94F}"/>
    <cellStyle name="Total 2 3 13 2 3 3" xfId="35520" xr:uid="{A8623259-AFF2-418D-AD08-796FE6660F84}"/>
    <cellStyle name="Total 2 3 13 2 3 3 2" xfId="35521" xr:uid="{02AEBCC0-4D52-4579-839C-DA953C170865}"/>
    <cellStyle name="Total 2 3 13 2 3 3 2 2" xfId="35522" xr:uid="{8FABE210-46ED-404F-8E9C-FE5104FA5226}"/>
    <cellStyle name="Total 2 3 13 2 3 3 3" xfId="35523" xr:uid="{A87F3868-C716-4A24-9133-37E21E0C4C27}"/>
    <cellStyle name="Total 2 3 13 2 3 3 4" xfId="35524" xr:uid="{DDDD9C2B-ACCF-4D34-BD42-71E8E0180BC8}"/>
    <cellStyle name="Total 2 3 13 2 3 4" xfId="35525" xr:uid="{94E04203-DD44-4C34-8C13-77B6A2604271}"/>
    <cellStyle name="Total 2 3 13 2 3 4 2" xfId="35526" xr:uid="{278D216A-5072-4459-82CA-B98EC9A16A9F}"/>
    <cellStyle name="Total 2 3 13 2 3 4 2 2" xfId="35527" xr:uid="{47F798A6-DD70-4931-9289-90DE80189CBB}"/>
    <cellStyle name="Total 2 3 13 2 3 4 3" xfId="35528" xr:uid="{BCDF3684-020A-496F-BA23-4BA945EF4B60}"/>
    <cellStyle name="Total 2 3 13 2 3 4 4" xfId="35529" xr:uid="{FCB788BF-E1EA-476F-B7B0-54EED813C266}"/>
    <cellStyle name="Total 2 3 13 2 3 5" xfId="35530" xr:uid="{52A47726-B5C5-4909-9197-FDC7B824809D}"/>
    <cellStyle name="Total 2 3 13 2 3 5 2" xfId="35531" xr:uid="{8DEC3D4E-423D-4689-B38C-3A3A13FCEE38}"/>
    <cellStyle name="Total 2 3 13 2 3 5 3" xfId="35532" xr:uid="{C8A5465E-08E7-494A-BD5E-71C606FBD0F8}"/>
    <cellStyle name="Total 2 3 13 2 3 6" xfId="35533" xr:uid="{D2A22C7B-23F9-4AC7-BDB6-7B9B60C59DA7}"/>
    <cellStyle name="Total 2 3 13 2 3 6 2" xfId="35534" xr:uid="{B434871D-94D0-4465-A599-083083796419}"/>
    <cellStyle name="Total 2 3 13 2 3 7" xfId="35535" xr:uid="{81C5FA13-CC4B-4F2D-9604-0C3BFE2C5826}"/>
    <cellStyle name="Total 2 3 13 2 3 8" xfId="35536" xr:uid="{7DCCF1CD-31D9-4FC4-AD1F-3F31A5081248}"/>
    <cellStyle name="Total 2 3 13 2 4" xfId="35537" xr:uid="{99E39553-D5F9-4902-AF1B-FB9552914888}"/>
    <cellStyle name="Total 2 3 13 2 4 2" xfId="35538" xr:uid="{13D320E5-2B26-4FE0-9D28-E1959D861BBE}"/>
    <cellStyle name="Total 2 3 13 2 4 2 2" xfId="35539" xr:uid="{A020B41D-3E75-448C-8C42-F6A548CAADEB}"/>
    <cellStyle name="Total 2 3 13 2 4 3" xfId="35540" xr:uid="{F16AB19E-B695-4513-8382-2149955C6A5B}"/>
    <cellStyle name="Total 2 3 13 2 4 4" xfId="35541" xr:uid="{46C2AA90-C603-4021-BBFB-413FB8171462}"/>
    <cellStyle name="Total 2 3 13 2 5" xfId="35542" xr:uid="{8AAE07B3-2946-4961-A25B-658E0F3B8A12}"/>
    <cellStyle name="Total 2 3 13 2 5 2" xfId="35543" xr:uid="{347D5AD8-145F-404D-A96E-8337A41F20B4}"/>
    <cellStyle name="Total 2 3 13 2 5 2 2" xfId="35544" xr:uid="{86EC795C-10A4-4CCF-B5DD-FE8B21B7B706}"/>
    <cellStyle name="Total 2 3 13 2 5 3" xfId="35545" xr:uid="{FD3CF78A-923D-45BC-93D2-9B473BF161D5}"/>
    <cellStyle name="Total 2 3 13 2 5 4" xfId="35546" xr:uid="{1FC46B05-5EAD-4EED-BBEE-375DE1A59327}"/>
    <cellStyle name="Total 2 3 13 2 6" xfId="35547" xr:uid="{88DBECB5-89A5-47F4-9DBC-2EDA930CAFB4}"/>
    <cellStyle name="Total 2 3 13 2 6 2" xfId="35548" xr:uid="{EF1F8D58-CA8A-4FEA-8178-FA6D3F732524}"/>
    <cellStyle name="Total 2 3 13 2 6 2 2" xfId="35549" xr:uid="{A9DE69C4-0A56-4E3C-9501-E5E05322246A}"/>
    <cellStyle name="Total 2 3 13 2 6 3" xfId="35550" xr:uid="{667A9E70-A56C-46F5-9A09-1877748FF0E6}"/>
    <cellStyle name="Total 2 3 13 2 6 4" xfId="35551" xr:uid="{027DA8DC-EAEC-4765-8E9F-5B08CA8E2124}"/>
    <cellStyle name="Total 2 3 13 2 7" xfId="35552" xr:uid="{28C0812F-B610-4F88-BCEC-E27BBFF5F91A}"/>
    <cellStyle name="Total 2 3 13 2 7 2" xfId="35553" xr:uid="{BA009296-B189-4628-9F76-2B0D1568C381}"/>
    <cellStyle name="Total 2 3 13 2 7 2 2" xfId="35554" xr:uid="{FBF9C6C0-770F-45A8-9AB1-5D14913D2643}"/>
    <cellStyle name="Total 2 3 13 2 7 3" xfId="35555" xr:uid="{C9CD81D1-E33B-4FA4-B1BD-C4F7D0DEAC39}"/>
    <cellStyle name="Total 2 3 13 2 7 4" xfId="35556" xr:uid="{265BA483-33E6-4870-9227-D0E0FEA1F7E3}"/>
    <cellStyle name="Total 2 3 13 2 8" xfId="35557" xr:uid="{12DD16D6-9A1D-4DAD-B125-6C31376FBB75}"/>
    <cellStyle name="Total 2 3 13 2 8 2" xfId="35558" xr:uid="{11B95034-A93C-4996-9AEA-BEA7B838D45E}"/>
    <cellStyle name="Total 2 3 13 2 8 3" xfId="35559" xr:uid="{FDA016F1-2822-4FDA-AAAB-5F8FFDDA10B0}"/>
    <cellStyle name="Total 2 3 13 2 9" xfId="35560" xr:uid="{D72DC9A7-75D6-4DE1-B9A0-146C9D5E5749}"/>
    <cellStyle name="Total 2 3 13 2 9 2" xfId="35561" xr:uid="{87AE0F65-63C5-4D8B-84ED-76E431CA26ED}"/>
    <cellStyle name="Total 2 3 13 3" xfId="35562" xr:uid="{4E1D1983-C330-4421-828E-79DA08AD9D85}"/>
    <cellStyle name="Total 2 3 13 3 2" xfId="35563" xr:uid="{CE1C6F5D-B5A0-4777-BC6B-5FAB78A6B589}"/>
    <cellStyle name="Total 2 3 13 3 2 2" xfId="35564" xr:uid="{93DCA9D1-42AE-46F5-9EF6-6819B2CCC3F4}"/>
    <cellStyle name="Total 2 3 13 3 2 2 2" xfId="35565" xr:uid="{CE9E9AB0-7295-4E84-A6A8-4F76AF7A79E2}"/>
    <cellStyle name="Total 2 3 13 3 2 3" xfId="35566" xr:uid="{DB582AC8-2F99-4E38-95F6-73B993699135}"/>
    <cellStyle name="Total 2 3 13 3 2 4" xfId="35567" xr:uid="{62543A7A-FA1A-4596-94FE-E08F2E77890C}"/>
    <cellStyle name="Total 2 3 13 3 3" xfId="35568" xr:uid="{F1ABA8E1-4610-414C-B24F-000DC5263BD2}"/>
    <cellStyle name="Total 2 3 13 3 3 2" xfId="35569" xr:uid="{8EEAE8F2-AAC2-459A-947A-DF4C091C33DD}"/>
    <cellStyle name="Total 2 3 13 3 3 2 2" xfId="35570" xr:uid="{42EC2B32-D5B8-4FCF-9FA0-D466136E78E8}"/>
    <cellStyle name="Total 2 3 13 3 3 3" xfId="35571" xr:uid="{42AB1F53-A406-4589-ADFB-9DEC72617C98}"/>
    <cellStyle name="Total 2 3 13 3 3 4" xfId="35572" xr:uid="{6AF950D3-C207-488A-91F6-A0A8CBF1EE14}"/>
    <cellStyle name="Total 2 3 13 3 4" xfId="35573" xr:uid="{B449D06E-2402-4186-8724-491CA2C63388}"/>
    <cellStyle name="Total 2 3 13 3 4 2" xfId="35574" xr:uid="{68C4BF9D-ECCA-43DC-84D7-5D748A40C87E}"/>
    <cellStyle name="Total 2 3 13 3 4 2 2" xfId="35575" xr:uid="{D4158CD2-E3F6-429E-9FDD-31DC8E4CB609}"/>
    <cellStyle name="Total 2 3 13 3 4 3" xfId="35576" xr:uid="{B319C700-3BE4-4189-9C5C-02BE77DF8D9E}"/>
    <cellStyle name="Total 2 3 13 3 4 4" xfId="35577" xr:uid="{8206CF83-A59E-49F5-8240-596803675B47}"/>
    <cellStyle name="Total 2 3 13 3 5" xfId="35578" xr:uid="{6C4E02E4-BB2C-4E6F-9380-6364911D9C5F}"/>
    <cellStyle name="Total 2 3 13 3 5 2" xfId="35579" xr:uid="{BD01FB18-77FC-4DF3-B66A-0018D6253AA8}"/>
    <cellStyle name="Total 2 3 13 3 5 2 2" xfId="35580" xr:uid="{79B878BB-EE55-48E3-9F06-A45C46D63439}"/>
    <cellStyle name="Total 2 3 13 3 5 3" xfId="35581" xr:uid="{E6B973F3-655B-4820-8652-B6ED9BF89D95}"/>
    <cellStyle name="Total 2 3 13 3 5 4" xfId="35582" xr:uid="{8D2846BB-35A4-4C11-8865-117F14CD8271}"/>
    <cellStyle name="Total 2 3 13 3 6" xfId="35583" xr:uid="{6A64CF13-61A2-4507-A31C-42C922B0EF4C}"/>
    <cellStyle name="Total 2 3 13 3 6 2" xfId="35584" xr:uid="{06D05FE3-E5FD-457E-9828-473720B337EE}"/>
    <cellStyle name="Total 2 3 13 3 6 3" xfId="35585" xr:uid="{CC705347-4BF7-48D2-A702-24390FA9F18C}"/>
    <cellStyle name="Total 2 3 13 3 7" xfId="35586" xr:uid="{A787A232-4A9F-4924-8668-EF87F395D071}"/>
    <cellStyle name="Total 2 3 13 3 7 2" xfId="35587" xr:uid="{C42C7857-AA31-4E7C-9221-71E99D8486F7}"/>
    <cellStyle name="Total 2 3 13 3 8" xfId="35588" xr:uid="{3EE2E74E-2AE0-4B8B-933D-80B33CD9E1B3}"/>
    <cellStyle name="Total 2 3 13 3 9" xfId="35589" xr:uid="{F860234D-FCBB-4ABA-90DC-8EE0D3BDD65D}"/>
    <cellStyle name="Total 2 3 13 4" xfId="35590" xr:uid="{954F3225-652F-4559-8DF7-1BBE18C85A86}"/>
    <cellStyle name="Total 2 3 13 4 2" xfId="35591" xr:uid="{B96FE473-C5E3-4272-B763-D49BC220F1EF}"/>
    <cellStyle name="Total 2 3 13 4 2 2" xfId="35592" xr:uid="{74DC0F2A-38F1-4BF3-8C51-6E07A7CA7479}"/>
    <cellStyle name="Total 2 3 13 4 2 2 2" xfId="35593" xr:uid="{A4CD5524-AD3C-41F7-9CFB-C49B6707759B}"/>
    <cellStyle name="Total 2 3 13 4 2 3" xfId="35594" xr:uid="{B7540B42-6B73-4A1C-AB80-D0EE41851097}"/>
    <cellStyle name="Total 2 3 13 4 2 4" xfId="35595" xr:uid="{20D4597D-37B9-4E78-8519-A6B27819D066}"/>
    <cellStyle name="Total 2 3 13 4 3" xfId="35596" xr:uid="{6DB9AB67-2148-46D1-BDBF-452289639C7A}"/>
    <cellStyle name="Total 2 3 13 4 3 2" xfId="35597" xr:uid="{FEA5D917-F16F-44AB-B64F-1B5858B603D0}"/>
    <cellStyle name="Total 2 3 13 4 3 2 2" xfId="35598" xr:uid="{0AC865C6-2E50-4B1B-B5D6-66529C426362}"/>
    <cellStyle name="Total 2 3 13 4 3 3" xfId="35599" xr:uid="{7A4939AB-F8A3-45D6-BACB-3FFA752B42E4}"/>
    <cellStyle name="Total 2 3 13 4 3 4" xfId="35600" xr:uid="{9C3B6EDF-6E49-4FEF-A249-EC7D82695C31}"/>
    <cellStyle name="Total 2 3 13 4 4" xfId="35601" xr:uid="{3205E1D7-EAC5-4582-88AB-659610C47267}"/>
    <cellStyle name="Total 2 3 13 4 4 2" xfId="35602" xr:uid="{B75F5DDF-57D0-4BAB-82D1-F3706BB64B68}"/>
    <cellStyle name="Total 2 3 13 4 4 2 2" xfId="35603" xr:uid="{AB6C78B5-A507-4315-A249-70C2D1C1B50A}"/>
    <cellStyle name="Total 2 3 13 4 4 3" xfId="35604" xr:uid="{5FE070B6-2C21-4A77-AA88-338EB876ECD9}"/>
    <cellStyle name="Total 2 3 13 4 4 4" xfId="35605" xr:uid="{6CEF12DD-1D9A-4928-BC0E-3E740EA19EDD}"/>
    <cellStyle name="Total 2 3 13 4 5" xfId="35606" xr:uid="{625BF85A-6F26-44E5-B6A8-60653EDB668C}"/>
    <cellStyle name="Total 2 3 13 4 5 2" xfId="35607" xr:uid="{BE07786E-117C-4E53-A246-EFB3451E9F74}"/>
    <cellStyle name="Total 2 3 13 4 5 3" xfId="35608" xr:uid="{E43A7082-EF01-46F4-9EDE-554F84230E05}"/>
    <cellStyle name="Total 2 3 13 4 6" xfId="35609" xr:uid="{413F6E58-B637-4DD0-861E-DF5BF67E1EB4}"/>
    <cellStyle name="Total 2 3 13 4 6 2" xfId="35610" xr:uid="{05E87C11-7C02-4F10-B3FB-5C91388CAAAE}"/>
    <cellStyle name="Total 2 3 13 4 7" xfId="35611" xr:uid="{939C8A1C-3128-4795-9EC1-545B67B2E79D}"/>
    <cellStyle name="Total 2 3 13 4 8" xfId="35612" xr:uid="{D768835A-EEDC-4C26-A2FC-05A04C7D1012}"/>
    <cellStyle name="Total 2 3 13 5" xfId="35613" xr:uid="{1E58BC91-E787-4E8B-A6D7-C8008548AE67}"/>
    <cellStyle name="Total 2 3 13 5 2" xfId="35614" xr:uid="{0B7B65F0-333A-418B-8E9F-DF76CD086677}"/>
    <cellStyle name="Total 2 3 13 5 2 2" xfId="35615" xr:uid="{E4950D55-72D0-40C9-B8AD-7069BDA96EDF}"/>
    <cellStyle name="Total 2 3 13 5 3" xfId="35616" xr:uid="{770A03F8-5F13-42F7-BE64-E67CF3CE4BE1}"/>
    <cellStyle name="Total 2 3 13 5 4" xfId="35617" xr:uid="{CCFC9433-165E-4140-A935-61BBA001560F}"/>
    <cellStyle name="Total 2 3 13 6" xfId="35618" xr:uid="{638B4825-3856-4545-BD5E-4EF84BE451C3}"/>
    <cellStyle name="Total 2 3 13 6 2" xfId="35619" xr:uid="{6D5EC607-4DE6-4680-9F38-0E74BB449133}"/>
    <cellStyle name="Total 2 3 13 6 2 2" xfId="35620" xr:uid="{2FEBD13D-2C8A-4FF8-A357-9B2D0362EF72}"/>
    <cellStyle name="Total 2 3 13 6 3" xfId="35621" xr:uid="{FC0EF1D4-1BC0-42EE-8AA0-72F2B2883A77}"/>
    <cellStyle name="Total 2 3 13 6 4" xfId="35622" xr:uid="{83D14D47-498E-4CF5-8918-64EB650A20D1}"/>
    <cellStyle name="Total 2 3 13 7" xfId="35623" xr:uid="{02ADB73C-7BAE-470C-AD7E-476173904FE1}"/>
    <cellStyle name="Total 2 3 13 7 2" xfId="35624" xr:uid="{EE175F19-8BFF-4045-8F67-0E25797809CB}"/>
    <cellStyle name="Total 2 3 13 7 2 2" xfId="35625" xr:uid="{D21E496B-88E4-4364-834A-4FC74740AEDD}"/>
    <cellStyle name="Total 2 3 13 7 3" xfId="35626" xr:uid="{86B01997-6806-40CC-9C9A-DBEDB486B688}"/>
    <cellStyle name="Total 2 3 13 7 4" xfId="35627" xr:uid="{9859279B-7C38-4623-8AEF-D82A46DA2E47}"/>
    <cellStyle name="Total 2 3 13 8" xfId="35628" xr:uid="{EC04C286-2D6A-4A89-BB04-19309A1EB9DD}"/>
    <cellStyle name="Total 2 3 13 8 2" xfId="35629" xr:uid="{3D0976CF-0FD4-4148-8262-31FBF2C1D5B2}"/>
    <cellStyle name="Total 2 3 13 8 2 2" xfId="35630" xr:uid="{44003B6B-B648-49E8-B85A-815494054E2A}"/>
    <cellStyle name="Total 2 3 13 8 3" xfId="35631" xr:uid="{5A20712F-C13B-452A-BE88-655A495361BD}"/>
    <cellStyle name="Total 2 3 13 8 4" xfId="35632" xr:uid="{7244533B-1515-423A-843D-F25C8DF224F2}"/>
    <cellStyle name="Total 2 3 13 9" xfId="35633" xr:uid="{E726B06C-BFBE-4D0B-A4BC-1B1D10BBB747}"/>
    <cellStyle name="Total 2 3 13 9 2" xfId="35634" xr:uid="{9EC8E114-61F2-45AF-8810-77A12E7EE71F}"/>
    <cellStyle name="Total 2 3 13 9 3" xfId="35635" xr:uid="{41BEEF37-C45B-4B2B-A902-7F276B9596CE}"/>
    <cellStyle name="Total 2 3 14" xfId="35636" xr:uid="{F7B50673-6166-47E6-B192-7B601A63B2ED}"/>
    <cellStyle name="Total 2 3 14 10" xfId="35637" xr:uid="{A35BC129-F0BC-4866-AEBB-3773E43D1E97}"/>
    <cellStyle name="Total 2 3 14 10 2" xfId="35638" xr:uid="{8937CCD9-F990-48F3-A2D6-CB8ADC1A1611}"/>
    <cellStyle name="Total 2 3 14 11" xfId="35639" xr:uid="{6622A5BB-B36C-4A2A-AC66-7BBEA16A2EF5}"/>
    <cellStyle name="Total 2 3 14 12" xfId="35640" xr:uid="{D0C1B86B-63F3-45F3-9CDF-E6F0103026A1}"/>
    <cellStyle name="Total 2 3 14 2" xfId="35641" xr:uid="{975FA563-12D5-4BAD-9797-D9BDF79ED73D}"/>
    <cellStyle name="Total 2 3 14 2 10" xfId="35642" xr:uid="{64C8047F-A482-46E4-9CD8-54B811689F65}"/>
    <cellStyle name="Total 2 3 14 2 11" xfId="35643" xr:uid="{4FACE177-EB62-43F8-8DF0-DA9C29FB1116}"/>
    <cellStyle name="Total 2 3 14 2 2" xfId="35644" xr:uid="{F75DEDB7-B676-41D7-971E-7B251FA96479}"/>
    <cellStyle name="Total 2 3 14 2 2 2" xfId="35645" xr:uid="{CB8B8DA7-810D-44E9-8950-538FA55A9F77}"/>
    <cellStyle name="Total 2 3 14 2 2 2 2" xfId="35646" xr:uid="{62D1311F-13C3-42CF-ABAD-843ADF91BB6C}"/>
    <cellStyle name="Total 2 3 14 2 2 2 2 2" xfId="35647" xr:uid="{E628877D-8CAC-44D7-B4D3-4646F63D0532}"/>
    <cellStyle name="Total 2 3 14 2 2 2 3" xfId="35648" xr:uid="{F63A37E1-4C2C-41EA-B26A-BD4484B96A6F}"/>
    <cellStyle name="Total 2 3 14 2 2 2 4" xfId="35649" xr:uid="{16BAC1B5-ED79-476D-9758-40E182C56751}"/>
    <cellStyle name="Total 2 3 14 2 2 3" xfId="35650" xr:uid="{1216C73F-A9FD-4AE4-8F19-58FEE25452D6}"/>
    <cellStyle name="Total 2 3 14 2 2 3 2" xfId="35651" xr:uid="{3DF48A46-7E63-4674-AEF7-CAD46FD7D9CE}"/>
    <cellStyle name="Total 2 3 14 2 2 3 2 2" xfId="35652" xr:uid="{FE76FEBD-F454-4C10-9687-D62BC1D7EB45}"/>
    <cellStyle name="Total 2 3 14 2 2 3 3" xfId="35653" xr:uid="{89F83A65-C531-493F-84C7-6F31097B121E}"/>
    <cellStyle name="Total 2 3 14 2 2 3 4" xfId="35654" xr:uid="{16482F9A-5597-43D5-A93B-66C119BA4A16}"/>
    <cellStyle name="Total 2 3 14 2 2 4" xfId="35655" xr:uid="{36805DC4-F66B-4C33-8573-D64FDB3B4E6D}"/>
    <cellStyle name="Total 2 3 14 2 2 4 2" xfId="35656" xr:uid="{DB59992B-2593-495D-A536-B55F0B62D97F}"/>
    <cellStyle name="Total 2 3 14 2 2 4 2 2" xfId="35657" xr:uid="{ECFCCAF6-DB38-4DB9-83D4-8ED12D14C5AE}"/>
    <cellStyle name="Total 2 3 14 2 2 4 3" xfId="35658" xr:uid="{0C471AE1-D0E6-4EEC-A2A0-6844F709B7A0}"/>
    <cellStyle name="Total 2 3 14 2 2 4 4" xfId="35659" xr:uid="{FA748BF9-67B1-4B4C-AA81-98EF3E6F4D09}"/>
    <cellStyle name="Total 2 3 14 2 2 5" xfId="35660" xr:uid="{56E85720-20B3-41E7-9B0C-E1C69DC87884}"/>
    <cellStyle name="Total 2 3 14 2 2 5 2" xfId="35661" xr:uid="{EBED7940-5360-4A82-917E-99988EED437D}"/>
    <cellStyle name="Total 2 3 14 2 2 5 2 2" xfId="35662" xr:uid="{CE87D83D-EE60-48EA-95AE-7BF6ECBDA104}"/>
    <cellStyle name="Total 2 3 14 2 2 5 3" xfId="35663" xr:uid="{46B9A52E-5722-4386-B095-2F3DA6BDD51B}"/>
    <cellStyle name="Total 2 3 14 2 2 5 4" xfId="35664" xr:uid="{48950BF5-1883-4A3A-81AF-748B1032E18C}"/>
    <cellStyle name="Total 2 3 14 2 2 6" xfId="35665" xr:uid="{BB30C384-E6C5-4861-A9F1-B11FB72DC0FB}"/>
    <cellStyle name="Total 2 3 14 2 2 6 2" xfId="35666" xr:uid="{4B9CAF71-ED03-40EF-B6C2-4FACF4B48EC0}"/>
    <cellStyle name="Total 2 3 14 2 2 6 3" xfId="35667" xr:uid="{E73E3C82-6DDD-463D-BF5B-C19FC77AE218}"/>
    <cellStyle name="Total 2 3 14 2 2 7" xfId="35668" xr:uid="{8900538E-C8C8-4DD9-A7F5-3D6F6123CD0D}"/>
    <cellStyle name="Total 2 3 14 2 2 7 2" xfId="35669" xr:uid="{B5C3ADAD-8FB0-4BD5-8728-935C0102CFBE}"/>
    <cellStyle name="Total 2 3 14 2 2 8" xfId="35670" xr:uid="{4A5A5607-9AC5-4D90-B4C5-EC9E2E82974E}"/>
    <cellStyle name="Total 2 3 14 2 2 9" xfId="35671" xr:uid="{344DF560-019E-4920-99DD-71D5DC227898}"/>
    <cellStyle name="Total 2 3 14 2 3" xfId="35672" xr:uid="{FE51012F-3D11-4369-9C9A-75CBA9DC62C4}"/>
    <cellStyle name="Total 2 3 14 2 3 2" xfId="35673" xr:uid="{52A5947F-AF37-4433-AEA4-1F9B28E73002}"/>
    <cellStyle name="Total 2 3 14 2 3 2 2" xfId="35674" xr:uid="{054B4737-9EE9-4682-BA24-DECD34AD53EB}"/>
    <cellStyle name="Total 2 3 14 2 3 2 2 2" xfId="35675" xr:uid="{089FB261-50A0-43FE-9A0E-EA8F9EB7DBA6}"/>
    <cellStyle name="Total 2 3 14 2 3 2 3" xfId="35676" xr:uid="{DACBA6ED-4734-4891-B9BC-E2C9D4E879E8}"/>
    <cellStyle name="Total 2 3 14 2 3 2 4" xfId="35677" xr:uid="{06F30195-5E11-4326-9EDE-937353671468}"/>
    <cellStyle name="Total 2 3 14 2 3 3" xfId="35678" xr:uid="{86BB4FBE-D497-419A-980E-07FC2C313216}"/>
    <cellStyle name="Total 2 3 14 2 3 3 2" xfId="35679" xr:uid="{87ACF212-1D66-4512-AF0F-3D562D806633}"/>
    <cellStyle name="Total 2 3 14 2 3 3 2 2" xfId="35680" xr:uid="{0F55D39E-8D78-4726-B3E9-8984C16E0F4F}"/>
    <cellStyle name="Total 2 3 14 2 3 3 3" xfId="35681" xr:uid="{9F69EDCA-BA1B-4D27-B45C-8D7DA1734F86}"/>
    <cellStyle name="Total 2 3 14 2 3 3 4" xfId="35682" xr:uid="{B3F69317-33BF-491B-974F-20815BBCABFF}"/>
    <cellStyle name="Total 2 3 14 2 3 4" xfId="35683" xr:uid="{6DBC3DDA-E66C-4245-8F1A-1270D419B2E5}"/>
    <cellStyle name="Total 2 3 14 2 3 4 2" xfId="35684" xr:uid="{CDEAB0BD-78B5-4689-92EB-607E64841C4E}"/>
    <cellStyle name="Total 2 3 14 2 3 4 2 2" xfId="35685" xr:uid="{03EE0E77-6CC9-4BCA-96B1-E3A9C3C054E5}"/>
    <cellStyle name="Total 2 3 14 2 3 4 3" xfId="35686" xr:uid="{4015635F-8C65-48D4-9DD9-FC6B08D6F6C3}"/>
    <cellStyle name="Total 2 3 14 2 3 4 4" xfId="35687" xr:uid="{33C0CA49-548A-4344-81CE-08AED2B68301}"/>
    <cellStyle name="Total 2 3 14 2 3 5" xfId="35688" xr:uid="{AA85CAC0-85E5-4474-A6A1-24DD841C0420}"/>
    <cellStyle name="Total 2 3 14 2 3 5 2" xfId="35689" xr:uid="{F6E454C6-FF51-402D-8EFE-650D260146AF}"/>
    <cellStyle name="Total 2 3 14 2 3 5 3" xfId="35690" xr:uid="{73FB6E11-6AEF-4D51-BB50-569DBF0CC5DC}"/>
    <cellStyle name="Total 2 3 14 2 3 6" xfId="35691" xr:uid="{B221F737-5CF3-4E65-854A-6422D3F6AEA2}"/>
    <cellStyle name="Total 2 3 14 2 3 6 2" xfId="35692" xr:uid="{F69DB46D-442D-4975-8B73-C5A7AFA54E4E}"/>
    <cellStyle name="Total 2 3 14 2 3 7" xfId="35693" xr:uid="{6804EE84-BC9E-4F95-903D-3E6925B4BF0D}"/>
    <cellStyle name="Total 2 3 14 2 3 8" xfId="35694" xr:uid="{BC57777D-0ECB-4717-98B6-5BED54FF52A5}"/>
    <cellStyle name="Total 2 3 14 2 4" xfId="35695" xr:uid="{9A1A85FC-7B88-4199-B226-7A4732514753}"/>
    <cellStyle name="Total 2 3 14 2 4 2" xfId="35696" xr:uid="{7280899F-4965-4F38-BA2B-0A9DB6CF6F7C}"/>
    <cellStyle name="Total 2 3 14 2 4 2 2" xfId="35697" xr:uid="{03C236B0-0ECA-4DE7-B42D-3CB187255141}"/>
    <cellStyle name="Total 2 3 14 2 4 3" xfId="35698" xr:uid="{203FE2B8-91F5-4F4A-981F-C2537AF9592A}"/>
    <cellStyle name="Total 2 3 14 2 4 4" xfId="35699" xr:uid="{A095E1C4-D6D8-4C00-B116-69D7F8CDAA47}"/>
    <cellStyle name="Total 2 3 14 2 5" xfId="35700" xr:uid="{BFF109D8-46EF-40D7-A80C-DF3CA703844A}"/>
    <cellStyle name="Total 2 3 14 2 5 2" xfId="35701" xr:uid="{AA66A2D7-74E5-4B7A-B011-238C605F56AE}"/>
    <cellStyle name="Total 2 3 14 2 5 2 2" xfId="35702" xr:uid="{F82D0239-D3D4-43F2-A3F8-96EFFA497F33}"/>
    <cellStyle name="Total 2 3 14 2 5 3" xfId="35703" xr:uid="{269BEE23-DACC-4B00-9B1E-7A45CF248F39}"/>
    <cellStyle name="Total 2 3 14 2 5 4" xfId="35704" xr:uid="{33A0AE98-5625-478B-957D-7E4D743B694B}"/>
    <cellStyle name="Total 2 3 14 2 6" xfId="35705" xr:uid="{80DB10F6-A0CA-4E42-97EF-4BFCC9E27D3B}"/>
    <cellStyle name="Total 2 3 14 2 6 2" xfId="35706" xr:uid="{F3FFF9E4-2FD5-4CA8-8E80-894DE178F043}"/>
    <cellStyle name="Total 2 3 14 2 6 2 2" xfId="35707" xr:uid="{6949B7AB-5C03-4302-B9AE-19B96D07F9B8}"/>
    <cellStyle name="Total 2 3 14 2 6 3" xfId="35708" xr:uid="{7B35F070-4E83-4A54-8F01-1341BAE39976}"/>
    <cellStyle name="Total 2 3 14 2 6 4" xfId="35709" xr:uid="{D9A20703-2C0C-4625-8707-950C30C71BE1}"/>
    <cellStyle name="Total 2 3 14 2 7" xfId="35710" xr:uid="{D2177F02-8333-4C62-9ED1-BEA39A9F8292}"/>
    <cellStyle name="Total 2 3 14 2 7 2" xfId="35711" xr:uid="{AB368562-5697-4533-A23F-D51D7DEE2F7A}"/>
    <cellStyle name="Total 2 3 14 2 7 2 2" xfId="35712" xr:uid="{445ECE89-723E-4D19-8910-6BD2C273CBD8}"/>
    <cellStyle name="Total 2 3 14 2 7 3" xfId="35713" xr:uid="{217A4CD1-0E59-445B-AA07-22E00E312228}"/>
    <cellStyle name="Total 2 3 14 2 7 4" xfId="35714" xr:uid="{70B9F92B-2104-49B8-AFCE-382128D4BE47}"/>
    <cellStyle name="Total 2 3 14 2 8" xfId="35715" xr:uid="{70EF0796-5CA4-41A5-826D-8C63125F09B4}"/>
    <cellStyle name="Total 2 3 14 2 8 2" xfId="35716" xr:uid="{73AD6965-1E56-4ED3-908A-06453D3F86B0}"/>
    <cellStyle name="Total 2 3 14 2 8 3" xfId="35717" xr:uid="{B2D0D2CB-6495-4B37-8194-D83CA6E7C183}"/>
    <cellStyle name="Total 2 3 14 2 9" xfId="35718" xr:uid="{FD13DC36-BF46-4BE7-9D5B-D5DB1A724376}"/>
    <cellStyle name="Total 2 3 14 2 9 2" xfId="35719" xr:uid="{BC892021-03F0-4CDC-A5DA-901946ACFBCA}"/>
    <cellStyle name="Total 2 3 14 3" xfId="35720" xr:uid="{586BF806-AA4E-416F-8FEC-7D445184DD80}"/>
    <cellStyle name="Total 2 3 14 3 2" xfId="35721" xr:uid="{60311B4F-CBD7-45B1-88FD-D7DC9B588F44}"/>
    <cellStyle name="Total 2 3 14 3 2 2" xfId="35722" xr:uid="{5E8ED838-C361-4ECB-84F8-CF6338972635}"/>
    <cellStyle name="Total 2 3 14 3 2 2 2" xfId="35723" xr:uid="{C3EF1F87-5017-40F8-8BC4-410C93D09926}"/>
    <cellStyle name="Total 2 3 14 3 2 3" xfId="35724" xr:uid="{492262B5-0ED9-4317-B2A0-7FB60EEC1128}"/>
    <cellStyle name="Total 2 3 14 3 2 4" xfId="35725" xr:uid="{C10C1696-9449-4CB5-8281-FFA3C258BD0B}"/>
    <cellStyle name="Total 2 3 14 3 3" xfId="35726" xr:uid="{3C15A139-0CD7-4204-AD5C-BA606BB22B05}"/>
    <cellStyle name="Total 2 3 14 3 3 2" xfId="35727" xr:uid="{8BA3776E-E4F3-4CC9-8A27-2962305A6161}"/>
    <cellStyle name="Total 2 3 14 3 3 2 2" xfId="35728" xr:uid="{DBC5C53A-7C04-4D38-9A54-5E244A416287}"/>
    <cellStyle name="Total 2 3 14 3 3 3" xfId="35729" xr:uid="{3DBBD66B-4CDE-459E-95C5-272C6188620C}"/>
    <cellStyle name="Total 2 3 14 3 3 4" xfId="35730" xr:uid="{4F81BA3E-97E4-48E0-92AC-66D318C78EDF}"/>
    <cellStyle name="Total 2 3 14 3 4" xfId="35731" xr:uid="{B6C854AE-8CBA-496B-800E-E7B618DA0520}"/>
    <cellStyle name="Total 2 3 14 3 4 2" xfId="35732" xr:uid="{62899530-3387-4C4B-AFDF-C29C2FD49AB7}"/>
    <cellStyle name="Total 2 3 14 3 4 2 2" xfId="35733" xr:uid="{7EBA36A8-C5F5-411D-8041-1D0A1A2C7A7B}"/>
    <cellStyle name="Total 2 3 14 3 4 3" xfId="35734" xr:uid="{AFBD11DA-1E23-4764-A1AD-3A538C3CEC57}"/>
    <cellStyle name="Total 2 3 14 3 4 4" xfId="35735" xr:uid="{0785398C-20B0-45F5-AB21-FAA44CF7127E}"/>
    <cellStyle name="Total 2 3 14 3 5" xfId="35736" xr:uid="{49491D1A-A70F-4A85-B826-7210E6458700}"/>
    <cellStyle name="Total 2 3 14 3 5 2" xfId="35737" xr:uid="{939970DD-5167-4CD2-97DE-22806B7B1292}"/>
    <cellStyle name="Total 2 3 14 3 5 2 2" xfId="35738" xr:uid="{219EB7BD-D7CB-496A-BAC7-34743563DF96}"/>
    <cellStyle name="Total 2 3 14 3 5 3" xfId="35739" xr:uid="{83295036-ABB2-46F6-87D9-4508E80DA43B}"/>
    <cellStyle name="Total 2 3 14 3 5 4" xfId="35740" xr:uid="{E1646F21-141D-4067-A322-3A60B4D96083}"/>
    <cellStyle name="Total 2 3 14 3 6" xfId="35741" xr:uid="{D9BFEB85-737E-47EE-A4A4-43D1835FEC5C}"/>
    <cellStyle name="Total 2 3 14 3 6 2" xfId="35742" xr:uid="{1AD1205E-2334-48E1-90E7-3473693716C5}"/>
    <cellStyle name="Total 2 3 14 3 6 3" xfId="35743" xr:uid="{9BD35D00-7911-4EA6-95B1-BEFE12B273D6}"/>
    <cellStyle name="Total 2 3 14 3 7" xfId="35744" xr:uid="{ADCA1D32-9E45-43AE-B89E-2935465BF166}"/>
    <cellStyle name="Total 2 3 14 3 7 2" xfId="35745" xr:uid="{5CAFE74A-E429-4EA7-852C-C02C8C8CD536}"/>
    <cellStyle name="Total 2 3 14 3 8" xfId="35746" xr:uid="{132B312E-6FF5-4CBF-80CD-B5E66993F709}"/>
    <cellStyle name="Total 2 3 14 3 9" xfId="35747" xr:uid="{96440CB2-001F-4F39-9F96-DB6A661EE23D}"/>
    <cellStyle name="Total 2 3 14 4" xfId="35748" xr:uid="{8D33EB63-6960-469E-AB0B-37FA804B4E69}"/>
    <cellStyle name="Total 2 3 14 4 2" xfId="35749" xr:uid="{08E7747F-2DA3-4DAE-B061-B83BBD8BA313}"/>
    <cellStyle name="Total 2 3 14 4 2 2" xfId="35750" xr:uid="{6CB9A05C-5B31-46DE-99FB-5D2E816DCF49}"/>
    <cellStyle name="Total 2 3 14 4 2 2 2" xfId="35751" xr:uid="{0A596DC6-AF31-4F6B-930D-E6D26F27A476}"/>
    <cellStyle name="Total 2 3 14 4 2 3" xfId="35752" xr:uid="{90801AB3-6322-4071-8070-28B6D33B4575}"/>
    <cellStyle name="Total 2 3 14 4 2 4" xfId="35753" xr:uid="{89E68C0F-6F8E-4500-AF2D-2A4CA777525B}"/>
    <cellStyle name="Total 2 3 14 4 3" xfId="35754" xr:uid="{6A29513E-CEC8-4E7B-A47E-7521F005B6B6}"/>
    <cellStyle name="Total 2 3 14 4 3 2" xfId="35755" xr:uid="{861B0D0E-7F29-46E1-8504-A823C29DABEC}"/>
    <cellStyle name="Total 2 3 14 4 3 2 2" xfId="35756" xr:uid="{EC5679D7-F008-4AED-B419-E85901FDEA9D}"/>
    <cellStyle name="Total 2 3 14 4 3 3" xfId="35757" xr:uid="{ADEEFC8E-6C5B-4B3A-B8E0-05D88C1AC5BD}"/>
    <cellStyle name="Total 2 3 14 4 3 4" xfId="35758" xr:uid="{7206E2E0-746A-4068-80DF-DA3DB22ED4D1}"/>
    <cellStyle name="Total 2 3 14 4 4" xfId="35759" xr:uid="{81A3EFC4-7918-4AD5-A3F6-92517C14DF2F}"/>
    <cellStyle name="Total 2 3 14 4 4 2" xfId="35760" xr:uid="{8723BA1C-EB75-4CBA-947A-8730906DC3B0}"/>
    <cellStyle name="Total 2 3 14 4 4 2 2" xfId="35761" xr:uid="{CB72B2CD-1C65-4610-B820-D19E52292C3D}"/>
    <cellStyle name="Total 2 3 14 4 4 3" xfId="35762" xr:uid="{BC3D8370-B468-44F6-895B-51E4506974CB}"/>
    <cellStyle name="Total 2 3 14 4 4 4" xfId="35763" xr:uid="{9B89CE29-4192-400B-A9DF-B2BF3770C75D}"/>
    <cellStyle name="Total 2 3 14 4 5" xfId="35764" xr:uid="{813A79D9-1F66-4349-8312-5B1FC840E114}"/>
    <cellStyle name="Total 2 3 14 4 5 2" xfId="35765" xr:uid="{07581881-0F8B-46BE-AC0C-B54F7CF068AC}"/>
    <cellStyle name="Total 2 3 14 4 5 3" xfId="35766" xr:uid="{B54BDC0E-AF87-4788-B34A-28E0B83C941B}"/>
    <cellStyle name="Total 2 3 14 4 6" xfId="35767" xr:uid="{8B980A89-EE54-48BF-AE9B-ABA52792ED57}"/>
    <cellStyle name="Total 2 3 14 4 6 2" xfId="35768" xr:uid="{A9AC7BF5-0B66-47A4-8B97-D7196B712386}"/>
    <cellStyle name="Total 2 3 14 4 7" xfId="35769" xr:uid="{8A0B45A0-2C7C-4AD9-91E4-6CD35B5A7074}"/>
    <cellStyle name="Total 2 3 14 4 8" xfId="35770" xr:uid="{E0683F63-4AB9-4BB9-850F-3AC92C99FED5}"/>
    <cellStyle name="Total 2 3 14 5" xfId="35771" xr:uid="{20022AA5-9F35-4425-94FF-0D00EE889CFF}"/>
    <cellStyle name="Total 2 3 14 5 2" xfId="35772" xr:uid="{9842CBE3-181D-4DAF-9852-0F7B12773599}"/>
    <cellStyle name="Total 2 3 14 5 2 2" xfId="35773" xr:uid="{CE6C54F5-81D2-4774-B91E-912DA5C318DD}"/>
    <cellStyle name="Total 2 3 14 5 3" xfId="35774" xr:uid="{0F7A9990-B511-4EE5-BC9D-C1989C860ACD}"/>
    <cellStyle name="Total 2 3 14 5 4" xfId="35775" xr:uid="{7194602A-00AA-480A-8F23-716BC718357F}"/>
    <cellStyle name="Total 2 3 14 6" xfId="35776" xr:uid="{7703F71F-22FE-4D91-8D88-D1A00CECC8C7}"/>
    <cellStyle name="Total 2 3 14 6 2" xfId="35777" xr:uid="{F725E7C2-2A24-40B4-93D9-18DE14222BC6}"/>
    <cellStyle name="Total 2 3 14 6 2 2" xfId="35778" xr:uid="{C990C287-E79C-4F31-9488-54BECDFFC094}"/>
    <cellStyle name="Total 2 3 14 6 3" xfId="35779" xr:uid="{607D8DAE-9D91-4502-86E4-5E79059F5826}"/>
    <cellStyle name="Total 2 3 14 6 4" xfId="35780" xr:uid="{92CDDB6E-CCC0-4A35-9F87-62E34B4A1CA4}"/>
    <cellStyle name="Total 2 3 14 7" xfId="35781" xr:uid="{7D003E55-8CB6-4EDA-ABA2-E109DD4F5043}"/>
    <cellStyle name="Total 2 3 14 7 2" xfId="35782" xr:uid="{71EEEBB9-6888-49FB-B771-4FC23A541E0C}"/>
    <cellStyle name="Total 2 3 14 7 2 2" xfId="35783" xr:uid="{C28083A2-745C-4367-AEEE-202A33D0D07B}"/>
    <cellStyle name="Total 2 3 14 7 3" xfId="35784" xr:uid="{846DEDE3-D901-4807-A0F1-A56645DE64EC}"/>
    <cellStyle name="Total 2 3 14 7 4" xfId="35785" xr:uid="{896433B6-2F47-4FDC-9185-62ACA4112166}"/>
    <cellStyle name="Total 2 3 14 8" xfId="35786" xr:uid="{B7A99DCE-8033-44BC-A7C3-9165316A71DE}"/>
    <cellStyle name="Total 2 3 14 8 2" xfId="35787" xr:uid="{8CDE8E31-6EE3-4A01-82F5-73B4FEADB221}"/>
    <cellStyle name="Total 2 3 14 8 2 2" xfId="35788" xr:uid="{1206A841-7DD9-42A2-9488-5A345244ABB8}"/>
    <cellStyle name="Total 2 3 14 8 3" xfId="35789" xr:uid="{AA75DC4D-EA35-46CF-83A0-F2BB1CED8593}"/>
    <cellStyle name="Total 2 3 14 8 4" xfId="35790" xr:uid="{5A7F3E70-0FB9-4591-B2D2-7FE446CC19B8}"/>
    <cellStyle name="Total 2 3 14 9" xfId="35791" xr:uid="{DCFABC9F-C6D5-46DD-A0BC-4A9634E6F0DE}"/>
    <cellStyle name="Total 2 3 14 9 2" xfId="35792" xr:uid="{FA2727FA-97C9-4D87-AB51-3F9B4C1DDFF3}"/>
    <cellStyle name="Total 2 3 14 9 3" xfId="35793" xr:uid="{C5B64C89-95CB-4E2C-B6B1-AE1FB8E26346}"/>
    <cellStyle name="Total 2 3 15" xfId="35794" xr:uid="{4FD74121-7EBC-4112-A5D3-774CC05086C1}"/>
    <cellStyle name="Total 2 3 15 10" xfId="35795" xr:uid="{9923B72F-FE72-4229-BEB1-EC279538AB50}"/>
    <cellStyle name="Total 2 3 15 10 2" xfId="35796" xr:uid="{E748737A-7262-4A44-B964-C9E6A2CBC9A9}"/>
    <cellStyle name="Total 2 3 15 11" xfId="35797" xr:uid="{FDD529C8-5F70-4A69-9DD2-1F96E29ABC42}"/>
    <cellStyle name="Total 2 3 15 12" xfId="35798" xr:uid="{C9EDEC55-3831-41D4-A40C-98185FD4BA7F}"/>
    <cellStyle name="Total 2 3 15 2" xfId="35799" xr:uid="{DDEE1421-42D1-4816-BBE1-6472DC09D662}"/>
    <cellStyle name="Total 2 3 15 2 10" xfId="35800" xr:uid="{795C3793-9194-4662-BBFC-D4BED6DBAA3E}"/>
    <cellStyle name="Total 2 3 15 2 11" xfId="35801" xr:uid="{F0A9207C-0712-4BE1-814F-39C7D8E44348}"/>
    <cellStyle name="Total 2 3 15 2 2" xfId="35802" xr:uid="{114B4504-1856-4530-9B6E-5CC820AD3D3E}"/>
    <cellStyle name="Total 2 3 15 2 2 2" xfId="35803" xr:uid="{3CD7D89C-742B-4F70-8923-65C493937FA2}"/>
    <cellStyle name="Total 2 3 15 2 2 2 2" xfId="35804" xr:uid="{A90C8C34-2C7B-4302-BD27-E9623CE4CD7E}"/>
    <cellStyle name="Total 2 3 15 2 2 2 2 2" xfId="35805" xr:uid="{72AE8FE9-E856-4C94-8E10-867929848FBE}"/>
    <cellStyle name="Total 2 3 15 2 2 2 3" xfId="35806" xr:uid="{4326B944-F23C-4DEE-931A-FCD9DA87A4E1}"/>
    <cellStyle name="Total 2 3 15 2 2 2 4" xfId="35807" xr:uid="{B6DB38A0-CE83-4746-A42C-99B3D2C2F9D5}"/>
    <cellStyle name="Total 2 3 15 2 2 3" xfId="35808" xr:uid="{8D54AC5C-40B0-4A4B-A31A-EB073877BFD2}"/>
    <cellStyle name="Total 2 3 15 2 2 3 2" xfId="35809" xr:uid="{34F9F85E-02E5-4824-8A78-9F5F925F021C}"/>
    <cellStyle name="Total 2 3 15 2 2 3 2 2" xfId="35810" xr:uid="{80D653F2-0E76-4085-A068-1168F5C23079}"/>
    <cellStyle name="Total 2 3 15 2 2 3 3" xfId="35811" xr:uid="{B44A0B64-B667-4E9F-B271-8AD81081D884}"/>
    <cellStyle name="Total 2 3 15 2 2 3 4" xfId="35812" xr:uid="{2FC4E430-0D60-4FA4-84CD-9E8E8D8D3C85}"/>
    <cellStyle name="Total 2 3 15 2 2 4" xfId="35813" xr:uid="{FAA70260-872B-404C-B97D-984C8B54E22D}"/>
    <cellStyle name="Total 2 3 15 2 2 4 2" xfId="35814" xr:uid="{E64F2329-76CA-45B0-997A-3BFD5212ED4D}"/>
    <cellStyle name="Total 2 3 15 2 2 4 2 2" xfId="35815" xr:uid="{9A1C6BED-669C-4AD0-9F9B-7C6569579C64}"/>
    <cellStyle name="Total 2 3 15 2 2 4 3" xfId="35816" xr:uid="{2C90AD99-CF83-4537-BEA6-66DA5C46CC77}"/>
    <cellStyle name="Total 2 3 15 2 2 4 4" xfId="35817" xr:uid="{AB0A4B9B-6B39-498C-86AC-4E889B13FEC7}"/>
    <cellStyle name="Total 2 3 15 2 2 5" xfId="35818" xr:uid="{8287B99F-EEB0-4970-BAA7-947BEE351B80}"/>
    <cellStyle name="Total 2 3 15 2 2 5 2" xfId="35819" xr:uid="{0D978486-1C1D-4843-A3DE-1FFE11ADD29B}"/>
    <cellStyle name="Total 2 3 15 2 2 5 2 2" xfId="35820" xr:uid="{B29F647A-7C06-4678-9F3A-7E0A13D543BF}"/>
    <cellStyle name="Total 2 3 15 2 2 5 3" xfId="35821" xr:uid="{90D891BD-F210-41DE-A722-A159BA442ADF}"/>
    <cellStyle name="Total 2 3 15 2 2 5 4" xfId="35822" xr:uid="{09515E4E-4BBC-4198-A586-72DCF2DA0204}"/>
    <cellStyle name="Total 2 3 15 2 2 6" xfId="35823" xr:uid="{C6BDA6A1-E343-4CD0-AD75-966176281B37}"/>
    <cellStyle name="Total 2 3 15 2 2 6 2" xfId="35824" xr:uid="{2BBC86C0-3DF2-4134-B7E6-8DE68209593B}"/>
    <cellStyle name="Total 2 3 15 2 2 6 3" xfId="35825" xr:uid="{A047D552-7C74-4AC2-88D2-138417DB1846}"/>
    <cellStyle name="Total 2 3 15 2 2 7" xfId="35826" xr:uid="{6C6399E6-B737-4CA3-ABEB-2D85B8718DF4}"/>
    <cellStyle name="Total 2 3 15 2 2 7 2" xfId="35827" xr:uid="{8A790485-1B33-4E84-A218-7FBA7356518E}"/>
    <cellStyle name="Total 2 3 15 2 2 8" xfId="35828" xr:uid="{B46EF844-59AE-4A94-A8B7-FEF5C042855D}"/>
    <cellStyle name="Total 2 3 15 2 2 9" xfId="35829" xr:uid="{EBB0C3AF-97BD-48A3-92D4-3BADA9F0A939}"/>
    <cellStyle name="Total 2 3 15 2 3" xfId="35830" xr:uid="{C863CC5E-1109-4B22-B92A-7CCDFB4DE55B}"/>
    <cellStyle name="Total 2 3 15 2 3 2" xfId="35831" xr:uid="{D41E4231-8623-4AE4-B37C-FA8DAC1AC117}"/>
    <cellStyle name="Total 2 3 15 2 3 2 2" xfId="35832" xr:uid="{66BC0595-5F88-4897-AF5E-18C49090AD67}"/>
    <cellStyle name="Total 2 3 15 2 3 2 2 2" xfId="35833" xr:uid="{4ACE03EF-765C-402A-A9E3-84B3D12DEE8B}"/>
    <cellStyle name="Total 2 3 15 2 3 2 3" xfId="35834" xr:uid="{F711C2C6-D0F2-4127-A981-56A074CCBF90}"/>
    <cellStyle name="Total 2 3 15 2 3 2 4" xfId="35835" xr:uid="{6B98BDA7-6F7A-4A32-B716-0BCBA3B4C098}"/>
    <cellStyle name="Total 2 3 15 2 3 3" xfId="35836" xr:uid="{39D38BEA-156D-46EC-AC5C-8433E89B10E4}"/>
    <cellStyle name="Total 2 3 15 2 3 3 2" xfId="35837" xr:uid="{BF60BB42-1FFB-4E53-9C0D-490F24C912C4}"/>
    <cellStyle name="Total 2 3 15 2 3 3 2 2" xfId="35838" xr:uid="{EBCE292D-71C5-4D43-B486-D915E3237DA7}"/>
    <cellStyle name="Total 2 3 15 2 3 3 3" xfId="35839" xr:uid="{6AB0FD42-244D-48A3-AD5A-B5B04D4BA15D}"/>
    <cellStyle name="Total 2 3 15 2 3 3 4" xfId="35840" xr:uid="{FB80B9D3-2DF1-45DC-8FE4-48AF2C456609}"/>
    <cellStyle name="Total 2 3 15 2 3 4" xfId="35841" xr:uid="{FD0C57B3-8982-41D7-9926-51FF44ED12E3}"/>
    <cellStyle name="Total 2 3 15 2 3 4 2" xfId="35842" xr:uid="{184E052F-F9CA-4872-A7F2-BE146390588B}"/>
    <cellStyle name="Total 2 3 15 2 3 4 2 2" xfId="35843" xr:uid="{044412CB-CCBD-4E59-84D0-FF5B1BBDE779}"/>
    <cellStyle name="Total 2 3 15 2 3 4 3" xfId="35844" xr:uid="{276EE62E-C6F2-499D-BAD4-89DE614E00F2}"/>
    <cellStyle name="Total 2 3 15 2 3 4 4" xfId="35845" xr:uid="{68052E0C-702F-47F7-B378-37B0CC1B26F9}"/>
    <cellStyle name="Total 2 3 15 2 3 5" xfId="35846" xr:uid="{BB6C9746-24CE-409A-80AD-71726AF774E2}"/>
    <cellStyle name="Total 2 3 15 2 3 5 2" xfId="35847" xr:uid="{16E7EDB2-87AC-4ECC-B607-90D661E8DE32}"/>
    <cellStyle name="Total 2 3 15 2 3 5 3" xfId="35848" xr:uid="{C2D8DFD7-832A-476C-A0E4-6D2B7732E345}"/>
    <cellStyle name="Total 2 3 15 2 3 6" xfId="35849" xr:uid="{72A8B242-0638-487B-8A60-FDC68F66BE7E}"/>
    <cellStyle name="Total 2 3 15 2 3 6 2" xfId="35850" xr:uid="{EF6A039B-DBEA-4C27-B104-2E10AD3E73E3}"/>
    <cellStyle name="Total 2 3 15 2 3 7" xfId="35851" xr:uid="{D89F1AF9-9EC9-49DF-9B25-682CDFD00998}"/>
    <cellStyle name="Total 2 3 15 2 3 8" xfId="35852" xr:uid="{233CCA57-CC6D-42BD-A5DE-B5F4DA729916}"/>
    <cellStyle name="Total 2 3 15 2 4" xfId="35853" xr:uid="{51D9B9B4-65C4-4463-AE8E-AD02801C2E5D}"/>
    <cellStyle name="Total 2 3 15 2 4 2" xfId="35854" xr:uid="{F23C62BE-B40F-4C15-B448-B7F3BD2AB556}"/>
    <cellStyle name="Total 2 3 15 2 4 2 2" xfId="35855" xr:uid="{C2B58CF1-F676-4B6A-9E38-AC1FD0E6F7A9}"/>
    <cellStyle name="Total 2 3 15 2 4 3" xfId="35856" xr:uid="{15C4DB01-94F6-4FB9-A462-F7F450F1A0D7}"/>
    <cellStyle name="Total 2 3 15 2 4 4" xfId="35857" xr:uid="{28EF97D1-94DA-447F-907C-DD8E831F0D1D}"/>
    <cellStyle name="Total 2 3 15 2 5" xfId="35858" xr:uid="{52AC8F7A-85E5-477E-898E-F2F52533E165}"/>
    <cellStyle name="Total 2 3 15 2 5 2" xfId="35859" xr:uid="{A311E82D-A2B6-4894-8F34-E674298FA9F5}"/>
    <cellStyle name="Total 2 3 15 2 5 2 2" xfId="35860" xr:uid="{D598EE3A-2293-44B3-8AB1-9E328D7B8934}"/>
    <cellStyle name="Total 2 3 15 2 5 3" xfId="35861" xr:uid="{C65AB395-F0F8-4D20-8193-ADDB710FF1D3}"/>
    <cellStyle name="Total 2 3 15 2 5 4" xfId="35862" xr:uid="{A02735EE-E90B-4ADF-85B9-E1F2439C8277}"/>
    <cellStyle name="Total 2 3 15 2 6" xfId="35863" xr:uid="{AE441739-EA9B-470C-903B-6C090AEE005C}"/>
    <cellStyle name="Total 2 3 15 2 6 2" xfId="35864" xr:uid="{5CA23BC2-FAFF-48A5-8293-4D72888C72D8}"/>
    <cellStyle name="Total 2 3 15 2 6 2 2" xfId="35865" xr:uid="{B68F7307-4238-4BF4-978E-A8213C78C9E0}"/>
    <cellStyle name="Total 2 3 15 2 6 3" xfId="35866" xr:uid="{165C37BC-F104-4D5C-89C7-CB033DDE48D6}"/>
    <cellStyle name="Total 2 3 15 2 6 4" xfId="35867" xr:uid="{1784A230-B7DE-43BC-A111-8B441F0967C0}"/>
    <cellStyle name="Total 2 3 15 2 7" xfId="35868" xr:uid="{FF7906B3-9EFE-4C8C-A307-DB5D4D8B38DE}"/>
    <cellStyle name="Total 2 3 15 2 7 2" xfId="35869" xr:uid="{4C778F86-4342-4CC6-8C6E-DD2C4A653688}"/>
    <cellStyle name="Total 2 3 15 2 7 2 2" xfId="35870" xr:uid="{D58B3FD8-2101-4DC4-81C6-DD2D9260318D}"/>
    <cellStyle name="Total 2 3 15 2 7 3" xfId="35871" xr:uid="{413F2769-1E09-49A6-AF31-68B5A40195EB}"/>
    <cellStyle name="Total 2 3 15 2 7 4" xfId="35872" xr:uid="{03D9D588-3922-4E3A-8703-B05BDA1FB9EC}"/>
    <cellStyle name="Total 2 3 15 2 8" xfId="35873" xr:uid="{BE1A9A9C-92CE-42E8-8AD5-A3E1BFD10703}"/>
    <cellStyle name="Total 2 3 15 2 8 2" xfId="35874" xr:uid="{FDD79CA5-6062-4676-9B12-14FA82D30F59}"/>
    <cellStyle name="Total 2 3 15 2 8 3" xfId="35875" xr:uid="{4D719701-F957-4E17-8B9B-8BC2E7FDA019}"/>
    <cellStyle name="Total 2 3 15 2 9" xfId="35876" xr:uid="{6534F987-BEBA-47B3-A9A8-05E488429156}"/>
    <cellStyle name="Total 2 3 15 2 9 2" xfId="35877" xr:uid="{1FA2CE83-4F37-4B3F-970A-53E4CC60022F}"/>
    <cellStyle name="Total 2 3 15 3" xfId="35878" xr:uid="{C4458CA0-EDF8-4D75-BA16-48B7E48A4FE3}"/>
    <cellStyle name="Total 2 3 15 3 2" xfId="35879" xr:uid="{53DBEC3C-0147-4388-89FC-5408A2D76409}"/>
    <cellStyle name="Total 2 3 15 3 2 2" xfId="35880" xr:uid="{651BF6E5-AD5C-4CBC-9527-DB458103E2D0}"/>
    <cellStyle name="Total 2 3 15 3 2 2 2" xfId="35881" xr:uid="{D0F7D732-3C4F-4C5A-BA9C-04E890D6C11D}"/>
    <cellStyle name="Total 2 3 15 3 2 3" xfId="35882" xr:uid="{5353BD6C-8D32-4767-9CCF-61FC9F533FB8}"/>
    <cellStyle name="Total 2 3 15 3 2 4" xfId="35883" xr:uid="{FEEC566C-5D78-4AEB-9BD0-2B5A14EA69FD}"/>
    <cellStyle name="Total 2 3 15 3 3" xfId="35884" xr:uid="{A849B56B-4825-4057-9FF3-EE289FB1F449}"/>
    <cellStyle name="Total 2 3 15 3 3 2" xfId="35885" xr:uid="{88B6AE39-955A-4296-B9BB-D8D44C9179FF}"/>
    <cellStyle name="Total 2 3 15 3 3 2 2" xfId="35886" xr:uid="{B9209770-A71D-4ADE-9A7B-DBBF70350761}"/>
    <cellStyle name="Total 2 3 15 3 3 3" xfId="35887" xr:uid="{E498373C-ADD2-490C-A1C9-081F06934160}"/>
    <cellStyle name="Total 2 3 15 3 3 4" xfId="35888" xr:uid="{2BB32E9F-9E93-4038-9C4F-4D2421DA57A5}"/>
    <cellStyle name="Total 2 3 15 3 4" xfId="35889" xr:uid="{967253DA-2DA9-4A28-B02B-E55A879FFD6C}"/>
    <cellStyle name="Total 2 3 15 3 4 2" xfId="35890" xr:uid="{88837E39-3BC5-49E7-BB5B-323561B5E885}"/>
    <cellStyle name="Total 2 3 15 3 4 2 2" xfId="35891" xr:uid="{6F51B2B4-B5BA-4D3C-B36D-17BA6DA794AF}"/>
    <cellStyle name="Total 2 3 15 3 4 3" xfId="35892" xr:uid="{74AEEBFD-3E29-4225-92BE-A7449BA8A390}"/>
    <cellStyle name="Total 2 3 15 3 4 4" xfId="35893" xr:uid="{1294BCDB-958C-4475-B580-BE28B25F946A}"/>
    <cellStyle name="Total 2 3 15 3 5" xfId="35894" xr:uid="{BE661242-B8A0-48BE-8C7A-43ED21074670}"/>
    <cellStyle name="Total 2 3 15 3 5 2" xfId="35895" xr:uid="{0DC288EE-A720-4381-82EB-AB54ADB961CF}"/>
    <cellStyle name="Total 2 3 15 3 5 2 2" xfId="35896" xr:uid="{10D850C0-9302-4C86-BEBB-6ECDEC0BB854}"/>
    <cellStyle name="Total 2 3 15 3 5 3" xfId="35897" xr:uid="{A299B42C-CD21-4A93-BC0D-0ED791DF3505}"/>
    <cellStyle name="Total 2 3 15 3 5 4" xfId="35898" xr:uid="{42268D72-EB7D-45CC-9D47-FEAA33AEC2F8}"/>
    <cellStyle name="Total 2 3 15 3 6" xfId="35899" xr:uid="{1A6EE727-34CE-43A2-AA92-1A79E1A49AB2}"/>
    <cellStyle name="Total 2 3 15 3 6 2" xfId="35900" xr:uid="{F075A103-53BC-4A02-9164-0F595C6ABD83}"/>
    <cellStyle name="Total 2 3 15 3 6 3" xfId="35901" xr:uid="{60A0C8CA-C88A-407F-88D9-3B3D02A44B93}"/>
    <cellStyle name="Total 2 3 15 3 7" xfId="35902" xr:uid="{4DE797E3-C194-4DE3-A83D-CBA948D94F33}"/>
    <cellStyle name="Total 2 3 15 3 7 2" xfId="35903" xr:uid="{13090115-B4D9-4644-9C17-08EE8732C207}"/>
    <cellStyle name="Total 2 3 15 3 8" xfId="35904" xr:uid="{9BE397D4-B0E9-4C04-9E28-654966779340}"/>
    <cellStyle name="Total 2 3 15 3 9" xfId="35905" xr:uid="{AA04B47C-774D-4FDB-B605-DDD871436661}"/>
    <cellStyle name="Total 2 3 15 4" xfId="35906" xr:uid="{DFCFA6FF-D0F6-4FDE-9B31-A392E06AE7D2}"/>
    <cellStyle name="Total 2 3 15 4 2" xfId="35907" xr:uid="{A96ABF0A-628C-420E-B09A-8232666F2BDF}"/>
    <cellStyle name="Total 2 3 15 4 2 2" xfId="35908" xr:uid="{E8750524-6882-43C3-92C9-05BE741F439C}"/>
    <cellStyle name="Total 2 3 15 4 2 2 2" xfId="35909" xr:uid="{B3CBD97A-4423-428F-A573-DE821EE64B4F}"/>
    <cellStyle name="Total 2 3 15 4 2 3" xfId="35910" xr:uid="{02703DC9-AE27-4466-AA5B-4E7EBF0A6D62}"/>
    <cellStyle name="Total 2 3 15 4 2 4" xfId="35911" xr:uid="{9B6517DB-B0B2-4FB2-82E4-1DCB402B1472}"/>
    <cellStyle name="Total 2 3 15 4 3" xfId="35912" xr:uid="{1807529A-403D-472B-91A5-D3BEF8EF8EBC}"/>
    <cellStyle name="Total 2 3 15 4 3 2" xfId="35913" xr:uid="{A0E237C0-75A0-43E0-854B-69F30CD5C1C9}"/>
    <cellStyle name="Total 2 3 15 4 3 2 2" xfId="35914" xr:uid="{BC669FDA-8C69-487E-9046-CAFED7789CB6}"/>
    <cellStyle name="Total 2 3 15 4 3 3" xfId="35915" xr:uid="{91D3F34F-A189-40DC-8C18-3D4582BE09F8}"/>
    <cellStyle name="Total 2 3 15 4 3 4" xfId="35916" xr:uid="{20F4DB7D-7DFF-4B4B-B296-22D1F2FD62BE}"/>
    <cellStyle name="Total 2 3 15 4 4" xfId="35917" xr:uid="{B9DF87FF-0465-4CE9-8958-74FA995D8405}"/>
    <cellStyle name="Total 2 3 15 4 4 2" xfId="35918" xr:uid="{2F9D7049-344B-4224-80EB-746F7D862456}"/>
    <cellStyle name="Total 2 3 15 4 4 2 2" xfId="35919" xr:uid="{2E9ACB4C-FB4A-497F-9960-CEA6A363D82B}"/>
    <cellStyle name="Total 2 3 15 4 4 3" xfId="35920" xr:uid="{DE96F1D7-39D1-4E67-A6F3-75C1A7B26AC7}"/>
    <cellStyle name="Total 2 3 15 4 4 4" xfId="35921" xr:uid="{F0E3BAE7-AC79-4184-845E-9A105350EFD3}"/>
    <cellStyle name="Total 2 3 15 4 5" xfId="35922" xr:uid="{FD39753A-7E00-414B-A628-CF7525DA989C}"/>
    <cellStyle name="Total 2 3 15 4 5 2" xfId="35923" xr:uid="{FAD4DAC8-8B5D-4C83-BA26-5F5BC59F524E}"/>
    <cellStyle name="Total 2 3 15 4 5 3" xfId="35924" xr:uid="{73C26ADE-F91F-445C-93C9-BBBA73822A0C}"/>
    <cellStyle name="Total 2 3 15 4 6" xfId="35925" xr:uid="{BDDCC7F1-F967-43A1-9005-B8FDD1AC2A71}"/>
    <cellStyle name="Total 2 3 15 4 6 2" xfId="35926" xr:uid="{3D432BB1-9F6D-4AC4-A01F-C1DAAD6E6F02}"/>
    <cellStyle name="Total 2 3 15 4 7" xfId="35927" xr:uid="{40457305-BE4A-44B2-B271-89F5C6AF3475}"/>
    <cellStyle name="Total 2 3 15 4 8" xfId="35928" xr:uid="{B31EB33F-F0B9-4BBB-B9D4-968EE28EDE40}"/>
    <cellStyle name="Total 2 3 15 5" xfId="35929" xr:uid="{36CA2C9A-625A-4E58-AF47-8BC88FE93A90}"/>
    <cellStyle name="Total 2 3 15 5 2" xfId="35930" xr:uid="{B826E5AC-8422-49C5-9700-3E9A36CD39B4}"/>
    <cellStyle name="Total 2 3 15 5 2 2" xfId="35931" xr:uid="{A766C935-9A02-40A5-91AE-FF946E229BC7}"/>
    <cellStyle name="Total 2 3 15 5 3" xfId="35932" xr:uid="{392A8468-B175-4A88-93B0-D00EE9AAE615}"/>
    <cellStyle name="Total 2 3 15 5 4" xfId="35933" xr:uid="{76A01EAE-4C5F-4726-BD32-09683E38A6BB}"/>
    <cellStyle name="Total 2 3 15 6" xfId="35934" xr:uid="{10884D65-54A0-4100-8777-F666532AC227}"/>
    <cellStyle name="Total 2 3 15 6 2" xfId="35935" xr:uid="{D3540FC2-42BA-485D-B68E-2590E882DD6C}"/>
    <cellStyle name="Total 2 3 15 6 2 2" xfId="35936" xr:uid="{1A654370-6435-411B-8811-4BCA4FD46009}"/>
    <cellStyle name="Total 2 3 15 6 3" xfId="35937" xr:uid="{634A8548-4E70-452F-9303-3009DFBF7D85}"/>
    <cellStyle name="Total 2 3 15 6 4" xfId="35938" xr:uid="{D1291516-F7DC-4595-9F58-335CBB75D755}"/>
    <cellStyle name="Total 2 3 15 7" xfId="35939" xr:uid="{E434B456-E6EB-4675-8C7B-C932978748AE}"/>
    <cellStyle name="Total 2 3 15 7 2" xfId="35940" xr:uid="{3A91F7D9-5D8A-4F7F-A091-89DEA3C051FB}"/>
    <cellStyle name="Total 2 3 15 7 2 2" xfId="35941" xr:uid="{5A7341ED-6318-4091-BCAA-9E982DFAEBC0}"/>
    <cellStyle name="Total 2 3 15 7 3" xfId="35942" xr:uid="{747310D2-7694-4DA6-861A-EE5457CD976A}"/>
    <cellStyle name="Total 2 3 15 7 4" xfId="35943" xr:uid="{D8F32CB9-4B1B-4822-A614-5735604C11EE}"/>
    <cellStyle name="Total 2 3 15 8" xfId="35944" xr:uid="{5B7E329B-2266-4994-8B49-4D5E2D9D7080}"/>
    <cellStyle name="Total 2 3 15 8 2" xfId="35945" xr:uid="{44C8F51A-B025-4373-9A8A-C609AF9136E4}"/>
    <cellStyle name="Total 2 3 15 8 2 2" xfId="35946" xr:uid="{C526BDEC-9857-47BC-83FF-8C4F15C78412}"/>
    <cellStyle name="Total 2 3 15 8 3" xfId="35947" xr:uid="{17330DEC-1C35-4404-9654-DD35B1F3AC7E}"/>
    <cellStyle name="Total 2 3 15 8 4" xfId="35948" xr:uid="{3A86EA52-0C5E-476A-A653-08F7DD49F80C}"/>
    <cellStyle name="Total 2 3 15 9" xfId="35949" xr:uid="{BBB70E11-287A-499B-A4B5-E3B26FF2E9A9}"/>
    <cellStyle name="Total 2 3 15 9 2" xfId="35950" xr:uid="{55257C8A-7F77-4121-9281-FDEB338CCF09}"/>
    <cellStyle name="Total 2 3 15 9 3" xfId="35951" xr:uid="{1E2586F1-400C-41D2-B4D8-61C5ED510E26}"/>
    <cellStyle name="Total 2 3 16" xfId="35952" xr:uid="{7DACB556-E573-49F3-9BA1-5D25029E8339}"/>
    <cellStyle name="Total 2 3 16 10" xfId="35953" xr:uid="{153CD407-FA84-4545-99C4-E1C5D053BDC6}"/>
    <cellStyle name="Total 2 3 16 11" xfId="35954" xr:uid="{222C1382-2E9C-41FA-B020-97193C820896}"/>
    <cellStyle name="Total 2 3 16 2" xfId="35955" xr:uid="{54C1D492-74E6-4E38-9C5F-AC7AB1E10996}"/>
    <cellStyle name="Total 2 3 16 2 2" xfId="35956" xr:uid="{1D626BD1-0006-413C-B8FF-F052A81CA29B}"/>
    <cellStyle name="Total 2 3 16 2 2 2" xfId="35957" xr:uid="{C9DDC00D-7C08-45F6-9DE7-8B937423644D}"/>
    <cellStyle name="Total 2 3 16 2 2 2 2" xfId="35958" xr:uid="{177B92A7-A085-4F91-8D2F-56619287C644}"/>
    <cellStyle name="Total 2 3 16 2 2 3" xfId="35959" xr:uid="{1822D568-12BD-452B-A5BF-A6CC1C3505A3}"/>
    <cellStyle name="Total 2 3 16 2 2 4" xfId="35960" xr:uid="{2F56EBAF-8EAF-4B41-A143-4B18E184F5DA}"/>
    <cellStyle name="Total 2 3 16 2 3" xfId="35961" xr:uid="{5BEE79A1-2401-4143-BE8C-EAA3F6C050EE}"/>
    <cellStyle name="Total 2 3 16 2 3 2" xfId="35962" xr:uid="{666BF81E-050A-427E-B971-C8F02053E122}"/>
    <cellStyle name="Total 2 3 16 2 3 2 2" xfId="35963" xr:uid="{13BF32FC-0A45-4F0B-B2C2-BAC431DC2640}"/>
    <cellStyle name="Total 2 3 16 2 3 3" xfId="35964" xr:uid="{EB29F12F-2BDC-4495-92AF-F7D64F985E05}"/>
    <cellStyle name="Total 2 3 16 2 3 4" xfId="35965" xr:uid="{84D8E2B6-5660-4DC7-881B-8C8E76F713A5}"/>
    <cellStyle name="Total 2 3 16 2 4" xfId="35966" xr:uid="{7CDF3D36-29AA-47BD-987D-B95D72A0ECCC}"/>
    <cellStyle name="Total 2 3 16 2 4 2" xfId="35967" xr:uid="{4DB7A417-CFC4-4164-9BDA-9D59BEC3934C}"/>
    <cellStyle name="Total 2 3 16 2 4 2 2" xfId="35968" xr:uid="{05CC46B6-4B30-4EE8-927C-593C2C4F5A71}"/>
    <cellStyle name="Total 2 3 16 2 4 3" xfId="35969" xr:uid="{AE503C87-AA28-4732-A534-1736C805F333}"/>
    <cellStyle name="Total 2 3 16 2 4 4" xfId="35970" xr:uid="{D65DC7B0-D070-4D5F-A210-F918316F9A58}"/>
    <cellStyle name="Total 2 3 16 2 5" xfId="35971" xr:uid="{16A63C22-6491-42AD-8FEC-A737A4FFF45F}"/>
    <cellStyle name="Total 2 3 16 2 5 2" xfId="35972" xr:uid="{E9DA601E-CE97-41A5-BC84-35961B27313F}"/>
    <cellStyle name="Total 2 3 16 2 5 2 2" xfId="35973" xr:uid="{55DA3153-58A9-4BDD-8119-4BBEB851FB5D}"/>
    <cellStyle name="Total 2 3 16 2 5 3" xfId="35974" xr:uid="{0A36D466-551E-4B6F-B7F6-65CD487423C0}"/>
    <cellStyle name="Total 2 3 16 2 5 4" xfId="35975" xr:uid="{DF1E345E-55F6-4E22-95BB-444400DE1B1D}"/>
    <cellStyle name="Total 2 3 16 2 6" xfId="35976" xr:uid="{891F56CF-F3EA-4885-AD4A-C0EC84A45CAC}"/>
    <cellStyle name="Total 2 3 16 2 6 2" xfId="35977" xr:uid="{162ABA4A-8034-4629-8EE7-80043A106440}"/>
    <cellStyle name="Total 2 3 16 2 6 3" xfId="35978" xr:uid="{31CE7476-0F7C-498D-A9C4-F429E89F6835}"/>
    <cellStyle name="Total 2 3 16 2 7" xfId="35979" xr:uid="{1E4743CA-96C7-4838-9B2C-6B5B3816417A}"/>
    <cellStyle name="Total 2 3 16 2 7 2" xfId="35980" xr:uid="{39E43B27-53C5-471B-85A4-21BB5D85B9FF}"/>
    <cellStyle name="Total 2 3 16 2 8" xfId="35981" xr:uid="{60ADFF0C-8EDA-44D7-8C87-51D39339E86E}"/>
    <cellStyle name="Total 2 3 16 2 9" xfId="35982" xr:uid="{F11EB4BA-EE55-4981-AA6D-8A5E6FF7149B}"/>
    <cellStyle name="Total 2 3 16 3" xfId="35983" xr:uid="{F90A81CE-AFA6-4ECA-B7E1-2F674881F6FA}"/>
    <cellStyle name="Total 2 3 16 3 2" xfId="35984" xr:uid="{E8813E53-81AA-4DDB-A636-D7609F73E8BA}"/>
    <cellStyle name="Total 2 3 16 3 2 2" xfId="35985" xr:uid="{493CB2BF-1F69-42E9-87D1-4F3BBF18F0CF}"/>
    <cellStyle name="Total 2 3 16 3 2 2 2" xfId="35986" xr:uid="{DEFE9672-C6FE-4BA7-A3EC-40D6939CF1C8}"/>
    <cellStyle name="Total 2 3 16 3 2 3" xfId="35987" xr:uid="{7650FD1A-862C-4C24-8B42-317898D36D66}"/>
    <cellStyle name="Total 2 3 16 3 2 4" xfId="35988" xr:uid="{E3E66F55-292D-4B43-ADB8-FAACAED498AA}"/>
    <cellStyle name="Total 2 3 16 3 3" xfId="35989" xr:uid="{2420E236-BCF3-4D26-AA52-2403A35C5E16}"/>
    <cellStyle name="Total 2 3 16 3 3 2" xfId="35990" xr:uid="{FB8258C6-239E-44EB-A6CA-B316D96391BD}"/>
    <cellStyle name="Total 2 3 16 3 3 2 2" xfId="35991" xr:uid="{7D2A2332-E211-4BB0-AAC5-8AF1D475B885}"/>
    <cellStyle name="Total 2 3 16 3 3 3" xfId="35992" xr:uid="{BCF2944A-F03C-47EB-9184-AD58F150D76F}"/>
    <cellStyle name="Total 2 3 16 3 3 4" xfId="35993" xr:uid="{875CE304-957A-4F94-BCEB-4E8F8226C1E2}"/>
    <cellStyle name="Total 2 3 16 3 4" xfId="35994" xr:uid="{E28E09E8-9F76-4AB9-B3B2-725F04C8D9C5}"/>
    <cellStyle name="Total 2 3 16 3 4 2" xfId="35995" xr:uid="{7E5D2A16-3055-45AA-A94E-19620EC0EC88}"/>
    <cellStyle name="Total 2 3 16 3 4 2 2" xfId="35996" xr:uid="{B353E853-CFD6-44F8-917F-C00A82EC7DBA}"/>
    <cellStyle name="Total 2 3 16 3 4 3" xfId="35997" xr:uid="{6E975906-EF7B-4540-B3B5-E1AA6EF4455D}"/>
    <cellStyle name="Total 2 3 16 3 4 4" xfId="35998" xr:uid="{AA723D7D-B0B5-464A-813C-5DEB962AAF64}"/>
    <cellStyle name="Total 2 3 16 3 5" xfId="35999" xr:uid="{04C01695-262E-494A-9CA8-0959AF8EF2E6}"/>
    <cellStyle name="Total 2 3 16 3 5 2" xfId="36000" xr:uid="{28D228E6-7502-4F28-AAB6-B5524A55BF46}"/>
    <cellStyle name="Total 2 3 16 3 5 3" xfId="36001" xr:uid="{85C60ECB-902A-48A1-9489-37A21F659170}"/>
    <cellStyle name="Total 2 3 16 3 6" xfId="36002" xr:uid="{149B491F-29F8-4273-951E-C2209852C758}"/>
    <cellStyle name="Total 2 3 16 3 6 2" xfId="36003" xr:uid="{A7F063DE-02C2-4138-B9CE-2181DA31B615}"/>
    <cellStyle name="Total 2 3 16 3 7" xfId="36004" xr:uid="{850A15E2-0BBD-4B37-83C3-D05D116C85E6}"/>
    <cellStyle name="Total 2 3 16 3 8" xfId="36005" xr:uid="{79F5FB5C-EB1F-424F-99E5-FAD8A0655DBF}"/>
    <cellStyle name="Total 2 3 16 4" xfId="36006" xr:uid="{FA210191-DDEA-454A-814B-B46A06A75FCC}"/>
    <cellStyle name="Total 2 3 16 4 2" xfId="36007" xr:uid="{1C99FD1B-1118-4631-8679-DA1C876D40EB}"/>
    <cellStyle name="Total 2 3 16 4 2 2" xfId="36008" xr:uid="{CE52AA73-8524-465B-8DCC-3C2877FB6306}"/>
    <cellStyle name="Total 2 3 16 4 3" xfId="36009" xr:uid="{BD50205F-75F6-4952-87CD-E8C989A5A992}"/>
    <cellStyle name="Total 2 3 16 4 4" xfId="36010" xr:uid="{7D8D666D-E7D5-401F-B757-C107D1B4CD3F}"/>
    <cellStyle name="Total 2 3 16 5" xfId="36011" xr:uid="{19151443-0E10-4B9F-BB6C-F8C5194ACB3C}"/>
    <cellStyle name="Total 2 3 16 5 2" xfId="36012" xr:uid="{3149EA2F-18A2-45DB-A088-6528E1C94920}"/>
    <cellStyle name="Total 2 3 16 5 2 2" xfId="36013" xr:uid="{1CF9CEDA-FB1E-48B1-940F-E1BAF23CBBD7}"/>
    <cellStyle name="Total 2 3 16 5 3" xfId="36014" xr:uid="{AEB00CDC-966A-4394-9309-3B7A585B7E92}"/>
    <cellStyle name="Total 2 3 16 5 4" xfId="36015" xr:uid="{FE50A63F-CA53-486F-B5D4-4D74755E3DF6}"/>
    <cellStyle name="Total 2 3 16 6" xfId="36016" xr:uid="{C5D90AB9-F1A8-42FD-B6F2-E9144553DF71}"/>
    <cellStyle name="Total 2 3 16 6 2" xfId="36017" xr:uid="{32CC2F72-2769-4500-AA4F-BC3A03E24189}"/>
    <cellStyle name="Total 2 3 16 6 2 2" xfId="36018" xr:uid="{18605D80-1EFA-4AA6-B753-AA9E4FA56EDE}"/>
    <cellStyle name="Total 2 3 16 6 3" xfId="36019" xr:uid="{8FCD4F90-874E-40FD-A50D-4FDDF37845EC}"/>
    <cellStyle name="Total 2 3 16 6 4" xfId="36020" xr:uid="{C69D82AF-05EE-4E3B-852B-E21BECF2E048}"/>
    <cellStyle name="Total 2 3 16 7" xfId="36021" xr:uid="{2268D94A-B163-401B-B60D-551258A86171}"/>
    <cellStyle name="Total 2 3 16 7 2" xfId="36022" xr:uid="{EFA92A0F-D542-4722-AF4F-1F47E9361E23}"/>
    <cellStyle name="Total 2 3 16 7 2 2" xfId="36023" xr:uid="{89F84D1B-4050-429F-A4E9-D494F987E37F}"/>
    <cellStyle name="Total 2 3 16 7 3" xfId="36024" xr:uid="{CF53286B-E4FA-4E22-B51F-575739A2FB3F}"/>
    <cellStyle name="Total 2 3 16 7 4" xfId="36025" xr:uid="{C60525B7-8047-48C0-858C-F72503D8E342}"/>
    <cellStyle name="Total 2 3 16 8" xfId="36026" xr:uid="{C34F651E-2BF3-4C87-9729-B406DE59D3F8}"/>
    <cellStyle name="Total 2 3 16 8 2" xfId="36027" xr:uid="{FCDF90E7-F7BF-49F6-B500-4FECA7B5F305}"/>
    <cellStyle name="Total 2 3 16 8 3" xfId="36028" xr:uid="{DB8F6B75-3E34-438B-B310-31D4CB0A4EEF}"/>
    <cellStyle name="Total 2 3 16 9" xfId="36029" xr:uid="{A865D6E1-6FFC-458E-9AD4-57B7CFF47455}"/>
    <cellStyle name="Total 2 3 16 9 2" xfId="36030" xr:uid="{B9D649EB-97BD-4F6C-8A2D-108C6D301209}"/>
    <cellStyle name="Total 2 3 17" xfId="36031" xr:uid="{1175CFCC-A60B-44B0-BB6D-F2197473849A}"/>
    <cellStyle name="Total 2 3 17 2" xfId="36032" xr:uid="{92012CE8-587B-48E2-9CA0-7E81C650DD1D}"/>
    <cellStyle name="Total 2 3 17 2 2" xfId="36033" xr:uid="{8D485DA7-050A-4782-97E7-2026D7B7256C}"/>
    <cellStyle name="Total 2 3 17 2 2 2" xfId="36034" xr:uid="{32AE4945-6609-4054-BF43-45F7E9D98655}"/>
    <cellStyle name="Total 2 3 17 2 3" xfId="36035" xr:uid="{4352FFF1-5B2C-4AF4-8C97-CEB7C7F194E9}"/>
    <cellStyle name="Total 2 3 17 2 4" xfId="36036" xr:uid="{701B7AEE-FE61-44CE-8599-5F389A85B83B}"/>
    <cellStyle name="Total 2 3 17 3" xfId="36037" xr:uid="{694FEF74-634C-466B-BAC2-ABE2DBAC33F1}"/>
    <cellStyle name="Total 2 3 17 3 2" xfId="36038" xr:uid="{BA7A8DB8-A5D3-4690-91A6-8045757D28CF}"/>
    <cellStyle name="Total 2 3 17 3 2 2" xfId="36039" xr:uid="{013F2B54-6A8F-4DF6-A4E1-201111099BCD}"/>
    <cellStyle name="Total 2 3 17 3 3" xfId="36040" xr:uid="{6CF66DCB-209A-4933-9C5F-ABF54D1425B8}"/>
    <cellStyle name="Total 2 3 17 3 4" xfId="36041" xr:uid="{31433D24-D89A-441A-93BC-11104224495C}"/>
    <cellStyle name="Total 2 3 17 4" xfId="36042" xr:uid="{AAA964AD-AE85-44F4-A399-9B03B2C716FC}"/>
    <cellStyle name="Total 2 3 17 4 2" xfId="36043" xr:uid="{137CFE4B-3194-4BC6-803F-61276F28C2C7}"/>
    <cellStyle name="Total 2 3 17 4 2 2" xfId="36044" xr:uid="{86D2AB17-C5E3-44D9-BC34-3D7164EDA088}"/>
    <cellStyle name="Total 2 3 17 4 3" xfId="36045" xr:uid="{A55D57E2-DB68-4D17-99F3-109375265A85}"/>
    <cellStyle name="Total 2 3 17 4 4" xfId="36046" xr:uid="{044FF8FA-1629-46AF-85D2-EFD8958C4C79}"/>
    <cellStyle name="Total 2 3 17 5" xfId="36047" xr:uid="{2FCC9A84-4807-49C5-8E38-67083135A315}"/>
    <cellStyle name="Total 2 3 17 5 2" xfId="36048" xr:uid="{AA1A2B84-447B-48CD-AF2C-E871695A550F}"/>
    <cellStyle name="Total 2 3 17 5 2 2" xfId="36049" xr:uid="{970CD275-88B9-4616-BC3E-156EE1E6D5D5}"/>
    <cellStyle name="Total 2 3 17 5 3" xfId="36050" xr:uid="{7DECAFDD-D404-463A-8BD9-53488C4FBC0E}"/>
    <cellStyle name="Total 2 3 17 5 4" xfId="36051" xr:uid="{5E2310F9-E930-44D4-A62E-6567053EF313}"/>
    <cellStyle name="Total 2 3 17 6" xfId="36052" xr:uid="{7205C758-751E-4E67-BAE3-7EA581444172}"/>
    <cellStyle name="Total 2 3 17 6 2" xfId="36053" xr:uid="{86DEBBA7-D9B6-46F1-B702-2BC8FA08D19A}"/>
    <cellStyle name="Total 2 3 17 6 3" xfId="36054" xr:uid="{B18F8A4F-CDAE-489A-B61C-384DEDF3B52F}"/>
    <cellStyle name="Total 2 3 17 7" xfId="36055" xr:uid="{319B8FE1-8FD7-46E2-8683-23E8576FBEC2}"/>
    <cellStyle name="Total 2 3 17 7 2" xfId="36056" xr:uid="{6F460978-6FD3-4CBF-8CF4-D94F3114E1AA}"/>
    <cellStyle name="Total 2 3 17 8" xfId="36057" xr:uid="{3EC4FADA-D332-49DD-BF95-EC6476933AE7}"/>
    <cellStyle name="Total 2 3 17 9" xfId="36058" xr:uid="{456BE092-8A16-4BDC-A9D3-2DF941E94C25}"/>
    <cellStyle name="Total 2 3 18" xfId="36059" xr:uid="{753AAAB6-C9B5-492E-A48D-E658373A007D}"/>
    <cellStyle name="Total 2 3 18 2" xfId="36060" xr:uid="{DFEA7E42-35E4-48DF-AC0D-D5E0625A8124}"/>
    <cellStyle name="Total 2 3 18 2 2" xfId="36061" xr:uid="{F4B262BD-6220-4088-89C6-5E611F53C508}"/>
    <cellStyle name="Total 2 3 18 2 2 2" xfId="36062" xr:uid="{9A1C304F-755A-496A-99A9-D4B7EE812A9B}"/>
    <cellStyle name="Total 2 3 18 2 3" xfId="36063" xr:uid="{CD7DB40F-46F1-496E-BB34-6B62C3515B69}"/>
    <cellStyle name="Total 2 3 18 2 4" xfId="36064" xr:uid="{1EEF507C-942B-4D85-B3B8-DDC1989BB96E}"/>
    <cellStyle name="Total 2 3 18 3" xfId="36065" xr:uid="{C29B7772-A182-4096-BE5D-AAAAE84A355E}"/>
    <cellStyle name="Total 2 3 18 3 2" xfId="36066" xr:uid="{11FAE128-A481-448A-8F0C-041071339BD0}"/>
    <cellStyle name="Total 2 3 18 3 2 2" xfId="36067" xr:uid="{E7DF3CFA-7105-425A-97AF-850EB305343D}"/>
    <cellStyle name="Total 2 3 18 3 3" xfId="36068" xr:uid="{B4B3C13E-E6F9-4BC4-81FA-A65FAD2B3EDA}"/>
    <cellStyle name="Total 2 3 18 3 4" xfId="36069" xr:uid="{A7EBF281-AC5D-4DA5-BE9A-A9112E311650}"/>
    <cellStyle name="Total 2 3 18 4" xfId="36070" xr:uid="{DD5DE6E3-45C2-408B-9E8F-0831F68BFA86}"/>
    <cellStyle name="Total 2 3 18 4 2" xfId="36071" xr:uid="{7FC894AB-1EE6-4B00-BE64-D677F82240F2}"/>
    <cellStyle name="Total 2 3 18 4 2 2" xfId="36072" xr:uid="{CD6B0F68-7934-44BE-97A0-9DF03094A50B}"/>
    <cellStyle name="Total 2 3 18 4 3" xfId="36073" xr:uid="{32101C35-6919-4828-A860-56687E0548C6}"/>
    <cellStyle name="Total 2 3 18 4 4" xfId="36074" xr:uid="{DF82B1CF-CBE3-43ED-9C2B-9EBE97FCECE6}"/>
    <cellStyle name="Total 2 3 18 5" xfId="36075" xr:uid="{1439243A-4B0B-401B-87A2-B02685C4A8C2}"/>
    <cellStyle name="Total 2 3 18 5 2" xfId="36076" xr:uid="{C04747FE-DEEA-4CDC-A608-6B6C9F8CF515}"/>
    <cellStyle name="Total 2 3 18 5 3" xfId="36077" xr:uid="{6B9EFFD2-A027-49CF-B3A6-E4329C7F2FC1}"/>
    <cellStyle name="Total 2 3 18 6" xfId="36078" xr:uid="{982A83F1-1E28-4F65-8CFF-848C700BE29B}"/>
    <cellStyle name="Total 2 3 18 6 2" xfId="36079" xr:uid="{8FEA19E5-1C97-40D7-B8B9-54323E86B868}"/>
    <cellStyle name="Total 2 3 18 7" xfId="36080" xr:uid="{A2CACA2B-2637-4F77-82AE-CE6637E514D8}"/>
    <cellStyle name="Total 2 3 18 8" xfId="36081" xr:uid="{775AAE62-17CE-455D-AD19-FBFCBF993A6F}"/>
    <cellStyle name="Total 2 3 19" xfId="36082" xr:uid="{27461D3B-CC17-491B-86FF-B4AF8BD0732E}"/>
    <cellStyle name="Total 2 3 19 2" xfId="36083" xr:uid="{89BD2F61-2634-4F3F-B412-093E8CA59321}"/>
    <cellStyle name="Total 2 3 19 2 2" xfId="36084" xr:uid="{628F538D-EDF7-46C4-91D6-7D72E1786EFD}"/>
    <cellStyle name="Total 2 3 19 3" xfId="36085" xr:uid="{31B7A115-7798-4977-8F16-80F01F6517CB}"/>
    <cellStyle name="Total 2 3 19 4" xfId="36086" xr:uid="{EC13E7CD-CD43-4130-8677-312003068C1F}"/>
    <cellStyle name="Total 2 3 2" xfId="36087" xr:uid="{DB689835-B0EC-49FB-8DAA-0FBE73C6F4C1}"/>
    <cellStyle name="Total 2 3 2 10" xfId="36088" xr:uid="{219EDD15-17D9-4177-BC69-EF4B8BBA31FC}"/>
    <cellStyle name="Total 2 3 2 10 2" xfId="36089" xr:uid="{B5597054-EE93-4955-8C18-6A42334525F4}"/>
    <cellStyle name="Total 2 3 2 11" xfId="36090" xr:uid="{56BBE782-AD9D-438D-AF14-601AAE97B955}"/>
    <cellStyle name="Total 2 3 2 12" xfId="36091" xr:uid="{71C8EE55-CF97-4C91-8377-3CB0839AA177}"/>
    <cellStyle name="Total 2 3 2 2" xfId="36092" xr:uid="{31851FA6-C550-494B-8BCB-2427548025B4}"/>
    <cellStyle name="Total 2 3 2 2 10" xfId="36093" xr:uid="{2A96F793-175A-44DC-8662-AF1B5082C51F}"/>
    <cellStyle name="Total 2 3 2 2 11" xfId="36094" xr:uid="{30DEEB97-23B6-41AE-AE36-526DDE455318}"/>
    <cellStyle name="Total 2 3 2 2 2" xfId="36095" xr:uid="{9F5D80B7-449E-4ABD-BAE2-93963E47AAD3}"/>
    <cellStyle name="Total 2 3 2 2 2 2" xfId="36096" xr:uid="{2475B1FF-A8CD-43B5-A600-FFC35A1419B8}"/>
    <cellStyle name="Total 2 3 2 2 2 2 2" xfId="36097" xr:uid="{E02DABF6-4F9A-413B-90CD-63A25B7E3134}"/>
    <cellStyle name="Total 2 3 2 2 2 2 2 2" xfId="36098" xr:uid="{4F648E63-EDB8-421A-A683-187F13036362}"/>
    <cellStyle name="Total 2 3 2 2 2 2 3" xfId="36099" xr:uid="{489304AD-1E7C-4729-B5E2-67D943A3D6C5}"/>
    <cellStyle name="Total 2 3 2 2 2 2 4" xfId="36100" xr:uid="{5811F622-15C2-4E4A-B83B-081BE4170417}"/>
    <cellStyle name="Total 2 3 2 2 2 3" xfId="36101" xr:uid="{C370A62F-4758-471C-93A3-9CC0D86C7DCB}"/>
    <cellStyle name="Total 2 3 2 2 2 3 2" xfId="36102" xr:uid="{B2C6A4C7-6C6E-466D-8843-48AD0D3F08E6}"/>
    <cellStyle name="Total 2 3 2 2 2 3 2 2" xfId="36103" xr:uid="{A6339A29-7B5F-4F78-A74C-AC66C7FDC6BA}"/>
    <cellStyle name="Total 2 3 2 2 2 3 3" xfId="36104" xr:uid="{2B817255-1E73-417A-861F-40B96D4D53C0}"/>
    <cellStyle name="Total 2 3 2 2 2 3 4" xfId="36105" xr:uid="{81B018CD-44FA-4AB8-922C-5E1D18667FEA}"/>
    <cellStyle name="Total 2 3 2 2 2 4" xfId="36106" xr:uid="{4DAED2AB-AA90-4D94-BF8F-5DCCB6AE4787}"/>
    <cellStyle name="Total 2 3 2 2 2 4 2" xfId="36107" xr:uid="{A9134BD3-59A9-491D-BEE6-A5E3F70F6F7A}"/>
    <cellStyle name="Total 2 3 2 2 2 4 2 2" xfId="36108" xr:uid="{3B73A092-E119-4519-9FCC-779A16002A82}"/>
    <cellStyle name="Total 2 3 2 2 2 4 3" xfId="36109" xr:uid="{FD27D175-2E62-4563-B310-F1BA21F59884}"/>
    <cellStyle name="Total 2 3 2 2 2 4 4" xfId="36110" xr:uid="{91C721C4-2AC9-4701-BAC9-48B6E871B272}"/>
    <cellStyle name="Total 2 3 2 2 2 5" xfId="36111" xr:uid="{7F55444A-C0FE-4844-99E2-69C2C184C8F7}"/>
    <cellStyle name="Total 2 3 2 2 2 5 2" xfId="36112" xr:uid="{5277E2A3-3EBE-43AC-AAF1-50CF663C4755}"/>
    <cellStyle name="Total 2 3 2 2 2 5 2 2" xfId="36113" xr:uid="{C2BE06C0-B3E1-4B5B-A492-F8D6BED5F9C3}"/>
    <cellStyle name="Total 2 3 2 2 2 5 3" xfId="36114" xr:uid="{FB0BDA76-27F2-4FCD-80EB-0FBD1EE9D4F1}"/>
    <cellStyle name="Total 2 3 2 2 2 5 4" xfId="36115" xr:uid="{D4B40501-C9F8-419C-BE53-DFC3C99031BA}"/>
    <cellStyle name="Total 2 3 2 2 2 6" xfId="36116" xr:uid="{84F46A05-37E7-4FD6-A11C-FDB4F1CB209D}"/>
    <cellStyle name="Total 2 3 2 2 2 6 2" xfId="36117" xr:uid="{36890C85-4745-4002-B49D-DC9A6C251997}"/>
    <cellStyle name="Total 2 3 2 2 2 6 3" xfId="36118" xr:uid="{2EDFD237-3D3F-4DAC-81D9-7053B53C440F}"/>
    <cellStyle name="Total 2 3 2 2 2 7" xfId="36119" xr:uid="{59183D4F-2786-4BA3-ABE0-764CD453BC16}"/>
    <cellStyle name="Total 2 3 2 2 2 7 2" xfId="36120" xr:uid="{28092527-0701-4163-B15F-3AAC440D6AA7}"/>
    <cellStyle name="Total 2 3 2 2 2 8" xfId="36121" xr:uid="{7C8FAA03-14DF-4A8B-B1C8-CB283AF82E83}"/>
    <cellStyle name="Total 2 3 2 2 2 9" xfId="36122" xr:uid="{3D4B35FC-8AB2-429B-9520-9E4D0EB670BF}"/>
    <cellStyle name="Total 2 3 2 2 3" xfId="36123" xr:uid="{869D92C4-465D-41FF-ABEB-79699F926BEB}"/>
    <cellStyle name="Total 2 3 2 2 3 2" xfId="36124" xr:uid="{891023D7-08D3-4F63-A273-3D5E1131ACE5}"/>
    <cellStyle name="Total 2 3 2 2 3 2 2" xfId="36125" xr:uid="{696B06C0-EA0E-45CA-93A4-AF8A78B20E63}"/>
    <cellStyle name="Total 2 3 2 2 3 2 2 2" xfId="36126" xr:uid="{A75AE660-A114-404C-934F-55AE8A46C30A}"/>
    <cellStyle name="Total 2 3 2 2 3 2 3" xfId="36127" xr:uid="{D61A4BA7-0669-46FF-BACA-12B502D971CB}"/>
    <cellStyle name="Total 2 3 2 2 3 2 4" xfId="36128" xr:uid="{997314AB-D7A9-4EFA-BE48-24521FBF8E76}"/>
    <cellStyle name="Total 2 3 2 2 3 3" xfId="36129" xr:uid="{1BCA3437-D22E-4D82-A583-133A2290A710}"/>
    <cellStyle name="Total 2 3 2 2 3 3 2" xfId="36130" xr:uid="{CE2AF74E-0805-45F2-AF0E-C40FA25B4C57}"/>
    <cellStyle name="Total 2 3 2 2 3 3 2 2" xfId="36131" xr:uid="{F961E33E-DBBF-4915-8E79-DBC11E1614B6}"/>
    <cellStyle name="Total 2 3 2 2 3 3 3" xfId="36132" xr:uid="{662E1C54-87CA-4064-8428-AB0DB75C2A47}"/>
    <cellStyle name="Total 2 3 2 2 3 3 4" xfId="36133" xr:uid="{F9547CAF-292A-4300-8AA6-01F4A84CDF32}"/>
    <cellStyle name="Total 2 3 2 2 3 4" xfId="36134" xr:uid="{C0E32992-F4F8-44BD-92AA-B51B0C705BFD}"/>
    <cellStyle name="Total 2 3 2 2 3 4 2" xfId="36135" xr:uid="{AC905DE4-8459-421F-87BE-8EB03DB7655C}"/>
    <cellStyle name="Total 2 3 2 2 3 4 2 2" xfId="36136" xr:uid="{CB1B19B0-17CE-471C-8CDF-E0FDBC69B0A0}"/>
    <cellStyle name="Total 2 3 2 2 3 4 3" xfId="36137" xr:uid="{35C42780-1C37-4C86-9568-39CD0700B0D4}"/>
    <cellStyle name="Total 2 3 2 2 3 4 4" xfId="36138" xr:uid="{1672F3A8-72F8-41E4-A216-70BA2E790246}"/>
    <cellStyle name="Total 2 3 2 2 3 5" xfId="36139" xr:uid="{516EE733-EB01-4256-AA56-909B1FAFA36A}"/>
    <cellStyle name="Total 2 3 2 2 3 5 2" xfId="36140" xr:uid="{0E704059-779B-419F-B9B0-A7BDEA8812D1}"/>
    <cellStyle name="Total 2 3 2 2 3 5 3" xfId="36141" xr:uid="{31ED7FEE-B92E-48A2-96D4-0FB6C3040019}"/>
    <cellStyle name="Total 2 3 2 2 3 6" xfId="36142" xr:uid="{3B65554C-55FC-459D-B508-B942D8392EB0}"/>
    <cellStyle name="Total 2 3 2 2 3 6 2" xfId="36143" xr:uid="{1D5B1ABB-2CEF-4056-BACE-E5E5F07B0E0F}"/>
    <cellStyle name="Total 2 3 2 2 3 7" xfId="36144" xr:uid="{DA42F3DB-56FA-498D-9F1C-AADFA045D1AC}"/>
    <cellStyle name="Total 2 3 2 2 3 8" xfId="36145" xr:uid="{15BAE8CF-0B55-47EA-A604-6ED2A0948C05}"/>
    <cellStyle name="Total 2 3 2 2 4" xfId="36146" xr:uid="{2CCB58FB-CBAF-4C53-87A6-DAE7980B2506}"/>
    <cellStyle name="Total 2 3 2 2 4 2" xfId="36147" xr:uid="{F4BFFBA7-85C0-4088-88BE-5470CA058E16}"/>
    <cellStyle name="Total 2 3 2 2 4 2 2" xfId="36148" xr:uid="{8E88AB1D-90B0-43D5-BEF7-80835672B123}"/>
    <cellStyle name="Total 2 3 2 2 4 3" xfId="36149" xr:uid="{95DBBF88-3B8F-4ABE-89CE-092699186895}"/>
    <cellStyle name="Total 2 3 2 2 4 4" xfId="36150" xr:uid="{775D62EC-60FD-4AF5-A699-B79C106E22AA}"/>
    <cellStyle name="Total 2 3 2 2 5" xfId="36151" xr:uid="{84EDAC4F-30EC-49F1-AE9D-A3EB365458F9}"/>
    <cellStyle name="Total 2 3 2 2 5 2" xfId="36152" xr:uid="{2CB97A68-DFC8-4C8F-B062-45CC320B0958}"/>
    <cellStyle name="Total 2 3 2 2 5 2 2" xfId="36153" xr:uid="{FD687244-C5EB-4C32-ABDB-09BBD039D4AA}"/>
    <cellStyle name="Total 2 3 2 2 5 3" xfId="36154" xr:uid="{A0F18C84-BC96-4D90-9174-23578B620F04}"/>
    <cellStyle name="Total 2 3 2 2 5 4" xfId="36155" xr:uid="{A4643C13-5495-45CA-ACE0-9747D9EF6F71}"/>
    <cellStyle name="Total 2 3 2 2 6" xfId="36156" xr:uid="{645D238C-2B06-41F9-8E7E-B54C903ABB88}"/>
    <cellStyle name="Total 2 3 2 2 6 2" xfId="36157" xr:uid="{2458436D-BF9F-4F13-BB4D-5F51AFEDFB3A}"/>
    <cellStyle name="Total 2 3 2 2 6 2 2" xfId="36158" xr:uid="{B40C46C9-A35E-4660-88F2-6C399D180D22}"/>
    <cellStyle name="Total 2 3 2 2 6 3" xfId="36159" xr:uid="{6D997085-08B3-482D-8F71-2BFFCA4128BF}"/>
    <cellStyle name="Total 2 3 2 2 6 4" xfId="36160" xr:uid="{3DC260F2-8E25-4BD6-87AF-D5822E9D9A44}"/>
    <cellStyle name="Total 2 3 2 2 7" xfId="36161" xr:uid="{C6887AC4-A739-4BC5-8BCB-F184FED34B22}"/>
    <cellStyle name="Total 2 3 2 2 7 2" xfId="36162" xr:uid="{D0FEA7C3-F4D5-4B18-8093-2F97D8EBDE38}"/>
    <cellStyle name="Total 2 3 2 2 7 2 2" xfId="36163" xr:uid="{418353D0-7319-42B3-88A6-9C0992C4C51F}"/>
    <cellStyle name="Total 2 3 2 2 7 3" xfId="36164" xr:uid="{B9F592BC-5DC0-4A35-8F2F-7227DDBA74ED}"/>
    <cellStyle name="Total 2 3 2 2 7 4" xfId="36165" xr:uid="{6C820BA1-A2A0-4030-9E17-30D602A7CD20}"/>
    <cellStyle name="Total 2 3 2 2 8" xfId="36166" xr:uid="{DE0F0CDB-457A-4277-BE22-3CFC01DE8CBF}"/>
    <cellStyle name="Total 2 3 2 2 8 2" xfId="36167" xr:uid="{BAC6E05B-A102-4A38-8679-38015577C4B6}"/>
    <cellStyle name="Total 2 3 2 2 8 3" xfId="36168" xr:uid="{60435319-E58D-4944-9CBF-7A683503FC3A}"/>
    <cellStyle name="Total 2 3 2 2 9" xfId="36169" xr:uid="{CCAC9E73-0CE8-48BD-A4F2-B854B3344F14}"/>
    <cellStyle name="Total 2 3 2 2 9 2" xfId="36170" xr:uid="{9A7D7A05-3DAD-4579-AFE2-4C5A1A5BA93C}"/>
    <cellStyle name="Total 2 3 2 3" xfId="36171" xr:uid="{6AE7D57D-8A86-42BD-A14A-3079C7217A43}"/>
    <cellStyle name="Total 2 3 2 3 2" xfId="36172" xr:uid="{629E43D1-E939-466F-98C1-1549D579A351}"/>
    <cellStyle name="Total 2 3 2 3 2 2" xfId="36173" xr:uid="{B557615F-A074-4F54-A61B-5B359B56D99C}"/>
    <cellStyle name="Total 2 3 2 3 2 2 2" xfId="36174" xr:uid="{AEB81747-1543-4E92-8432-F818BFE02EBF}"/>
    <cellStyle name="Total 2 3 2 3 2 3" xfId="36175" xr:uid="{F0CE2D53-FE99-47D1-AE2F-7A20E0909CDB}"/>
    <cellStyle name="Total 2 3 2 3 2 4" xfId="36176" xr:uid="{FE2C5BED-A2FD-412C-B625-4D03BAF56345}"/>
    <cellStyle name="Total 2 3 2 3 3" xfId="36177" xr:uid="{AB818504-C672-4E40-AEBB-0C807D0A9247}"/>
    <cellStyle name="Total 2 3 2 3 3 2" xfId="36178" xr:uid="{9F2886AE-2077-4436-B256-C35DCC2985A7}"/>
    <cellStyle name="Total 2 3 2 3 3 2 2" xfId="36179" xr:uid="{19634CD6-180E-4631-88EC-1F3591D1176C}"/>
    <cellStyle name="Total 2 3 2 3 3 3" xfId="36180" xr:uid="{26BFC47A-110C-4120-B820-9A5F2CD4652D}"/>
    <cellStyle name="Total 2 3 2 3 3 4" xfId="36181" xr:uid="{95EEB13C-FFF4-4210-8AF2-70CA6B412A24}"/>
    <cellStyle name="Total 2 3 2 3 4" xfId="36182" xr:uid="{D4274E08-349E-401A-AEAB-0CCB6ABCEEAE}"/>
    <cellStyle name="Total 2 3 2 3 4 2" xfId="36183" xr:uid="{EACF04AC-2E99-46F8-BC7E-D4E6DB59B7D7}"/>
    <cellStyle name="Total 2 3 2 3 4 2 2" xfId="36184" xr:uid="{488199E8-5DD7-44F9-BC0E-58647DD69AB7}"/>
    <cellStyle name="Total 2 3 2 3 4 3" xfId="36185" xr:uid="{2027B001-D057-49BC-BF81-F04013F02402}"/>
    <cellStyle name="Total 2 3 2 3 4 4" xfId="36186" xr:uid="{9169F30A-DDEC-4AA1-B03E-FE351746964B}"/>
    <cellStyle name="Total 2 3 2 3 5" xfId="36187" xr:uid="{1EEAAEC6-39B5-4FEE-8E07-ECD1F27EA7A8}"/>
    <cellStyle name="Total 2 3 2 3 5 2" xfId="36188" xr:uid="{85BF82A6-300F-420C-AF4A-D996C77DC367}"/>
    <cellStyle name="Total 2 3 2 3 5 2 2" xfId="36189" xr:uid="{02F91345-F375-43BB-9863-5BD0BB85BA40}"/>
    <cellStyle name="Total 2 3 2 3 5 3" xfId="36190" xr:uid="{6057845B-FE71-47F2-BBE1-A5BD0E8AFB64}"/>
    <cellStyle name="Total 2 3 2 3 5 4" xfId="36191" xr:uid="{4CE63248-2AB4-41FA-8957-B905702FEBB2}"/>
    <cellStyle name="Total 2 3 2 3 6" xfId="36192" xr:uid="{0B7AE99F-17B0-4B6C-8FAD-8F05589D31CE}"/>
    <cellStyle name="Total 2 3 2 3 6 2" xfId="36193" xr:uid="{87814172-D125-4A4F-A4FF-E07F4A83DAE6}"/>
    <cellStyle name="Total 2 3 2 3 6 3" xfId="36194" xr:uid="{7365D05C-6836-4119-B8A6-209C220D24A5}"/>
    <cellStyle name="Total 2 3 2 3 7" xfId="36195" xr:uid="{AF5ABC9B-E53C-4290-8FD7-92C97AA5626B}"/>
    <cellStyle name="Total 2 3 2 3 7 2" xfId="36196" xr:uid="{499D8548-F600-4002-87BF-176EA3ACCC0B}"/>
    <cellStyle name="Total 2 3 2 3 8" xfId="36197" xr:uid="{CA17B280-F674-4912-A438-111887F67957}"/>
    <cellStyle name="Total 2 3 2 3 9" xfId="36198" xr:uid="{9987FAC0-86BB-4BB7-A1B6-8214C71EF18E}"/>
    <cellStyle name="Total 2 3 2 4" xfId="36199" xr:uid="{C681D6A7-99C7-4B7A-B8C8-F1AA63356F24}"/>
    <cellStyle name="Total 2 3 2 4 2" xfId="36200" xr:uid="{95CD1367-4EF9-4250-B3EB-9234A6334EB2}"/>
    <cellStyle name="Total 2 3 2 4 2 2" xfId="36201" xr:uid="{D2A308B3-2C23-4603-B1F3-78333C597A23}"/>
    <cellStyle name="Total 2 3 2 4 2 2 2" xfId="36202" xr:uid="{26458AA9-77C3-4DFE-9CE4-DF73278FA173}"/>
    <cellStyle name="Total 2 3 2 4 2 3" xfId="36203" xr:uid="{229B5849-17F5-4077-AC0F-305D39418E3C}"/>
    <cellStyle name="Total 2 3 2 4 2 4" xfId="36204" xr:uid="{0C378BCC-F4AA-473A-AEDA-9A48A6B02BCC}"/>
    <cellStyle name="Total 2 3 2 4 3" xfId="36205" xr:uid="{4544B973-35BD-4E99-A10C-EF5D4EE1028E}"/>
    <cellStyle name="Total 2 3 2 4 3 2" xfId="36206" xr:uid="{75B8307A-A6A3-422A-879C-FBCDEEE616AF}"/>
    <cellStyle name="Total 2 3 2 4 3 2 2" xfId="36207" xr:uid="{61B00A77-8B9B-492D-BBCB-06D9B23C2B86}"/>
    <cellStyle name="Total 2 3 2 4 3 3" xfId="36208" xr:uid="{EA9F4B57-FF7D-4C34-8626-B27B9E83FE5B}"/>
    <cellStyle name="Total 2 3 2 4 3 4" xfId="36209" xr:uid="{6FF78D7E-F12C-4C00-A377-7D58748C849B}"/>
    <cellStyle name="Total 2 3 2 4 4" xfId="36210" xr:uid="{CE4E94FD-0DE5-466C-A700-839AB5621184}"/>
    <cellStyle name="Total 2 3 2 4 4 2" xfId="36211" xr:uid="{9076924F-9BEB-4A29-8FD4-039036B0C989}"/>
    <cellStyle name="Total 2 3 2 4 4 2 2" xfId="36212" xr:uid="{A9B67E88-CFAC-49D7-A778-3499B8C46760}"/>
    <cellStyle name="Total 2 3 2 4 4 3" xfId="36213" xr:uid="{537D0E42-2824-4281-961A-D09191CC1C15}"/>
    <cellStyle name="Total 2 3 2 4 4 4" xfId="36214" xr:uid="{52B859FE-8B97-4812-B94E-FEF99C52B9D0}"/>
    <cellStyle name="Total 2 3 2 4 5" xfId="36215" xr:uid="{F7EEA0BB-94E2-480A-8CD3-1FA9F454B877}"/>
    <cellStyle name="Total 2 3 2 4 5 2" xfId="36216" xr:uid="{52165E44-F686-47EC-8868-AF1AB2D6D8DE}"/>
    <cellStyle name="Total 2 3 2 4 5 3" xfId="36217" xr:uid="{ED6A7428-DD0C-43B3-83C2-485D9EEC0934}"/>
    <cellStyle name="Total 2 3 2 4 6" xfId="36218" xr:uid="{6B4ADA9C-016D-44D1-8E2C-4EA35DD222DE}"/>
    <cellStyle name="Total 2 3 2 4 6 2" xfId="36219" xr:uid="{3123F832-9377-4A3C-A795-3644A94BEA23}"/>
    <cellStyle name="Total 2 3 2 4 7" xfId="36220" xr:uid="{F3EFE9E9-091C-424A-93C4-1111827581EA}"/>
    <cellStyle name="Total 2 3 2 4 8" xfId="36221" xr:uid="{97EC2FB1-EA12-49DF-9510-B47C9E687FAB}"/>
    <cellStyle name="Total 2 3 2 5" xfId="36222" xr:uid="{12B73809-6DE1-4E63-A5B2-C248E5883C68}"/>
    <cellStyle name="Total 2 3 2 5 2" xfId="36223" xr:uid="{B6C4B6E3-7390-4420-9081-8925CB5FD980}"/>
    <cellStyle name="Total 2 3 2 5 2 2" xfId="36224" xr:uid="{CA7084F9-4421-495E-9E8B-1756C8A615AD}"/>
    <cellStyle name="Total 2 3 2 5 3" xfId="36225" xr:uid="{1E161CA6-522E-4C9A-ADB1-A889E8811F6B}"/>
    <cellStyle name="Total 2 3 2 5 4" xfId="36226" xr:uid="{0365F974-B1EF-49FF-8D7D-0ACC30331E64}"/>
    <cellStyle name="Total 2 3 2 6" xfId="36227" xr:uid="{EBB32B51-1B74-4148-97B3-B6D8DACAE606}"/>
    <cellStyle name="Total 2 3 2 6 2" xfId="36228" xr:uid="{1A1D9ABD-F80F-45FB-8F4A-7CF9E2BE73E0}"/>
    <cellStyle name="Total 2 3 2 6 2 2" xfId="36229" xr:uid="{E20F7191-4A8F-4417-9839-C55A8EAF5D8B}"/>
    <cellStyle name="Total 2 3 2 6 3" xfId="36230" xr:uid="{986DC96B-7909-4719-AB4A-1DA5554FD4C3}"/>
    <cellStyle name="Total 2 3 2 6 4" xfId="36231" xr:uid="{1A4EE66F-4CB8-4D08-A691-F4A59C69C0CE}"/>
    <cellStyle name="Total 2 3 2 7" xfId="36232" xr:uid="{112079B7-A925-4A19-95D2-98AD6D471BCF}"/>
    <cellStyle name="Total 2 3 2 7 2" xfId="36233" xr:uid="{F09C8918-00FB-4DDC-9A96-2AA160B10AF1}"/>
    <cellStyle name="Total 2 3 2 7 2 2" xfId="36234" xr:uid="{661784AF-072E-4BB5-80B2-A05D12702764}"/>
    <cellStyle name="Total 2 3 2 7 3" xfId="36235" xr:uid="{C777D0C3-3567-452D-8E58-B333AE7FB9E0}"/>
    <cellStyle name="Total 2 3 2 7 4" xfId="36236" xr:uid="{D2009C7D-33F4-4234-BCC5-E21651D66379}"/>
    <cellStyle name="Total 2 3 2 8" xfId="36237" xr:uid="{E5A8CC69-286E-4FEA-885B-147C18D40816}"/>
    <cellStyle name="Total 2 3 2 8 2" xfId="36238" xr:uid="{A26E8CD4-1C22-4BEB-9D0C-5BB95B2751DD}"/>
    <cellStyle name="Total 2 3 2 8 2 2" xfId="36239" xr:uid="{F5BF3DD0-6AD7-4CED-B2CD-A76BDC2B9E71}"/>
    <cellStyle name="Total 2 3 2 8 3" xfId="36240" xr:uid="{2F5825D9-4036-4B38-849E-0483CCBB0A6A}"/>
    <cellStyle name="Total 2 3 2 8 4" xfId="36241" xr:uid="{FE6FB5FB-B304-49EA-BE8A-66902E283AD5}"/>
    <cellStyle name="Total 2 3 2 9" xfId="36242" xr:uid="{D85C5D6B-2DA9-4444-89AF-D472F0DF64BD}"/>
    <cellStyle name="Total 2 3 2 9 2" xfId="36243" xr:uid="{0752788D-68B4-44E7-960D-3D747FBB170C}"/>
    <cellStyle name="Total 2 3 2 9 3" xfId="36244" xr:uid="{8BD81FDA-4D0B-486B-BEBB-A154B07B762B}"/>
    <cellStyle name="Total 2 3 20" xfId="36245" xr:uid="{53E5C039-4B52-4B6E-8190-C84AF23B9CE3}"/>
    <cellStyle name="Total 2 3 20 2" xfId="36246" xr:uid="{8B83A911-AB37-4A50-B52D-CBE296FCC7E0}"/>
    <cellStyle name="Total 2 3 20 2 2" xfId="36247" xr:uid="{39A2898D-DF0C-4068-AB29-498E34D1CB28}"/>
    <cellStyle name="Total 2 3 20 3" xfId="36248" xr:uid="{F7F6C5EC-61BD-4B1C-86DC-BB49CDF83D74}"/>
    <cellStyle name="Total 2 3 20 4" xfId="36249" xr:uid="{F4431A0E-140B-4C79-97E3-7AA3874B21D2}"/>
    <cellStyle name="Total 2 3 21" xfId="36250" xr:uid="{73FD8419-58E9-4A4B-AD5B-1FECE173DFE2}"/>
    <cellStyle name="Total 2 3 21 2" xfId="36251" xr:uid="{0BBCF3F2-98DD-4D24-B1D1-ECA8BC1989F4}"/>
    <cellStyle name="Total 2 3 21 2 2" xfId="36252" xr:uid="{F624BC1A-27AE-4AB7-90D2-2C461FD6168A}"/>
    <cellStyle name="Total 2 3 21 3" xfId="36253" xr:uid="{01EACB6B-5AFD-4D67-96D0-C274A1A6CC69}"/>
    <cellStyle name="Total 2 3 21 4" xfId="36254" xr:uid="{23570FD2-A0B5-44DF-9F13-7EC76E31A4C9}"/>
    <cellStyle name="Total 2 3 22" xfId="36255" xr:uid="{4BE286E6-33B1-477F-9930-EC358DCBD0D5}"/>
    <cellStyle name="Total 2 3 22 2" xfId="36256" xr:uid="{A2B3DD7A-E8EB-46BB-9FB8-20ED0D13D988}"/>
    <cellStyle name="Total 2 3 22 2 2" xfId="36257" xr:uid="{AD07492B-4756-4C7F-BFDC-4A46E248CFD6}"/>
    <cellStyle name="Total 2 3 22 3" xfId="36258" xr:uid="{288388E5-60FB-4C43-8F08-22F6E626A845}"/>
    <cellStyle name="Total 2 3 22 4" xfId="36259" xr:uid="{C7B3A415-80AB-4326-A11A-78ED4D3DBC47}"/>
    <cellStyle name="Total 2 3 23" xfId="36260" xr:uid="{550B4C24-7921-4CB4-9E69-3A6CBEF2CACA}"/>
    <cellStyle name="Total 2 3 23 2" xfId="36261" xr:uid="{4A51E45D-C702-499E-BBD4-018945809856}"/>
    <cellStyle name="Total 2 3 23 3" xfId="36262" xr:uid="{BACD5C45-F6F4-42F3-AAA1-2C0B384462B2}"/>
    <cellStyle name="Total 2 3 24" xfId="36263" xr:uid="{DE035BB0-3225-4F40-9EF5-C1C57FA25F20}"/>
    <cellStyle name="Total 2 3 24 2" xfId="36264" xr:uid="{5D106FCD-6706-4360-9437-6A6559D1346F}"/>
    <cellStyle name="Total 2 3 25" xfId="36265" xr:uid="{F85BD954-3BAB-42CF-AD40-4C654B9FF55D}"/>
    <cellStyle name="Total 2 3 26" xfId="36266" xr:uid="{180853EE-B183-4464-8320-6904CA37D0A0}"/>
    <cellStyle name="Total 2 3 27" xfId="35003" xr:uid="{3ACC58E6-CA6F-4A4D-B553-38E9F633A766}"/>
    <cellStyle name="Total 2 3 3" xfId="36267" xr:uid="{14F5B998-687D-44DB-A3FB-C867CBC089C4}"/>
    <cellStyle name="Total 2 3 3 10" xfId="36268" xr:uid="{C5DDF8C8-8176-493A-9C80-5AE6784354F1}"/>
    <cellStyle name="Total 2 3 3 10 2" xfId="36269" xr:uid="{32518B98-9593-4ABF-ADF6-3439F476AF3B}"/>
    <cellStyle name="Total 2 3 3 11" xfId="36270" xr:uid="{622BA39B-B270-4A90-8A4C-6CE5C698D2AF}"/>
    <cellStyle name="Total 2 3 3 12" xfId="36271" xr:uid="{C5F2B90B-F6E8-4DC9-8C4A-1D200C0BE817}"/>
    <cellStyle name="Total 2 3 3 2" xfId="36272" xr:uid="{FF374117-AE10-45AB-AD52-47080588E3D9}"/>
    <cellStyle name="Total 2 3 3 2 10" xfId="36273" xr:uid="{6F7C0191-0F27-4C96-B378-29A8D4CB7F1E}"/>
    <cellStyle name="Total 2 3 3 2 11" xfId="36274" xr:uid="{9C75546A-09D2-4491-8754-C874F151A8AA}"/>
    <cellStyle name="Total 2 3 3 2 2" xfId="36275" xr:uid="{3303AFF6-1824-4329-BEE1-75FF76AF5C13}"/>
    <cellStyle name="Total 2 3 3 2 2 2" xfId="36276" xr:uid="{3F7F5693-B868-4AD5-AA5F-22A3C7D5876B}"/>
    <cellStyle name="Total 2 3 3 2 2 2 2" xfId="36277" xr:uid="{B12A4457-6172-40E5-AD39-ADB51C95C581}"/>
    <cellStyle name="Total 2 3 3 2 2 2 2 2" xfId="36278" xr:uid="{99FA0299-1041-4819-85A4-CCEF8A6DCF27}"/>
    <cellStyle name="Total 2 3 3 2 2 2 3" xfId="36279" xr:uid="{3C37113A-3B38-46D4-BE0E-57311AE76CEF}"/>
    <cellStyle name="Total 2 3 3 2 2 2 4" xfId="36280" xr:uid="{E608864D-686F-471A-8E84-D453F94AE6EF}"/>
    <cellStyle name="Total 2 3 3 2 2 3" xfId="36281" xr:uid="{950A50EE-A5AB-4D14-9C4C-D3E32746FD15}"/>
    <cellStyle name="Total 2 3 3 2 2 3 2" xfId="36282" xr:uid="{A252AC06-A258-4E8D-80D9-A18CFAC62E65}"/>
    <cellStyle name="Total 2 3 3 2 2 3 2 2" xfId="36283" xr:uid="{077A97E9-B931-4C83-9B72-BB5616E10E2E}"/>
    <cellStyle name="Total 2 3 3 2 2 3 3" xfId="36284" xr:uid="{810772DA-927D-46ED-A559-4750E8E30DB9}"/>
    <cellStyle name="Total 2 3 3 2 2 3 4" xfId="36285" xr:uid="{28BBA562-8B80-4AFF-A08A-4F1E79BF1EEC}"/>
    <cellStyle name="Total 2 3 3 2 2 4" xfId="36286" xr:uid="{E3586B0D-0559-4EC6-8968-26560B82740F}"/>
    <cellStyle name="Total 2 3 3 2 2 4 2" xfId="36287" xr:uid="{20801725-D35D-407F-A562-F0D9CE148BD8}"/>
    <cellStyle name="Total 2 3 3 2 2 4 2 2" xfId="36288" xr:uid="{C053DF3F-6CC2-4D5C-8EF7-8BCEA58AAC94}"/>
    <cellStyle name="Total 2 3 3 2 2 4 3" xfId="36289" xr:uid="{615787D4-AA76-4E1B-AB51-8554365430E6}"/>
    <cellStyle name="Total 2 3 3 2 2 4 4" xfId="36290" xr:uid="{ABD09777-046C-4AB7-A266-8C88D88F15DD}"/>
    <cellStyle name="Total 2 3 3 2 2 5" xfId="36291" xr:uid="{7D83C790-0790-486F-9FD0-361475B7A062}"/>
    <cellStyle name="Total 2 3 3 2 2 5 2" xfId="36292" xr:uid="{25B05BB5-86EA-4BB7-AEEE-0785B2574B72}"/>
    <cellStyle name="Total 2 3 3 2 2 5 2 2" xfId="36293" xr:uid="{9AA7256F-0B79-4A20-AF93-160DF39F897F}"/>
    <cellStyle name="Total 2 3 3 2 2 5 3" xfId="36294" xr:uid="{88D15991-0489-4FC6-B625-CBE277BAA585}"/>
    <cellStyle name="Total 2 3 3 2 2 5 4" xfId="36295" xr:uid="{1E1D6C64-BE47-48BE-85B0-25F87FC61752}"/>
    <cellStyle name="Total 2 3 3 2 2 6" xfId="36296" xr:uid="{611C4B92-A835-4D86-9FF2-9E6C2F2D1989}"/>
    <cellStyle name="Total 2 3 3 2 2 6 2" xfId="36297" xr:uid="{BCEB1EA4-2678-498F-A84C-F2967C469E90}"/>
    <cellStyle name="Total 2 3 3 2 2 6 3" xfId="36298" xr:uid="{73B3BB07-0B06-42FE-B5D6-5F279024DC4E}"/>
    <cellStyle name="Total 2 3 3 2 2 7" xfId="36299" xr:uid="{367B37B2-997E-475E-A448-E5183C2E8563}"/>
    <cellStyle name="Total 2 3 3 2 2 7 2" xfId="36300" xr:uid="{67138306-E577-4F68-B39D-56BAE973E976}"/>
    <cellStyle name="Total 2 3 3 2 2 8" xfId="36301" xr:uid="{AF92B70B-B058-484F-937D-41D7D05E59B2}"/>
    <cellStyle name="Total 2 3 3 2 2 9" xfId="36302" xr:uid="{8A86A078-10A2-48F3-A618-2158F4B7731C}"/>
    <cellStyle name="Total 2 3 3 2 3" xfId="36303" xr:uid="{32A55723-A2BB-4504-ABD7-612B1F638412}"/>
    <cellStyle name="Total 2 3 3 2 3 2" xfId="36304" xr:uid="{BCB8C460-55C1-4562-B20E-180D46513A4E}"/>
    <cellStyle name="Total 2 3 3 2 3 2 2" xfId="36305" xr:uid="{CDF59F87-4419-44F8-9D19-FF56A7244D08}"/>
    <cellStyle name="Total 2 3 3 2 3 2 2 2" xfId="36306" xr:uid="{B5C15980-E11A-482F-B091-F0937E818651}"/>
    <cellStyle name="Total 2 3 3 2 3 2 3" xfId="36307" xr:uid="{D8DB6369-C37E-48CC-9E15-49FE7C538F99}"/>
    <cellStyle name="Total 2 3 3 2 3 2 4" xfId="36308" xr:uid="{67AB4573-238E-4F56-A7DA-5800067A34CB}"/>
    <cellStyle name="Total 2 3 3 2 3 3" xfId="36309" xr:uid="{7FB6C7DB-EBEA-4F9F-BF52-C7DC8F1DA45B}"/>
    <cellStyle name="Total 2 3 3 2 3 3 2" xfId="36310" xr:uid="{500682BA-C69E-4A8F-8381-8B0E8C00925F}"/>
    <cellStyle name="Total 2 3 3 2 3 3 2 2" xfId="36311" xr:uid="{4107B04E-C25F-4486-A29E-0575342EA4D0}"/>
    <cellStyle name="Total 2 3 3 2 3 3 3" xfId="36312" xr:uid="{3E7F0888-3CC0-4352-886B-A4342621E3AD}"/>
    <cellStyle name="Total 2 3 3 2 3 3 4" xfId="36313" xr:uid="{2FC45EA8-036C-43C3-98FD-BBD4EFC96C89}"/>
    <cellStyle name="Total 2 3 3 2 3 4" xfId="36314" xr:uid="{DE36F482-4FB8-485F-A453-E8BB0BC4F6D3}"/>
    <cellStyle name="Total 2 3 3 2 3 4 2" xfId="36315" xr:uid="{B4EEDC98-F2DE-4787-B06C-BFFF2C467D20}"/>
    <cellStyle name="Total 2 3 3 2 3 4 2 2" xfId="36316" xr:uid="{0A471599-1FE5-4B08-B934-424646779FEB}"/>
    <cellStyle name="Total 2 3 3 2 3 4 3" xfId="36317" xr:uid="{60273E15-5047-4F37-970B-27ED64EA2216}"/>
    <cellStyle name="Total 2 3 3 2 3 4 4" xfId="36318" xr:uid="{3F1DDB33-A644-41F2-A154-C78005D9EF7E}"/>
    <cellStyle name="Total 2 3 3 2 3 5" xfId="36319" xr:uid="{8A0CCA24-E3CD-4108-B97A-BF2A746E09B9}"/>
    <cellStyle name="Total 2 3 3 2 3 5 2" xfId="36320" xr:uid="{F68A5F69-0F86-42FD-B1B4-0D072F8F72C2}"/>
    <cellStyle name="Total 2 3 3 2 3 5 3" xfId="36321" xr:uid="{957D1B6D-D887-4C7E-B214-E7D5620AD913}"/>
    <cellStyle name="Total 2 3 3 2 3 6" xfId="36322" xr:uid="{91AC1BCC-C7A8-4050-98F8-2B94B25021A3}"/>
    <cellStyle name="Total 2 3 3 2 3 6 2" xfId="36323" xr:uid="{94CD0514-0402-4B5C-9B92-58CF49817ED4}"/>
    <cellStyle name="Total 2 3 3 2 3 7" xfId="36324" xr:uid="{52D15EE0-2BE9-487A-A6D9-458117E4E23E}"/>
    <cellStyle name="Total 2 3 3 2 3 8" xfId="36325" xr:uid="{98957F29-4591-422D-9478-D79F7752F9C8}"/>
    <cellStyle name="Total 2 3 3 2 4" xfId="36326" xr:uid="{99BD6920-ED25-42EF-8AE0-496FBAAA152B}"/>
    <cellStyle name="Total 2 3 3 2 4 2" xfId="36327" xr:uid="{C8985FFB-4CF8-4C27-BA34-DDF990071B6D}"/>
    <cellStyle name="Total 2 3 3 2 4 2 2" xfId="36328" xr:uid="{0E328A5C-A3A0-42AF-BD99-891BBF344831}"/>
    <cellStyle name="Total 2 3 3 2 4 3" xfId="36329" xr:uid="{E5F8153C-9534-465B-9D13-9D199BD030EF}"/>
    <cellStyle name="Total 2 3 3 2 4 4" xfId="36330" xr:uid="{B84B5384-4944-4A7F-A0F4-99B82D51C511}"/>
    <cellStyle name="Total 2 3 3 2 5" xfId="36331" xr:uid="{1CD4A0B5-BAC7-486A-85A7-FA943217B231}"/>
    <cellStyle name="Total 2 3 3 2 5 2" xfId="36332" xr:uid="{75368090-A85F-4292-864E-0BE994365C4F}"/>
    <cellStyle name="Total 2 3 3 2 5 2 2" xfId="36333" xr:uid="{ADACA38B-F3B2-4998-8217-CAEF104E8123}"/>
    <cellStyle name="Total 2 3 3 2 5 3" xfId="36334" xr:uid="{CFF7829D-4E3C-4E37-A37C-C823255299C8}"/>
    <cellStyle name="Total 2 3 3 2 5 4" xfId="36335" xr:uid="{B8BD8D43-28E2-40E6-A683-5570BEBFDAE9}"/>
    <cellStyle name="Total 2 3 3 2 6" xfId="36336" xr:uid="{327BD897-5488-4E83-8630-C65ADCF0117A}"/>
    <cellStyle name="Total 2 3 3 2 6 2" xfId="36337" xr:uid="{D32BAED8-CF99-496C-81E6-488F7499D354}"/>
    <cellStyle name="Total 2 3 3 2 6 2 2" xfId="36338" xr:uid="{411D3239-3E42-4D99-9962-F640353F19B9}"/>
    <cellStyle name="Total 2 3 3 2 6 3" xfId="36339" xr:uid="{181D154C-BB96-4B63-AD5C-E8B78714D016}"/>
    <cellStyle name="Total 2 3 3 2 6 4" xfId="36340" xr:uid="{7A00BEEB-FC3E-4AEE-BEF3-35B8D1345570}"/>
    <cellStyle name="Total 2 3 3 2 7" xfId="36341" xr:uid="{FA401631-49B7-4D7A-956D-F38F67E2D306}"/>
    <cellStyle name="Total 2 3 3 2 7 2" xfId="36342" xr:uid="{733B192A-683F-47D7-92AF-1C242EDA50AC}"/>
    <cellStyle name="Total 2 3 3 2 7 2 2" xfId="36343" xr:uid="{E2B64A64-88CA-465C-BB74-D933346B9FE9}"/>
    <cellStyle name="Total 2 3 3 2 7 3" xfId="36344" xr:uid="{ACFB3A09-3B99-4095-A155-6E58F35CEBBB}"/>
    <cellStyle name="Total 2 3 3 2 7 4" xfId="36345" xr:uid="{818B214F-4B2B-4A28-8C1E-1E0FA69B40C3}"/>
    <cellStyle name="Total 2 3 3 2 8" xfId="36346" xr:uid="{6C900CA9-E7A0-41D0-8587-94D22B776C28}"/>
    <cellStyle name="Total 2 3 3 2 8 2" xfId="36347" xr:uid="{9D584BB3-50F3-4939-B471-D016B24E5E14}"/>
    <cellStyle name="Total 2 3 3 2 8 3" xfId="36348" xr:uid="{60E10248-FA86-41D7-8C97-F581D8401F05}"/>
    <cellStyle name="Total 2 3 3 2 9" xfId="36349" xr:uid="{99C7DA3F-B5A4-4214-8679-F3F6389F5132}"/>
    <cellStyle name="Total 2 3 3 2 9 2" xfId="36350" xr:uid="{88FA757B-E4F5-42D9-8A78-E9A116B58353}"/>
    <cellStyle name="Total 2 3 3 3" xfId="36351" xr:uid="{A5382C28-DD9C-4F7A-8FD7-1A2475D6AB7C}"/>
    <cellStyle name="Total 2 3 3 3 2" xfId="36352" xr:uid="{D3C7706F-E979-40AF-9DB9-4A0430F8D630}"/>
    <cellStyle name="Total 2 3 3 3 2 2" xfId="36353" xr:uid="{19D12FF8-C38A-4CE5-87A0-B0515E3E8C5F}"/>
    <cellStyle name="Total 2 3 3 3 2 2 2" xfId="36354" xr:uid="{9B924FBD-3A8F-49DA-AB0E-F96EC73F631A}"/>
    <cellStyle name="Total 2 3 3 3 2 3" xfId="36355" xr:uid="{4CFF8D1F-ED58-4F7B-8D21-5F203FD9CC10}"/>
    <cellStyle name="Total 2 3 3 3 2 4" xfId="36356" xr:uid="{0C390A97-CBFC-43E4-8114-BA98C1633972}"/>
    <cellStyle name="Total 2 3 3 3 3" xfId="36357" xr:uid="{83A331A3-EF26-4561-A53A-7BBFD396AACB}"/>
    <cellStyle name="Total 2 3 3 3 3 2" xfId="36358" xr:uid="{DB7AE5B6-AF69-4682-AE08-C3135860CC8B}"/>
    <cellStyle name="Total 2 3 3 3 3 2 2" xfId="36359" xr:uid="{FFF6A852-5284-426A-B624-051FAD01B58C}"/>
    <cellStyle name="Total 2 3 3 3 3 3" xfId="36360" xr:uid="{D5564A34-78A3-4B41-90B1-06D5C2A5C99B}"/>
    <cellStyle name="Total 2 3 3 3 3 4" xfId="36361" xr:uid="{74A12139-9006-428C-84B2-52021B54F274}"/>
    <cellStyle name="Total 2 3 3 3 4" xfId="36362" xr:uid="{4A77F2E4-2B99-482E-AA56-B04DEBFD0994}"/>
    <cellStyle name="Total 2 3 3 3 4 2" xfId="36363" xr:uid="{853394ED-C682-462A-A98E-CEFCAFA7D065}"/>
    <cellStyle name="Total 2 3 3 3 4 2 2" xfId="36364" xr:uid="{D19F580F-87FD-405F-A1D0-D220A8416208}"/>
    <cellStyle name="Total 2 3 3 3 4 3" xfId="36365" xr:uid="{6F9086A1-EA21-4CFD-9732-748C65C10294}"/>
    <cellStyle name="Total 2 3 3 3 4 4" xfId="36366" xr:uid="{DC4A7EA2-CFBB-4E97-A68B-6C698E634107}"/>
    <cellStyle name="Total 2 3 3 3 5" xfId="36367" xr:uid="{D700205E-EB7F-4E38-A6C0-FE8B9736D5AB}"/>
    <cellStyle name="Total 2 3 3 3 5 2" xfId="36368" xr:uid="{18BECD0F-DB17-421D-BBBE-789A3CB0468B}"/>
    <cellStyle name="Total 2 3 3 3 5 2 2" xfId="36369" xr:uid="{DC35ECAF-C915-46DA-80AF-6BEF031AF270}"/>
    <cellStyle name="Total 2 3 3 3 5 3" xfId="36370" xr:uid="{4ED1BF55-5114-4779-BE50-532BBFDAA04B}"/>
    <cellStyle name="Total 2 3 3 3 5 4" xfId="36371" xr:uid="{98C885EE-9A71-407A-9D51-AF4F8468DDF4}"/>
    <cellStyle name="Total 2 3 3 3 6" xfId="36372" xr:uid="{9D4E300E-09D9-4E29-878D-509921999BA0}"/>
    <cellStyle name="Total 2 3 3 3 6 2" xfId="36373" xr:uid="{89C91D5E-089E-4E31-B7BB-B30C99C474A3}"/>
    <cellStyle name="Total 2 3 3 3 6 3" xfId="36374" xr:uid="{2699B103-17BC-4A0E-989E-A39860F10851}"/>
    <cellStyle name="Total 2 3 3 3 7" xfId="36375" xr:uid="{18E3D774-42C0-43C3-812B-5CF0C9E9162B}"/>
    <cellStyle name="Total 2 3 3 3 7 2" xfId="36376" xr:uid="{E2441C47-88B9-4F47-A4C2-178176C16C24}"/>
    <cellStyle name="Total 2 3 3 3 8" xfId="36377" xr:uid="{0D9C388C-356D-4F90-BB45-5796D145C7CD}"/>
    <cellStyle name="Total 2 3 3 3 9" xfId="36378" xr:uid="{E2D39C75-49F5-48BB-9558-762BFD6BE449}"/>
    <cellStyle name="Total 2 3 3 4" xfId="36379" xr:uid="{9329F49C-DE6B-487F-8C35-3C78ED0D2EC8}"/>
    <cellStyle name="Total 2 3 3 4 2" xfId="36380" xr:uid="{C2C2733F-8DA3-4AC7-962F-8A5FFC85CEBC}"/>
    <cellStyle name="Total 2 3 3 4 2 2" xfId="36381" xr:uid="{C2F3F194-AFEB-409A-A495-4273FAF0C5AD}"/>
    <cellStyle name="Total 2 3 3 4 2 2 2" xfId="36382" xr:uid="{1C9DB700-64F2-42C9-9FE7-EDD48090D20E}"/>
    <cellStyle name="Total 2 3 3 4 2 3" xfId="36383" xr:uid="{16A68728-2401-4F2C-B266-D2B363869894}"/>
    <cellStyle name="Total 2 3 3 4 2 4" xfId="36384" xr:uid="{2E027474-741C-46A0-ADEA-E844EA98091B}"/>
    <cellStyle name="Total 2 3 3 4 3" xfId="36385" xr:uid="{C875EC7A-CDC6-4D4C-8686-4672430FC323}"/>
    <cellStyle name="Total 2 3 3 4 3 2" xfId="36386" xr:uid="{F73D550A-8A03-4BD6-BAF1-B0605168F0A5}"/>
    <cellStyle name="Total 2 3 3 4 3 2 2" xfId="36387" xr:uid="{FD6DE327-A20D-436C-908D-D46CBFBF2D8A}"/>
    <cellStyle name="Total 2 3 3 4 3 3" xfId="36388" xr:uid="{9DEFDA37-2985-40F4-A3B8-6E905C3482B4}"/>
    <cellStyle name="Total 2 3 3 4 3 4" xfId="36389" xr:uid="{D4FDAB1E-CAB3-4CF8-88FD-DF8383E6798D}"/>
    <cellStyle name="Total 2 3 3 4 4" xfId="36390" xr:uid="{ACC67469-89B5-4055-AF7A-5A5D73A43362}"/>
    <cellStyle name="Total 2 3 3 4 4 2" xfId="36391" xr:uid="{E669DF3F-5D09-48BB-8352-738EEDBAF083}"/>
    <cellStyle name="Total 2 3 3 4 4 2 2" xfId="36392" xr:uid="{F9970822-714D-4FC6-80D5-C0A8681531A7}"/>
    <cellStyle name="Total 2 3 3 4 4 3" xfId="36393" xr:uid="{209AE506-EECA-4B15-A594-A26E1E960DB0}"/>
    <cellStyle name="Total 2 3 3 4 4 4" xfId="36394" xr:uid="{261DEA41-345B-4F90-BF12-3A4D9BC5EC73}"/>
    <cellStyle name="Total 2 3 3 4 5" xfId="36395" xr:uid="{6345D0CF-56D4-4E9F-A638-FD0E4FCEBC82}"/>
    <cellStyle name="Total 2 3 3 4 5 2" xfId="36396" xr:uid="{A20D26D8-42AB-498C-9D88-AFA8DAE94058}"/>
    <cellStyle name="Total 2 3 3 4 5 3" xfId="36397" xr:uid="{FBB102F2-7F14-413E-8494-CB135869D232}"/>
    <cellStyle name="Total 2 3 3 4 6" xfId="36398" xr:uid="{E200DBA2-F2BD-4B7B-B0D2-9CFDF9EA2811}"/>
    <cellStyle name="Total 2 3 3 4 6 2" xfId="36399" xr:uid="{1FF2C2DD-4DE6-41F9-9465-75F097805AC4}"/>
    <cellStyle name="Total 2 3 3 4 7" xfId="36400" xr:uid="{88430F9B-1AE2-4D70-99D8-625ECEEB8C42}"/>
    <cellStyle name="Total 2 3 3 4 8" xfId="36401" xr:uid="{102B2C52-F04B-4BE9-8994-2200F26C1C7C}"/>
    <cellStyle name="Total 2 3 3 5" xfId="36402" xr:uid="{D087E06E-6B4C-4237-A8A6-D41916AB3499}"/>
    <cellStyle name="Total 2 3 3 5 2" xfId="36403" xr:uid="{5945A821-F4DC-4A24-8E27-7FBEBB9DE054}"/>
    <cellStyle name="Total 2 3 3 5 2 2" xfId="36404" xr:uid="{86C83315-3022-403F-AD61-C8FE1A2633D5}"/>
    <cellStyle name="Total 2 3 3 5 3" xfId="36405" xr:uid="{46283F50-BAC5-458C-A551-2F805F20B505}"/>
    <cellStyle name="Total 2 3 3 5 4" xfId="36406" xr:uid="{FA93817A-2D10-43E8-B4F5-E1D34518BD21}"/>
    <cellStyle name="Total 2 3 3 6" xfId="36407" xr:uid="{C67FAB74-87EC-461E-9957-96998C759C5A}"/>
    <cellStyle name="Total 2 3 3 6 2" xfId="36408" xr:uid="{1698D6F9-6146-4E7F-A174-6BBD90D60EA4}"/>
    <cellStyle name="Total 2 3 3 6 2 2" xfId="36409" xr:uid="{0D24537C-6D59-4F62-ACEB-95BFBCD23C94}"/>
    <cellStyle name="Total 2 3 3 6 3" xfId="36410" xr:uid="{44A91398-29DE-4729-9864-BA8ABAB2417F}"/>
    <cellStyle name="Total 2 3 3 6 4" xfId="36411" xr:uid="{1486CF46-9BCB-46AB-8119-6570F17F4D6F}"/>
    <cellStyle name="Total 2 3 3 7" xfId="36412" xr:uid="{EA7465BC-529C-423D-9CDC-29582C1342F6}"/>
    <cellStyle name="Total 2 3 3 7 2" xfId="36413" xr:uid="{ED15503D-56AC-4489-B127-8ADC111AF3FE}"/>
    <cellStyle name="Total 2 3 3 7 2 2" xfId="36414" xr:uid="{3B48D8D0-31A6-46AE-AF48-30CA73359E2F}"/>
    <cellStyle name="Total 2 3 3 7 3" xfId="36415" xr:uid="{536D5849-8E3F-4926-9746-343B386413C3}"/>
    <cellStyle name="Total 2 3 3 7 4" xfId="36416" xr:uid="{5B0F4F31-DF68-4A57-895E-C72964BF65B9}"/>
    <cellStyle name="Total 2 3 3 8" xfId="36417" xr:uid="{3C587EB8-BD2C-43A3-BA89-6301A919AAE2}"/>
    <cellStyle name="Total 2 3 3 8 2" xfId="36418" xr:uid="{DD8C4C7D-88F6-42A9-9AEB-242C3AC8C2DD}"/>
    <cellStyle name="Total 2 3 3 8 2 2" xfId="36419" xr:uid="{35D1C500-3B6F-4BAD-9490-26866BBD648D}"/>
    <cellStyle name="Total 2 3 3 8 3" xfId="36420" xr:uid="{CEE84897-D986-47D8-8170-24721D5310F6}"/>
    <cellStyle name="Total 2 3 3 8 4" xfId="36421" xr:uid="{73D59F73-E7E5-4C77-8277-1A9326825D0B}"/>
    <cellStyle name="Total 2 3 3 9" xfId="36422" xr:uid="{8A2FB02C-35B5-4124-A8CE-CF4ED42DA031}"/>
    <cellStyle name="Total 2 3 3 9 2" xfId="36423" xr:uid="{CDE72BF4-A1A7-4D9A-A055-217F0B06A302}"/>
    <cellStyle name="Total 2 3 3 9 3" xfId="36424" xr:uid="{CAB93622-E8FB-4107-861A-14E801758C46}"/>
    <cellStyle name="Total 2 3 4" xfId="36425" xr:uid="{F7CE378A-B01E-4504-93F7-5EE7F72B8CD8}"/>
    <cellStyle name="Total 2 3 4 10" xfId="36426" xr:uid="{27D31EBF-C7FC-4E72-B4AF-ED945231F863}"/>
    <cellStyle name="Total 2 3 4 10 2" xfId="36427" xr:uid="{EA37B7D6-BA28-4872-8816-508EBCE3BF5C}"/>
    <cellStyle name="Total 2 3 4 11" xfId="36428" xr:uid="{5386167E-7AE0-467C-BAA6-C87EA7F642C2}"/>
    <cellStyle name="Total 2 3 4 12" xfId="36429" xr:uid="{D9E94C42-8109-4FA5-B0D5-FC5CE1CD3233}"/>
    <cellStyle name="Total 2 3 4 2" xfId="36430" xr:uid="{6B7C1EDC-DB30-4643-8CFA-EA16C0AC9057}"/>
    <cellStyle name="Total 2 3 4 2 10" xfId="36431" xr:uid="{46FD5605-0CAB-4A87-B5DB-3D8756869528}"/>
    <cellStyle name="Total 2 3 4 2 11" xfId="36432" xr:uid="{D968F9D6-2A75-4C60-BDFA-90DE28710DC1}"/>
    <cellStyle name="Total 2 3 4 2 2" xfId="36433" xr:uid="{C9B9797A-396D-4CD4-B997-6086596EF599}"/>
    <cellStyle name="Total 2 3 4 2 2 2" xfId="36434" xr:uid="{F0C6B7BE-5BD5-465B-9476-AAFC6788512A}"/>
    <cellStyle name="Total 2 3 4 2 2 2 2" xfId="36435" xr:uid="{7862B684-9C92-4C0E-90C4-B84E3487A59D}"/>
    <cellStyle name="Total 2 3 4 2 2 2 2 2" xfId="36436" xr:uid="{5E93DA5F-EC85-4558-AF25-B443B90F243F}"/>
    <cellStyle name="Total 2 3 4 2 2 2 3" xfId="36437" xr:uid="{BB1BF198-0278-40DC-8AE8-4869BF381AAB}"/>
    <cellStyle name="Total 2 3 4 2 2 2 4" xfId="36438" xr:uid="{BA372BAA-A0DA-4F09-80F4-F00E9E7425F5}"/>
    <cellStyle name="Total 2 3 4 2 2 3" xfId="36439" xr:uid="{8869A76C-ADD4-4BB4-A621-7F86A426BE0D}"/>
    <cellStyle name="Total 2 3 4 2 2 3 2" xfId="36440" xr:uid="{AC566C6A-9490-4CDE-B3DB-4271D7B66910}"/>
    <cellStyle name="Total 2 3 4 2 2 3 2 2" xfId="36441" xr:uid="{F109671C-2955-4D90-BB2D-2B742951F414}"/>
    <cellStyle name="Total 2 3 4 2 2 3 3" xfId="36442" xr:uid="{074F7A61-51B2-4E60-956A-0C0B251CD6DB}"/>
    <cellStyle name="Total 2 3 4 2 2 3 4" xfId="36443" xr:uid="{535BA70A-6386-40A8-922D-DAB28FDB16C4}"/>
    <cellStyle name="Total 2 3 4 2 2 4" xfId="36444" xr:uid="{3F4273A4-D2C8-4B08-BB43-6231EE6C78D1}"/>
    <cellStyle name="Total 2 3 4 2 2 4 2" xfId="36445" xr:uid="{FCE48DD7-3844-4753-9E1C-95887FD117BB}"/>
    <cellStyle name="Total 2 3 4 2 2 4 2 2" xfId="36446" xr:uid="{B38B2C1F-5DDE-4EEB-9A45-5F767267A2D0}"/>
    <cellStyle name="Total 2 3 4 2 2 4 3" xfId="36447" xr:uid="{257297D2-4831-4B01-A5B3-2BC8CC492A2F}"/>
    <cellStyle name="Total 2 3 4 2 2 4 4" xfId="36448" xr:uid="{173BD6E8-6F57-45D8-8B8E-83204DA84874}"/>
    <cellStyle name="Total 2 3 4 2 2 5" xfId="36449" xr:uid="{625F3960-A514-4CF0-93C6-01B3CB1C13FE}"/>
    <cellStyle name="Total 2 3 4 2 2 5 2" xfId="36450" xr:uid="{2176EE42-ACD5-4439-91C1-E7F04C32B40F}"/>
    <cellStyle name="Total 2 3 4 2 2 5 2 2" xfId="36451" xr:uid="{EEE8AB6A-2087-4F88-BF57-D143EB4E9B19}"/>
    <cellStyle name="Total 2 3 4 2 2 5 3" xfId="36452" xr:uid="{271C1CA1-02B0-4B94-9C1B-4A630D3E8CBA}"/>
    <cellStyle name="Total 2 3 4 2 2 5 4" xfId="36453" xr:uid="{EDBA3E93-B00D-44C4-8CC4-68F33AD9CF24}"/>
    <cellStyle name="Total 2 3 4 2 2 6" xfId="36454" xr:uid="{CAFEE986-75E9-4240-A0B2-9D41ECC2E652}"/>
    <cellStyle name="Total 2 3 4 2 2 6 2" xfId="36455" xr:uid="{6E0FB2CD-7832-4F2B-A1D7-112CB8077ED4}"/>
    <cellStyle name="Total 2 3 4 2 2 6 3" xfId="36456" xr:uid="{7C1AD503-6B0D-4445-872A-B2990901137C}"/>
    <cellStyle name="Total 2 3 4 2 2 7" xfId="36457" xr:uid="{18A53260-F63B-4476-9770-A662D79549A9}"/>
    <cellStyle name="Total 2 3 4 2 2 7 2" xfId="36458" xr:uid="{52729493-FE37-438F-BDC1-63B2F27CACDC}"/>
    <cellStyle name="Total 2 3 4 2 2 8" xfId="36459" xr:uid="{70B66515-BD44-4680-9276-57E440C2D6B2}"/>
    <cellStyle name="Total 2 3 4 2 2 9" xfId="36460" xr:uid="{97413645-0940-4530-8A56-EFC64D181D1F}"/>
    <cellStyle name="Total 2 3 4 2 3" xfId="36461" xr:uid="{65E50880-333C-47A1-9E81-CE1B91839E06}"/>
    <cellStyle name="Total 2 3 4 2 3 2" xfId="36462" xr:uid="{2BB99486-FB23-4F7F-80CA-FC8984D90B8D}"/>
    <cellStyle name="Total 2 3 4 2 3 2 2" xfId="36463" xr:uid="{968C282C-31CD-4166-AF93-04BB911CA610}"/>
    <cellStyle name="Total 2 3 4 2 3 2 2 2" xfId="36464" xr:uid="{E6A8E95E-2AA4-4462-90A3-E27A94CD303A}"/>
    <cellStyle name="Total 2 3 4 2 3 2 3" xfId="36465" xr:uid="{740972E8-D482-4CAF-87D2-9A611EE0D261}"/>
    <cellStyle name="Total 2 3 4 2 3 2 4" xfId="36466" xr:uid="{7E1684A4-5F93-4BD9-9640-5B7EF946D0F0}"/>
    <cellStyle name="Total 2 3 4 2 3 3" xfId="36467" xr:uid="{94005ABA-E548-4E33-966C-D4A563C34B48}"/>
    <cellStyle name="Total 2 3 4 2 3 3 2" xfId="36468" xr:uid="{5FA8F399-AF34-40E0-9098-B91102766EF1}"/>
    <cellStyle name="Total 2 3 4 2 3 3 2 2" xfId="36469" xr:uid="{280680F5-6BCD-47A7-8356-CA1903C573B3}"/>
    <cellStyle name="Total 2 3 4 2 3 3 3" xfId="36470" xr:uid="{E2FD304B-117C-4523-840D-A8514DFAFA84}"/>
    <cellStyle name="Total 2 3 4 2 3 3 4" xfId="36471" xr:uid="{882B4E55-BFCC-4DB3-8081-030259326260}"/>
    <cellStyle name="Total 2 3 4 2 3 4" xfId="36472" xr:uid="{A11CF2C4-B097-4F7E-A77F-7968CDEACF7B}"/>
    <cellStyle name="Total 2 3 4 2 3 4 2" xfId="36473" xr:uid="{70D29BA0-EF74-423E-8ABB-51C1753F631D}"/>
    <cellStyle name="Total 2 3 4 2 3 4 2 2" xfId="36474" xr:uid="{B5B168CE-F735-4E2D-91A2-1060E367C32B}"/>
    <cellStyle name="Total 2 3 4 2 3 4 3" xfId="36475" xr:uid="{3F2E4E77-B159-445C-A4F5-2747C73EDECC}"/>
    <cellStyle name="Total 2 3 4 2 3 4 4" xfId="36476" xr:uid="{D33CCA4C-29B2-47C1-93E1-0CE688E9EAB3}"/>
    <cellStyle name="Total 2 3 4 2 3 5" xfId="36477" xr:uid="{9A633790-3AB6-4671-909A-4FF2FEF33A16}"/>
    <cellStyle name="Total 2 3 4 2 3 5 2" xfId="36478" xr:uid="{83A9A1BC-9A3A-44E5-A78D-D9FBC90339D4}"/>
    <cellStyle name="Total 2 3 4 2 3 5 3" xfId="36479" xr:uid="{0031D8C2-27C0-46E3-B2EF-83FD28766561}"/>
    <cellStyle name="Total 2 3 4 2 3 6" xfId="36480" xr:uid="{9FA121D5-28E3-463E-B2F8-8D6A443E22F0}"/>
    <cellStyle name="Total 2 3 4 2 3 6 2" xfId="36481" xr:uid="{D94A2023-B974-4A56-8826-DE6584C7B01B}"/>
    <cellStyle name="Total 2 3 4 2 3 7" xfId="36482" xr:uid="{08142E8A-1C68-46D2-ABC3-789D00BA857B}"/>
    <cellStyle name="Total 2 3 4 2 3 8" xfId="36483" xr:uid="{7F28D404-CCA3-4BF2-8F9A-AAE2EDC66F74}"/>
    <cellStyle name="Total 2 3 4 2 4" xfId="36484" xr:uid="{FC2241E5-216F-42BD-850B-87F44072DF21}"/>
    <cellStyle name="Total 2 3 4 2 4 2" xfId="36485" xr:uid="{C1500D6B-E44C-4630-A3A8-205555AE3FA1}"/>
    <cellStyle name="Total 2 3 4 2 4 2 2" xfId="36486" xr:uid="{FFE2B361-E89C-4EDF-9B64-D4AEEFDA0717}"/>
    <cellStyle name="Total 2 3 4 2 4 3" xfId="36487" xr:uid="{2EB886FF-8A37-496B-ADAA-EDBD570A9D7B}"/>
    <cellStyle name="Total 2 3 4 2 4 4" xfId="36488" xr:uid="{89987AAE-8FC8-490D-8672-1B73B3348DFE}"/>
    <cellStyle name="Total 2 3 4 2 5" xfId="36489" xr:uid="{036841AE-2656-42E0-AF8A-936952F3A831}"/>
    <cellStyle name="Total 2 3 4 2 5 2" xfId="36490" xr:uid="{D502C5C6-16C9-4929-B898-45F410DEB112}"/>
    <cellStyle name="Total 2 3 4 2 5 2 2" xfId="36491" xr:uid="{6652B3C4-DA68-4229-A825-8E370D4187B4}"/>
    <cellStyle name="Total 2 3 4 2 5 3" xfId="36492" xr:uid="{D3BA59D3-7550-4B5B-86F8-BA7E123FB54B}"/>
    <cellStyle name="Total 2 3 4 2 5 4" xfId="36493" xr:uid="{A819CBC1-1B1D-41CE-9972-5EF2ACA99598}"/>
    <cellStyle name="Total 2 3 4 2 6" xfId="36494" xr:uid="{A4826AF2-3009-4F3C-9753-2CA58832E627}"/>
    <cellStyle name="Total 2 3 4 2 6 2" xfId="36495" xr:uid="{DAA2B33F-5522-40B1-91C7-CFFD4F7CE04B}"/>
    <cellStyle name="Total 2 3 4 2 6 2 2" xfId="36496" xr:uid="{D27659EA-0FFE-41E9-99F8-52D14D9F5532}"/>
    <cellStyle name="Total 2 3 4 2 6 3" xfId="36497" xr:uid="{1E0E0A40-8884-45F8-8CDC-95650BD7ABEE}"/>
    <cellStyle name="Total 2 3 4 2 6 4" xfId="36498" xr:uid="{B4C9A0B6-FA02-4520-ADF6-E7CA9E5B299B}"/>
    <cellStyle name="Total 2 3 4 2 7" xfId="36499" xr:uid="{F32DD7AC-BBC1-463E-8B03-FC3496002AEA}"/>
    <cellStyle name="Total 2 3 4 2 7 2" xfId="36500" xr:uid="{6BF8E301-2A6E-4A93-B540-31237C72F543}"/>
    <cellStyle name="Total 2 3 4 2 7 2 2" xfId="36501" xr:uid="{0E137F3D-15A4-4B72-9885-06D5100BDCC0}"/>
    <cellStyle name="Total 2 3 4 2 7 3" xfId="36502" xr:uid="{18970565-AF00-451F-99AF-1E0851213A8E}"/>
    <cellStyle name="Total 2 3 4 2 7 4" xfId="36503" xr:uid="{3E7680DE-CA52-4870-B39D-C4713495D2EF}"/>
    <cellStyle name="Total 2 3 4 2 8" xfId="36504" xr:uid="{F8C861FD-529E-4963-83F4-2DA1AB86E64B}"/>
    <cellStyle name="Total 2 3 4 2 8 2" xfId="36505" xr:uid="{58D0ED0D-F98C-4519-BF11-7446ECB50868}"/>
    <cellStyle name="Total 2 3 4 2 8 3" xfId="36506" xr:uid="{037D8D96-D5E2-44F6-B71C-B2EEED3FDCF8}"/>
    <cellStyle name="Total 2 3 4 2 9" xfId="36507" xr:uid="{2CF85C51-F59F-46F2-98CC-6B3C1D53FCC1}"/>
    <cellStyle name="Total 2 3 4 2 9 2" xfId="36508" xr:uid="{830EFF3B-D286-49A0-8AAE-9888E02AFB7B}"/>
    <cellStyle name="Total 2 3 4 3" xfId="36509" xr:uid="{91207978-3A06-43B9-B774-D8D402E22D5F}"/>
    <cellStyle name="Total 2 3 4 3 2" xfId="36510" xr:uid="{9BF909B3-3AA1-49F0-90E2-33536095110D}"/>
    <cellStyle name="Total 2 3 4 3 2 2" xfId="36511" xr:uid="{71558E5E-B7F7-4157-B8EB-4EBB93BB6E16}"/>
    <cellStyle name="Total 2 3 4 3 2 2 2" xfId="36512" xr:uid="{C9DD5CEE-56FF-4D18-A1ED-D18A5AB82503}"/>
    <cellStyle name="Total 2 3 4 3 2 3" xfId="36513" xr:uid="{AA3E4533-CA6D-4A1F-9FCC-25BADDFF6D9D}"/>
    <cellStyle name="Total 2 3 4 3 2 4" xfId="36514" xr:uid="{07FEB432-C04D-41A6-835F-7BF2D18DA7A5}"/>
    <cellStyle name="Total 2 3 4 3 3" xfId="36515" xr:uid="{CE4C0D29-7512-4EB2-A167-3CFD6902C62E}"/>
    <cellStyle name="Total 2 3 4 3 3 2" xfId="36516" xr:uid="{1C9ADB64-C777-4C90-9E40-33CCC7B5AC4F}"/>
    <cellStyle name="Total 2 3 4 3 3 2 2" xfId="36517" xr:uid="{682168F5-3062-466E-942C-7A36E43B9502}"/>
    <cellStyle name="Total 2 3 4 3 3 3" xfId="36518" xr:uid="{C5824430-15FA-41B4-B455-DA0B273371F2}"/>
    <cellStyle name="Total 2 3 4 3 3 4" xfId="36519" xr:uid="{553B4D6B-4A23-4944-8098-01703A2EF39F}"/>
    <cellStyle name="Total 2 3 4 3 4" xfId="36520" xr:uid="{B2E5A169-B24D-4C73-9AF9-1A7F64699022}"/>
    <cellStyle name="Total 2 3 4 3 4 2" xfId="36521" xr:uid="{EF318F77-A52D-4891-883C-858BD8B98690}"/>
    <cellStyle name="Total 2 3 4 3 4 2 2" xfId="36522" xr:uid="{DA826060-FAB3-4DD0-87D1-304DCD3469DD}"/>
    <cellStyle name="Total 2 3 4 3 4 3" xfId="36523" xr:uid="{D02ADC89-453B-4C30-B5C5-5C77C740403E}"/>
    <cellStyle name="Total 2 3 4 3 4 4" xfId="36524" xr:uid="{0CD2F153-3CEF-493F-A0CB-DAEBBEE8173C}"/>
    <cellStyle name="Total 2 3 4 3 5" xfId="36525" xr:uid="{2538143B-E735-4FFD-B3E6-4E9C21C77A55}"/>
    <cellStyle name="Total 2 3 4 3 5 2" xfId="36526" xr:uid="{87BC7DC0-53CE-41E7-9F55-9EC627B260BD}"/>
    <cellStyle name="Total 2 3 4 3 5 2 2" xfId="36527" xr:uid="{6D8F4616-D37E-4F2A-8616-B76FC56A6AA4}"/>
    <cellStyle name="Total 2 3 4 3 5 3" xfId="36528" xr:uid="{84979350-A71F-4439-A122-0702EE0D2CE8}"/>
    <cellStyle name="Total 2 3 4 3 5 4" xfId="36529" xr:uid="{E1BD8259-C237-4DDA-BED7-5BD9BDF5D420}"/>
    <cellStyle name="Total 2 3 4 3 6" xfId="36530" xr:uid="{0894EE1B-F6E4-4D11-B041-A675E1902CDE}"/>
    <cellStyle name="Total 2 3 4 3 6 2" xfId="36531" xr:uid="{9C0FEF7E-C47C-4659-8110-7B04C7F383F9}"/>
    <cellStyle name="Total 2 3 4 3 6 3" xfId="36532" xr:uid="{40205E47-D48E-46A2-8368-74B43B867C06}"/>
    <cellStyle name="Total 2 3 4 3 7" xfId="36533" xr:uid="{F43BC010-1489-4B66-9ABF-B20980DF34D0}"/>
    <cellStyle name="Total 2 3 4 3 7 2" xfId="36534" xr:uid="{E55E6041-BF32-4FEF-BD67-5F9DCF1C88D3}"/>
    <cellStyle name="Total 2 3 4 3 8" xfId="36535" xr:uid="{DCB92215-D7CE-4851-A6E3-4AA43301ADB8}"/>
    <cellStyle name="Total 2 3 4 3 9" xfId="36536" xr:uid="{0B98DE24-AB9B-41D2-A1AD-80AF36E08A98}"/>
    <cellStyle name="Total 2 3 4 4" xfId="36537" xr:uid="{9101181B-D808-4F93-B699-ADBA415B16C6}"/>
    <cellStyle name="Total 2 3 4 4 2" xfId="36538" xr:uid="{65D549CB-444B-43FB-BCBE-7597E94E957B}"/>
    <cellStyle name="Total 2 3 4 4 2 2" xfId="36539" xr:uid="{DA797309-299B-4952-9121-5E1FFE23818F}"/>
    <cellStyle name="Total 2 3 4 4 2 2 2" xfId="36540" xr:uid="{5D8AF606-899E-4806-8DD8-BF535E0A64B5}"/>
    <cellStyle name="Total 2 3 4 4 2 3" xfId="36541" xr:uid="{7EAD2835-573E-43BF-898C-01B096D64578}"/>
    <cellStyle name="Total 2 3 4 4 2 4" xfId="36542" xr:uid="{F7C0A7AC-E95A-4B02-8653-B5A99D4B0F9B}"/>
    <cellStyle name="Total 2 3 4 4 3" xfId="36543" xr:uid="{DD905F01-77EB-489D-8D56-73149088A995}"/>
    <cellStyle name="Total 2 3 4 4 3 2" xfId="36544" xr:uid="{0FD53B79-92A6-4EFB-91A5-C3D7C9100DE7}"/>
    <cellStyle name="Total 2 3 4 4 3 2 2" xfId="36545" xr:uid="{F6933CB9-CE5D-4D5F-B0CF-A970BB247059}"/>
    <cellStyle name="Total 2 3 4 4 3 3" xfId="36546" xr:uid="{FE453645-079B-43B3-A724-9DA004483773}"/>
    <cellStyle name="Total 2 3 4 4 3 4" xfId="36547" xr:uid="{B004D602-3F8D-4B1F-BD9E-2857958FD835}"/>
    <cellStyle name="Total 2 3 4 4 4" xfId="36548" xr:uid="{A9FA4DF5-95EB-4F68-83E3-83647491CD74}"/>
    <cellStyle name="Total 2 3 4 4 4 2" xfId="36549" xr:uid="{96FB3EF1-3AC5-442D-B159-FF19B97456C4}"/>
    <cellStyle name="Total 2 3 4 4 4 2 2" xfId="36550" xr:uid="{928AF128-B147-45D2-BCF6-E278978D1742}"/>
    <cellStyle name="Total 2 3 4 4 4 3" xfId="36551" xr:uid="{B5D5F49A-5CC3-498F-8C36-21D3FDA4058B}"/>
    <cellStyle name="Total 2 3 4 4 4 4" xfId="36552" xr:uid="{F8E798BD-61DD-4667-81A5-C0CE0164272E}"/>
    <cellStyle name="Total 2 3 4 4 5" xfId="36553" xr:uid="{275404E4-2ED1-4185-9165-A4B1AC8111DC}"/>
    <cellStyle name="Total 2 3 4 4 5 2" xfId="36554" xr:uid="{1D08276B-160F-4AA1-81E8-B9657FDB8659}"/>
    <cellStyle name="Total 2 3 4 4 5 3" xfId="36555" xr:uid="{969EEF1C-912B-4F8C-99C0-F98103C2136C}"/>
    <cellStyle name="Total 2 3 4 4 6" xfId="36556" xr:uid="{3032136A-E9F1-492A-B164-D8D912C8B3F0}"/>
    <cellStyle name="Total 2 3 4 4 6 2" xfId="36557" xr:uid="{438D4C31-9A1E-431A-A23C-3B1F1DD16816}"/>
    <cellStyle name="Total 2 3 4 4 7" xfId="36558" xr:uid="{63092123-7AA2-4DBF-8DED-B8AA74436B15}"/>
    <cellStyle name="Total 2 3 4 4 8" xfId="36559" xr:uid="{5C8938C7-7FBD-4371-97B3-0B424C4BFC17}"/>
    <cellStyle name="Total 2 3 4 5" xfId="36560" xr:uid="{3CAC34C0-A129-4681-B227-C9466AE330D1}"/>
    <cellStyle name="Total 2 3 4 5 2" xfId="36561" xr:uid="{D16E0A2E-0579-4D4E-A4D5-DB852A4F52B0}"/>
    <cellStyle name="Total 2 3 4 5 2 2" xfId="36562" xr:uid="{A26C3786-45B4-4FF5-81B3-0E13496295D2}"/>
    <cellStyle name="Total 2 3 4 5 3" xfId="36563" xr:uid="{6827DFA2-5C8D-439F-954D-75803E53C8CE}"/>
    <cellStyle name="Total 2 3 4 5 4" xfId="36564" xr:uid="{FA6CD2FB-429D-4DFB-B90C-235DB2D09DA7}"/>
    <cellStyle name="Total 2 3 4 6" xfId="36565" xr:uid="{E3C00ABB-AD08-4727-AFC3-AC35559B0BF4}"/>
    <cellStyle name="Total 2 3 4 6 2" xfId="36566" xr:uid="{E7E3FEA2-48F2-4BF0-AA32-F5F54B73EF28}"/>
    <cellStyle name="Total 2 3 4 6 2 2" xfId="36567" xr:uid="{90DC13B5-5505-47FE-90D6-4C4017C7131C}"/>
    <cellStyle name="Total 2 3 4 6 3" xfId="36568" xr:uid="{C7F59B2C-C195-4116-A254-138DC08C2F8E}"/>
    <cellStyle name="Total 2 3 4 6 4" xfId="36569" xr:uid="{C2191669-94F8-449A-B3CC-5C8B00028116}"/>
    <cellStyle name="Total 2 3 4 7" xfId="36570" xr:uid="{A2029525-20AE-4BAE-B83E-9AA6520CE311}"/>
    <cellStyle name="Total 2 3 4 7 2" xfId="36571" xr:uid="{6D348F37-FCB6-4863-B521-EC7F0D8A9F86}"/>
    <cellStyle name="Total 2 3 4 7 2 2" xfId="36572" xr:uid="{69DBBD32-BD39-49A2-80CF-8C6492FC9488}"/>
    <cellStyle name="Total 2 3 4 7 3" xfId="36573" xr:uid="{2643F184-1FF4-4D94-8CB4-1BFC81DEEC2B}"/>
    <cellStyle name="Total 2 3 4 7 4" xfId="36574" xr:uid="{00342799-A9E3-4EBF-84BB-B898355C3A6A}"/>
    <cellStyle name="Total 2 3 4 8" xfId="36575" xr:uid="{DBA78991-1F57-49B8-9CA0-FCD344DB404F}"/>
    <cellStyle name="Total 2 3 4 8 2" xfId="36576" xr:uid="{9AED9C61-7560-44A4-B5C1-23D4D105BCD0}"/>
    <cellStyle name="Total 2 3 4 8 2 2" xfId="36577" xr:uid="{54EF411E-058E-4D52-881B-F7CEAC890540}"/>
    <cellStyle name="Total 2 3 4 8 3" xfId="36578" xr:uid="{75B39E74-1D66-4EEF-B098-0E71CD54AE13}"/>
    <cellStyle name="Total 2 3 4 8 4" xfId="36579" xr:uid="{7907817E-9211-4139-9816-5B8DEBBA8060}"/>
    <cellStyle name="Total 2 3 4 9" xfId="36580" xr:uid="{8528558D-1E13-400B-9624-BCB066DEB261}"/>
    <cellStyle name="Total 2 3 4 9 2" xfId="36581" xr:uid="{8019F72B-87DC-4A98-8D3C-378615846A00}"/>
    <cellStyle name="Total 2 3 4 9 3" xfId="36582" xr:uid="{87E29ABB-1FAF-4732-94F5-44C52C42F9FC}"/>
    <cellStyle name="Total 2 3 5" xfId="36583" xr:uid="{FE545242-D390-40A8-83CA-2C9987E76416}"/>
    <cellStyle name="Total 2 3 5 10" xfId="36584" xr:uid="{2CD6957E-884C-4AB9-8857-A73B8AE7F743}"/>
    <cellStyle name="Total 2 3 5 10 2" xfId="36585" xr:uid="{1D83CB93-0B54-4DF6-A890-D1AE99533C8A}"/>
    <cellStyle name="Total 2 3 5 11" xfId="36586" xr:uid="{9C3124CB-23E9-4C6F-BEAB-76DD57988C19}"/>
    <cellStyle name="Total 2 3 5 12" xfId="36587" xr:uid="{53400117-42ED-456F-9847-111EA7EE871B}"/>
    <cellStyle name="Total 2 3 5 2" xfId="36588" xr:uid="{CF3BBA78-89D1-45D6-B41B-CCD33E265D1E}"/>
    <cellStyle name="Total 2 3 5 2 10" xfId="36589" xr:uid="{36FCAA65-92FE-43BB-9AD5-FBD64C8E0DC2}"/>
    <cellStyle name="Total 2 3 5 2 11" xfId="36590" xr:uid="{A65B2735-AC26-4297-8657-7C3150D12A8F}"/>
    <cellStyle name="Total 2 3 5 2 2" xfId="36591" xr:uid="{85413A16-6444-4F57-95FD-2F9DE8B0A015}"/>
    <cellStyle name="Total 2 3 5 2 2 2" xfId="36592" xr:uid="{1F9C21D2-A976-43BC-A454-1B69D929B9A4}"/>
    <cellStyle name="Total 2 3 5 2 2 2 2" xfId="36593" xr:uid="{7339FDB9-4EC1-4680-9600-E4A43C917435}"/>
    <cellStyle name="Total 2 3 5 2 2 2 2 2" xfId="36594" xr:uid="{3B3EDC0C-3EA3-4816-BAA8-63AECF1BD3DA}"/>
    <cellStyle name="Total 2 3 5 2 2 2 3" xfId="36595" xr:uid="{14688B84-42C7-422A-A965-D6826691F1A8}"/>
    <cellStyle name="Total 2 3 5 2 2 2 4" xfId="36596" xr:uid="{F732338B-9D92-49CE-967B-F7D35DE3B0CC}"/>
    <cellStyle name="Total 2 3 5 2 2 3" xfId="36597" xr:uid="{863A319D-E17A-4268-892C-320DC43D87DA}"/>
    <cellStyle name="Total 2 3 5 2 2 3 2" xfId="36598" xr:uid="{E88C883D-BB6D-4F4D-9D98-D6E14C8141C3}"/>
    <cellStyle name="Total 2 3 5 2 2 3 2 2" xfId="36599" xr:uid="{4647811D-AC40-43B9-BD87-DA61EF55EA90}"/>
    <cellStyle name="Total 2 3 5 2 2 3 3" xfId="36600" xr:uid="{F2EB89E4-B924-4236-995B-2614267A437E}"/>
    <cellStyle name="Total 2 3 5 2 2 3 4" xfId="36601" xr:uid="{9FDE2BED-FB0D-4DE9-96E5-C6DCCC080FCC}"/>
    <cellStyle name="Total 2 3 5 2 2 4" xfId="36602" xr:uid="{85162108-5040-425C-AC59-579FEC805A71}"/>
    <cellStyle name="Total 2 3 5 2 2 4 2" xfId="36603" xr:uid="{B590035E-7939-42ED-A9DD-66E9113E01F3}"/>
    <cellStyle name="Total 2 3 5 2 2 4 2 2" xfId="36604" xr:uid="{4EDAF909-17B8-412D-8653-7FC69549643B}"/>
    <cellStyle name="Total 2 3 5 2 2 4 3" xfId="36605" xr:uid="{1B6B22FB-4F52-4A83-9302-B5B8FD2E8408}"/>
    <cellStyle name="Total 2 3 5 2 2 4 4" xfId="36606" xr:uid="{98E4A0F4-8F18-433A-8C08-B84F556F707C}"/>
    <cellStyle name="Total 2 3 5 2 2 5" xfId="36607" xr:uid="{07F2918F-8E16-47E6-B4C0-B81633BB9FE7}"/>
    <cellStyle name="Total 2 3 5 2 2 5 2" xfId="36608" xr:uid="{E7DF698F-6140-4D82-A7C1-8B42D4265146}"/>
    <cellStyle name="Total 2 3 5 2 2 5 2 2" xfId="36609" xr:uid="{451A4C08-4E2E-4E50-BE92-9B01EFA6B657}"/>
    <cellStyle name="Total 2 3 5 2 2 5 3" xfId="36610" xr:uid="{7DDC33BC-EA1B-4BA5-9779-310CE76E0A3C}"/>
    <cellStyle name="Total 2 3 5 2 2 5 4" xfId="36611" xr:uid="{1A090CD2-51EB-4606-AD89-22AACB7C2C99}"/>
    <cellStyle name="Total 2 3 5 2 2 6" xfId="36612" xr:uid="{C90A48D8-5BE8-4524-8EDD-978AF00CB2F5}"/>
    <cellStyle name="Total 2 3 5 2 2 6 2" xfId="36613" xr:uid="{61E2654B-B2DC-4E12-AD5C-A029769FCDFC}"/>
    <cellStyle name="Total 2 3 5 2 2 6 3" xfId="36614" xr:uid="{5E8FA849-DF55-45A7-85ED-866A37881268}"/>
    <cellStyle name="Total 2 3 5 2 2 7" xfId="36615" xr:uid="{29151A92-3F6F-4B6A-B331-ED183CC35979}"/>
    <cellStyle name="Total 2 3 5 2 2 7 2" xfId="36616" xr:uid="{37E2D0E2-7953-4F4E-A4C8-1FEBDA88071D}"/>
    <cellStyle name="Total 2 3 5 2 2 8" xfId="36617" xr:uid="{0C62E6C1-92B7-41AF-ACC6-F1176A6059E8}"/>
    <cellStyle name="Total 2 3 5 2 2 9" xfId="36618" xr:uid="{A08837D9-8371-44F5-B37C-043DE8771179}"/>
    <cellStyle name="Total 2 3 5 2 3" xfId="36619" xr:uid="{014A08C1-E6D5-40B3-BA13-E3B83F8A8150}"/>
    <cellStyle name="Total 2 3 5 2 3 2" xfId="36620" xr:uid="{ED803D29-96FB-4BDE-B612-6EC13D073865}"/>
    <cellStyle name="Total 2 3 5 2 3 2 2" xfId="36621" xr:uid="{3F2E714A-C629-473A-B01B-8FFCCCADF002}"/>
    <cellStyle name="Total 2 3 5 2 3 2 2 2" xfId="36622" xr:uid="{75DF5BB5-C82B-42F3-8EC5-21D38F9B625F}"/>
    <cellStyle name="Total 2 3 5 2 3 2 3" xfId="36623" xr:uid="{2CF174E7-E50B-4525-8581-0DA4531B2CE5}"/>
    <cellStyle name="Total 2 3 5 2 3 2 4" xfId="36624" xr:uid="{63160AA4-5114-45AF-8CC6-5E7F61143E89}"/>
    <cellStyle name="Total 2 3 5 2 3 3" xfId="36625" xr:uid="{72F33886-947E-49A1-8A4C-85ED86277F0D}"/>
    <cellStyle name="Total 2 3 5 2 3 3 2" xfId="36626" xr:uid="{65CEF656-FE27-4EAC-887F-D8F98C3AE2A7}"/>
    <cellStyle name="Total 2 3 5 2 3 3 2 2" xfId="36627" xr:uid="{7ACF91F5-AAC1-44ED-A5D8-E7036FC6750E}"/>
    <cellStyle name="Total 2 3 5 2 3 3 3" xfId="36628" xr:uid="{12F8DE14-2A64-4009-B23E-24C04B745303}"/>
    <cellStyle name="Total 2 3 5 2 3 3 4" xfId="36629" xr:uid="{65BBE06A-439F-4D15-B19D-A4EACC7901C2}"/>
    <cellStyle name="Total 2 3 5 2 3 4" xfId="36630" xr:uid="{DB5C3C98-EF41-492E-8D30-02659F557637}"/>
    <cellStyle name="Total 2 3 5 2 3 4 2" xfId="36631" xr:uid="{B6FC9070-4575-4D2B-A075-CDDD5D510BE9}"/>
    <cellStyle name="Total 2 3 5 2 3 4 2 2" xfId="36632" xr:uid="{411C28FA-A12D-45B0-994B-85791A45ABDD}"/>
    <cellStyle name="Total 2 3 5 2 3 4 3" xfId="36633" xr:uid="{9A936623-CEB4-4D8E-BC7E-573CA98410DB}"/>
    <cellStyle name="Total 2 3 5 2 3 4 4" xfId="36634" xr:uid="{75AD5D03-894F-41AF-B7DE-AE4996E005FF}"/>
    <cellStyle name="Total 2 3 5 2 3 5" xfId="36635" xr:uid="{E6402D10-662C-494B-9208-71F90ACDDFB5}"/>
    <cellStyle name="Total 2 3 5 2 3 5 2" xfId="36636" xr:uid="{CE4E577A-499A-41B3-9675-89A869570ED5}"/>
    <cellStyle name="Total 2 3 5 2 3 5 3" xfId="36637" xr:uid="{D5DA942E-9CEA-4DB5-8998-9E226104111D}"/>
    <cellStyle name="Total 2 3 5 2 3 6" xfId="36638" xr:uid="{6EC8249E-EA5A-42A0-A9A9-5C553DECB276}"/>
    <cellStyle name="Total 2 3 5 2 3 6 2" xfId="36639" xr:uid="{1518A6A1-79D4-4188-BABF-02F0A9563255}"/>
    <cellStyle name="Total 2 3 5 2 3 7" xfId="36640" xr:uid="{F4AF115C-1BF8-4220-94DE-5B48CAABA005}"/>
    <cellStyle name="Total 2 3 5 2 3 8" xfId="36641" xr:uid="{49B9C327-2AB5-4A4F-AEF2-2AD96D6B77FE}"/>
    <cellStyle name="Total 2 3 5 2 4" xfId="36642" xr:uid="{D0C86BE4-BD3B-4958-9D1F-92367588D414}"/>
    <cellStyle name="Total 2 3 5 2 4 2" xfId="36643" xr:uid="{676DA836-B569-41A5-8212-8B89D08C7C00}"/>
    <cellStyle name="Total 2 3 5 2 4 2 2" xfId="36644" xr:uid="{ED29AD75-B87A-4588-8FED-CE8A8A1E25F9}"/>
    <cellStyle name="Total 2 3 5 2 4 3" xfId="36645" xr:uid="{C2A8F652-FF39-4BBB-9D6E-E2BE16627C20}"/>
    <cellStyle name="Total 2 3 5 2 4 4" xfId="36646" xr:uid="{C338BF45-95B9-417E-AABA-DCC378E4357C}"/>
    <cellStyle name="Total 2 3 5 2 5" xfId="36647" xr:uid="{5D465913-8AC1-4F3D-A385-07E2110B2E9E}"/>
    <cellStyle name="Total 2 3 5 2 5 2" xfId="36648" xr:uid="{482B5261-B361-4EA5-B72D-33E2852B6987}"/>
    <cellStyle name="Total 2 3 5 2 5 2 2" xfId="36649" xr:uid="{DB7775D3-9029-46F9-86CB-63420110F0D3}"/>
    <cellStyle name="Total 2 3 5 2 5 3" xfId="36650" xr:uid="{767FC3A9-2460-4D3F-9076-953C275F8166}"/>
    <cellStyle name="Total 2 3 5 2 5 4" xfId="36651" xr:uid="{CF097917-B7DD-454A-A2AE-4F4FFBD486C2}"/>
    <cellStyle name="Total 2 3 5 2 6" xfId="36652" xr:uid="{E510C70D-8555-4808-89DF-6104A79B14EB}"/>
    <cellStyle name="Total 2 3 5 2 6 2" xfId="36653" xr:uid="{145435D6-3DFB-4212-9701-8239633A274B}"/>
    <cellStyle name="Total 2 3 5 2 6 2 2" xfId="36654" xr:uid="{87C52283-575C-49E6-A70B-33141F31E9D2}"/>
    <cellStyle name="Total 2 3 5 2 6 3" xfId="36655" xr:uid="{823B8186-B086-4251-8C5A-0C729B87AB93}"/>
    <cellStyle name="Total 2 3 5 2 6 4" xfId="36656" xr:uid="{538A7F92-89B1-45CF-B54E-2B4C4B8B5246}"/>
    <cellStyle name="Total 2 3 5 2 7" xfId="36657" xr:uid="{A4711B2D-ED82-49E8-9AB4-463F2E1F1C86}"/>
    <cellStyle name="Total 2 3 5 2 7 2" xfId="36658" xr:uid="{BF5D701E-8178-4AA8-9DAD-4B5E5ED6EEF9}"/>
    <cellStyle name="Total 2 3 5 2 7 2 2" xfId="36659" xr:uid="{6E1A2C44-C3D0-4B9D-873C-CCDBBEB21027}"/>
    <cellStyle name="Total 2 3 5 2 7 3" xfId="36660" xr:uid="{DAACF569-A14C-47FF-BBF8-DFB50FF256E2}"/>
    <cellStyle name="Total 2 3 5 2 7 4" xfId="36661" xr:uid="{EF996AF4-86DD-4ADE-9C38-F0949B0AE234}"/>
    <cellStyle name="Total 2 3 5 2 8" xfId="36662" xr:uid="{8DBED52A-1944-4911-A93F-094E49DB7EA2}"/>
    <cellStyle name="Total 2 3 5 2 8 2" xfId="36663" xr:uid="{71703A71-D141-40D5-8BCF-C0637D1401C8}"/>
    <cellStyle name="Total 2 3 5 2 8 3" xfId="36664" xr:uid="{12CAF9A8-9C9A-4AA2-A282-3E88871C37B2}"/>
    <cellStyle name="Total 2 3 5 2 9" xfId="36665" xr:uid="{5EB1DDEE-8BD6-4631-844E-82F5973BC36F}"/>
    <cellStyle name="Total 2 3 5 2 9 2" xfId="36666" xr:uid="{DE9B363F-A06C-44DB-BA89-F7BC16079DA7}"/>
    <cellStyle name="Total 2 3 5 3" xfId="36667" xr:uid="{2EB0ED7B-3C43-43BD-8488-DE5DDA6F9686}"/>
    <cellStyle name="Total 2 3 5 3 2" xfId="36668" xr:uid="{DD102A97-8D92-48C4-8E14-C4B73AB613B6}"/>
    <cellStyle name="Total 2 3 5 3 2 2" xfId="36669" xr:uid="{7A3535AF-50E5-4C60-B641-81C1B8A0390B}"/>
    <cellStyle name="Total 2 3 5 3 2 2 2" xfId="36670" xr:uid="{466DE29B-389C-4E54-85DB-78B61A1B181F}"/>
    <cellStyle name="Total 2 3 5 3 2 3" xfId="36671" xr:uid="{06C9AA13-9B8A-49D9-8FE0-E88BCEBB34FB}"/>
    <cellStyle name="Total 2 3 5 3 2 4" xfId="36672" xr:uid="{8BCB90B7-52A6-405B-9DB4-D1F2FB1F2AF9}"/>
    <cellStyle name="Total 2 3 5 3 3" xfId="36673" xr:uid="{0DE0327A-91F9-403D-B991-B626D2C4E43F}"/>
    <cellStyle name="Total 2 3 5 3 3 2" xfId="36674" xr:uid="{C3E00FE9-F3A5-4E81-8D15-C1B23BA5DFC7}"/>
    <cellStyle name="Total 2 3 5 3 3 2 2" xfId="36675" xr:uid="{A773531E-03BB-4CB6-B184-9DC689165FD2}"/>
    <cellStyle name="Total 2 3 5 3 3 3" xfId="36676" xr:uid="{D5A0D66C-8EC5-4266-98BF-D3273F55BA2B}"/>
    <cellStyle name="Total 2 3 5 3 3 4" xfId="36677" xr:uid="{901CE0B8-CAAA-418A-9251-9FB5D03DB925}"/>
    <cellStyle name="Total 2 3 5 3 4" xfId="36678" xr:uid="{BBAB33FE-7D4A-4A8B-A2EF-D764F4B124E6}"/>
    <cellStyle name="Total 2 3 5 3 4 2" xfId="36679" xr:uid="{8E75DB61-1097-4F18-B973-062434089507}"/>
    <cellStyle name="Total 2 3 5 3 4 2 2" xfId="36680" xr:uid="{F2C24902-AC2E-4BF8-98C0-AB2328BE653F}"/>
    <cellStyle name="Total 2 3 5 3 4 3" xfId="36681" xr:uid="{88EF6A71-C2D6-4200-9CF4-92B5D035A213}"/>
    <cellStyle name="Total 2 3 5 3 4 4" xfId="36682" xr:uid="{D1DAA79A-29BC-43A3-B433-A737F0F42EC6}"/>
    <cellStyle name="Total 2 3 5 3 5" xfId="36683" xr:uid="{8F2E4D89-B473-44F8-833C-DF62BA28E04D}"/>
    <cellStyle name="Total 2 3 5 3 5 2" xfId="36684" xr:uid="{9721DB5C-D282-4ACE-ABA5-EE577D8E0F8E}"/>
    <cellStyle name="Total 2 3 5 3 5 2 2" xfId="36685" xr:uid="{ED719801-257D-45CC-B2CD-2F8EAC3805B6}"/>
    <cellStyle name="Total 2 3 5 3 5 3" xfId="36686" xr:uid="{9961209F-628B-4847-A523-7F8A869015E6}"/>
    <cellStyle name="Total 2 3 5 3 5 4" xfId="36687" xr:uid="{A44CF79E-7811-4BCD-BE02-18162FBE6A44}"/>
    <cellStyle name="Total 2 3 5 3 6" xfId="36688" xr:uid="{FD9E2306-0308-4441-AC24-29678B891467}"/>
    <cellStyle name="Total 2 3 5 3 6 2" xfId="36689" xr:uid="{4778D828-9945-4120-AB81-3A4E7A1D2973}"/>
    <cellStyle name="Total 2 3 5 3 6 3" xfId="36690" xr:uid="{02248FFD-0377-406D-BAB8-05DDE53B8026}"/>
    <cellStyle name="Total 2 3 5 3 7" xfId="36691" xr:uid="{CE1FB2C8-01EC-4D23-A7F0-D952FFE8105D}"/>
    <cellStyle name="Total 2 3 5 3 7 2" xfId="36692" xr:uid="{582C6A8B-0F24-4E9D-8A00-334145B7D231}"/>
    <cellStyle name="Total 2 3 5 3 8" xfId="36693" xr:uid="{88F88619-831A-40F5-AE4D-2B117BF623CC}"/>
    <cellStyle name="Total 2 3 5 3 9" xfId="36694" xr:uid="{80BB2409-5937-4FEB-8BB3-2B22F2F57E74}"/>
    <cellStyle name="Total 2 3 5 4" xfId="36695" xr:uid="{FED4FEF8-883D-4920-8EAD-7DD07B987995}"/>
    <cellStyle name="Total 2 3 5 4 2" xfId="36696" xr:uid="{D60F8B76-CCB9-446C-84D7-013707BA61FE}"/>
    <cellStyle name="Total 2 3 5 4 2 2" xfId="36697" xr:uid="{B953AC49-79C4-4E09-9BBE-97A75B3B8FF9}"/>
    <cellStyle name="Total 2 3 5 4 2 2 2" xfId="36698" xr:uid="{D08DAD45-EF8D-4DA9-992E-69C6B4D5892D}"/>
    <cellStyle name="Total 2 3 5 4 2 3" xfId="36699" xr:uid="{9B5A8FBA-8CAB-4398-90C7-CBF581FF09D2}"/>
    <cellStyle name="Total 2 3 5 4 2 4" xfId="36700" xr:uid="{4D648A92-5475-48FD-BAAE-9DFA757DE760}"/>
    <cellStyle name="Total 2 3 5 4 3" xfId="36701" xr:uid="{B2B30E55-319B-4E32-ADA9-2137F8704E71}"/>
    <cellStyle name="Total 2 3 5 4 3 2" xfId="36702" xr:uid="{EF30965A-D5B5-4F01-911D-D62711C1AD96}"/>
    <cellStyle name="Total 2 3 5 4 3 2 2" xfId="36703" xr:uid="{D2A695D2-F34C-4377-8295-8ED9526F83C3}"/>
    <cellStyle name="Total 2 3 5 4 3 3" xfId="36704" xr:uid="{464FC191-9A2C-4108-9B84-3A37F2BE5251}"/>
    <cellStyle name="Total 2 3 5 4 3 4" xfId="36705" xr:uid="{D36B49A8-D924-4D98-9484-494ACAEC91F0}"/>
    <cellStyle name="Total 2 3 5 4 4" xfId="36706" xr:uid="{AAD1D544-310B-4CD1-9822-285661C90DAB}"/>
    <cellStyle name="Total 2 3 5 4 4 2" xfId="36707" xr:uid="{C6BE5AD7-1CD6-440D-B6E2-C01DEE899DAA}"/>
    <cellStyle name="Total 2 3 5 4 4 2 2" xfId="36708" xr:uid="{7001F6BC-651F-480E-95A4-BC975DBD9615}"/>
    <cellStyle name="Total 2 3 5 4 4 3" xfId="36709" xr:uid="{71EA56D8-2DFC-40C6-A29E-0F5D3E50C8F3}"/>
    <cellStyle name="Total 2 3 5 4 4 4" xfId="36710" xr:uid="{F2296530-F64C-47DD-BBB7-F5B6CC2779E9}"/>
    <cellStyle name="Total 2 3 5 4 5" xfId="36711" xr:uid="{895EBA39-5990-42D5-A1E0-AD5B097E3E70}"/>
    <cellStyle name="Total 2 3 5 4 5 2" xfId="36712" xr:uid="{2B1ADD9D-B9AA-4B57-89BF-51BECFA67778}"/>
    <cellStyle name="Total 2 3 5 4 5 3" xfId="36713" xr:uid="{28C4A4B1-B37C-4942-81E4-313FE7F53920}"/>
    <cellStyle name="Total 2 3 5 4 6" xfId="36714" xr:uid="{F15E202F-80AC-4296-8603-7E046D05DC4A}"/>
    <cellStyle name="Total 2 3 5 4 6 2" xfId="36715" xr:uid="{5D3D4B41-88F2-42AC-83C1-433949DA7DFB}"/>
    <cellStyle name="Total 2 3 5 4 7" xfId="36716" xr:uid="{8B19FEE7-6800-4A96-9312-42D3310C0176}"/>
    <cellStyle name="Total 2 3 5 4 8" xfId="36717" xr:uid="{3854CFC1-575C-45FF-9665-26222FF7C0E8}"/>
    <cellStyle name="Total 2 3 5 5" xfId="36718" xr:uid="{1BFAE21A-265B-4140-AEC4-1864ADF3CC28}"/>
    <cellStyle name="Total 2 3 5 5 2" xfId="36719" xr:uid="{360EFDA9-3462-44BF-949F-365D5FC6A854}"/>
    <cellStyle name="Total 2 3 5 5 2 2" xfId="36720" xr:uid="{B3209CF9-31DF-4061-81C4-48057AAF07EA}"/>
    <cellStyle name="Total 2 3 5 5 3" xfId="36721" xr:uid="{5D9C74B6-CA0A-47BB-A3E2-1CF5147B3830}"/>
    <cellStyle name="Total 2 3 5 5 4" xfId="36722" xr:uid="{F2BDA924-AD92-4331-8DF1-F12DAC3B416A}"/>
    <cellStyle name="Total 2 3 5 6" xfId="36723" xr:uid="{2D792337-FC92-4ACB-AA0C-5A6AA8B02323}"/>
    <cellStyle name="Total 2 3 5 6 2" xfId="36724" xr:uid="{24B509D0-F653-4B78-929C-53010E90346A}"/>
    <cellStyle name="Total 2 3 5 6 2 2" xfId="36725" xr:uid="{5FC4471A-D0B7-4E91-9A21-975F019D6DEB}"/>
    <cellStyle name="Total 2 3 5 6 3" xfId="36726" xr:uid="{09A3FA8B-3124-47EB-A96D-3AA15B19B390}"/>
    <cellStyle name="Total 2 3 5 6 4" xfId="36727" xr:uid="{52823E5C-DCF7-40BA-AC54-CF494564979A}"/>
    <cellStyle name="Total 2 3 5 7" xfId="36728" xr:uid="{10EBCC5B-D0C8-49C8-B9E5-D1420903A9A8}"/>
    <cellStyle name="Total 2 3 5 7 2" xfId="36729" xr:uid="{BDF4A4D8-97CA-4A1F-B306-DAF073D2B569}"/>
    <cellStyle name="Total 2 3 5 7 2 2" xfId="36730" xr:uid="{47123BD6-5ED4-49DD-A68A-561984D1B3EB}"/>
    <cellStyle name="Total 2 3 5 7 3" xfId="36731" xr:uid="{36CA568D-DB8C-450D-B36A-F73B65F33C6D}"/>
    <cellStyle name="Total 2 3 5 7 4" xfId="36732" xr:uid="{2F522F88-EA72-4F08-BFC6-F01063CAFA18}"/>
    <cellStyle name="Total 2 3 5 8" xfId="36733" xr:uid="{BB1FD951-7764-4CA2-B9E9-5EEF251D930A}"/>
    <cellStyle name="Total 2 3 5 8 2" xfId="36734" xr:uid="{34C11207-890B-40D6-981A-AC96A7B5BB4C}"/>
    <cellStyle name="Total 2 3 5 8 2 2" xfId="36735" xr:uid="{82EA0C96-EB3E-4D47-9699-98716B7E10D0}"/>
    <cellStyle name="Total 2 3 5 8 3" xfId="36736" xr:uid="{0A470F92-CFF9-4121-A3CA-B613A871760D}"/>
    <cellStyle name="Total 2 3 5 8 4" xfId="36737" xr:uid="{EBFE4C37-552F-46C7-958C-BF2D482CFF9C}"/>
    <cellStyle name="Total 2 3 5 9" xfId="36738" xr:uid="{C69A617D-B06A-41A0-AC3C-0D71972B4CCC}"/>
    <cellStyle name="Total 2 3 5 9 2" xfId="36739" xr:uid="{BE2F19B0-C38D-4729-A3A8-2F1870423840}"/>
    <cellStyle name="Total 2 3 5 9 3" xfId="36740" xr:uid="{E77A89CF-4FB8-40EC-B244-E3241B9226CB}"/>
    <cellStyle name="Total 2 3 6" xfId="36741" xr:uid="{0846BE0D-F721-4DBE-886D-F3F7349DF9E2}"/>
    <cellStyle name="Total 2 3 6 10" xfId="36742" xr:uid="{B1FD062E-B6AE-4F70-A521-3DF8F4B59D7F}"/>
    <cellStyle name="Total 2 3 6 10 2" xfId="36743" xr:uid="{A50B825F-852D-4818-909D-F9C2B3C5DDB4}"/>
    <cellStyle name="Total 2 3 6 11" xfId="36744" xr:uid="{B8131013-0743-4A3D-886A-9657B0205498}"/>
    <cellStyle name="Total 2 3 6 12" xfId="36745" xr:uid="{B67201FD-1FFF-412C-9A9B-9CACF74398F9}"/>
    <cellStyle name="Total 2 3 6 2" xfId="36746" xr:uid="{566D4E10-AFF2-40AE-AC5C-E97384C97298}"/>
    <cellStyle name="Total 2 3 6 2 10" xfId="36747" xr:uid="{384FEC29-3831-4405-BD7B-BAC88D272299}"/>
    <cellStyle name="Total 2 3 6 2 11" xfId="36748" xr:uid="{8DF22DA4-777B-4CA7-A6EF-6836E8EF74EF}"/>
    <cellStyle name="Total 2 3 6 2 2" xfId="36749" xr:uid="{8A5FBCB4-CA70-4E75-B2D2-22EA8A95111B}"/>
    <cellStyle name="Total 2 3 6 2 2 2" xfId="36750" xr:uid="{C5DA7B52-0175-459D-BC84-CC31493609D7}"/>
    <cellStyle name="Total 2 3 6 2 2 2 2" xfId="36751" xr:uid="{FE0DF13D-7F66-4F73-ACC8-0771B6ECDB3D}"/>
    <cellStyle name="Total 2 3 6 2 2 2 2 2" xfId="36752" xr:uid="{9FD71A5B-3426-4518-BB3A-B632DD9C6E30}"/>
    <cellStyle name="Total 2 3 6 2 2 2 3" xfId="36753" xr:uid="{4156D00B-0312-4DDB-84AF-A052541D5957}"/>
    <cellStyle name="Total 2 3 6 2 2 2 4" xfId="36754" xr:uid="{B3CDA580-9A51-4F63-BEB7-1E125DD5587D}"/>
    <cellStyle name="Total 2 3 6 2 2 3" xfId="36755" xr:uid="{3CF6E521-712B-4B22-A1E4-C836CD6CE2DD}"/>
    <cellStyle name="Total 2 3 6 2 2 3 2" xfId="36756" xr:uid="{39D6F4F4-FCE9-4F04-889A-A75B963D3CDE}"/>
    <cellStyle name="Total 2 3 6 2 2 3 2 2" xfId="36757" xr:uid="{904BF68D-7E8E-4E97-B02A-24BFFE5BA821}"/>
    <cellStyle name="Total 2 3 6 2 2 3 3" xfId="36758" xr:uid="{DB0990B5-7958-42D8-804E-BF32589C6BAA}"/>
    <cellStyle name="Total 2 3 6 2 2 3 4" xfId="36759" xr:uid="{0B497893-2A11-49CA-8375-E27DF461CC16}"/>
    <cellStyle name="Total 2 3 6 2 2 4" xfId="36760" xr:uid="{40CDA836-7DE0-4822-8B86-D03F25A0EEE1}"/>
    <cellStyle name="Total 2 3 6 2 2 4 2" xfId="36761" xr:uid="{0C903220-CCB4-47C4-928F-E795B287D23F}"/>
    <cellStyle name="Total 2 3 6 2 2 4 2 2" xfId="36762" xr:uid="{5141FCA4-ECE0-4234-AD95-B823AC5DB3A3}"/>
    <cellStyle name="Total 2 3 6 2 2 4 3" xfId="36763" xr:uid="{99B8F4B1-BA84-4A32-A8C4-17ACCB487E38}"/>
    <cellStyle name="Total 2 3 6 2 2 4 4" xfId="36764" xr:uid="{853F3B4A-97BC-420F-B6C6-E22C774ACDB0}"/>
    <cellStyle name="Total 2 3 6 2 2 5" xfId="36765" xr:uid="{57FF2576-E521-467A-8022-D70DC9894C4E}"/>
    <cellStyle name="Total 2 3 6 2 2 5 2" xfId="36766" xr:uid="{BC9BA24C-D62E-47C5-B652-D712864E3E05}"/>
    <cellStyle name="Total 2 3 6 2 2 5 2 2" xfId="36767" xr:uid="{DD9D4D7F-0FCD-43CB-9EEE-08B3CC35CABE}"/>
    <cellStyle name="Total 2 3 6 2 2 5 3" xfId="36768" xr:uid="{19A23624-A777-4315-8EE3-094F6E24C438}"/>
    <cellStyle name="Total 2 3 6 2 2 5 4" xfId="36769" xr:uid="{7CD966CA-23E4-47EE-89DE-214AB54870AE}"/>
    <cellStyle name="Total 2 3 6 2 2 6" xfId="36770" xr:uid="{1B90AB8A-A5C2-426B-AABD-1DA45090C809}"/>
    <cellStyle name="Total 2 3 6 2 2 6 2" xfId="36771" xr:uid="{B887F817-1E5F-4EFF-88C4-B2281ED67DF7}"/>
    <cellStyle name="Total 2 3 6 2 2 6 3" xfId="36772" xr:uid="{59E8E706-C496-4000-8A8C-8C12EBF58672}"/>
    <cellStyle name="Total 2 3 6 2 2 7" xfId="36773" xr:uid="{368291D6-57D8-4BF0-95D8-DB73B9A9135F}"/>
    <cellStyle name="Total 2 3 6 2 2 7 2" xfId="36774" xr:uid="{6C6E6CB5-ADDB-4558-869D-AE438076B09A}"/>
    <cellStyle name="Total 2 3 6 2 2 8" xfId="36775" xr:uid="{05A680D5-F9CC-4D57-BD39-DE0098DCDE8A}"/>
    <cellStyle name="Total 2 3 6 2 2 9" xfId="36776" xr:uid="{4A3F12F7-6882-4365-9709-3F2A85FAD910}"/>
    <cellStyle name="Total 2 3 6 2 3" xfId="36777" xr:uid="{19590DD7-9CB4-4D77-89CA-5B6A74CEDFD7}"/>
    <cellStyle name="Total 2 3 6 2 3 2" xfId="36778" xr:uid="{769D90E2-DC5D-478D-B6BC-64EDE4381B44}"/>
    <cellStyle name="Total 2 3 6 2 3 2 2" xfId="36779" xr:uid="{BD7B12D2-FAA6-43C4-90E3-01A81FC84394}"/>
    <cellStyle name="Total 2 3 6 2 3 2 2 2" xfId="36780" xr:uid="{FBC24D5D-EDE5-4105-BF02-90EC9C15C136}"/>
    <cellStyle name="Total 2 3 6 2 3 2 3" xfId="36781" xr:uid="{0F842105-9E0B-4C15-9A20-E1A867AAC0F3}"/>
    <cellStyle name="Total 2 3 6 2 3 2 4" xfId="36782" xr:uid="{71C8679A-939B-4909-8BA8-6C7077DE9C38}"/>
    <cellStyle name="Total 2 3 6 2 3 3" xfId="36783" xr:uid="{05F88347-23A0-42AB-8844-8A34E5F6FAA0}"/>
    <cellStyle name="Total 2 3 6 2 3 3 2" xfId="36784" xr:uid="{BF6425CA-8254-4FB6-8055-D17934B2D989}"/>
    <cellStyle name="Total 2 3 6 2 3 3 2 2" xfId="36785" xr:uid="{9C5093D2-74CC-4076-B50D-6E6058E05B36}"/>
    <cellStyle name="Total 2 3 6 2 3 3 3" xfId="36786" xr:uid="{19E29F65-9D57-4D9C-AFF5-F04CB22B3820}"/>
    <cellStyle name="Total 2 3 6 2 3 3 4" xfId="36787" xr:uid="{2EDF1FD9-C0AB-43BE-9ACF-0B94C6A2CCFC}"/>
    <cellStyle name="Total 2 3 6 2 3 4" xfId="36788" xr:uid="{5002AF19-6170-4992-9FB8-3CF8FFB5F175}"/>
    <cellStyle name="Total 2 3 6 2 3 4 2" xfId="36789" xr:uid="{8DC15A58-76C5-474A-819E-CE7848B606FF}"/>
    <cellStyle name="Total 2 3 6 2 3 4 2 2" xfId="36790" xr:uid="{9DE9481D-B474-4A95-B767-AAA9A68F73EA}"/>
    <cellStyle name="Total 2 3 6 2 3 4 3" xfId="36791" xr:uid="{6E2BA329-8DA9-41F2-AFDE-2D736D960581}"/>
    <cellStyle name="Total 2 3 6 2 3 4 4" xfId="36792" xr:uid="{1D0EF274-9FE8-4322-B722-74EB937CD98E}"/>
    <cellStyle name="Total 2 3 6 2 3 5" xfId="36793" xr:uid="{12878F59-D0E0-418F-A4DC-5A5D8F7426E0}"/>
    <cellStyle name="Total 2 3 6 2 3 5 2" xfId="36794" xr:uid="{6BB32115-CE81-498F-913E-3CAF71655B65}"/>
    <cellStyle name="Total 2 3 6 2 3 5 3" xfId="36795" xr:uid="{7A359062-DB98-4405-B331-8AF5C87092FB}"/>
    <cellStyle name="Total 2 3 6 2 3 6" xfId="36796" xr:uid="{8FD08465-5D7D-4EA5-95F7-7380BAB7E41D}"/>
    <cellStyle name="Total 2 3 6 2 3 6 2" xfId="36797" xr:uid="{ACF8FF87-6F6E-4410-ADD0-4E57CB524A3F}"/>
    <cellStyle name="Total 2 3 6 2 3 7" xfId="36798" xr:uid="{DC8B545C-006D-4129-9795-56EA70E1B944}"/>
    <cellStyle name="Total 2 3 6 2 3 8" xfId="36799" xr:uid="{F4470A6C-0B3A-4165-AA4F-DF2E1D1EED1E}"/>
    <cellStyle name="Total 2 3 6 2 4" xfId="36800" xr:uid="{911C7047-A540-439F-A8EA-CED755A94A64}"/>
    <cellStyle name="Total 2 3 6 2 4 2" xfId="36801" xr:uid="{B58EA2FF-8B56-4C0E-91A1-E93E396AFA9F}"/>
    <cellStyle name="Total 2 3 6 2 4 2 2" xfId="36802" xr:uid="{FC4E3805-1FFD-4452-835F-A341F8908FA4}"/>
    <cellStyle name="Total 2 3 6 2 4 3" xfId="36803" xr:uid="{FB822EC3-F1C8-43BD-807C-24DC7058F730}"/>
    <cellStyle name="Total 2 3 6 2 4 4" xfId="36804" xr:uid="{217191E9-B95D-4C0A-ACCB-6E62463A2BF1}"/>
    <cellStyle name="Total 2 3 6 2 5" xfId="36805" xr:uid="{584939A9-664C-42E3-ADFF-382C63105666}"/>
    <cellStyle name="Total 2 3 6 2 5 2" xfId="36806" xr:uid="{25A32D7C-FA38-4DAE-82E4-E90DB34A67E9}"/>
    <cellStyle name="Total 2 3 6 2 5 2 2" xfId="36807" xr:uid="{10CB343F-3850-4820-8FAD-9CBA8A2B21A1}"/>
    <cellStyle name="Total 2 3 6 2 5 3" xfId="36808" xr:uid="{D6934531-403B-4721-BA27-9A666D32E908}"/>
    <cellStyle name="Total 2 3 6 2 5 4" xfId="36809" xr:uid="{C6164A24-F23E-4926-A3E2-FF2F512B9D13}"/>
    <cellStyle name="Total 2 3 6 2 6" xfId="36810" xr:uid="{F5C874D5-439D-4828-B585-0F4E1927AAB3}"/>
    <cellStyle name="Total 2 3 6 2 6 2" xfId="36811" xr:uid="{9C275E66-620F-4ADE-98C2-8BA1565111FD}"/>
    <cellStyle name="Total 2 3 6 2 6 2 2" xfId="36812" xr:uid="{A9CBCB82-968D-438B-AD28-10621F2F7479}"/>
    <cellStyle name="Total 2 3 6 2 6 3" xfId="36813" xr:uid="{88672929-8EF4-47E3-93FC-338095D1A95A}"/>
    <cellStyle name="Total 2 3 6 2 6 4" xfId="36814" xr:uid="{09E09423-ABB7-46A7-9A9A-C6E0C5F88586}"/>
    <cellStyle name="Total 2 3 6 2 7" xfId="36815" xr:uid="{A0A97B00-5199-43CA-A119-2EC8CB9615BF}"/>
    <cellStyle name="Total 2 3 6 2 7 2" xfId="36816" xr:uid="{E41C43B4-5346-4FB8-B91F-2B361092F8FD}"/>
    <cellStyle name="Total 2 3 6 2 7 2 2" xfId="36817" xr:uid="{631F9DBB-AE43-4BC4-8F3C-F4DAE75B7BC7}"/>
    <cellStyle name="Total 2 3 6 2 7 3" xfId="36818" xr:uid="{35D6EAE0-A1D3-4BB1-A7D5-D6565C7EDB41}"/>
    <cellStyle name="Total 2 3 6 2 7 4" xfId="36819" xr:uid="{E779DA48-9464-4354-BA1A-15F503EFCF9B}"/>
    <cellStyle name="Total 2 3 6 2 8" xfId="36820" xr:uid="{584A728C-F226-4B8C-AE15-9BCAB4329DB9}"/>
    <cellStyle name="Total 2 3 6 2 8 2" xfId="36821" xr:uid="{42EA710F-E798-4E98-BF69-F07DDDAE4F17}"/>
    <cellStyle name="Total 2 3 6 2 8 3" xfId="36822" xr:uid="{9D124267-5F21-4ED0-92BB-D20AA0B42E4A}"/>
    <cellStyle name="Total 2 3 6 2 9" xfId="36823" xr:uid="{87714800-214F-45BB-8EA9-5A91E60072C6}"/>
    <cellStyle name="Total 2 3 6 2 9 2" xfId="36824" xr:uid="{2AAD2500-3C29-4CF2-8C98-2743EE2DF6A9}"/>
    <cellStyle name="Total 2 3 6 3" xfId="36825" xr:uid="{4F02C97F-4DE4-4F3D-8420-8FB84A85D59C}"/>
    <cellStyle name="Total 2 3 6 3 2" xfId="36826" xr:uid="{1B2958D4-0D69-4FFB-838E-4130D4157462}"/>
    <cellStyle name="Total 2 3 6 3 2 2" xfId="36827" xr:uid="{7FCC0682-8CA1-47B5-A938-7CAA4129C7FA}"/>
    <cellStyle name="Total 2 3 6 3 2 2 2" xfId="36828" xr:uid="{7C884DF5-4A9B-45F7-A42B-76917904D4B4}"/>
    <cellStyle name="Total 2 3 6 3 2 3" xfId="36829" xr:uid="{6DE7AA77-1E9B-4A16-8274-38EB9B8C1001}"/>
    <cellStyle name="Total 2 3 6 3 2 4" xfId="36830" xr:uid="{A24A08D9-9579-42E7-9582-588C1F74FE92}"/>
    <cellStyle name="Total 2 3 6 3 3" xfId="36831" xr:uid="{C9793193-DAE2-4503-BD0E-188531053C2C}"/>
    <cellStyle name="Total 2 3 6 3 3 2" xfId="36832" xr:uid="{5ADC44D1-6705-4FB1-8C51-0F6389FA660A}"/>
    <cellStyle name="Total 2 3 6 3 3 2 2" xfId="36833" xr:uid="{0264B178-66C5-4D02-873A-173D03DD952A}"/>
    <cellStyle name="Total 2 3 6 3 3 3" xfId="36834" xr:uid="{B58ED2A1-2EAA-4A5F-B098-98C640336CF5}"/>
    <cellStyle name="Total 2 3 6 3 3 4" xfId="36835" xr:uid="{128C5D28-F866-4DC3-8E17-3237EA54649B}"/>
    <cellStyle name="Total 2 3 6 3 4" xfId="36836" xr:uid="{E7D0A830-2F3B-479A-8142-D7744C1243DB}"/>
    <cellStyle name="Total 2 3 6 3 4 2" xfId="36837" xr:uid="{6424D70D-178C-42C8-8287-3456F66F9CBD}"/>
    <cellStyle name="Total 2 3 6 3 4 2 2" xfId="36838" xr:uid="{F1131EB6-C5B9-4E2B-9EA9-9B7FE737A8C6}"/>
    <cellStyle name="Total 2 3 6 3 4 3" xfId="36839" xr:uid="{FBADE6F6-899A-47EB-9C93-C046B9FFC83D}"/>
    <cellStyle name="Total 2 3 6 3 4 4" xfId="36840" xr:uid="{1FCC346C-B7B1-43CB-B8D2-74BB2C3E1637}"/>
    <cellStyle name="Total 2 3 6 3 5" xfId="36841" xr:uid="{0C126CE7-6A93-4824-A470-75B513158A7F}"/>
    <cellStyle name="Total 2 3 6 3 5 2" xfId="36842" xr:uid="{CFCBB894-C039-47B5-820E-36FCC77F30A4}"/>
    <cellStyle name="Total 2 3 6 3 5 2 2" xfId="36843" xr:uid="{8D8B1A06-6CC8-47E9-B46F-0FEC6E649A89}"/>
    <cellStyle name="Total 2 3 6 3 5 3" xfId="36844" xr:uid="{270B889F-93D9-4D7E-9C76-AA1E3923A823}"/>
    <cellStyle name="Total 2 3 6 3 5 4" xfId="36845" xr:uid="{E231AFB4-6F7C-4500-A635-FDD3DD05236A}"/>
    <cellStyle name="Total 2 3 6 3 6" xfId="36846" xr:uid="{A811A669-4954-41E8-BBBF-EDCA696DD9EB}"/>
    <cellStyle name="Total 2 3 6 3 6 2" xfId="36847" xr:uid="{A6F0C8E3-C1A8-4A95-B845-7EC767217A2C}"/>
    <cellStyle name="Total 2 3 6 3 6 3" xfId="36848" xr:uid="{58059F47-4782-4F29-A217-13B7350DBB5B}"/>
    <cellStyle name="Total 2 3 6 3 7" xfId="36849" xr:uid="{5895FEBC-9C2D-44EB-9136-93DED1C698E6}"/>
    <cellStyle name="Total 2 3 6 3 7 2" xfId="36850" xr:uid="{A8CC2331-03D9-4123-AEB8-978274F6DA61}"/>
    <cellStyle name="Total 2 3 6 3 8" xfId="36851" xr:uid="{EC898F31-D791-480D-8665-E686AF20344D}"/>
    <cellStyle name="Total 2 3 6 3 9" xfId="36852" xr:uid="{F10BF97D-7334-450F-BC24-655EC6DBAFA7}"/>
    <cellStyle name="Total 2 3 6 4" xfId="36853" xr:uid="{245F991F-110A-421B-BECE-390DFB66F15F}"/>
    <cellStyle name="Total 2 3 6 4 2" xfId="36854" xr:uid="{17989356-00FA-4DE4-891B-3EC6F2789736}"/>
    <cellStyle name="Total 2 3 6 4 2 2" xfId="36855" xr:uid="{F8F498DF-B930-4725-A1A3-2A36862297E4}"/>
    <cellStyle name="Total 2 3 6 4 2 2 2" xfId="36856" xr:uid="{F95DBC45-C750-4DEA-8642-2AA858BCF547}"/>
    <cellStyle name="Total 2 3 6 4 2 3" xfId="36857" xr:uid="{E1A60CCF-CAB7-4567-B40C-2A3FE70D1B1F}"/>
    <cellStyle name="Total 2 3 6 4 2 4" xfId="36858" xr:uid="{8BFFB726-3999-447B-AA05-5930F24098D6}"/>
    <cellStyle name="Total 2 3 6 4 3" xfId="36859" xr:uid="{76065B50-9418-4D91-97DE-74342C54C5ED}"/>
    <cellStyle name="Total 2 3 6 4 3 2" xfId="36860" xr:uid="{61B147CE-D7E8-4B3D-B133-21C7CF9B4C41}"/>
    <cellStyle name="Total 2 3 6 4 3 2 2" xfId="36861" xr:uid="{EDA44788-F80A-4B1A-B10E-29534916D248}"/>
    <cellStyle name="Total 2 3 6 4 3 3" xfId="36862" xr:uid="{643354AB-0CBE-4B40-873B-729D6BA582BB}"/>
    <cellStyle name="Total 2 3 6 4 3 4" xfId="36863" xr:uid="{D238344D-ABDB-4A60-A47D-2CF7912975B1}"/>
    <cellStyle name="Total 2 3 6 4 4" xfId="36864" xr:uid="{BC0E1D33-DCCA-4473-92E7-4B1C78D0C62C}"/>
    <cellStyle name="Total 2 3 6 4 4 2" xfId="36865" xr:uid="{C3F6522A-9F29-41DC-BAE9-5526696528DA}"/>
    <cellStyle name="Total 2 3 6 4 4 2 2" xfId="36866" xr:uid="{8715BAAE-CCA6-41B1-80A9-B5E499FFBE37}"/>
    <cellStyle name="Total 2 3 6 4 4 3" xfId="36867" xr:uid="{8E7125AD-E29B-464A-87B5-4CE196261165}"/>
    <cellStyle name="Total 2 3 6 4 4 4" xfId="36868" xr:uid="{2370D30A-36EF-4989-BB64-FD2C8AF4447C}"/>
    <cellStyle name="Total 2 3 6 4 5" xfId="36869" xr:uid="{58857EDC-2292-442D-AC6A-0633A13023F9}"/>
    <cellStyle name="Total 2 3 6 4 5 2" xfId="36870" xr:uid="{CA00211D-D905-4293-9DD5-6CA25D399A84}"/>
    <cellStyle name="Total 2 3 6 4 5 3" xfId="36871" xr:uid="{0C0F8E60-4441-4B0B-9D22-0F63F2AF1B59}"/>
    <cellStyle name="Total 2 3 6 4 6" xfId="36872" xr:uid="{EB063EB8-7336-41E7-B08C-0B602025B76C}"/>
    <cellStyle name="Total 2 3 6 4 6 2" xfId="36873" xr:uid="{E1D5C5B1-7323-4B00-9505-97F7B5C0A8C5}"/>
    <cellStyle name="Total 2 3 6 4 7" xfId="36874" xr:uid="{02873C05-4BC2-463B-8D5D-E0E2930EF151}"/>
    <cellStyle name="Total 2 3 6 4 8" xfId="36875" xr:uid="{83C907AC-8022-43DB-BC05-4D67BE2C2940}"/>
    <cellStyle name="Total 2 3 6 5" xfId="36876" xr:uid="{693638CF-725F-4A66-A983-EAF909547484}"/>
    <cellStyle name="Total 2 3 6 5 2" xfId="36877" xr:uid="{3A197DB2-69F7-497C-BB1F-557A9388BFF3}"/>
    <cellStyle name="Total 2 3 6 5 2 2" xfId="36878" xr:uid="{ECE5A33A-3B1D-4FD5-BC67-4A10F85C2EE1}"/>
    <cellStyle name="Total 2 3 6 5 3" xfId="36879" xr:uid="{1BA02AC5-5C8C-4352-A373-5B785D1AA6BA}"/>
    <cellStyle name="Total 2 3 6 5 4" xfId="36880" xr:uid="{FC59565F-1553-4DA2-B4FA-70BA14279818}"/>
    <cellStyle name="Total 2 3 6 6" xfId="36881" xr:uid="{429C1D9F-36E9-4C14-9B78-2C8DE4E4668B}"/>
    <cellStyle name="Total 2 3 6 6 2" xfId="36882" xr:uid="{2C9ABCE2-4215-45FB-933F-9F4E8BF7663E}"/>
    <cellStyle name="Total 2 3 6 6 2 2" xfId="36883" xr:uid="{0F926872-3E8F-4F66-A9D6-E8B8C412C820}"/>
    <cellStyle name="Total 2 3 6 6 3" xfId="36884" xr:uid="{58C322F8-B6AD-4A79-AEE8-883753FE578F}"/>
    <cellStyle name="Total 2 3 6 6 4" xfId="36885" xr:uid="{A3B1D66C-0D2A-46C6-BCFC-5E8D59CA2916}"/>
    <cellStyle name="Total 2 3 6 7" xfId="36886" xr:uid="{A0F80517-8189-4D2B-AA97-B9ACCB5D9335}"/>
    <cellStyle name="Total 2 3 6 7 2" xfId="36887" xr:uid="{B89BC39C-CEE2-4D68-A305-6FFDA5C64E33}"/>
    <cellStyle name="Total 2 3 6 7 2 2" xfId="36888" xr:uid="{AEE9DD08-D01C-4831-A84B-97D08A7168E7}"/>
    <cellStyle name="Total 2 3 6 7 3" xfId="36889" xr:uid="{58D7C9A7-3427-4A9B-A196-DE07ABA5095E}"/>
    <cellStyle name="Total 2 3 6 7 4" xfId="36890" xr:uid="{A3BBC065-EE03-41D4-BBAE-37BF42879E07}"/>
    <cellStyle name="Total 2 3 6 8" xfId="36891" xr:uid="{4C2929E8-990A-486A-A7F8-F34F1AAEC21D}"/>
    <cellStyle name="Total 2 3 6 8 2" xfId="36892" xr:uid="{590B6077-DD45-41A2-9CC1-F623E162BCC8}"/>
    <cellStyle name="Total 2 3 6 8 2 2" xfId="36893" xr:uid="{A7EFB80A-7960-4FB6-BB7F-703E2249F9F1}"/>
    <cellStyle name="Total 2 3 6 8 3" xfId="36894" xr:uid="{F7220DB3-05B6-4028-B636-E4EB3CB594C8}"/>
    <cellStyle name="Total 2 3 6 8 4" xfId="36895" xr:uid="{725A7A0F-C049-4E1C-9827-072583C98B80}"/>
    <cellStyle name="Total 2 3 6 9" xfId="36896" xr:uid="{DEB2710B-B846-474C-A509-8264DC7365AC}"/>
    <cellStyle name="Total 2 3 6 9 2" xfId="36897" xr:uid="{11B7AC76-836C-446A-A042-BBE588724C6B}"/>
    <cellStyle name="Total 2 3 6 9 3" xfId="36898" xr:uid="{8FE8B76D-A448-40C9-BE3F-83B94CD24201}"/>
    <cellStyle name="Total 2 3 7" xfId="36899" xr:uid="{24312890-1D0D-4C9D-B980-ACF6D0F729F6}"/>
    <cellStyle name="Total 2 3 7 10" xfId="36900" xr:uid="{72D11167-AD57-415D-9711-9C1138D06730}"/>
    <cellStyle name="Total 2 3 7 10 2" xfId="36901" xr:uid="{16E5F141-0CBE-4504-8AE9-0EA3B3ABB47B}"/>
    <cellStyle name="Total 2 3 7 11" xfId="36902" xr:uid="{AD2562C5-F407-4BA2-A8F0-F7CB1152DD88}"/>
    <cellStyle name="Total 2 3 7 12" xfId="36903" xr:uid="{E0EBF352-1197-4887-A701-AD9BB2957395}"/>
    <cellStyle name="Total 2 3 7 2" xfId="36904" xr:uid="{18295E67-A1A6-472B-8D1D-D977F31168A9}"/>
    <cellStyle name="Total 2 3 7 2 10" xfId="36905" xr:uid="{3900A905-287A-4DF3-96EC-28479DD2630A}"/>
    <cellStyle name="Total 2 3 7 2 11" xfId="36906" xr:uid="{0C635EEF-D6C6-4D8B-9D68-202599399256}"/>
    <cellStyle name="Total 2 3 7 2 2" xfId="36907" xr:uid="{985D810C-58A3-4E38-A052-316F54471DB1}"/>
    <cellStyle name="Total 2 3 7 2 2 2" xfId="36908" xr:uid="{6A4C5AF0-6E2D-4C03-B7F5-4D782890D0DA}"/>
    <cellStyle name="Total 2 3 7 2 2 2 2" xfId="36909" xr:uid="{72BAF7CF-74EF-49A9-B7E9-C2F69DCD8C79}"/>
    <cellStyle name="Total 2 3 7 2 2 2 2 2" xfId="36910" xr:uid="{0CB7B807-9C4F-475E-89F8-C7A8A7BACBCD}"/>
    <cellStyle name="Total 2 3 7 2 2 2 3" xfId="36911" xr:uid="{C0CA4FDC-DAA2-4D31-B7D8-7E87BFF13246}"/>
    <cellStyle name="Total 2 3 7 2 2 2 4" xfId="36912" xr:uid="{D9CC5C6D-CABC-466F-8BD1-5185F9454F05}"/>
    <cellStyle name="Total 2 3 7 2 2 3" xfId="36913" xr:uid="{B5837173-325F-413F-BDDC-CBE424ACB5DD}"/>
    <cellStyle name="Total 2 3 7 2 2 3 2" xfId="36914" xr:uid="{C51D57AB-599E-4D12-A46D-619A0C045671}"/>
    <cellStyle name="Total 2 3 7 2 2 3 2 2" xfId="36915" xr:uid="{F2BE13BD-FF07-4BCF-99EB-B1B361479A0A}"/>
    <cellStyle name="Total 2 3 7 2 2 3 3" xfId="36916" xr:uid="{E4C93B35-8BA1-4270-9520-E654C58E6589}"/>
    <cellStyle name="Total 2 3 7 2 2 3 4" xfId="36917" xr:uid="{FB3E6D19-9B75-4936-A199-E43CBD93F5C9}"/>
    <cellStyle name="Total 2 3 7 2 2 4" xfId="36918" xr:uid="{5DA0F4EF-B587-4FE4-8D38-52BB15E4F797}"/>
    <cellStyle name="Total 2 3 7 2 2 4 2" xfId="36919" xr:uid="{42A08AD7-B64A-4150-B5D1-6B5E90718581}"/>
    <cellStyle name="Total 2 3 7 2 2 4 2 2" xfId="36920" xr:uid="{1051819A-412F-4E16-9CEC-776A82C9BC88}"/>
    <cellStyle name="Total 2 3 7 2 2 4 3" xfId="36921" xr:uid="{CE73702B-7A73-4758-A953-4B1B5344E838}"/>
    <cellStyle name="Total 2 3 7 2 2 4 4" xfId="36922" xr:uid="{F830CA62-7548-4C43-AC2D-0718162DDCB1}"/>
    <cellStyle name="Total 2 3 7 2 2 5" xfId="36923" xr:uid="{7E011075-04B5-406B-9663-F264786FAE0E}"/>
    <cellStyle name="Total 2 3 7 2 2 5 2" xfId="36924" xr:uid="{E2E18FD0-6D8B-4CFA-A80C-6EF07745B4AF}"/>
    <cellStyle name="Total 2 3 7 2 2 5 2 2" xfId="36925" xr:uid="{519E5491-1EEE-46AD-94CC-90076BB54785}"/>
    <cellStyle name="Total 2 3 7 2 2 5 3" xfId="36926" xr:uid="{BA735CB9-60CD-480F-9E9B-F6DDC39597D0}"/>
    <cellStyle name="Total 2 3 7 2 2 5 4" xfId="36927" xr:uid="{9C5F4639-F464-4A19-9CF5-5B95AB8A04E6}"/>
    <cellStyle name="Total 2 3 7 2 2 6" xfId="36928" xr:uid="{BFC7A26F-F8A5-4393-ADE4-08755B9DF84D}"/>
    <cellStyle name="Total 2 3 7 2 2 6 2" xfId="36929" xr:uid="{977D06F8-A89F-4392-9D51-D48B6D074306}"/>
    <cellStyle name="Total 2 3 7 2 2 6 3" xfId="36930" xr:uid="{6C93C1D4-4FC7-40C0-A9BE-38144CEE2CED}"/>
    <cellStyle name="Total 2 3 7 2 2 7" xfId="36931" xr:uid="{A2FA840F-0C3C-43B5-A9C7-68D7A9BF08EC}"/>
    <cellStyle name="Total 2 3 7 2 2 7 2" xfId="36932" xr:uid="{EB6E45BD-069E-4822-9AA9-4752C41D800C}"/>
    <cellStyle name="Total 2 3 7 2 2 8" xfId="36933" xr:uid="{8EC69A74-B2BF-4D6F-9845-ED5EA715D7B0}"/>
    <cellStyle name="Total 2 3 7 2 2 9" xfId="36934" xr:uid="{74003D48-D9CE-46CD-9391-C8968DB4B468}"/>
    <cellStyle name="Total 2 3 7 2 3" xfId="36935" xr:uid="{8BD99A12-774F-4A94-97EB-3D0CB05E2343}"/>
    <cellStyle name="Total 2 3 7 2 3 2" xfId="36936" xr:uid="{75A0A057-3C67-4775-B4CB-2A92DA7BA22C}"/>
    <cellStyle name="Total 2 3 7 2 3 2 2" xfId="36937" xr:uid="{01B7FE0C-DE77-42E5-9CDF-3AACCCA24479}"/>
    <cellStyle name="Total 2 3 7 2 3 2 2 2" xfId="36938" xr:uid="{15111430-012B-4B8A-B16D-6A14281C046E}"/>
    <cellStyle name="Total 2 3 7 2 3 2 3" xfId="36939" xr:uid="{5DA3E46B-2F79-484F-81BF-FCDA4AAFDE79}"/>
    <cellStyle name="Total 2 3 7 2 3 2 4" xfId="36940" xr:uid="{7AB1069A-C11E-47FD-B592-0FBD232F3B45}"/>
    <cellStyle name="Total 2 3 7 2 3 3" xfId="36941" xr:uid="{031957C8-33EA-426D-8C14-E703F0119EF0}"/>
    <cellStyle name="Total 2 3 7 2 3 3 2" xfId="36942" xr:uid="{B8A48AE0-9909-419C-9B32-53158820B138}"/>
    <cellStyle name="Total 2 3 7 2 3 3 2 2" xfId="36943" xr:uid="{5AFB9700-28CC-4C21-B07A-13D212473CF7}"/>
    <cellStyle name="Total 2 3 7 2 3 3 3" xfId="36944" xr:uid="{2DD7365C-D5C7-4C19-9E36-769AF6730CCC}"/>
    <cellStyle name="Total 2 3 7 2 3 3 4" xfId="36945" xr:uid="{D6CE2724-6B68-402F-AE2C-AAA1DA9B6E2A}"/>
    <cellStyle name="Total 2 3 7 2 3 4" xfId="36946" xr:uid="{A9E6203A-645B-4A3E-BBEA-8B4E7B37628E}"/>
    <cellStyle name="Total 2 3 7 2 3 4 2" xfId="36947" xr:uid="{D313E4D6-D3D3-41F8-8BBE-F6FBD5212B0D}"/>
    <cellStyle name="Total 2 3 7 2 3 4 2 2" xfId="36948" xr:uid="{EC3E5805-20A1-4C55-9D90-41E04A7B2E87}"/>
    <cellStyle name="Total 2 3 7 2 3 4 3" xfId="36949" xr:uid="{65F9B1F6-F97C-45DE-80B5-6F4E801927B2}"/>
    <cellStyle name="Total 2 3 7 2 3 4 4" xfId="36950" xr:uid="{CA7F0930-5CE4-4956-8B2F-07F0ADBC60F3}"/>
    <cellStyle name="Total 2 3 7 2 3 5" xfId="36951" xr:uid="{6BB446DC-BC94-463E-8082-56BA8FCCF9FA}"/>
    <cellStyle name="Total 2 3 7 2 3 5 2" xfId="36952" xr:uid="{24AA56D0-6AA4-48E4-B673-ED26EEE70B1E}"/>
    <cellStyle name="Total 2 3 7 2 3 5 3" xfId="36953" xr:uid="{BA8654BC-0A46-443B-9452-3DF069C6E661}"/>
    <cellStyle name="Total 2 3 7 2 3 6" xfId="36954" xr:uid="{DD1467E0-5E62-43EB-8F96-13CBF440D78E}"/>
    <cellStyle name="Total 2 3 7 2 3 6 2" xfId="36955" xr:uid="{78D3AA63-F3AD-4BB9-AC33-A8DD05D06D3B}"/>
    <cellStyle name="Total 2 3 7 2 3 7" xfId="36956" xr:uid="{35D32DE7-A281-4FB3-9A3F-7821427C765F}"/>
    <cellStyle name="Total 2 3 7 2 3 8" xfId="36957" xr:uid="{93B8C8B8-0F14-4B4F-81D2-CB2E2E4A4345}"/>
    <cellStyle name="Total 2 3 7 2 4" xfId="36958" xr:uid="{F1DFF327-098D-4AEA-8C9E-F9A3D210E850}"/>
    <cellStyle name="Total 2 3 7 2 4 2" xfId="36959" xr:uid="{601FB93F-21B4-4E07-BDD0-3A0BD5D5FB9B}"/>
    <cellStyle name="Total 2 3 7 2 4 2 2" xfId="36960" xr:uid="{6D0315A9-DD49-45DD-8FAD-AA446C000D67}"/>
    <cellStyle name="Total 2 3 7 2 4 3" xfId="36961" xr:uid="{25B7E5B6-2CC7-4E8C-A394-3BD425B6BFA2}"/>
    <cellStyle name="Total 2 3 7 2 4 4" xfId="36962" xr:uid="{CE620C5D-4068-4336-A3C4-9CB52B7A98BC}"/>
    <cellStyle name="Total 2 3 7 2 5" xfId="36963" xr:uid="{8E03621A-5441-49B0-A1E2-E3D26AAE5CBD}"/>
    <cellStyle name="Total 2 3 7 2 5 2" xfId="36964" xr:uid="{7D595EC5-83E8-4CF9-B868-A366A6AB4DC6}"/>
    <cellStyle name="Total 2 3 7 2 5 2 2" xfId="36965" xr:uid="{478BFEC9-5402-437A-B68C-756B5C87D0FC}"/>
    <cellStyle name="Total 2 3 7 2 5 3" xfId="36966" xr:uid="{327CB780-50A0-4E41-AA8B-18C2A97DEF6E}"/>
    <cellStyle name="Total 2 3 7 2 5 4" xfId="36967" xr:uid="{B5229701-598C-4388-886F-46B4A38F764D}"/>
    <cellStyle name="Total 2 3 7 2 6" xfId="36968" xr:uid="{C11C7DE6-A628-4187-8F8E-09383C6A20CD}"/>
    <cellStyle name="Total 2 3 7 2 6 2" xfId="36969" xr:uid="{25410298-C312-446A-B1A1-209F4FDFA488}"/>
    <cellStyle name="Total 2 3 7 2 6 2 2" xfId="36970" xr:uid="{11A83992-DA39-4C13-AB6E-AF5B9D37706E}"/>
    <cellStyle name="Total 2 3 7 2 6 3" xfId="36971" xr:uid="{BA31B0C7-FBF8-4D0F-A538-A77A3A27A0E5}"/>
    <cellStyle name="Total 2 3 7 2 6 4" xfId="36972" xr:uid="{C03EB405-4DFA-4744-89AB-A717F333EA72}"/>
    <cellStyle name="Total 2 3 7 2 7" xfId="36973" xr:uid="{3B1CA80A-7A32-4086-9916-E4DA18068F71}"/>
    <cellStyle name="Total 2 3 7 2 7 2" xfId="36974" xr:uid="{66EAA440-ABEE-4B13-B16F-5F118A60B6CA}"/>
    <cellStyle name="Total 2 3 7 2 7 2 2" xfId="36975" xr:uid="{B699C1FB-5747-4372-9E94-B404084C22EB}"/>
    <cellStyle name="Total 2 3 7 2 7 3" xfId="36976" xr:uid="{30800ECF-889D-4C13-BC42-EB94C3A1518A}"/>
    <cellStyle name="Total 2 3 7 2 7 4" xfId="36977" xr:uid="{B7A3A496-5730-4F43-812F-6D1608ADDA85}"/>
    <cellStyle name="Total 2 3 7 2 8" xfId="36978" xr:uid="{D668AAF0-69E4-4826-ACD4-5111BEAD3B52}"/>
    <cellStyle name="Total 2 3 7 2 8 2" xfId="36979" xr:uid="{47BBBA4D-5BCE-4676-9B36-A6484B640699}"/>
    <cellStyle name="Total 2 3 7 2 8 3" xfId="36980" xr:uid="{ACC49F9C-3439-4C0B-9F35-2D17F017AC18}"/>
    <cellStyle name="Total 2 3 7 2 9" xfId="36981" xr:uid="{1CF0429A-13FF-4E34-9050-AB3E624A3024}"/>
    <cellStyle name="Total 2 3 7 2 9 2" xfId="36982" xr:uid="{BE662D88-9EBA-49D8-811D-3BBB8D485B4A}"/>
    <cellStyle name="Total 2 3 7 3" xfId="36983" xr:uid="{604113B2-E59B-423E-8DB5-6D23F13811BC}"/>
    <cellStyle name="Total 2 3 7 3 2" xfId="36984" xr:uid="{E420E7AD-8E2B-4838-8C79-3EAE9CF13A7C}"/>
    <cellStyle name="Total 2 3 7 3 2 2" xfId="36985" xr:uid="{12DC5069-572F-4651-B4FE-F15E4A294298}"/>
    <cellStyle name="Total 2 3 7 3 2 2 2" xfId="36986" xr:uid="{1FDA2B14-049C-4D47-89F5-2FBED56436C7}"/>
    <cellStyle name="Total 2 3 7 3 2 3" xfId="36987" xr:uid="{C446A80C-13AC-4F2C-A192-629EDCC204D9}"/>
    <cellStyle name="Total 2 3 7 3 2 4" xfId="36988" xr:uid="{ECF0720C-0BD4-4575-A653-9F106AE6DFF6}"/>
    <cellStyle name="Total 2 3 7 3 3" xfId="36989" xr:uid="{74AEE28F-92C0-4196-965B-C00E8EBDDB0F}"/>
    <cellStyle name="Total 2 3 7 3 3 2" xfId="36990" xr:uid="{6BBCBA77-80FF-4D9E-86E1-30F96B399482}"/>
    <cellStyle name="Total 2 3 7 3 3 2 2" xfId="36991" xr:uid="{8AB1E4C7-1CAC-44F6-A2C6-AFB53551648D}"/>
    <cellStyle name="Total 2 3 7 3 3 3" xfId="36992" xr:uid="{CC55921B-DD14-4759-9845-2C48A08739B0}"/>
    <cellStyle name="Total 2 3 7 3 3 4" xfId="36993" xr:uid="{ACB3E30B-FA97-4483-9FEE-8B8009F2A51E}"/>
    <cellStyle name="Total 2 3 7 3 4" xfId="36994" xr:uid="{34FC6DDC-5515-4BD8-8F48-8CC51B9D2E64}"/>
    <cellStyle name="Total 2 3 7 3 4 2" xfId="36995" xr:uid="{8D510D43-5DAA-4996-ABE8-688EFC1D5A6D}"/>
    <cellStyle name="Total 2 3 7 3 4 2 2" xfId="36996" xr:uid="{EB07071F-7AB7-4509-87E4-84588814AC33}"/>
    <cellStyle name="Total 2 3 7 3 4 3" xfId="36997" xr:uid="{065B04E1-5433-4319-BF95-4B4614F2BADA}"/>
    <cellStyle name="Total 2 3 7 3 4 4" xfId="36998" xr:uid="{8A3819DD-53E3-42A5-A429-6256C2D48D66}"/>
    <cellStyle name="Total 2 3 7 3 5" xfId="36999" xr:uid="{B6822EB2-11B4-4711-BD82-7CE659FAFEA9}"/>
    <cellStyle name="Total 2 3 7 3 5 2" xfId="37000" xr:uid="{B5D1A8CE-EA43-4F4B-975B-7B4E1501D214}"/>
    <cellStyle name="Total 2 3 7 3 5 2 2" xfId="37001" xr:uid="{F2DDB4A7-D27D-4F0B-848B-A7D44FA9B446}"/>
    <cellStyle name="Total 2 3 7 3 5 3" xfId="37002" xr:uid="{F8918A58-03BF-4D9E-ACC4-425F8D150BF4}"/>
    <cellStyle name="Total 2 3 7 3 5 4" xfId="37003" xr:uid="{2B2AE289-0A98-416D-ABDE-06C2698BC5BC}"/>
    <cellStyle name="Total 2 3 7 3 6" xfId="37004" xr:uid="{705C4557-1B71-4491-B98E-9276F3681F75}"/>
    <cellStyle name="Total 2 3 7 3 6 2" xfId="37005" xr:uid="{C07A238F-B5A0-4F62-B196-BAC3AEA91D1C}"/>
    <cellStyle name="Total 2 3 7 3 6 3" xfId="37006" xr:uid="{FF301E47-898C-4FB8-9466-60612229413E}"/>
    <cellStyle name="Total 2 3 7 3 7" xfId="37007" xr:uid="{5242198D-6241-4088-868D-973FE9BD84C5}"/>
    <cellStyle name="Total 2 3 7 3 7 2" xfId="37008" xr:uid="{EAB2FD9B-96E8-4C19-B8FC-0166936AF502}"/>
    <cellStyle name="Total 2 3 7 3 8" xfId="37009" xr:uid="{0411B694-5129-4E82-AD1F-31605D9DDC9C}"/>
    <cellStyle name="Total 2 3 7 3 9" xfId="37010" xr:uid="{2FFE6282-7592-48DD-89BE-409355A385A0}"/>
    <cellStyle name="Total 2 3 7 4" xfId="37011" xr:uid="{B14460AC-C1C7-4457-B72F-BBA833154BEA}"/>
    <cellStyle name="Total 2 3 7 4 2" xfId="37012" xr:uid="{22B951B0-A6FE-4F73-BD8D-F7365E888EF2}"/>
    <cellStyle name="Total 2 3 7 4 2 2" xfId="37013" xr:uid="{2BF50471-329E-47AB-9243-E76732E0A618}"/>
    <cellStyle name="Total 2 3 7 4 2 2 2" xfId="37014" xr:uid="{283C9FB4-63EC-4664-A9C9-C5F67B0B61FA}"/>
    <cellStyle name="Total 2 3 7 4 2 3" xfId="37015" xr:uid="{3CE0B9D7-50B2-48DF-B179-B38233D8D020}"/>
    <cellStyle name="Total 2 3 7 4 2 4" xfId="37016" xr:uid="{C33CA510-280D-4E87-B177-93FF7833F558}"/>
    <cellStyle name="Total 2 3 7 4 3" xfId="37017" xr:uid="{0983F121-85B0-4AB1-BE45-936963763F31}"/>
    <cellStyle name="Total 2 3 7 4 3 2" xfId="37018" xr:uid="{AE3D7A34-C5FC-4BAD-9E8E-56757AC3F389}"/>
    <cellStyle name="Total 2 3 7 4 3 2 2" xfId="37019" xr:uid="{64586A6E-BC5C-4147-A40B-E7B85914C99B}"/>
    <cellStyle name="Total 2 3 7 4 3 3" xfId="37020" xr:uid="{B3956346-11ED-438F-BAF7-5DA3720847AE}"/>
    <cellStyle name="Total 2 3 7 4 3 4" xfId="37021" xr:uid="{45E24905-384F-4DF1-892D-26C62CBEA616}"/>
    <cellStyle name="Total 2 3 7 4 4" xfId="37022" xr:uid="{AFC4882C-5723-499C-BF91-17C58FC55388}"/>
    <cellStyle name="Total 2 3 7 4 4 2" xfId="37023" xr:uid="{36A9E7F5-CC23-4840-B4F2-9F23335E7059}"/>
    <cellStyle name="Total 2 3 7 4 4 2 2" xfId="37024" xr:uid="{9E728DF6-0344-4F41-B206-E3F36EC3F176}"/>
    <cellStyle name="Total 2 3 7 4 4 3" xfId="37025" xr:uid="{F74C35DC-A345-41A8-83AC-174ECD27A331}"/>
    <cellStyle name="Total 2 3 7 4 4 4" xfId="37026" xr:uid="{1D04E217-F42A-4450-AE1F-0C409A31E016}"/>
    <cellStyle name="Total 2 3 7 4 5" xfId="37027" xr:uid="{3D43B4E9-EBF4-4198-B54A-5EAE2B366F09}"/>
    <cellStyle name="Total 2 3 7 4 5 2" xfId="37028" xr:uid="{1D341536-E979-4158-A15D-BDD5ACE95725}"/>
    <cellStyle name="Total 2 3 7 4 5 3" xfId="37029" xr:uid="{F0C5DDC7-D72B-4B1B-877E-5833A3F3D609}"/>
    <cellStyle name="Total 2 3 7 4 6" xfId="37030" xr:uid="{0BE59B89-F56E-481C-8A67-73F0334DA58B}"/>
    <cellStyle name="Total 2 3 7 4 6 2" xfId="37031" xr:uid="{B6F37206-DAF3-47E5-B10F-427E0F64811A}"/>
    <cellStyle name="Total 2 3 7 4 7" xfId="37032" xr:uid="{987BC89A-5779-4D04-B4DF-ED6B6036A5B4}"/>
    <cellStyle name="Total 2 3 7 4 8" xfId="37033" xr:uid="{FEA4FC24-656A-4357-8A17-9E11E8A583FA}"/>
    <cellStyle name="Total 2 3 7 5" xfId="37034" xr:uid="{D4EF59CF-D375-4AF8-B18E-C8B88DAFDE1B}"/>
    <cellStyle name="Total 2 3 7 5 2" xfId="37035" xr:uid="{9C5C144D-8681-44C6-82F5-58B123AB61D1}"/>
    <cellStyle name="Total 2 3 7 5 2 2" xfId="37036" xr:uid="{EB2FF385-BB27-4A90-B7E9-C85795A74A44}"/>
    <cellStyle name="Total 2 3 7 5 3" xfId="37037" xr:uid="{DA12345D-44D2-4D58-8658-6CB7A1685E2B}"/>
    <cellStyle name="Total 2 3 7 5 4" xfId="37038" xr:uid="{44E24A66-EC35-44D4-AAD4-A2733B97EB2C}"/>
    <cellStyle name="Total 2 3 7 6" xfId="37039" xr:uid="{78BC314C-86B7-4277-8D00-47E3344439AE}"/>
    <cellStyle name="Total 2 3 7 6 2" xfId="37040" xr:uid="{FC101451-B926-4909-AD05-F5C4F39A1A9F}"/>
    <cellStyle name="Total 2 3 7 6 2 2" xfId="37041" xr:uid="{AACDFD0D-F3FE-4031-953B-85C499766725}"/>
    <cellStyle name="Total 2 3 7 6 3" xfId="37042" xr:uid="{A088BC80-3BF5-43D5-B55B-8E291E59DB4E}"/>
    <cellStyle name="Total 2 3 7 6 4" xfId="37043" xr:uid="{7F9EA12D-DA62-42B6-B9A6-6940F67CF532}"/>
    <cellStyle name="Total 2 3 7 7" xfId="37044" xr:uid="{E69C57A8-51AD-4DF1-BECA-AD6AA91A4823}"/>
    <cellStyle name="Total 2 3 7 7 2" xfId="37045" xr:uid="{EC600D56-95EC-4348-AE10-156478EE4865}"/>
    <cellStyle name="Total 2 3 7 7 2 2" xfId="37046" xr:uid="{EC6A2E16-4C66-491E-8642-CB783C9E2BCB}"/>
    <cellStyle name="Total 2 3 7 7 3" xfId="37047" xr:uid="{0697ABED-43BA-405E-8E88-F291F8994B5C}"/>
    <cellStyle name="Total 2 3 7 7 4" xfId="37048" xr:uid="{C00B27B0-F8F6-4AD2-96DC-FA2172B354D7}"/>
    <cellStyle name="Total 2 3 7 8" xfId="37049" xr:uid="{C4353782-D44F-40A3-83CF-DECF5133E354}"/>
    <cellStyle name="Total 2 3 7 8 2" xfId="37050" xr:uid="{EF5C0BD9-13C4-4525-9586-CB00646B8C91}"/>
    <cellStyle name="Total 2 3 7 8 2 2" xfId="37051" xr:uid="{C78B051E-B0F5-4326-AE8B-6B09847061B3}"/>
    <cellStyle name="Total 2 3 7 8 3" xfId="37052" xr:uid="{444E48D8-54FA-4832-BA9C-1AF7E584F323}"/>
    <cellStyle name="Total 2 3 7 8 4" xfId="37053" xr:uid="{AB01FC04-1D5F-4B6B-A3D5-30B33879E610}"/>
    <cellStyle name="Total 2 3 7 9" xfId="37054" xr:uid="{5FD32F60-ABE2-4996-B9A9-57212E7B5CCA}"/>
    <cellStyle name="Total 2 3 7 9 2" xfId="37055" xr:uid="{C2AF31E1-A1AE-4915-B543-0A60AB937F10}"/>
    <cellStyle name="Total 2 3 7 9 3" xfId="37056" xr:uid="{A2D305D0-7EFB-478B-BFFA-AFE47926F9AC}"/>
    <cellStyle name="Total 2 3 8" xfId="37057" xr:uid="{A95BE794-6436-4677-90FF-72C5091214CA}"/>
    <cellStyle name="Total 2 3 8 10" xfId="37058" xr:uid="{C31FE27E-F52D-4891-9E8F-F453E6250D93}"/>
    <cellStyle name="Total 2 3 8 10 2" xfId="37059" xr:uid="{91CF3B90-BC1A-49AA-9F9B-FC4BEAA1EC37}"/>
    <cellStyle name="Total 2 3 8 11" xfId="37060" xr:uid="{C59FC4DF-6337-4C13-A882-E608F292F0F8}"/>
    <cellStyle name="Total 2 3 8 12" xfId="37061" xr:uid="{175717A9-8FE8-468F-84EB-F83407D5FA51}"/>
    <cellStyle name="Total 2 3 8 2" xfId="37062" xr:uid="{7F7C7F81-8D03-4D7C-B08A-7ABC6624D7DF}"/>
    <cellStyle name="Total 2 3 8 2 10" xfId="37063" xr:uid="{BD9CD276-E457-4EB7-A575-94CE25BABC8A}"/>
    <cellStyle name="Total 2 3 8 2 11" xfId="37064" xr:uid="{BB455A48-97D6-48EA-94FC-74AD45DAF0C8}"/>
    <cellStyle name="Total 2 3 8 2 2" xfId="37065" xr:uid="{4B40F168-ED7A-4823-8FC5-49300BB51220}"/>
    <cellStyle name="Total 2 3 8 2 2 2" xfId="37066" xr:uid="{AB256F12-8F9F-4787-AAE5-D5E322943B57}"/>
    <cellStyle name="Total 2 3 8 2 2 2 2" xfId="37067" xr:uid="{4671C35B-D4C7-4DC6-AB8C-2A9EB1909154}"/>
    <cellStyle name="Total 2 3 8 2 2 2 2 2" xfId="37068" xr:uid="{7E3DDC9E-FE42-46AF-9B03-CC3062650416}"/>
    <cellStyle name="Total 2 3 8 2 2 2 3" xfId="37069" xr:uid="{8A87E36B-78D3-4635-9463-8C09FD33DDD9}"/>
    <cellStyle name="Total 2 3 8 2 2 2 4" xfId="37070" xr:uid="{D55B298B-B13B-49FD-89B1-0A761260E4EF}"/>
    <cellStyle name="Total 2 3 8 2 2 3" xfId="37071" xr:uid="{0758AD15-F27A-45E2-8855-3D0563724CD1}"/>
    <cellStyle name="Total 2 3 8 2 2 3 2" xfId="37072" xr:uid="{99EEE758-185B-4DE5-AE8F-E38A1E9D2D5C}"/>
    <cellStyle name="Total 2 3 8 2 2 3 2 2" xfId="37073" xr:uid="{4DB15E3C-6778-4C8E-8BF5-75DC9CC0DCFB}"/>
    <cellStyle name="Total 2 3 8 2 2 3 3" xfId="37074" xr:uid="{F140EB8D-A91B-406E-B3B4-B92750CF1369}"/>
    <cellStyle name="Total 2 3 8 2 2 3 4" xfId="37075" xr:uid="{C3697C15-6627-49A3-BF87-618B174BC174}"/>
    <cellStyle name="Total 2 3 8 2 2 4" xfId="37076" xr:uid="{AC153221-FFA7-40CE-AB87-65DE9377AB6F}"/>
    <cellStyle name="Total 2 3 8 2 2 4 2" xfId="37077" xr:uid="{E3584BB4-3540-40D0-9F0A-99F7FF3D364C}"/>
    <cellStyle name="Total 2 3 8 2 2 4 2 2" xfId="37078" xr:uid="{5D7ADCF6-7F8C-4014-A71E-4E626A62A641}"/>
    <cellStyle name="Total 2 3 8 2 2 4 3" xfId="37079" xr:uid="{0C385CB2-B392-4B7B-AA5C-3C9F4B705FA1}"/>
    <cellStyle name="Total 2 3 8 2 2 4 4" xfId="37080" xr:uid="{E6B9FCA7-6CCC-41BB-9E49-0BDB35740D9B}"/>
    <cellStyle name="Total 2 3 8 2 2 5" xfId="37081" xr:uid="{6E3ABBC1-7C79-44BE-8FF7-ABD344D86DD8}"/>
    <cellStyle name="Total 2 3 8 2 2 5 2" xfId="37082" xr:uid="{701AA56F-965D-4CCF-BCAC-98A29FEC0A0C}"/>
    <cellStyle name="Total 2 3 8 2 2 5 2 2" xfId="37083" xr:uid="{C4259130-ACEC-4DBA-96BF-06C962C91D81}"/>
    <cellStyle name="Total 2 3 8 2 2 5 3" xfId="37084" xr:uid="{FDCDF0C7-29FD-46A7-B669-9EBCDE61DDDE}"/>
    <cellStyle name="Total 2 3 8 2 2 5 4" xfId="37085" xr:uid="{C42F603F-EB7A-4695-B5C8-61CD6E70BC0F}"/>
    <cellStyle name="Total 2 3 8 2 2 6" xfId="37086" xr:uid="{724ACE89-A0A1-45CE-B18B-7F20F55D8C29}"/>
    <cellStyle name="Total 2 3 8 2 2 6 2" xfId="37087" xr:uid="{EDFBFA25-8CB2-4DFC-B64C-F970E14836EE}"/>
    <cellStyle name="Total 2 3 8 2 2 6 3" xfId="37088" xr:uid="{3B0F60E5-ADD1-4E9D-B109-6BAA1DA1E58F}"/>
    <cellStyle name="Total 2 3 8 2 2 7" xfId="37089" xr:uid="{941177F8-626D-4BB3-B307-06FC02C9E06D}"/>
    <cellStyle name="Total 2 3 8 2 2 7 2" xfId="37090" xr:uid="{CD3A5264-CB51-4E71-8455-FA057A16DF64}"/>
    <cellStyle name="Total 2 3 8 2 2 8" xfId="37091" xr:uid="{120BFCD5-1832-42B0-A6D9-06F35321BC02}"/>
    <cellStyle name="Total 2 3 8 2 2 9" xfId="37092" xr:uid="{13AB864E-F7B3-445C-9457-DA0FEBC8C019}"/>
    <cellStyle name="Total 2 3 8 2 3" xfId="37093" xr:uid="{B5D3D708-7D1D-4D17-B121-6C42B9AD28D3}"/>
    <cellStyle name="Total 2 3 8 2 3 2" xfId="37094" xr:uid="{23C05E2C-0511-4D45-9B88-78F8B970C59A}"/>
    <cellStyle name="Total 2 3 8 2 3 2 2" xfId="37095" xr:uid="{547CA96C-0A9F-4081-8AA6-3074922F1E93}"/>
    <cellStyle name="Total 2 3 8 2 3 2 2 2" xfId="37096" xr:uid="{04344022-A264-465D-9239-DED8F89F6608}"/>
    <cellStyle name="Total 2 3 8 2 3 2 3" xfId="37097" xr:uid="{C170E1D0-D2F3-4AEE-A4E4-4CA4C263A427}"/>
    <cellStyle name="Total 2 3 8 2 3 2 4" xfId="37098" xr:uid="{5AAE6075-DA2A-4E9F-9CCA-150F0272B947}"/>
    <cellStyle name="Total 2 3 8 2 3 3" xfId="37099" xr:uid="{6E2A639D-164E-4BD3-B544-024C06CE6AE3}"/>
    <cellStyle name="Total 2 3 8 2 3 3 2" xfId="37100" xr:uid="{DBFD6AD8-1410-4923-950C-64EC651F3933}"/>
    <cellStyle name="Total 2 3 8 2 3 3 2 2" xfId="37101" xr:uid="{47675639-F799-43EF-AF99-4A8B42CE5D17}"/>
    <cellStyle name="Total 2 3 8 2 3 3 3" xfId="37102" xr:uid="{47D5E602-C69A-4C68-967A-E4A1D6827697}"/>
    <cellStyle name="Total 2 3 8 2 3 3 4" xfId="37103" xr:uid="{5823D248-7044-47D0-9965-6413D47C9470}"/>
    <cellStyle name="Total 2 3 8 2 3 4" xfId="37104" xr:uid="{AAE11739-4EEC-45A8-AFA3-DE62AA590CD9}"/>
    <cellStyle name="Total 2 3 8 2 3 4 2" xfId="37105" xr:uid="{88EEDB80-9356-4885-A61F-E6FEB7E86616}"/>
    <cellStyle name="Total 2 3 8 2 3 4 2 2" xfId="37106" xr:uid="{79101A99-29EA-4026-A9B6-C30FB427A262}"/>
    <cellStyle name="Total 2 3 8 2 3 4 3" xfId="37107" xr:uid="{6052116A-A838-495B-8C63-66CB2061189F}"/>
    <cellStyle name="Total 2 3 8 2 3 4 4" xfId="37108" xr:uid="{A1F6C414-D21B-45C7-812B-7CABF3D13B6C}"/>
    <cellStyle name="Total 2 3 8 2 3 5" xfId="37109" xr:uid="{9E59999A-11D2-4C84-9164-73D7F44B4AED}"/>
    <cellStyle name="Total 2 3 8 2 3 5 2" xfId="37110" xr:uid="{E4235305-B038-45B1-B3C8-736238CC0858}"/>
    <cellStyle name="Total 2 3 8 2 3 5 3" xfId="37111" xr:uid="{A0469F00-99E4-4ED6-B8CD-525AF2547C53}"/>
    <cellStyle name="Total 2 3 8 2 3 6" xfId="37112" xr:uid="{655A95F0-6AA0-4245-A1A9-DC7246906C72}"/>
    <cellStyle name="Total 2 3 8 2 3 6 2" xfId="37113" xr:uid="{DB1F903D-2DD4-4677-88DC-963E212F491F}"/>
    <cellStyle name="Total 2 3 8 2 3 7" xfId="37114" xr:uid="{F66E2B52-E1DD-4AC6-816B-7663B4AE120D}"/>
    <cellStyle name="Total 2 3 8 2 3 8" xfId="37115" xr:uid="{E746958F-1304-4319-88ED-B46B3E0CD28F}"/>
    <cellStyle name="Total 2 3 8 2 4" xfId="37116" xr:uid="{5422138E-4433-4744-A710-B230AD7E90ED}"/>
    <cellStyle name="Total 2 3 8 2 4 2" xfId="37117" xr:uid="{A29A1AD7-CC08-4ED2-B01D-20FB187A23CD}"/>
    <cellStyle name="Total 2 3 8 2 4 2 2" xfId="37118" xr:uid="{B2BA8B7D-8B76-40B0-82C1-1EBAFCC35E8A}"/>
    <cellStyle name="Total 2 3 8 2 4 3" xfId="37119" xr:uid="{A7C7B04B-2243-4800-A48A-EC80A2057A55}"/>
    <cellStyle name="Total 2 3 8 2 4 4" xfId="37120" xr:uid="{8D79DBFB-A4BF-47A9-8EA6-DA0FE3D230AE}"/>
    <cellStyle name="Total 2 3 8 2 5" xfId="37121" xr:uid="{E59C6393-4D35-4EFC-B916-4A254D143FE9}"/>
    <cellStyle name="Total 2 3 8 2 5 2" xfId="37122" xr:uid="{BDFFA55C-9B19-492D-9BBE-69CE13441B81}"/>
    <cellStyle name="Total 2 3 8 2 5 2 2" xfId="37123" xr:uid="{379AB0CE-94F5-478F-8666-DC2B513C7189}"/>
    <cellStyle name="Total 2 3 8 2 5 3" xfId="37124" xr:uid="{FA7C401C-2B64-4E1C-9E27-78BA17F9EF2B}"/>
    <cellStyle name="Total 2 3 8 2 5 4" xfId="37125" xr:uid="{DDAD3405-10E3-4666-98BB-D3C45E402497}"/>
    <cellStyle name="Total 2 3 8 2 6" xfId="37126" xr:uid="{DCE8A34A-4C23-4794-B184-C300490B339E}"/>
    <cellStyle name="Total 2 3 8 2 6 2" xfId="37127" xr:uid="{DBF37788-F4B6-4539-A303-A08811AF9B60}"/>
    <cellStyle name="Total 2 3 8 2 6 2 2" xfId="37128" xr:uid="{129E0F89-AB55-46AF-BD7F-898C61D300CE}"/>
    <cellStyle name="Total 2 3 8 2 6 3" xfId="37129" xr:uid="{5B9D1621-D15F-4AE3-B823-1DD4839C74FD}"/>
    <cellStyle name="Total 2 3 8 2 6 4" xfId="37130" xr:uid="{3A8C4C13-3E6A-44B3-96B7-46C699E7CE76}"/>
    <cellStyle name="Total 2 3 8 2 7" xfId="37131" xr:uid="{850E22EE-874C-41DA-BEBD-2A4EF66C44C7}"/>
    <cellStyle name="Total 2 3 8 2 7 2" xfId="37132" xr:uid="{A057E133-38CB-411F-87A6-8AB36D986D4F}"/>
    <cellStyle name="Total 2 3 8 2 7 2 2" xfId="37133" xr:uid="{65D73FE6-40E0-429E-BC96-D8A53C1BF20A}"/>
    <cellStyle name="Total 2 3 8 2 7 3" xfId="37134" xr:uid="{72374475-7F34-46C9-A483-D637377622E1}"/>
    <cellStyle name="Total 2 3 8 2 7 4" xfId="37135" xr:uid="{371A39CD-2E31-4918-BECF-85CB3F6D0565}"/>
    <cellStyle name="Total 2 3 8 2 8" xfId="37136" xr:uid="{27483B58-AE1C-465D-8870-C169B43B3784}"/>
    <cellStyle name="Total 2 3 8 2 8 2" xfId="37137" xr:uid="{2B8E9FC1-5889-4DD3-A1F6-E9CD5DD26BD5}"/>
    <cellStyle name="Total 2 3 8 2 8 3" xfId="37138" xr:uid="{19BF4BF7-6624-4A2F-9840-9DB897799004}"/>
    <cellStyle name="Total 2 3 8 2 9" xfId="37139" xr:uid="{90F66AC2-C8D7-44BE-A55B-50831CA20253}"/>
    <cellStyle name="Total 2 3 8 2 9 2" xfId="37140" xr:uid="{0DBFF060-588B-4C6D-A368-D31CBDFBEC6A}"/>
    <cellStyle name="Total 2 3 8 3" xfId="37141" xr:uid="{20BE37CE-B1A5-4165-9288-BCDA27CFFEAD}"/>
    <cellStyle name="Total 2 3 8 3 2" xfId="37142" xr:uid="{BDB546F5-1C98-4A83-83AB-41C9C80A9DAB}"/>
    <cellStyle name="Total 2 3 8 3 2 2" xfId="37143" xr:uid="{DAC6B379-4D4F-40E1-B5F4-E7892304D285}"/>
    <cellStyle name="Total 2 3 8 3 2 2 2" xfId="37144" xr:uid="{E6789400-9ECB-466F-BF7B-2BE2CCAFA806}"/>
    <cellStyle name="Total 2 3 8 3 2 3" xfId="37145" xr:uid="{318A5455-C1A4-4A2A-9013-8DD705C38B09}"/>
    <cellStyle name="Total 2 3 8 3 2 4" xfId="37146" xr:uid="{A7F01D5F-6CF7-41A0-ABE1-1675E57D22ED}"/>
    <cellStyle name="Total 2 3 8 3 3" xfId="37147" xr:uid="{3110A671-2BE4-4F74-A695-7CFFE16B826C}"/>
    <cellStyle name="Total 2 3 8 3 3 2" xfId="37148" xr:uid="{5EB9717A-F177-4BFD-B391-BF126A1EA092}"/>
    <cellStyle name="Total 2 3 8 3 3 2 2" xfId="37149" xr:uid="{DAF0F271-7FF7-4883-8C0A-59CD26200910}"/>
    <cellStyle name="Total 2 3 8 3 3 3" xfId="37150" xr:uid="{E49D46F3-BEFC-4322-BE28-2A75B7662A7F}"/>
    <cellStyle name="Total 2 3 8 3 3 4" xfId="37151" xr:uid="{0B57C9C8-669B-4E52-81FA-7B179680C421}"/>
    <cellStyle name="Total 2 3 8 3 4" xfId="37152" xr:uid="{0B180A4F-DDA5-4404-B0EC-ABAA6D704595}"/>
    <cellStyle name="Total 2 3 8 3 4 2" xfId="37153" xr:uid="{672F956C-71A8-4853-8DF2-4278FC81C3E7}"/>
    <cellStyle name="Total 2 3 8 3 4 2 2" xfId="37154" xr:uid="{60B4FF18-A90B-4606-92BE-E3A085E03682}"/>
    <cellStyle name="Total 2 3 8 3 4 3" xfId="37155" xr:uid="{A9743BA0-CA12-4C91-8603-1531C4778BF4}"/>
    <cellStyle name="Total 2 3 8 3 4 4" xfId="37156" xr:uid="{1A0BA97B-DD9C-460D-A943-56DB23C9F968}"/>
    <cellStyle name="Total 2 3 8 3 5" xfId="37157" xr:uid="{B644232C-2E4C-41B2-A8A0-C40DDDF89BDE}"/>
    <cellStyle name="Total 2 3 8 3 5 2" xfId="37158" xr:uid="{3ABB0D6D-0C7C-4DFD-AA7B-696234A7B9D7}"/>
    <cellStyle name="Total 2 3 8 3 5 2 2" xfId="37159" xr:uid="{F55477CE-AC3E-4037-A1A3-2036AB60F7D7}"/>
    <cellStyle name="Total 2 3 8 3 5 3" xfId="37160" xr:uid="{4FD15291-1041-4459-B3AA-C1AAB2E26055}"/>
    <cellStyle name="Total 2 3 8 3 5 4" xfId="37161" xr:uid="{84F87654-6203-494F-8E6D-1788C587F3A1}"/>
    <cellStyle name="Total 2 3 8 3 6" xfId="37162" xr:uid="{7238CF2B-C818-4809-9146-771153915F9D}"/>
    <cellStyle name="Total 2 3 8 3 6 2" xfId="37163" xr:uid="{6611FB7E-7030-4399-9818-3C1FC77D476B}"/>
    <cellStyle name="Total 2 3 8 3 6 3" xfId="37164" xr:uid="{10E5AAE8-4C3C-4359-9ED7-23FAF52B7FE0}"/>
    <cellStyle name="Total 2 3 8 3 7" xfId="37165" xr:uid="{181748EF-CD8E-4873-817D-05B013D20F03}"/>
    <cellStyle name="Total 2 3 8 3 7 2" xfId="37166" xr:uid="{9B58A449-F347-4691-9D0A-82A58719D027}"/>
    <cellStyle name="Total 2 3 8 3 8" xfId="37167" xr:uid="{E98534B1-156F-497C-9016-79322815EB1E}"/>
    <cellStyle name="Total 2 3 8 3 9" xfId="37168" xr:uid="{65968E0D-A490-472C-A008-61B8D576BC92}"/>
    <cellStyle name="Total 2 3 8 4" xfId="37169" xr:uid="{663B35EA-14D6-4B7F-B84B-0A439C9CF543}"/>
    <cellStyle name="Total 2 3 8 4 2" xfId="37170" xr:uid="{39E351FC-0AC7-4195-BF81-6365DE9C7453}"/>
    <cellStyle name="Total 2 3 8 4 2 2" xfId="37171" xr:uid="{E06BA213-8797-4A51-A982-293469DD53F6}"/>
    <cellStyle name="Total 2 3 8 4 2 2 2" xfId="37172" xr:uid="{ADA1BA88-3158-40A5-8648-210201EC2AAB}"/>
    <cellStyle name="Total 2 3 8 4 2 3" xfId="37173" xr:uid="{DAA3EE7F-7664-415F-9B23-81F233303C23}"/>
    <cellStyle name="Total 2 3 8 4 2 4" xfId="37174" xr:uid="{B1FEEF01-BF03-4EA6-B9F4-39B6D98E8897}"/>
    <cellStyle name="Total 2 3 8 4 3" xfId="37175" xr:uid="{EE00A2A6-704E-4C2F-8DE6-C19EFDC630E2}"/>
    <cellStyle name="Total 2 3 8 4 3 2" xfId="37176" xr:uid="{B553DC5D-EA66-4A9E-80BC-B9E804347193}"/>
    <cellStyle name="Total 2 3 8 4 3 2 2" xfId="37177" xr:uid="{EA4EA473-88AB-424D-9682-0ADF8C2313C8}"/>
    <cellStyle name="Total 2 3 8 4 3 3" xfId="37178" xr:uid="{33B1BF7F-8EF3-4D5F-9293-ECAA7F61734B}"/>
    <cellStyle name="Total 2 3 8 4 3 4" xfId="37179" xr:uid="{E61D1699-4D96-46C7-954D-31D7B5025B94}"/>
    <cellStyle name="Total 2 3 8 4 4" xfId="37180" xr:uid="{43348036-9980-44CF-9237-44EFE638CDA6}"/>
    <cellStyle name="Total 2 3 8 4 4 2" xfId="37181" xr:uid="{3D4F9D52-A82E-428E-8A2C-9DD1AA78F7B5}"/>
    <cellStyle name="Total 2 3 8 4 4 2 2" xfId="37182" xr:uid="{2CDF01A3-CF36-4C76-9608-4CA2E893F54E}"/>
    <cellStyle name="Total 2 3 8 4 4 3" xfId="37183" xr:uid="{C16A47D3-3B45-44E8-B7B7-B2DF98CC3238}"/>
    <cellStyle name="Total 2 3 8 4 4 4" xfId="37184" xr:uid="{8AA9447F-8723-4345-84F9-1A6E75418F44}"/>
    <cellStyle name="Total 2 3 8 4 5" xfId="37185" xr:uid="{F4A09283-5305-43F6-A0C5-6E89E4C2D6AF}"/>
    <cellStyle name="Total 2 3 8 4 5 2" xfId="37186" xr:uid="{93E50CA9-1977-40FC-8AFA-30D8D21721BE}"/>
    <cellStyle name="Total 2 3 8 4 5 3" xfId="37187" xr:uid="{78654B14-2520-4815-A046-309E8271C707}"/>
    <cellStyle name="Total 2 3 8 4 6" xfId="37188" xr:uid="{29A07419-A663-40E9-9C19-9CDDB0EFADA1}"/>
    <cellStyle name="Total 2 3 8 4 6 2" xfId="37189" xr:uid="{AA7ED8BF-7068-4645-A4C9-772D9B67AB47}"/>
    <cellStyle name="Total 2 3 8 4 7" xfId="37190" xr:uid="{26E76AFB-EB0D-46B2-B525-338375B7EB70}"/>
    <cellStyle name="Total 2 3 8 4 8" xfId="37191" xr:uid="{1B470500-1034-440A-B93F-680336D33D8E}"/>
    <cellStyle name="Total 2 3 8 5" xfId="37192" xr:uid="{45842746-AE00-4BBA-9CA6-A3A3AA22E243}"/>
    <cellStyle name="Total 2 3 8 5 2" xfId="37193" xr:uid="{496546E7-4F91-40F5-A321-A33312BC8AB9}"/>
    <cellStyle name="Total 2 3 8 5 2 2" xfId="37194" xr:uid="{C79DBD7F-A859-4532-B2F1-A8288A6FD0F9}"/>
    <cellStyle name="Total 2 3 8 5 3" xfId="37195" xr:uid="{58412265-7CE7-49B0-AFCA-90ED1CAAFD7A}"/>
    <cellStyle name="Total 2 3 8 5 4" xfId="37196" xr:uid="{80F700EE-C55D-4FA0-A425-AEC2515BD465}"/>
    <cellStyle name="Total 2 3 8 6" xfId="37197" xr:uid="{A72FB9E4-9304-40D8-9910-E144557F808C}"/>
    <cellStyle name="Total 2 3 8 6 2" xfId="37198" xr:uid="{683C58BD-95AC-476A-95F4-950F74F655D6}"/>
    <cellStyle name="Total 2 3 8 6 2 2" xfId="37199" xr:uid="{59953220-609C-42CE-BA16-CED2442641F6}"/>
    <cellStyle name="Total 2 3 8 6 3" xfId="37200" xr:uid="{9740D481-AF15-4534-A15E-7DA3F575B688}"/>
    <cellStyle name="Total 2 3 8 6 4" xfId="37201" xr:uid="{B2EE9287-75B2-41C0-9301-D4A9CEE73177}"/>
    <cellStyle name="Total 2 3 8 7" xfId="37202" xr:uid="{14FEBA78-D072-44A1-9BEC-C9C66FAA2DD9}"/>
    <cellStyle name="Total 2 3 8 7 2" xfId="37203" xr:uid="{92650F4D-54FD-4036-8978-91D2FE8910F0}"/>
    <cellStyle name="Total 2 3 8 7 2 2" xfId="37204" xr:uid="{93D7DAE1-92B6-499A-8414-2C80C68F3909}"/>
    <cellStyle name="Total 2 3 8 7 3" xfId="37205" xr:uid="{334A6D2A-A300-40D0-9001-CAFDDABE73BD}"/>
    <cellStyle name="Total 2 3 8 7 4" xfId="37206" xr:uid="{94E845B2-D34D-40E8-8A31-3AE1529D2BEE}"/>
    <cellStyle name="Total 2 3 8 8" xfId="37207" xr:uid="{A86BC552-5773-4294-AE8D-2A8ADA661402}"/>
    <cellStyle name="Total 2 3 8 8 2" xfId="37208" xr:uid="{59B30632-1792-44EB-900F-38F1DCA0255E}"/>
    <cellStyle name="Total 2 3 8 8 2 2" xfId="37209" xr:uid="{F1AFB772-84BF-4D5C-BE58-A86369EA84F7}"/>
    <cellStyle name="Total 2 3 8 8 3" xfId="37210" xr:uid="{04B7407A-32B6-4A2C-8FD3-EAB461D3128A}"/>
    <cellStyle name="Total 2 3 8 8 4" xfId="37211" xr:uid="{08A6C152-F7EA-4C31-9F19-6C61B12D4C33}"/>
    <cellStyle name="Total 2 3 8 9" xfId="37212" xr:uid="{71F7BCEA-DBF3-4F74-B915-5E473766F4F8}"/>
    <cellStyle name="Total 2 3 8 9 2" xfId="37213" xr:uid="{C8552DC8-B7BC-4FED-B2FC-D4B747B401C5}"/>
    <cellStyle name="Total 2 3 8 9 3" xfId="37214" xr:uid="{470C9D44-D617-4699-8A13-283AA82961F2}"/>
    <cellStyle name="Total 2 3 9" xfId="37215" xr:uid="{9C16F234-16EC-40B7-A395-F2936BF8FFFC}"/>
    <cellStyle name="Total 2 3 9 10" xfId="37216" xr:uid="{BB0B991F-AA1E-4EA9-80C6-F704D857A25B}"/>
    <cellStyle name="Total 2 3 9 10 2" xfId="37217" xr:uid="{B97D1B94-A5E3-4542-9EE4-2EB202904BE7}"/>
    <cellStyle name="Total 2 3 9 11" xfId="37218" xr:uid="{652185EA-EA70-4920-922F-3FD0CF53AB15}"/>
    <cellStyle name="Total 2 3 9 12" xfId="37219" xr:uid="{55A090F0-8DD9-4586-A4E6-0445D11E5CDB}"/>
    <cellStyle name="Total 2 3 9 2" xfId="37220" xr:uid="{00B1ADF7-94B6-4833-9359-A5512C188139}"/>
    <cellStyle name="Total 2 3 9 2 10" xfId="37221" xr:uid="{C05C944F-717C-4442-B5BB-59543A561F99}"/>
    <cellStyle name="Total 2 3 9 2 11" xfId="37222" xr:uid="{6CA8B1FD-6EC0-424E-9C0B-34553FB2A947}"/>
    <cellStyle name="Total 2 3 9 2 2" xfId="37223" xr:uid="{524B6390-DBC8-492E-9FFF-610A304BFE63}"/>
    <cellStyle name="Total 2 3 9 2 2 2" xfId="37224" xr:uid="{0E06F102-53BB-44B3-BB79-CBB20E2CE1C9}"/>
    <cellStyle name="Total 2 3 9 2 2 2 2" xfId="37225" xr:uid="{2A8B3816-D85F-45FB-A4BA-45C6B45AEF5F}"/>
    <cellStyle name="Total 2 3 9 2 2 2 2 2" xfId="37226" xr:uid="{6B2655E5-609D-4B70-A2C9-F0595B4BB81F}"/>
    <cellStyle name="Total 2 3 9 2 2 2 3" xfId="37227" xr:uid="{F1B895F1-99E7-418F-BF08-EF74CDA138C4}"/>
    <cellStyle name="Total 2 3 9 2 2 2 4" xfId="37228" xr:uid="{BA0F988E-CCAF-47CC-BBD8-2048E30550D8}"/>
    <cellStyle name="Total 2 3 9 2 2 3" xfId="37229" xr:uid="{318A5C75-CFA7-4B77-A2AE-E54A038F97F0}"/>
    <cellStyle name="Total 2 3 9 2 2 3 2" xfId="37230" xr:uid="{935B25E0-41B5-45D6-8462-CF2D17F698A0}"/>
    <cellStyle name="Total 2 3 9 2 2 3 2 2" xfId="37231" xr:uid="{0CCFFF4C-AFB8-4F6E-97DB-0F99F0A575A1}"/>
    <cellStyle name="Total 2 3 9 2 2 3 3" xfId="37232" xr:uid="{2C52C46A-C059-4B9E-A5F3-6DDE484E30D6}"/>
    <cellStyle name="Total 2 3 9 2 2 3 4" xfId="37233" xr:uid="{A9344B7E-5E49-4628-BE6D-CE867AC924BC}"/>
    <cellStyle name="Total 2 3 9 2 2 4" xfId="37234" xr:uid="{E6E8708E-340C-4AD3-BDD5-F923B4F52BB5}"/>
    <cellStyle name="Total 2 3 9 2 2 4 2" xfId="37235" xr:uid="{A4674750-2644-488B-A8C8-1DF5542A2769}"/>
    <cellStyle name="Total 2 3 9 2 2 4 2 2" xfId="37236" xr:uid="{778C5316-AEBB-495A-AD82-5003F0159202}"/>
    <cellStyle name="Total 2 3 9 2 2 4 3" xfId="37237" xr:uid="{BB5C3B7A-41F4-4C08-8CA0-875B38952D85}"/>
    <cellStyle name="Total 2 3 9 2 2 4 4" xfId="37238" xr:uid="{71D282D8-0CD6-48C5-9926-C58CBFE363EC}"/>
    <cellStyle name="Total 2 3 9 2 2 5" xfId="37239" xr:uid="{DD138059-B640-48CF-83CC-49C39B8B0205}"/>
    <cellStyle name="Total 2 3 9 2 2 5 2" xfId="37240" xr:uid="{99B70B71-82B0-463F-81F7-0BDA8581E6A0}"/>
    <cellStyle name="Total 2 3 9 2 2 5 2 2" xfId="37241" xr:uid="{E16FDA60-4488-4442-904A-5B4F76414020}"/>
    <cellStyle name="Total 2 3 9 2 2 5 3" xfId="37242" xr:uid="{DC1E0FE9-3A7A-4FE1-8DC4-67E71F268F0C}"/>
    <cellStyle name="Total 2 3 9 2 2 5 4" xfId="37243" xr:uid="{0853D0D7-0F6D-4B15-A448-81E01D9D1F49}"/>
    <cellStyle name="Total 2 3 9 2 2 6" xfId="37244" xr:uid="{6EB86025-3EFE-4CD8-A2C1-DF5B761943DD}"/>
    <cellStyle name="Total 2 3 9 2 2 6 2" xfId="37245" xr:uid="{FC51D554-C701-4986-9D27-3AD1574AE45F}"/>
    <cellStyle name="Total 2 3 9 2 2 6 3" xfId="37246" xr:uid="{AAEF8628-3FE3-452E-8A86-92A265525835}"/>
    <cellStyle name="Total 2 3 9 2 2 7" xfId="37247" xr:uid="{1CF1A2E6-6BAE-4DEA-AC14-CF0F0F18CC95}"/>
    <cellStyle name="Total 2 3 9 2 2 7 2" xfId="37248" xr:uid="{46EAA94C-7138-4109-B76C-F454C6ADAD0B}"/>
    <cellStyle name="Total 2 3 9 2 2 8" xfId="37249" xr:uid="{6A83B5E5-17F5-4CD2-9131-A657F65C1816}"/>
    <cellStyle name="Total 2 3 9 2 2 9" xfId="37250" xr:uid="{AE1AE1AB-4365-4DC5-8027-4671863BACED}"/>
    <cellStyle name="Total 2 3 9 2 3" xfId="37251" xr:uid="{7351D397-6302-41E4-B849-CBDE8BEEBB07}"/>
    <cellStyle name="Total 2 3 9 2 3 2" xfId="37252" xr:uid="{A33D2A0A-BC75-47D1-A21B-10D1325832B1}"/>
    <cellStyle name="Total 2 3 9 2 3 2 2" xfId="37253" xr:uid="{F8E0F2AE-1FBE-4606-B8A1-3DB510BA5B72}"/>
    <cellStyle name="Total 2 3 9 2 3 2 2 2" xfId="37254" xr:uid="{3DA6DE1A-046F-4CF5-A168-DC2CC63524BB}"/>
    <cellStyle name="Total 2 3 9 2 3 2 3" xfId="37255" xr:uid="{C007FB28-7E93-4974-B32C-AA8F6312B28C}"/>
    <cellStyle name="Total 2 3 9 2 3 2 4" xfId="37256" xr:uid="{4F442197-229B-41C6-8D09-D849409EB814}"/>
    <cellStyle name="Total 2 3 9 2 3 3" xfId="37257" xr:uid="{0D9036C4-4201-42B2-A541-0F69B339947B}"/>
    <cellStyle name="Total 2 3 9 2 3 3 2" xfId="37258" xr:uid="{D02C0B8A-110D-44E3-9F31-46816E70B857}"/>
    <cellStyle name="Total 2 3 9 2 3 3 2 2" xfId="37259" xr:uid="{5C780C95-6B19-4213-B3C9-EDD0675E5112}"/>
    <cellStyle name="Total 2 3 9 2 3 3 3" xfId="37260" xr:uid="{7850D04B-BB64-47E4-9AE2-C4B852C2A8BA}"/>
    <cellStyle name="Total 2 3 9 2 3 3 4" xfId="37261" xr:uid="{959868F5-6F02-45F1-BAE3-9A94668119CE}"/>
    <cellStyle name="Total 2 3 9 2 3 4" xfId="37262" xr:uid="{3DC7AD0E-31F7-4DE5-AC0C-E5DC3D21BFE0}"/>
    <cellStyle name="Total 2 3 9 2 3 4 2" xfId="37263" xr:uid="{D1A60F50-2D80-4863-8405-3EB1768A2FB1}"/>
    <cellStyle name="Total 2 3 9 2 3 4 2 2" xfId="37264" xr:uid="{A646F671-7EDE-4793-BF69-282ACCF05B2B}"/>
    <cellStyle name="Total 2 3 9 2 3 4 3" xfId="37265" xr:uid="{376B3EA1-DA0C-4359-ACF8-41B46EFCA1FC}"/>
    <cellStyle name="Total 2 3 9 2 3 4 4" xfId="37266" xr:uid="{5A66ADF1-40A7-434E-8995-5CBD5A692DE7}"/>
    <cellStyle name="Total 2 3 9 2 3 5" xfId="37267" xr:uid="{0850286D-79EE-4987-B556-A1A73B328D0D}"/>
    <cellStyle name="Total 2 3 9 2 3 5 2" xfId="37268" xr:uid="{997B134F-CC49-4C27-A2E6-9FBFB5A30CBB}"/>
    <cellStyle name="Total 2 3 9 2 3 5 3" xfId="37269" xr:uid="{69186696-7123-4226-8A1C-EC40C8F15F63}"/>
    <cellStyle name="Total 2 3 9 2 3 6" xfId="37270" xr:uid="{62338341-B364-4792-9F4D-885A75097932}"/>
    <cellStyle name="Total 2 3 9 2 3 6 2" xfId="37271" xr:uid="{166D407B-675A-4BDE-B607-26E450F54843}"/>
    <cellStyle name="Total 2 3 9 2 3 7" xfId="37272" xr:uid="{5EFD3EAD-EE58-467B-B070-EAD37105DB37}"/>
    <cellStyle name="Total 2 3 9 2 3 8" xfId="37273" xr:uid="{D3B44992-409E-4CDE-8372-2ACC373049B3}"/>
    <cellStyle name="Total 2 3 9 2 4" xfId="37274" xr:uid="{5FBB07A8-D0E5-498F-B8E3-E4BB33BB9EFC}"/>
    <cellStyle name="Total 2 3 9 2 4 2" xfId="37275" xr:uid="{3D65B994-E082-4240-B5D4-CFE8A71865B6}"/>
    <cellStyle name="Total 2 3 9 2 4 2 2" xfId="37276" xr:uid="{0CD14B28-D8BB-4BDC-A204-2295A2BF6F25}"/>
    <cellStyle name="Total 2 3 9 2 4 3" xfId="37277" xr:uid="{D9902089-3D7D-4B2C-8E39-27D7823EE9A0}"/>
    <cellStyle name="Total 2 3 9 2 4 4" xfId="37278" xr:uid="{717C880C-50B5-488F-821B-C66B3ED141A3}"/>
    <cellStyle name="Total 2 3 9 2 5" xfId="37279" xr:uid="{16DE7AE4-1814-479D-965C-37617AA10D87}"/>
    <cellStyle name="Total 2 3 9 2 5 2" xfId="37280" xr:uid="{4CF471E4-4A30-44D3-A92A-24F77831EBAD}"/>
    <cellStyle name="Total 2 3 9 2 5 2 2" xfId="37281" xr:uid="{347D38CE-E010-401E-A031-9D1C0F2FCAD0}"/>
    <cellStyle name="Total 2 3 9 2 5 3" xfId="37282" xr:uid="{0ECDFF5E-18E4-4AC2-A63B-3A9E99445BAE}"/>
    <cellStyle name="Total 2 3 9 2 5 4" xfId="37283" xr:uid="{76F8238C-7327-4C97-93C1-B696E49C4246}"/>
    <cellStyle name="Total 2 3 9 2 6" xfId="37284" xr:uid="{8876E6B9-846F-4309-A470-A5D11BBD8CF2}"/>
    <cellStyle name="Total 2 3 9 2 6 2" xfId="37285" xr:uid="{2D2F1DC4-93D3-4071-840F-8347BF9A933A}"/>
    <cellStyle name="Total 2 3 9 2 6 2 2" xfId="37286" xr:uid="{2E208B84-EC85-4CE5-BEC5-C4B0BB22F4E3}"/>
    <cellStyle name="Total 2 3 9 2 6 3" xfId="37287" xr:uid="{C87FAAF1-3910-434B-B540-CB8B1222C587}"/>
    <cellStyle name="Total 2 3 9 2 6 4" xfId="37288" xr:uid="{A43274A7-AA6D-4FE2-9481-D7B0D1F882C8}"/>
    <cellStyle name="Total 2 3 9 2 7" xfId="37289" xr:uid="{50871D2C-FCB9-4373-B426-8B5297A63859}"/>
    <cellStyle name="Total 2 3 9 2 7 2" xfId="37290" xr:uid="{0A4A43F2-B2DA-41DD-989B-35FB8C36FBF3}"/>
    <cellStyle name="Total 2 3 9 2 7 2 2" xfId="37291" xr:uid="{40E47F4A-05CD-4C2E-8C4F-429646E81163}"/>
    <cellStyle name="Total 2 3 9 2 7 3" xfId="37292" xr:uid="{8D6E0865-E2B1-4861-ADDC-05BE18C287AB}"/>
    <cellStyle name="Total 2 3 9 2 7 4" xfId="37293" xr:uid="{96759E08-DA40-409E-97CE-3D598D0ECE54}"/>
    <cellStyle name="Total 2 3 9 2 8" xfId="37294" xr:uid="{02EAFB58-750D-4ADD-BF68-A103ED257EE3}"/>
    <cellStyle name="Total 2 3 9 2 8 2" xfId="37295" xr:uid="{0AD3675A-ABC5-48E4-8BC0-C764CE86EE45}"/>
    <cellStyle name="Total 2 3 9 2 8 3" xfId="37296" xr:uid="{05908E82-7161-4759-96C2-CB8CB20B0230}"/>
    <cellStyle name="Total 2 3 9 2 9" xfId="37297" xr:uid="{6FFC7FC6-42F4-44A8-9B05-C868158EF1F1}"/>
    <cellStyle name="Total 2 3 9 2 9 2" xfId="37298" xr:uid="{67B04C7A-C957-4271-A340-0A4058AB38E8}"/>
    <cellStyle name="Total 2 3 9 3" xfId="37299" xr:uid="{0C832CB7-7587-45A1-846C-86120EEE91F4}"/>
    <cellStyle name="Total 2 3 9 3 2" xfId="37300" xr:uid="{B2BEA230-DF34-4887-A8BA-9F5B31B8A9BB}"/>
    <cellStyle name="Total 2 3 9 3 2 2" xfId="37301" xr:uid="{59592C32-14D8-458A-ABF3-65A6803A3937}"/>
    <cellStyle name="Total 2 3 9 3 2 2 2" xfId="37302" xr:uid="{BE2BF732-52F5-40E0-B211-BC9345EC737B}"/>
    <cellStyle name="Total 2 3 9 3 2 3" xfId="37303" xr:uid="{5387E4E8-C359-4A75-A40C-B19F263F1A91}"/>
    <cellStyle name="Total 2 3 9 3 2 4" xfId="37304" xr:uid="{D16EA316-8D3E-434B-A4D9-5574527EEFEE}"/>
    <cellStyle name="Total 2 3 9 3 3" xfId="37305" xr:uid="{14975B16-2E00-420B-A6E0-6F8DD6592D16}"/>
    <cellStyle name="Total 2 3 9 3 3 2" xfId="37306" xr:uid="{A5ED592C-7721-4FFA-B35A-E8B685B67130}"/>
    <cellStyle name="Total 2 3 9 3 3 2 2" xfId="37307" xr:uid="{119B524D-A517-47BD-939C-1EEFE30936F8}"/>
    <cellStyle name="Total 2 3 9 3 3 3" xfId="37308" xr:uid="{B1DC92E9-0C42-417E-8B9D-A51F225E035F}"/>
    <cellStyle name="Total 2 3 9 3 3 4" xfId="37309" xr:uid="{87BF030C-EC40-4791-9F33-A58A2602A570}"/>
    <cellStyle name="Total 2 3 9 3 4" xfId="37310" xr:uid="{A4C3E5A6-A47E-4298-80D5-6F4C63BC2858}"/>
    <cellStyle name="Total 2 3 9 3 4 2" xfId="37311" xr:uid="{628257AE-CE04-4123-B533-2D76C24FE843}"/>
    <cellStyle name="Total 2 3 9 3 4 2 2" xfId="37312" xr:uid="{ADD8F58F-57DE-4A13-8460-87455DECCD26}"/>
    <cellStyle name="Total 2 3 9 3 4 3" xfId="37313" xr:uid="{95F2DE50-F27C-4E29-B746-677243D88841}"/>
    <cellStyle name="Total 2 3 9 3 4 4" xfId="37314" xr:uid="{725F72B0-618B-4BD0-A2F3-29C47FC80AB3}"/>
    <cellStyle name="Total 2 3 9 3 5" xfId="37315" xr:uid="{FAFD13A9-6AFD-4C80-8B01-51F9BFF9A538}"/>
    <cellStyle name="Total 2 3 9 3 5 2" xfId="37316" xr:uid="{0A80BAFA-B88C-4AC5-B439-8277082460BB}"/>
    <cellStyle name="Total 2 3 9 3 5 2 2" xfId="37317" xr:uid="{0E35B00A-0AB5-48A6-9835-5541E181427A}"/>
    <cellStyle name="Total 2 3 9 3 5 3" xfId="37318" xr:uid="{52CF2C00-416B-4F12-AE9B-BFFABF043E1C}"/>
    <cellStyle name="Total 2 3 9 3 5 4" xfId="37319" xr:uid="{DB2FB214-7386-41C4-800A-9745D822C46C}"/>
    <cellStyle name="Total 2 3 9 3 6" xfId="37320" xr:uid="{5749FB59-3351-4B8F-A5FB-11B5AC686B7B}"/>
    <cellStyle name="Total 2 3 9 3 6 2" xfId="37321" xr:uid="{8F5E0BFA-2568-48DC-8613-FECBF8AC025F}"/>
    <cellStyle name="Total 2 3 9 3 6 3" xfId="37322" xr:uid="{18D998C0-3ACA-46E2-963C-87FE0134811F}"/>
    <cellStyle name="Total 2 3 9 3 7" xfId="37323" xr:uid="{8F29B663-A07A-48A4-8803-9F0477E2CED7}"/>
    <cellStyle name="Total 2 3 9 3 7 2" xfId="37324" xr:uid="{58FBBA98-DB83-4DC0-A8B0-CE1161A528BD}"/>
    <cellStyle name="Total 2 3 9 3 8" xfId="37325" xr:uid="{B9B026D1-5494-4CCE-AE5C-31F9DF69C359}"/>
    <cellStyle name="Total 2 3 9 3 9" xfId="37326" xr:uid="{7F889B76-3EAB-4B4C-BBCD-5AF3A5EE61E4}"/>
    <cellStyle name="Total 2 3 9 4" xfId="37327" xr:uid="{982C6245-E5A6-4DF5-AF71-94119F64E93B}"/>
    <cellStyle name="Total 2 3 9 4 2" xfId="37328" xr:uid="{AFFF0920-26B6-4C4E-9F8A-4D6DA87D2C44}"/>
    <cellStyle name="Total 2 3 9 4 2 2" xfId="37329" xr:uid="{F8C5F872-4A71-416B-9DA4-B042729EE5C2}"/>
    <cellStyle name="Total 2 3 9 4 2 2 2" xfId="37330" xr:uid="{DC587340-261A-46AE-8596-6B8EF548E068}"/>
    <cellStyle name="Total 2 3 9 4 2 3" xfId="37331" xr:uid="{95831365-2874-43FB-922E-4D4C4DE82CC6}"/>
    <cellStyle name="Total 2 3 9 4 2 4" xfId="37332" xr:uid="{69523676-95D8-4C24-BD0E-79A032025442}"/>
    <cellStyle name="Total 2 3 9 4 3" xfId="37333" xr:uid="{51A3FEDC-C027-43EF-97B7-CB98771B6F99}"/>
    <cellStyle name="Total 2 3 9 4 3 2" xfId="37334" xr:uid="{3DE676FC-24B3-480F-990B-DEE4C9E5BED8}"/>
    <cellStyle name="Total 2 3 9 4 3 2 2" xfId="37335" xr:uid="{CAF5A811-0A0E-48AA-8279-CCE9874D6177}"/>
    <cellStyle name="Total 2 3 9 4 3 3" xfId="37336" xr:uid="{9B56BB7F-6C67-447D-88D0-1F177D7A253D}"/>
    <cellStyle name="Total 2 3 9 4 3 4" xfId="37337" xr:uid="{B5F0B09C-A32C-4AAF-A8BF-7422CDCFBFA9}"/>
    <cellStyle name="Total 2 3 9 4 4" xfId="37338" xr:uid="{9B36A64C-BF81-405D-95FD-2B0E43D3B0AD}"/>
    <cellStyle name="Total 2 3 9 4 4 2" xfId="37339" xr:uid="{B231C2DB-AAEF-4FE8-9251-48F0BC102F7F}"/>
    <cellStyle name="Total 2 3 9 4 4 2 2" xfId="37340" xr:uid="{85CD9DB7-E463-4DDB-A5B3-29CB2DA4CFF9}"/>
    <cellStyle name="Total 2 3 9 4 4 3" xfId="37341" xr:uid="{7FFB22BB-89EB-47B6-80D6-7F948B941DF1}"/>
    <cellStyle name="Total 2 3 9 4 4 4" xfId="37342" xr:uid="{A70BCE94-0751-4BBB-B958-E5F457AAF503}"/>
    <cellStyle name="Total 2 3 9 4 5" xfId="37343" xr:uid="{FF52BBB9-3078-4301-BD4F-1853DE5A466C}"/>
    <cellStyle name="Total 2 3 9 4 5 2" xfId="37344" xr:uid="{A305A44D-DB68-415F-AC59-F9CF0D6FA664}"/>
    <cellStyle name="Total 2 3 9 4 5 3" xfId="37345" xr:uid="{7FD3B229-A8D5-429D-B585-25FBAD2BA74B}"/>
    <cellStyle name="Total 2 3 9 4 6" xfId="37346" xr:uid="{A7BA6827-C6A6-4439-B0B1-87C41477B5E6}"/>
    <cellStyle name="Total 2 3 9 4 6 2" xfId="37347" xr:uid="{55F76B53-E9F2-41CD-B3CA-30259CAB0D1C}"/>
    <cellStyle name="Total 2 3 9 4 7" xfId="37348" xr:uid="{75357371-CCF4-489B-8212-D4A248384F49}"/>
    <cellStyle name="Total 2 3 9 4 8" xfId="37349" xr:uid="{235D299D-190D-472A-95D8-A1C205A4C7A7}"/>
    <cellStyle name="Total 2 3 9 5" xfId="37350" xr:uid="{0BBDF7B8-6001-47F8-BE3A-61A0CDFCDE63}"/>
    <cellStyle name="Total 2 3 9 5 2" xfId="37351" xr:uid="{8A3772B1-9E1F-42CC-864C-32E2C896F124}"/>
    <cellStyle name="Total 2 3 9 5 2 2" xfId="37352" xr:uid="{58A8A2E6-1052-4994-AEDC-7C838F3478AE}"/>
    <cellStyle name="Total 2 3 9 5 3" xfId="37353" xr:uid="{4B1F1DFB-EA4F-4190-86F5-4F90A2F365FF}"/>
    <cellStyle name="Total 2 3 9 5 4" xfId="37354" xr:uid="{872863A9-0898-4BA1-B641-8D3B2F4F266B}"/>
    <cellStyle name="Total 2 3 9 6" xfId="37355" xr:uid="{1EB6582F-CE06-4B74-A91E-C2B92448D67F}"/>
    <cellStyle name="Total 2 3 9 6 2" xfId="37356" xr:uid="{4962567B-A8F1-4E8D-8EAD-73C10AE0251E}"/>
    <cellStyle name="Total 2 3 9 6 2 2" xfId="37357" xr:uid="{8A16570A-DDA7-427E-B224-BE836DC5D0AF}"/>
    <cellStyle name="Total 2 3 9 6 3" xfId="37358" xr:uid="{D5D12E4B-9953-4A6F-891F-CFFC8BE2C398}"/>
    <cellStyle name="Total 2 3 9 6 4" xfId="37359" xr:uid="{6152F977-3196-4B3E-9EB5-371E7F4C2823}"/>
    <cellStyle name="Total 2 3 9 7" xfId="37360" xr:uid="{4AB2B7C6-5DF0-43E7-9EA3-10E72EC95FDF}"/>
    <cellStyle name="Total 2 3 9 7 2" xfId="37361" xr:uid="{EF557B24-07E9-4638-9911-C5094E321079}"/>
    <cellStyle name="Total 2 3 9 7 2 2" xfId="37362" xr:uid="{51747D74-3EA1-48DE-89B8-00BA7E409295}"/>
    <cellStyle name="Total 2 3 9 7 3" xfId="37363" xr:uid="{56567C13-DB61-4DC2-833A-1E5D908D543C}"/>
    <cellStyle name="Total 2 3 9 7 4" xfId="37364" xr:uid="{226B782A-954F-489F-B403-CD4F14466D07}"/>
    <cellStyle name="Total 2 3 9 8" xfId="37365" xr:uid="{68FAF494-7C6F-4820-9764-4C2A0C89DCB7}"/>
    <cellStyle name="Total 2 3 9 8 2" xfId="37366" xr:uid="{6D647102-D885-481B-B125-616C227CA405}"/>
    <cellStyle name="Total 2 3 9 8 2 2" xfId="37367" xr:uid="{15B501EE-07FA-40F7-AEE5-685453CC6FC7}"/>
    <cellStyle name="Total 2 3 9 8 3" xfId="37368" xr:uid="{94464ECF-1D3D-4D0B-A36D-CF9628383CC9}"/>
    <cellStyle name="Total 2 3 9 8 4" xfId="37369" xr:uid="{C67F6376-AE05-435F-AF02-B820B1A0041E}"/>
    <cellStyle name="Total 2 3 9 9" xfId="37370" xr:uid="{A65B90B1-454C-4C5A-8DCE-3F4AB885DF7D}"/>
    <cellStyle name="Total 2 3 9 9 2" xfId="37371" xr:uid="{D66EBC6C-7D89-4182-B59D-357A0681B182}"/>
    <cellStyle name="Total 2 3 9 9 3" xfId="37372" xr:uid="{8360689A-AE12-45D7-A53E-40BCEFCDECF8}"/>
    <cellStyle name="Total 2 4" xfId="923" xr:uid="{B275317F-B0E9-4502-B64A-40075F51D3F5}"/>
    <cellStyle name="Total 2 4 2" xfId="37373" xr:uid="{BF3C224C-EAA3-40B9-9216-CFE18F31B655}"/>
    <cellStyle name="Total 2 5" xfId="526" xr:uid="{FF3C6D63-3671-437F-9715-92CC7DC1F967}"/>
    <cellStyle name="Total 2 5 2" xfId="37374" xr:uid="{7B8C0A60-576F-4059-AE4F-EA5B2384B783}"/>
    <cellStyle name="Total 2 6" xfId="58676" xr:uid="{E08E773D-E925-462D-B2C4-EA423507A6D3}"/>
    <cellStyle name="Total 2 7" xfId="34843" xr:uid="{4F8C8930-4640-4FAF-BB95-97044FF84C6B}"/>
    <cellStyle name="Total 20" xfId="37375" xr:uid="{80D8FCF8-04B0-4AFB-A109-15A793C08D73}"/>
    <cellStyle name="Total 21" xfId="37376" xr:uid="{61D60E7B-97A1-4A89-9BF5-CB97EC2E895F}"/>
    <cellStyle name="Total 3" xfId="725" xr:uid="{FAA8A290-242D-4E21-9408-A037014F3A57}"/>
    <cellStyle name="Total 3 2" xfId="37378" xr:uid="{629BB5F1-8A2C-4F56-A537-9C3E4BAF1E8D}"/>
    <cellStyle name="Total 3 3" xfId="37379" xr:uid="{34440239-E8B4-4A72-B3DF-09AE77A51B7C}"/>
    <cellStyle name="Total 3 3 10" xfId="37380" xr:uid="{EACA5F18-2BE2-46EC-88EE-D6AD245AECC3}"/>
    <cellStyle name="Total 3 3 10 2" xfId="37381" xr:uid="{549E6035-BD16-44D5-8A08-307FFE8FEC29}"/>
    <cellStyle name="Total 3 3 11" xfId="37382" xr:uid="{3DAF801E-6785-42E6-8305-A248BD2EA66D}"/>
    <cellStyle name="Total 3 3 12" xfId="37383" xr:uid="{F4B41067-6A67-4F16-B022-4E26F96133DF}"/>
    <cellStyle name="Total 3 3 2" xfId="37384" xr:uid="{57C311C4-40E1-452C-AC1B-484D3F9BDCF8}"/>
    <cellStyle name="Total 3 3 2 10" xfId="37385" xr:uid="{B4564942-0269-4A80-82FE-F62EFFF94199}"/>
    <cellStyle name="Total 3 3 2 11" xfId="37386" xr:uid="{76143939-DAE3-47C1-BE2B-C59FB4DEEA90}"/>
    <cellStyle name="Total 3 3 2 2" xfId="37387" xr:uid="{98ADCA60-23E7-435D-BB61-FB027B18C490}"/>
    <cellStyle name="Total 3 3 2 2 2" xfId="37388" xr:uid="{C2057167-F1AD-4DE7-82AF-847BA46D6032}"/>
    <cellStyle name="Total 3 3 2 2 2 2" xfId="37389" xr:uid="{EB60489C-BC27-42D3-8DEE-0754B7093A5F}"/>
    <cellStyle name="Total 3 3 2 2 2 2 2" xfId="37390" xr:uid="{2EBBC704-9C42-439B-A228-A0FD6D965694}"/>
    <cellStyle name="Total 3 3 2 2 2 3" xfId="37391" xr:uid="{F8F6FA7B-BCEB-45E4-886D-4F49B3AFAA97}"/>
    <cellStyle name="Total 3 3 2 2 2 4" xfId="37392" xr:uid="{160DD9B3-73A8-447F-8E7B-9369F33A1BD1}"/>
    <cellStyle name="Total 3 3 2 2 3" xfId="37393" xr:uid="{A4F1906F-69E5-4787-B15C-8ED42B00A607}"/>
    <cellStyle name="Total 3 3 2 2 3 2" xfId="37394" xr:uid="{C7899ACF-1D4A-4790-B39F-DB3767F42E51}"/>
    <cellStyle name="Total 3 3 2 2 3 2 2" xfId="37395" xr:uid="{AAC150C9-9E0A-40B8-83DE-A7B834EA64B2}"/>
    <cellStyle name="Total 3 3 2 2 3 3" xfId="37396" xr:uid="{FA4AB77F-18FD-4D4B-A78D-E849C5D4359F}"/>
    <cellStyle name="Total 3 3 2 2 3 4" xfId="37397" xr:uid="{C5D3F076-C16C-4985-BC4D-EF8D6E19CE0D}"/>
    <cellStyle name="Total 3 3 2 2 4" xfId="37398" xr:uid="{FD14B72D-5D48-451D-9DF9-BB2BAFF56102}"/>
    <cellStyle name="Total 3 3 2 2 4 2" xfId="37399" xr:uid="{9DBD3AEF-12BC-4CC5-878C-A9AEF0D134CB}"/>
    <cellStyle name="Total 3 3 2 2 4 2 2" xfId="37400" xr:uid="{DD427F5E-0704-4C6A-BC16-9E5657A95C56}"/>
    <cellStyle name="Total 3 3 2 2 4 3" xfId="37401" xr:uid="{D7BF607F-1945-4464-822A-934487ECCC10}"/>
    <cellStyle name="Total 3 3 2 2 4 4" xfId="37402" xr:uid="{142B147E-715F-4688-95AF-A358425714B4}"/>
    <cellStyle name="Total 3 3 2 2 5" xfId="37403" xr:uid="{6ACBDD53-1BB2-4A47-B086-2F1327CE3161}"/>
    <cellStyle name="Total 3 3 2 2 5 2" xfId="37404" xr:uid="{9DED9D06-4C3B-4533-9CC6-C6C8C1DCFE22}"/>
    <cellStyle name="Total 3 3 2 2 5 2 2" xfId="37405" xr:uid="{640B21DE-F89E-441E-BE6F-80575DABCBE0}"/>
    <cellStyle name="Total 3 3 2 2 5 3" xfId="37406" xr:uid="{D7F88BE0-F461-427F-812B-FF38D679A78E}"/>
    <cellStyle name="Total 3 3 2 2 5 4" xfId="37407" xr:uid="{7C9C94C1-FC8E-4395-9039-FE204D8434D4}"/>
    <cellStyle name="Total 3 3 2 2 6" xfId="37408" xr:uid="{B80CA931-8D76-4963-878C-EE6D8AC05489}"/>
    <cellStyle name="Total 3 3 2 2 6 2" xfId="37409" xr:uid="{AEC48D31-BFC9-4C17-A95F-776B5773BC19}"/>
    <cellStyle name="Total 3 3 2 2 6 3" xfId="37410" xr:uid="{8851E09B-531F-4673-AFED-D0A89EBAA5CC}"/>
    <cellStyle name="Total 3 3 2 2 7" xfId="37411" xr:uid="{4C450706-6764-44E9-A5D7-56432D38F9AF}"/>
    <cellStyle name="Total 3 3 2 2 7 2" xfId="37412" xr:uid="{1153CD7E-43DC-4AE8-A00B-85DDCAAED688}"/>
    <cellStyle name="Total 3 3 2 2 8" xfId="37413" xr:uid="{DAA523EC-A951-474B-9F21-A7E261F0BDE3}"/>
    <cellStyle name="Total 3 3 2 2 9" xfId="37414" xr:uid="{A089CCA7-65AC-4F5C-9F01-AFC568AE5680}"/>
    <cellStyle name="Total 3 3 2 3" xfId="37415" xr:uid="{79BFFB66-68F7-48B3-86D8-D93351924B8E}"/>
    <cellStyle name="Total 3 3 2 3 2" xfId="37416" xr:uid="{303A36D2-1B5D-45E1-9E5C-A1695852A22C}"/>
    <cellStyle name="Total 3 3 2 3 2 2" xfId="37417" xr:uid="{DF19488D-A4EB-4EE0-AB8A-CD2B71D3356B}"/>
    <cellStyle name="Total 3 3 2 3 2 2 2" xfId="37418" xr:uid="{0E0ADFB6-99B0-4C35-955E-C9C57162872E}"/>
    <cellStyle name="Total 3 3 2 3 2 3" xfId="37419" xr:uid="{2CEF6766-B383-463F-A24A-B501ACD7710B}"/>
    <cellStyle name="Total 3 3 2 3 2 4" xfId="37420" xr:uid="{53E4FBDF-4426-4537-819A-CBD17EC5C4CB}"/>
    <cellStyle name="Total 3 3 2 3 3" xfId="37421" xr:uid="{8B60989B-599A-4B78-A8DE-9EC82E9905BE}"/>
    <cellStyle name="Total 3 3 2 3 3 2" xfId="37422" xr:uid="{655F9493-8F06-48BA-83FF-BD049B9AF6B5}"/>
    <cellStyle name="Total 3 3 2 3 3 2 2" xfId="37423" xr:uid="{AA78582F-C437-4A80-9C4F-E0821B93E7BD}"/>
    <cellStyle name="Total 3 3 2 3 3 3" xfId="37424" xr:uid="{D50F728E-F4F4-4097-B95C-96AA26578237}"/>
    <cellStyle name="Total 3 3 2 3 3 4" xfId="37425" xr:uid="{E88FA32F-C0BC-4505-AFC3-FD6516E3FC21}"/>
    <cellStyle name="Total 3 3 2 3 4" xfId="37426" xr:uid="{8F87C7FF-4DAF-4E24-8BCD-CD78BBFD6080}"/>
    <cellStyle name="Total 3 3 2 3 4 2" xfId="37427" xr:uid="{BAEB343E-C940-4032-99F2-A5EFEBD9EE96}"/>
    <cellStyle name="Total 3 3 2 3 4 2 2" xfId="37428" xr:uid="{08951A52-0488-4B55-8A1A-8D4D77068E54}"/>
    <cellStyle name="Total 3 3 2 3 4 3" xfId="37429" xr:uid="{F8F53436-3F23-4588-BDE7-296E2BA992D8}"/>
    <cellStyle name="Total 3 3 2 3 4 4" xfId="37430" xr:uid="{781F35BA-B2B9-426F-A668-381D5A6FC47D}"/>
    <cellStyle name="Total 3 3 2 3 5" xfId="37431" xr:uid="{3DB5907A-0ADE-47D1-86ED-6E55836CBBA4}"/>
    <cellStyle name="Total 3 3 2 3 5 2" xfId="37432" xr:uid="{DCC6550D-ED13-421C-A112-8EDFABE77604}"/>
    <cellStyle name="Total 3 3 2 3 5 3" xfId="37433" xr:uid="{598D80FF-38DB-48FF-A1AC-A68716C70329}"/>
    <cellStyle name="Total 3 3 2 3 6" xfId="37434" xr:uid="{D8D878DE-FBB6-4E40-AA1A-D4915CB1EA78}"/>
    <cellStyle name="Total 3 3 2 3 6 2" xfId="37435" xr:uid="{868276F1-0EEB-4969-84B8-9AC8BF6EA7FC}"/>
    <cellStyle name="Total 3 3 2 3 7" xfId="37436" xr:uid="{1798F27E-40C3-4468-99F7-DE0FBEF5176D}"/>
    <cellStyle name="Total 3 3 2 3 8" xfId="37437" xr:uid="{0CF22F07-C568-48C7-8108-F78F53FA48AA}"/>
    <cellStyle name="Total 3 3 2 4" xfId="37438" xr:uid="{D2724944-BAD4-4225-B942-C7DD6A0FE864}"/>
    <cellStyle name="Total 3 3 2 4 2" xfId="37439" xr:uid="{F094D3CE-4803-4022-8A4C-A06FA0295D6D}"/>
    <cellStyle name="Total 3 3 2 4 2 2" xfId="37440" xr:uid="{D29A69F6-DF33-4CC4-9C3A-C97FEBC830D9}"/>
    <cellStyle name="Total 3 3 2 4 3" xfId="37441" xr:uid="{B458C7E6-25A7-4A44-B534-6711903A83B1}"/>
    <cellStyle name="Total 3 3 2 4 4" xfId="37442" xr:uid="{44CD3631-C97C-4C18-9DF3-21AA38180666}"/>
    <cellStyle name="Total 3 3 2 5" xfId="37443" xr:uid="{39972C62-8051-46D5-87D4-1890359981BB}"/>
    <cellStyle name="Total 3 3 2 5 2" xfId="37444" xr:uid="{79E40148-7BE9-46EF-AFAA-E3EAC88CEE22}"/>
    <cellStyle name="Total 3 3 2 5 2 2" xfId="37445" xr:uid="{E4F6D4DC-D2E7-48BD-9173-DB1DACC1685E}"/>
    <cellStyle name="Total 3 3 2 5 3" xfId="37446" xr:uid="{D8B17220-7F73-4B45-AA14-690054A102E5}"/>
    <cellStyle name="Total 3 3 2 5 4" xfId="37447" xr:uid="{B32F7F47-5208-4F34-A709-A78C96AC2B06}"/>
    <cellStyle name="Total 3 3 2 6" xfId="37448" xr:uid="{35A338CB-59A4-489A-8379-4FA2BB82CACC}"/>
    <cellStyle name="Total 3 3 2 6 2" xfId="37449" xr:uid="{F2814E47-A9A7-4669-9171-55173F4F4628}"/>
    <cellStyle name="Total 3 3 2 6 2 2" xfId="37450" xr:uid="{991F2634-A65F-4127-8F8F-928708878BA1}"/>
    <cellStyle name="Total 3 3 2 6 3" xfId="37451" xr:uid="{6C18CBFF-BD1C-4518-B5FC-11123F8096D5}"/>
    <cellStyle name="Total 3 3 2 6 4" xfId="37452" xr:uid="{FE996AE7-EAE9-491F-8D1D-46E50DDE56DD}"/>
    <cellStyle name="Total 3 3 2 7" xfId="37453" xr:uid="{88A72A0F-1574-4160-8B07-8B98E835F38F}"/>
    <cellStyle name="Total 3 3 2 7 2" xfId="37454" xr:uid="{763FBA24-91B2-4E12-907C-5E6CA2802072}"/>
    <cellStyle name="Total 3 3 2 7 2 2" xfId="37455" xr:uid="{DC1519CC-E7DB-476F-9CFA-8DFD0400A55B}"/>
    <cellStyle name="Total 3 3 2 7 3" xfId="37456" xr:uid="{15E4AE6A-704D-4DE5-BBCA-71E9A1CF39D5}"/>
    <cellStyle name="Total 3 3 2 7 4" xfId="37457" xr:uid="{50DEEA64-C3C9-434F-BD52-216452BDEF56}"/>
    <cellStyle name="Total 3 3 2 8" xfId="37458" xr:uid="{EE64BA64-1EA9-43A4-A6D2-D9AC8A51B508}"/>
    <cellStyle name="Total 3 3 2 8 2" xfId="37459" xr:uid="{F198E0B6-EE3D-46EC-9C16-0D2EDA34ECBC}"/>
    <cellStyle name="Total 3 3 2 8 3" xfId="37460" xr:uid="{731B7F3D-0FB2-43A8-94A0-B883BAC97E43}"/>
    <cellStyle name="Total 3 3 2 9" xfId="37461" xr:uid="{DA8387C8-1E13-4CB1-A38A-DD1A17960A8E}"/>
    <cellStyle name="Total 3 3 2 9 2" xfId="37462" xr:uid="{A93DF481-F46E-47B4-914E-A7F3BE42982F}"/>
    <cellStyle name="Total 3 3 3" xfId="37463" xr:uid="{AACA0FAF-98EB-4CAC-B825-375A6F8AFD3B}"/>
    <cellStyle name="Total 3 3 3 2" xfId="37464" xr:uid="{E506E6F2-09A2-4C23-A333-378310D6D60F}"/>
    <cellStyle name="Total 3 3 3 2 2" xfId="37465" xr:uid="{3EE9461D-5865-49CF-9D5A-575BB1B99DB8}"/>
    <cellStyle name="Total 3 3 3 2 2 2" xfId="37466" xr:uid="{E5096B30-C025-4F64-8EC1-C0108D82B623}"/>
    <cellStyle name="Total 3 3 3 2 3" xfId="37467" xr:uid="{1A6F490F-E91B-4EDB-8213-14DD1F19E378}"/>
    <cellStyle name="Total 3 3 3 2 4" xfId="37468" xr:uid="{E021AE4A-7D07-4E6A-B33B-3975548553B8}"/>
    <cellStyle name="Total 3 3 3 3" xfId="37469" xr:uid="{9606AD3F-29F5-4D8C-B882-AA7B8975B691}"/>
    <cellStyle name="Total 3 3 3 3 2" xfId="37470" xr:uid="{85B4886B-10E1-423E-9011-8A3286EA689D}"/>
    <cellStyle name="Total 3 3 3 3 2 2" xfId="37471" xr:uid="{F9075568-2291-480F-BAA7-5CEE63217612}"/>
    <cellStyle name="Total 3 3 3 3 3" xfId="37472" xr:uid="{A51DE753-A3C2-48DD-8D21-C8BB79BD302A}"/>
    <cellStyle name="Total 3 3 3 3 4" xfId="37473" xr:uid="{31519594-8F0A-4BFC-90C0-25D6AFEB9E14}"/>
    <cellStyle name="Total 3 3 3 4" xfId="37474" xr:uid="{8FB6AF87-AFA4-46DF-8C33-71B8D2D1B228}"/>
    <cellStyle name="Total 3 3 3 4 2" xfId="37475" xr:uid="{2B61C75C-C09B-42EB-8457-08C3F7CC3F0A}"/>
    <cellStyle name="Total 3 3 3 4 2 2" xfId="37476" xr:uid="{84EFC896-76C9-4829-9FD4-B9050E237E71}"/>
    <cellStyle name="Total 3 3 3 4 3" xfId="37477" xr:uid="{BA04D70E-1237-4FCB-AA92-26EBCF7C23A7}"/>
    <cellStyle name="Total 3 3 3 4 4" xfId="37478" xr:uid="{6AD3D160-5FFC-4E24-9F2A-BA02C6F92132}"/>
    <cellStyle name="Total 3 3 3 5" xfId="37479" xr:uid="{F9E95374-EECB-4F00-83B9-92C810367FC7}"/>
    <cellStyle name="Total 3 3 3 5 2" xfId="37480" xr:uid="{43C8DB90-3310-40F2-B35B-53D254728C04}"/>
    <cellStyle name="Total 3 3 3 5 2 2" xfId="37481" xr:uid="{856B8EC5-C62F-4B34-B68E-0E26DE8AA55C}"/>
    <cellStyle name="Total 3 3 3 5 3" xfId="37482" xr:uid="{8C25E578-E693-4F0A-8B85-AB2015283167}"/>
    <cellStyle name="Total 3 3 3 5 4" xfId="37483" xr:uid="{CFED3535-C09A-4B5C-8A4B-C8515FE747C0}"/>
    <cellStyle name="Total 3 3 3 6" xfId="37484" xr:uid="{5AC2A228-484C-47C1-9D95-3A13365BCC9B}"/>
    <cellStyle name="Total 3 3 3 6 2" xfId="37485" xr:uid="{ED05C594-A8EC-421A-842C-1CD403F3A50A}"/>
    <cellStyle name="Total 3 3 3 6 3" xfId="37486" xr:uid="{981EBBAB-941C-45B1-9CAF-ABB793C12383}"/>
    <cellStyle name="Total 3 3 3 7" xfId="37487" xr:uid="{D33860B9-0FEB-43F8-A271-A489C95F88A2}"/>
    <cellStyle name="Total 3 3 3 7 2" xfId="37488" xr:uid="{65E60AC9-210A-4666-9881-9BCE6687D64F}"/>
    <cellStyle name="Total 3 3 3 8" xfId="37489" xr:uid="{CBC2EF63-5FF7-456F-8B9D-DF17E257A711}"/>
    <cellStyle name="Total 3 3 3 9" xfId="37490" xr:uid="{9A9F436D-030F-4CE3-96C8-4DCEDB709EC9}"/>
    <cellStyle name="Total 3 3 4" xfId="37491" xr:uid="{55457899-DC9F-4AFF-8A56-91520107E5A8}"/>
    <cellStyle name="Total 3 3 4 2" xfId="37492" xr:uid="{9A39B7DD-F05F-48ED-BF73-D7954DAB15C3}"/>
    <cellStyle name="Total 3 3 4 2 2" xfId="37493" xr:uid="{40A6A9EB-C107-4581-A4F4-8F4333349F40}"/>
    <cellStyle name="Total 3 3 4 2 2 2" xfId="37494" xr:uid="{07C8FC69-3AEE-4798-B606-EAFE6BB88A79}"/>
    <cellStyle name="Total 3 3 4 2 3" xfId="37495" xr:uid="{AF7E4EC4-772B-4845-BA44-BA936313352A}"/>
    <cellStyle name="Total 3 3 4 2 4" xfId="37496" xr:uid="{AF592D70-7D90-4318-A7E0-D94029D74B8E}"/>
    <cellStyle name="Total 3 3 4 3" xfId="37497" xr:uid="{6BF3414C-9CF4-4188-BC54-5368C7E3DE71}"/>
    <cellStyle name="Total 3 3 4 3 2" xfId="37498" xr:uid="{E68B7414-FE83-46FF-BA18-322EA9E55EFA}"/>
    <cellStyle name="Total 3 3 4 3 2 2" xfId="37499" xr:uid="{D3B0B158-2F39-4044-89B4-9543FF389211}"/>
    <cellStyle name="Total 3 3 4 3 3" xfId="37500" xr:uid="{29F893A7-3531-4253-B829-457F07EABC04}"/>
    <cellStyle name="Total 3 3 4 3 4" xfId="37501" xr:uid="{0A499ABB-5A72-4E5A-ACC5-8CBF5E3CA708}"/>
    <cellStyle name="Total 3 3 4 4" xfId="37502" xr:uid="{7F2E1FDC-97D3-4400-AFC3-06E0F0887E3C}"/>
    <cellStyle name="Total 3 3 4 4 2" xfId="37503" xr:uid="{2F2F8D4A-17D4-4EC9-B81C-F028D17542A6}"/>
    <cellStyle name="Total 3 3 4 4 2 2" xfId="37504" xr:uid="{880583A9-030C-49A5-AB54-C9237971AF6F}"/>
    <cellStyle name="Total 3 3 4 4 3" xfId="37505" xr:uid="{28929AF3-8ED0-4AA4-9FF7-D0226D8B8498}"/>
    <cellStyle name="Total 3 3 4 4 4" xfId="37506" xr:uid="{F093F180-9210-4D2F-91C9-C45027FAD0E0}"/>
    <cellStyle name="Total 3 3 4 5" xfId="37507" xr:uid="{F50297AB-48EC-416C-9200-38E8AF2DE770}"/>
    <cellStyle name="Total 3 3 4 5 2" xfId="37508" xr:uid="{4AE1FB4C-5999-48FB-A110-95F7653FBD22}"/>
    <cellStyle name="Total 3 3 4 5 3" xfId="37509" xr:uid="{A6DA80A2-3907-4B51-8CFE-022CFAE12E0F}"/>
    <cellStyle name="Total 3 3 4 6" xfId="37510" xr:uid="{BEDD8B9F-25E7-4B97-A629-FED53A685AFB}"/>
    <cellStyle name="Total 3 3 4 6 2" xfId="37511" xr:uid="{74F4BC57-E705-42AC-ABAC-AFF6DB37D2EF}"/>
    <cellStyle name="Total 3 3 4 7" xfId="37512" xr:uid="{EEA9AF55-58AD-457D-A7CA-848C11903C79}"/>
    <cellStyle name="Total 3 3 4 8" xfId="37513" xr:uid="{FC837091-4A38-48BC-BF6E-7377F8305634}"/>
    <cellStyle name="Total 3 3 5" xfId="37514" xr:uid="{CA0FD337-54CB-469D-A8D9-D9827282ABE8}"/>
    <cellStyle name="Total 3 3 5 2" xfId="37515" xr:uid="{14FBDFE3-1899-4DB8-B728-2C6D69A33C50}"/>
    <cellStyle name="Total 3 3 5 2 2" xfId="37516" xr:uid="{EF145A3B-9D2F-4348-B7EA-A9BE6EFF5314}"/>
    <cellStyle name="Total 3 3 5 3" xfId="37517" xr:uid="{E8591C6D-A294-4BC1-AC26-72CA8B68A5A7}"/>
    <cellStyle name="Total 3 3 5 4" xfId="37518" xr:uid="{9B65F32E-75D1-4836-831A-54370068CB1D}"/>
    <cellStyle name="Total 3 3 6" xfId="37519" xr:uid="{7EFB9221-B474-4E1B-B1D3-07ED9B5B74D5}"/>
    <cellStyle name="Total 3 3 6 2" xfId="37520" xr:uid="{A8046EC8-BAA0-436E-8387-05DFC710DCD8}"/>
    <cellStyle name="Total 3 3 6 2 2" xfId="37521" xr:uid="{D9DB346C-2F58-4D9C-BD59-95EA6EEE10ED}"/>
    <cellStyle name="Total 3 3 6 3" xfId="37522" xr:uid="{09EBAD71-0467-40C1-AD7B-4D58AEB74AB5}"/>
    <cellStyle name="Total 3 3 6 4" xfId="37523" xr:uid="{8CF0AA19-A5DF-46FB-8EF8-F1CFF7E030C7}"/>
    <cellStyle name="Total 3 3 7" xfId="37524" xr:uid="{1BB2FD1D-1332-43E2-8575-AA9361C0448F}"/>
    <cellStyle name="Total 3 3 7 2" xfId="37525" xr:uid="{A03CB6EB-964E-4014-961C-F447F4FA4C97}"/>
    <cellStyle name="Total 3 3 7 2 2" xfId="37526" xr:uid="{EA9462E3-E9B8-4528-9572-65AB33DC9348}"/>
    <cellStyle name="Total 3 3 7 3" xfId="37527" xr:uid="{3110C937-7CBC-486E-B187-C634279E2F5E}"/>
    <cellStyle name="Total 3 3 7 4" xfId="37528" xr:uid="{DC7A3049-6F31-41BC-A4E8-97291F66AE77}"/>
    <cellStyle name="Total 3 3 8" xfId="37529" xr:uid="{CE48814F-AFEF-46EE-8481-4746EAA32744}"/>
    <cellStyle name="Total 3 3 8 2" xfId="37530" xr:uid="{0AB70BA3-90B2-42C4-A825-9086457603B8}"/>
    <cellStyle name="Total 3 3 8 2 2" xfId="37531" xr:uid="{AFE61C29-DA72-4FDE-BA55-346D8864DD0B}"/>
    <cellStyle name="Total 3 3 8 3" xfId="37532" xr:uid="{17280266-BE02-4B8E-9D37-C2DE5D64838B}"/>
    <cellStyle name="Total 3 3 8 4" xfId="37533" xr:uid="{439DB75E-A341-43B6-8DC2-DB911AC1454F}"/>
    <cellStyle name="Total 3 3 9" xfId="37534" xr:uid="{8989946C-D53D-48F5-9C50-8D04C465B40B}"/>
    <cellStyle name="Total 3 3 9 2" xfId="37535" xr:uid="{53F99D71-2394-43D2-86FF-53702B136CE6}"/>
    <cellStyle name="Total 3 3 9 3" xfId="37536" xr:uid="{18B894CD-CCB8-4E74-83FC-18C35517D390}"/>
    <cellStyle name="Total 3 4" xfId="37537" xr:uid="{CF0416F2-E6EF-483C-A070-E934E9F95B3C}"/>
    <cellStyle name="Total 3 4 10" xfId="37538" xr:uid="{57F49AAB-10EB-4442-AAB4-B57DD3D99C44}"/>
    <cellStyle name="Total 3 4 10 2" xfId="37539" xr:uid="{EA25D71F-1487-4631-ABC8-94CA41981D24}"/>
    <cellStyle name="Total 3 4 11" xfId="37540" xr:uid="{08717B5D-E884-4CF5-A5AD-74A422EE522D}"/>
    <cellStyle name="Total 3 4 12" xfId="37541" xr:uid="{CEB06AB1-1EE8-418F-AB89-024A361BBAE9}"/>
    <cellStyle name="Total 3 4 2" xfId="37542" xr:uid="{E59237F9-D7A8-477D-B95F-D0B2C110AE7A}"/>
    <cellStyle name="Total 3 4 2 10" xfId="37543" xr:uid="{273ECC3B-F131-4C4A-A6DF-2F7CF3B10B1C}"/>
    <cellStyle name="Total 3 4 2 11" xfId="37544" xr:uid="{F00D86F6-15FD-43DC-B17C-D8162839683B}"/>
    <cellStyle name="Total 3 4 2 2" xfId="37545" xr:uid="{88D2900D-4244-4E46-942A-915D69E0AC87}"/>
    <cellStyle name="Total 3 4 2 2 2" xfId="37546" xr:uid="{D0D16C2E-CBD1-4EF4-8C77-DEBF9DB32E98}"/>
    <cellStyle name="Total 3 4 2 2 2 2" xfId="37547" xr:uid="{490131D8-7BFB-4285-B1D0-38BA0215F0CB}"/>
    <cellStyle name="Total 3 4 2 2 2 2 2" xfId="37548" xr:uid="{B7EF1783-1BD0-4D7A-8337-CD05B605ABEB}"/>
    <cellStyle name="Total 3 4 2 2 2 3" xfId="37549" xr:uid="{5F19F28E-876F-47D4-AAA9-2D41033C9B16}"/>
    <cellStyle name="Total 3 4 2 2 2 4" xfId="37550" xr:uid="{18AC452D-912B-46DF-8FE1-8EF71A05C039}"/>
    <cellStyle name="Total 3 4 2 2 3" xfId="37551" xr:uid="{46D46C42-664C-4C2B-B08C-D4A2F07D2F1C}"/>
    <cellStyle name="Total 3 4 2 2 3 2" xfId="37552" xr:uid="{A70DD23D-0853-4E3A-9CA1-74A03295DF9B}"/>
    <cellStyle name="Total 3 4 2 2 3 2 2" xfId="37553" xr:uid="{737CE652-0E1F-4D4B-B21D-8FBCC0B16D3F}"/>
    <cellStyle name="Total 3 4 2 2 3 3" xfId="37554" xr:uid="{A6212B7A-A284-4480-ADD3-8BA1F53AF59F}"/>
    <cellStyle name="Total 3 4 2 2 3 4" xfId="37555" xr:uid="{A91C2037-5126-42C2-9C2E-9BD6AB45EB58}"/>
    <cellStyle name="Total 3 4 2 2 4" xfId="37556" xr:uid="{C9E9BF0F-C1C6-490E-B3DB-E0EF9A95D6DE}"/>
    <cellStyle name="Total 3 4 2 2 4 2" xfId="37557" xr:uid="{9F3F314F-0813-4642-B7DF-F75FFE5C1884}"/>
    <cellStyle name="Total 3 4 2 2 4 2 2" xfId="37558" xr:uid="{346494E7-F157-4757-9BF3-8BD95BCD20F3}"/>
    <cellStyle name="Total 3 4 2 2 4 3" xfId="37559" xr:uid="{ABE6F0B9-CAB2-4C37-8CE1-7ED8CF96499B}"/>
    <cellStyle name="Total 3 4 2 2 4 4" xfId="37560" xr:uid="{CB262401-7BDE-4837-83CC-FC5F185BFF53}"/>
    <cellStyle name="Total 3 4 2 2 5" xfId="37561" xr:uid="{090DD37F-F37C-44A0-AA75-C753E00A2FE9}"/>
    <cellStyle name="Total 3 4 2 2 5 2" xfId="37562" xr:uid="{8C13F9E9-50D4-40ED-AF34-7A3C88C18620}"/>
    <cellStyle name="Total 3 4 2 2 5 2 2" xfId="37563" xr:uid="{C17DF7E9-3288-4E3A-8FAA-1E72482E41EA}"/>
    <cellStyle name="Total 3 4 2 2 5 3" xfId="37564" xr:uid="{C9ECDB80-2159-4603-A0A2-DC24F2EB9B52}"/>
    <cellStyle name="Total 3 4 2 2 5 4" xfId="37565" xr:uid="{B6F073C8-5CEE-4516-AB13-AE5473134619}"/>
    <cellStyle name="Total 3 4 2 2 6" xfId="37566" xr:uid="{47477232-030F-423D-A3EB-FD15729C098D}"/>
    <cellStyle name="Total 3 4 2 2 6 2" xfId="37567" xr:uid="{7C22C0B4-DAFC-464C-B531-C561BC3CB433}"/>
    <cellStyle name="Total 3 4 2 2 6 3" xfId="37568" xr:uid="{5F18BB7D-FC3D-4521-BF64-7CF082DDB65F}"/>
    <cellStyle name="Total 3 4 2 2 7" xfId="37569" xr:uid="{527CF651-A7B0-477D-8274-A4ECA60CB363}"/>
    <cellStyle name="Total 3 4 2 2 7 2" xfId="37570" xr:uid="{19D44733-A712-44C6-9036-E6809DD82F3D}"/>
    <cellStyle name="Total 3 4 2 2 8" xfId="37571" xr:uid="{2D14392E-C78D-404E-84B6-212FD39B6DF0}"/>
    <cellStyle name="Total 3 4 2 2 9" xfId="37572" xr:uid="{7D0BCE03-7E9F-4AF9-9A5D-3BC398B75C87}"/>
    <cellStyle name="Total 3 4 2 3" xfId="37573" xr:uid="{4957A2C8-D6F7-4E39-97DA-EEF413619461}"/>
    <cellStyle name="Total 3 4 2 3 2" xfId="37574" xr:uid="{5B2BC6B3-A974-4A73-A98F-D6E5A922DA1D}"/>
    <cellStyle name="Total 3 4 2 3 2 2" xfId="37575" xr:uid="{178B1758-07BB-4B21-932B-A51926B31BB5}"/>
    <cellStyle name="Total 3 4 2 3 2 2 2" xfId="37576" xr:uid="{6FB4ADD1-6F91-4288-B8EF-DAA66D550D93}"/>
    <cellStyle name="Total 3 4 2 3 2 3" xfId="37577" xr:uid="{C1FDAA99-CFE6-47CF-AE9A-DDE14FB37822}"/>
    <cellStyle name="Total 3 4 2 3 2 4" xfId="37578" xr:uid="{06CC38F4-C20C-4548-91B1-59B40FB0118B}"/>
    <cellStyle name="Total 3 4 2 3 3" xfId="37579" xr:uid="{4454BA32-18D8-48F7-AD92-D7612E01C6D6}"/>
    <cellStyle name="Total 3 4 2 3 3 2" xfId="37580" xr:uid="{3AD2D6C0-C8F0-4311-AA9F-253BDD332EE6}"/>
    <cellStyle name="Total 3 4 2 3 3 2 2" xfId="37581" xr:uid="{091F9475-E674-49F4-A8B7-98A9AA4FCFD6}"/>
    <cellStyle name="Total 3 4 2 3 3 3" xfId="37582" xr:uid="{8FE64587-CBD4-409D-B442-A23DFA6BFFCA}"/>
    <cellStyle name="Total 3 4 2 3 3 4" xfId="37583" xr:uid="{15E136AD-9A4D-4351-B3B8-E1D360DAC1DF}"/>
    <cellStyle name="Total 3 4 2 3 4" xfId="37584" xr:uid="{265AFD14-D23F-43C7-AA97-067734DE215B}"/>
    <cellStyle name="Total 3 4 2 3 4 2" xfId="37585" xr:uid="{60DEB8AE-918C-46F6-8EBF-923EE4207E43}"/>
    <cellStyle name="Total 3 4 2 3 4 2 2" xfId="37586" xr:uid="{20F2C436-DD04-459E-9E9F-212A2CFCEC43}"/>
    <cellStyle name="Total 3 4 2 3 4 3" xfId="37587" xr:uid="{0034C2C7-AF8A-4772-9BE6-564D644057F5}"/>
    <cellStyle name="Total 3 4 2 3 4 4" xfId="37588" xr:uid="{52F263B2-0E37-478E-88E2-6194590AFCD3}"/>
    <cellStyle name="Total 3 4 2 3 5" xfId="37589" xr:uid="{E44B5E96-6D47-437E-B943-83114737C176}"/>
    <cellStyle name="Total 3 4 2 3 5 2" xfId="37590" xr:uid="{2D29D6EE-2DBB-49A9-8549-06460D90FB66}"/>
    <cellStyle name="Total 3 4 2 3 5 3" xfId="37591" xr:uid="{8AF81A68-6FB9-40E0-8023-32BD87AEEEC3}"/>
    <cellStyle name="Total 3 4 2 3 6" xfId="37592" xr:uid="{FB6F65E2-69F2-4286-8F7D-9D674201524F}"/>
    <cellStyle name="Total 3 4 2 3 6 2" xfId="37593" xr:uid="{EC103583-4D57-455F-AE85-DA219D44EF96}"/>
    <cellStyle name="Total 3 4 2 3 7" xfId="37594" xr:uid="{5F278B16-C8F4-41F2-95E6-A43973223F97}"/>
    <cellStyle name="Total 3 4 2 3 8" xfId="37595" xr:uid="{88D871AA-10CB-4605-BF04-D8F1E3CE09A2}"/>
    <cellStyle name="Total 3 4 2 4" xfId="37596" xr:uid="{2277E31E-70B0-49E3-9069-E242EB1886A3}"/>
    <cellStyle name="Total 3 4 2 4 2" xfId="37597" xr:uid="{5ED4B2C3-CB7F-41CF-9A33-2C43A8125532}"/>
    <cellStyle name="Total 3 4 2 4 2 2" xfId="37598" xr:uid="{FBF679DF-0253-4F16-A9CB-6BF6C96D313A}"/>
    <cellStyle name="Total 3 4 2 4 3" xfId="37599" xr:uid="{460184A1-8414-473D-BD41-F568D80EFC96}"/>
    <cellStyle name="Total 3 4 2 4 4" xfId="37600" xr:uid="{1F2771F9-6629-4FDD-92E6-0ACC120C7506}"/>
    <cellStyle name="Total 3 4 2 5" xfId="37601" xr:uid="{43063FCF-95D1-4E28-ABD7-FA899105998D}"/>
    <cellStyle name="Total 3 4 2 5 2" xfId="37602" xr:uid="{8AD2FA4F-9C04-4531-9F64-30CD6B6C5E55}"/>
    <cellStyle name="Total 3 4 2 5 2 2" xfId="37603" xr:uid="{EA66D0F7-01EA-4B40-8343-65C83B9EDE1A}"/>
    <cellStyle name="Total 3 4 2 5 3" xfId="37604" xr:uid="{04851245-A0CB-4109-82D3-412AAE41B801}"/>
    <cellStyle name="Total 3 4 2 5 4" xfId="37605" xr:uid="{8DF93A8B-069C-431A-B6C7-0FBD4D83059A}"/>
    <cellStyle name="Total 3 4 2 6" xfId="37606" xr:uid="{42C7AC16-BBA9-4412-A80B-1AE2F16642A0}"/>
    <cellStyle name="Total 3 4 2 6 2" xfId="37607" xr:uid="{D824AC6C-A276-48E4-B9A0-8DBD121C34E1}"/>
    <cellStyle name="Total 3 4 2 6 2 2" xfId="37608" xr:uid="{1E6228B3-CE7F-41E4-861E-119EF826FF6D}"/>
    <cellStyle name="Total 3 4 2 6 3" xfId="37609" xr:uid="{02F3526A-D9F9-4BC6-A423-E06643CE5D7F}"/>
    <cellStyle name="Total 3 4 2 6 4" xfId="37610" xr:uid="{6CE37FA6-93BC-4624-9AA9-AF36A889C78C}"/>
    <cellStyle name="Total 3 4 2 7" xfId="37611" xr:uid="{D834E152-BCBC-454E-918D-E871D8CD2A7F}"/>
    <cellStyle name="Total 3 4 2 7 2" xfId="37612" xr:uid="{A1AC5EFF-34CA-461E-84B2-CB5646824FB2}"/>
    <cellStyle name="Total 3 4 2 7 2 2" xfId="37613" xr:uid="{EE819D8E-BACA-4CA4-B211-E6C4B26740F2}"/>
    <cellStyle name="Total 3 4 2 7 3" xfId="37614" xr:uid="{9BE685CF-78C3-4C9E-BFB0-61A577BE4E0D}"/>
    <cellStyle name="Total 3 4 2 7 4" xfId="37615" xr:uid="{8FD04084-9481-4751-A94F-767A059331FC}"/>
    <cellStyle name="Total 3 4 2 8" xfId="37616" xr:uid="{96E11D0C-9366-4303-BA18-52517DD633C1}"/>
    <cellStyle name="Total 3 4 2 8 2" xfId="37617" xr:uid="{BC1445BE-5593-48DA-88ED-ED7628389FD7}"/>
    <cellStyle name="Total 3 4 2 8 3" xfId="37618" xr:uid="{8961077D-29F5-4F04-BE42-F1E0E98464AC}"/>
    <cellStyle name="Total 3 4 2 9" xfId="37619" xr:uid="{49F70280-C8C5-4A9A-A236-A25033A62BD4}"/>
    <cellStyle name="Total 3 4 2 9 2" xfId="37620" xr:uid="{9445AFD4-3C52-4F45-AC6E-B2D2BF29B6AB}"/>
    <cellStyle name="Total 3 4 3" xfId="37621" xr:uid="{9B565E2A-7E50-437F-9C08-47DD34977E84}"/>
    <cellStyle name="Total 3 4 3 2" xfId="37622" xr:uid="{5D2D572D-9F82-4B06-A7CE-C5473017AB1A}"/>
    <cellStyle name="Total 3 4 3 2 2" xfId="37623" xr:uid="{0A31FBDF-751C-43C1-874B-4841B0E435BE}"/>
    <cellStyle name="Total 3 4 3 2 2 2" xfId="37624" xr:uid="{96EAEA6A-E178-4F29-B4C6-1CBC6441F8CA}"/>
    <cellStyle name="Total 3 4 3 2 3" xfId="37625" xr:uid="{CB159858-87FC-48F4-920B-B9505832A418}"/>
    <cellStyle name="Total 3 4 3 2 4" xfId="37626" xr:uid="{8D42B432-1D1F-4670-889D-1A75153D7EE9}"/>
    <cellStyle name="Total 3 4 3 3" xfId="37627" xr:uid="{72F34CF3-C344-450A-A31B-FA3A6A8C535B}"/>
    <cellStyle name="Total 3 4 3 3 2" xfId="37628" xr:uid="{28F7A0AF-486F-42E7-ACFC-95ED4C7C1D02}"/>
    <cellStyle name="Total 3 4 3 3 2 2" xfId="37629" xr:uid="{1C3685C0-7087-4508-A02A-0D2CCE092BE7}"/>
    <cellStyle name="Total 3 4 3 3 3" xfId="37630" xr:uid="{E71CAAE9-658E-44B4-B081-870649B93D95}"/>
    <cellStyle name="Total 3 4 3 3 4" xfId="37631" xr:uid="{E73108CC-0A31-41C3-93F3-DBB3CCF962EC}"/>
    <cellStyle name="Total 3 4 3 4" xfId="37632" xr:uid="{D7801C7B-625E-475B-AF71-FCFDAFFB5B40}"/>
    <cellStyle name="Total 3 4 3 4 2" xfId="37633" xr:uid="{014DE0DD-CD45-4D23-AA48-65D505ACC8E4}"/>
    <cellStyle name="Total 3 4 3 4 2 2" xfId="37634" xr:uid="{D751F014-FEF0-4C0B-82B7-8ECB394688B9}"/>
    <cellStyle name="Total 3 4 3 4 3" xfId="37635" xr:uid="{79E7EA3A-0465-43E4-A26E-219264BFEF39}"/>
    <cellStyle name="Total 3 4 3 4 4" xfId="37636" xr:uid="{07868210-4E10-4B88-A73E-C8C061F4F423}"/>
    <cellStyle name="Total 3 4 3 5" xfId="37637" xr:uid="{8C42FE3B-9BF0-4359-9F9A-D4D7C6BC3E3D}"/>
    <cellStyle name="Total 3 4 3 5 2" xfId="37638" xr:uid="{8BBE8D46-FF34-4A9D-86D0-5C7B685F2297}"/>
    <cellStyle name="Total 3 4 3 5 2 2" xfId="37639" xr:uid="{D2398F2E-94A5-43C8-B557-A3DFB7DFA2BD}"/>
    <cellStyle name="Total 3 4 3 5 3" xfId="37640" xr:uid="{647AC5F5-A91A-4FB1-B661-7BD7AB7A6CBC}"/>
    <cellStyle name="Total 3 4 3 5 4" xfId="37641" xr:uid="{9B065576-879F-4719-8731-E08D14BCDAA2}"/>
    <cellStyle name="Total 3 4 3 6" xfId="37642" xr:uid="{7493DD43-CBF2-4E57-B8AA-91A2DE61D547}"/>
    <cellStyle name="Total 3 4 3 6 2" xfId="37643" xr:uid="{09AABA02-B656-454D-B7BB-DB5989156AEC}"/>
    <cellStyle name="Total 3 4 3 6 3" xfId="37644" xr:uid="{6263DA05-BBB1-4A27-BD0D-0C67154CF754}"/>
    <cellStyle name="Total 3 4 3 7" xfId="37645" xr:uid="{69BFA75A-F81B-4868-9979-B3F654C78A87}"/>
    <cellStyle name="Total 3 4 3 7 2" xfId="37646" xr:uid="{9BA390FE-E3C4-4D27-B138-81D365A5CA84}"/>
    <cellStyle name="Total 3 4 3 8" xfId="37647" xr:uid="{E87594C4-EE65-4347-9E2E-474F833D5FC6}"/>
    <cellStyle name="Total 3 4 3 9" xfId="37648" xr:uid="{F8ED5CF0-E987-43D5-A7B2-08ACEA9B312C}"/>
    <cellStyle name="Total 3 4 4" xfId="37649" xr:uid="{5B0CB549-43C2-4E40-9F2D-EFC629E6734E}"/>
    <cellStyle name="Total 3 4 4 2" xfId="37650" xr:uid="{65876D98-AFAC-45A3-B0C9-7BA8615B7D76}"/>
    <cellStyle name="Total 3 4 4 2 2" xfId="37651" xr:uid="{D1D92831-CF05-4554-98CD-189C8B640697}"/>
    <cellStyle name="Total 3 4 4 2 2 2" xfId="37652" xr:uid="{0D43896B-2B34-4DD3-AB50-E42D59D6CAE2}"/>
    <cellStyle name="Total 3 4 4 2 3" xfId="37653" xr:uid="{F06024E1-61F4-4BA8-AFAA-78A63045ACF3}"/>
    <cellStyle name="Total 3 4 4 2 4" xfId="37654" xr:uid="{BE363BB0-8FC5-4590-9445-F89E08DB76DD}"/>
    <cellStyle name="Total 3 4 4 3" xfId="37655" xr:uid="{BFC0DCA0-3E76-4A34-987F-500C387902F1}"/>
    <cellStyle name="Total 3 4 4 3 2" xfId="37656" xr:uid="{344432A4-57B5-456A-A8A9-CA5278E7EF14}"/>
    <cellStyle name="Total 3 4 4 3 2 2" xfId="37657" xr:uid="{DD26BE1A-DC7D-4901-8CA3-5EC3FC357180}"/>
    <cellStyle name="Total 3 4 4 3 3" xfId="37658" xr:uid="{C313B9A6-DAB7-4DE8-8E94-64E78CDA05A8}"/>
    <cellStyle name="Total 3 4 4 3 4" xfId="37659" xr:uid="{D3D44EC7-651A-43B3-94AE-95BECB026EA7}"/>
    <cellStyle name="Total 3 4 4 4" xfId="37660" xr:uid="{414E81CA-948B-480D-9875-27008865E25B}"/>
    <cellStyle name="Total 3 4 4 4 2" xfId="37661" xr:uid="{83AA3B69-4CD0-4A87-B2B0-B2F9B9B7684C}"/>
    <cellStyle name="Total 3 4 4 4 2 2" xfId="37662" xr:uid="{8DF76F5F-DA67-4480-BF14-F9F6E3076FD8}"/>
    <cellStyle name="Total 3 4 4 4 3" xfId="37663" xr:uid="{79A00062-E0ED-4336-87D1-E23E70E7AC2E}"/>
    <cellStyle name="Total 3 4 4 4 4" xfId="37664" xr:uid="{CB125F4C-A7C3-4FD9-9E3A-DF575C98D21F}"/>
    <cellStyle name="Total 3 4 4 5" xfId="37665" xr:uid="{15F89863-2BE7-43D7-B2A0-FE9B9C5B58E7}"/>
    <cellStyle name="Total 3 4 4 5 2" xfId="37666" xr:uid="{BF66D148-5FB2-4F4F-8EB6-D293BE54ACB2}"/>
    <cellStyle name="Total 3 4 4 5 3" xfId="37667" xr:uid="{1329E1B4-86A6-4B9F-AD2C-C756E388462D}"/>
    <cellStyle name="Total 3 4 4 6" xfId="37668" xr:uid="{63FEC620-F18F-4815-AD8E-08B62901647A}"/>
    <cellStyle name="Total 3 4 4 6 2" xfId="37669" xr:uid="{638FBEB2-3C6F-4DF1-AE53-802023D32833}"/>
    <cellStyle name="Total 3 4 4 7" xfId="37670" xr:uid="{5952CE76-B40F-45EC-9B61-011B7604F5CF}"/>
    <cellStyle name="Total 3 4 4 8" xfId="37671" xr:uid="{89B595B9-812B-4DD4-AFB9-E5D3BE543A4D}"/>
    <cellStyle name="Total 3 4 5" xfId="37672" xr:uid="{9D4687AF-BFEC-4B40-B4B0-6EB68417032D}"/>
    <cellStyle name="Total 3 4 5 2" xfId="37673" xr:uid="{7B26B006-9376-4304-B97A-C2A73DBCB8C8}"/>
    <cellStyle name="Total 3 4 5 2 2" xfId="37674" xr:uid="{A9393945-0C29-4818-9724-2DB22EDA7818}"/>
    <cellStyle name="Total 3 4 5 3" xfId="37675" xr:uid="{74BE2C9C-F58B-4248-9380-45CF6EB23FCC}"/>
    <cellStyle name="Total 3 4 5 4" xfId="37676" xr:uid="{CE9C7250-CAC2-4B81-AD80-7C90C17F0748}"/>
    <cellStyle name="Total 3 4 6" xfId="37677" xr:uid="{65744F9A-C6B9-4ACF-B425-A3773EC47898}"/>
    <cellStyle name="Total 3 4 6 2" xfId="37678" xr:uid="{090B8395-F8F8-498C-A077-0EE738FF63C2}"/>
    <cellStyle name="Total 3 4 6 2 2" xfId="37679" xr:uid="{B49B72C8-9034-463A-8CD8-444A0B91B930}"/>
    <cellStyle name="Total 3 4 6 3" xfId="37680" xr:uid="{15DBB966-D1C7-4DEF-8531-9B1211E3F7B2}"/>
    <cellStyle name="Total 3 4 6 4" xfId="37681" xr:uid="{694FECDA-2123-4724-9773-6BAFF56DCCD2}"/>
    <cellStyle name="Total 3 4 7" xfId="37682" xr:uid="{080155CF-BEDB-4EAE-84AA-29E04AFAF6FC}"/>
    <cellStyle name="Total 3 4 7 2" xfId="37683" xr:uid="{DC4C284A-304F-4CED-9E47-F34AF8123431}"/>
    <cellStyle name="Total 3 4 7 2 2" xfId="37684" xr:uid="{029C2894-B3A7-4FED-9F7E-FD2B064396EB}"/>
    <cellStyle name="Total 3 4 7 3" xfId="37685" xr:uid="{EE29F579-5511-40DA-AF49-1FCAB7E5E432}"/>
    <cellStyle name="Total 3 4 7 4" xfId="37686" xr:uid="{79D89441-B308-440C-AFF4-9ACC324DB09A}"/>
    <cellStyle name="Total 3 4 8" xfId="37687" xr:uid="{E8DDDD4E-2A5F-4F20-A45C-D23F989775FC}"/>
    <cellStyle name="Total 3 4 8 2" xfId="37688" xr:uid="{CEC1D4F6-C9B8-4A51-A6B3-AD520DB68BD6}"/>
    <cellStyle name="Total 3 4 8 2 2" xfId="37689" xr:uid="{90CCAD5F-DE14-4574-AE5D-3FBB9181C68C}"/>
    <cellStyle name="Total 3 4 8 3" xfId="37690" xr:uid="{5B3E8A37-189F-4D73-A5C8-A5B161F971B6}"/>
    <cellStyle name="Total 3 4 8 4" xfId="37691" xr:uid="{21C87FDA-AA13-4F61-9A24-2E9A96FB7671}"/>
    <cellStyle name="Total 3 4 9" xfId="37692" xr:uid="{72B51FB3-227D-456D-B620-210F9AF1195B}"/>
    <cellStyle name="Total 3 4 9 2" xfId="37693" xr:uid="{2B9D1BF3-2763-486D-8F7A-1B09695A6E87}"/>
    <cellStyle name="Total 3 4 9 3" xfId="37694" xr:uid="{12AED9C4-5B69-4D5C-A868-C7B0F6824879}"/>
    <cellStyle name="Total 3 5" xfId="37695" xr:uid="{B8CDD03B-539A-4246-B157-A96CBADFDBF4}"/>
    <cellStyle name="Total 3 5 10" xfId="37696" xr:uid="{758206F4-CE2C-4501-9D77-7C4A1C944396}"/>
    <cellStyle name="Total 3 5 10 2" xfId="37697" xr:uid="{31CFBC95-0C58-41F0-8D17-6E8902BB4A46}"/>
    <cellStyle name="Total 3 5 11" xfId="37698" xr:uid="{BF8E631F-BA25-4305-B291-F97EF3AD0712}"/>
    <cellStyle name="Total 3 5 12" xfId="37699" xr:uid="{5B8D98E4-AAA0-4B46-9A6F-3988DA5E479E}"/>
    <cellStyle name="Total 3 5 2" xfId="37700" xr:uid="{45CD5C12-AA94-4EFA-A5A8-B1586435ED83}"/>
    <cellStyle name="Total 3 5 2 10" xfId="37701" xr:uid="{FFE6D1F7-D556-4655-9ABF-7A980312F8A1}"/>
    <cellStyle name="Total 3 5 2 11" xfId="37702" xr:uid="{577D9F5A-AE82-48A6-ABB2-9C57DE2F42FF}"/>
    <cellStyle name="Total 3 5 2 2" xfId="37703" xr:uid="{7AC0A52F-1D9F-4B5A-AE26-ED542BFE2515}"/>
    <cellStyle name="Total 3 5 2 2 2" xfId="37704" xr:uid="{AC5DEC64-0E6F-4C99-A7AC-0871FA82B8E1}"/>
    <cellStyle name="Total 3 5 2 2 2 2" xfId="37705" xr:uid="{9DF54931-2511-4A91-9FF2-F0D9D40EC02E}"/>
    <cellStyle name="Total 3 5 2 2 2 2 2" xfId="37706" xr:uid="{2982CA2D-DCC9-41CB-95C4-80DBFABE42C5}"/>
    <cellStyle name="Total 3 5 2 2 2 3" xfId="37707" xr:uid="{9F6794FB-08F8-445E-BE1F-715C94565BBC}"/>
    <cellStyle name="Total 3 5 2 2 2 4" xfId="37708" xr:uid="{4C3D211F-9C7A-4A36-B213-8ABEC744956D}"/>
    <cellStyle name="Total 3 5 2 2 3" xfId="37709" xr:uid="{EBB5B5C8-7081-49DF-94FF-0AEFDEA33D5F}"/>
    <cellStyle name="Total 3 5 2 2 3 2" xfId="37710" xr:uid="{F84B3E06-BBC3-4D04-A0D3-71080E1F675A}"/>
    <cellStyle name="Total 3 5 2 2 3 2 2" xfId="37711" xr:uid="{35E0013B-8523-4CBC-83FC-71590178639E}"/>
    <cellStyle name="Total 3 5 2 2 3 3" xfId="37712" xr:uid="{A0905F36-8033-4C29-A7B5-E94B098BFF62}"/>
    <cellStyle name="Total 3 5 2 2 3 4" xfId="37713" xr:uid="{D9FE0F5D-ECE0-4EA7-BB56-24E19B2D2B4B}"/>
    <cellStyle name="Total 3 5 2 2 4" xfId="37714" xr:uid="{DCC242A5-8C28-41C4-9EE9-A738765BD4D4}"/>
    <cellStyle name="Total 3 5 2 2 4 2" xfId="37715" xr:uid="{E03E5848-A764-4F5A-AEBC-2BE2F491A6FE}"/>
    <cellStyle name="Total 3 5 2 2 4 2 2" xfId="37716" xr:uid="{ACC95877-72CC-4907-B508-8D3DF1B3825C}"/>
    <cellStyle name="Total 3 5 2 2 4 3" xfId="37717" xr:uid="{D914A525-D7D1-4C5A-B4DD-520CE93535F0}"/>
    <cellStyle name="Total 3 5 2 2 4 4" xfId="37718" xr:uid="{8D2C28E9-8BA1-411B-B7FA-9CC302864477}"/>
    <cellStyle name="Total 3 5 2 2 5" xfId="37719" xr:uid="{D2885E40-5914-46A7-8084-111CEBDC4DAC}"/>
    <cellStyle name="Total 3 5 2 2 5 2" xfId="37720" xr:uid="{CAEE7049-954B-4B76-BCBD-1BD9924F8DB1}"/>
    <cellStyle name="Total 3 5 2 2 5 2 2" xfId="37721" xr:uid="{3F1624BB-9C10-4FA5-853E-7095A6DCE893}"/>
    <cellStyle name="Total 3 5 2 2 5 3" xfId="37722" xr:uid="{48325CD2-9D5D-4981-97FC-F3ACF486ECEE}"/>
    <cellStyle name="Total 3 5 2 2 5 4" xfId="37723" xr:uid="{1C04B4A3-ADA7-4D46-9D62-7C5A70245596}"/>
    <cellStyle name="Total 3 5 2 2 6" xfId="37724" xr:uid="{D86C7739-9ED2-4BBB-B19B-958F0593164D}"/>
    <cellStyle name="Total 3 5 2 2 6 2" xfId="37725" xr:uid="{979F1432-FE52-4031-9877-23822A726092}"/>
    <cellStyle name="Total 3 5 2 2 6 3" xfId="37726" xr:uid="{0DE5DE94-4171-44AC-879C-51CC740E53D6}"/>
    <cellStyle name="Total 3 5 2 2 7" xfId="37727" xr:uid="{FB2F3F71-107C-4F89-8D25-A3F383AC168D}"/>
    <cellStyle name="Total 3 5 2 2 7 2" xfId="37728" xr:uid="{6618FEBB-A630-4E1B-A408-4D58724D4DE8}"/>
    <cellStyle name="Total 3 5 2 2 8" xfId="37729" xr:uid="{926A7B60-1A66-4D8D-8FDD-46088D9BD9FE}"/>
    <cellStyle name="Total 3 5 2 2 9" xfId="37730" xr:uid="{CE4EA4E2-6848-4B05-9D7F-0E53C17F709A}"/>
    <cellStyle name="Total 3 5 2 3" xfId="37731" xr:uid="{DE627347-BE29-4B25-8E58-BBE642E5AB5C}"/>
    <cellStyle name="Total 3 5 2 3 2" xfId="37732" xr:uid="{A12C54D2-0F4D-457F-B618-07C3E9C40758}"/>
    <cellStyle name="Total 3 5 2 3 2 2" xfId="37733" xr:uid="{0C08E6D2-EC75-4980-B6EF-D8D5604BDDC2}"/>
    <cellStyle name="Total 3 5 2 3 2 2 2" xfId="37734" xr:uid="{2123F61D-406F-4D64-A0BD-B2E599F78758}"/>
    <cellStyle name="Total 3 5 2 3 2 3" xfId="37735" xr:uid="{6C34CEA4-3649-436D-817A-4B6F1B0925DC}"/>
    <cellStyle name="Total 3 5 2 3 2 4" xfId="37736" xr:uid="{44ECB5AA-61CC-4403-9AE3-CBAB83910E07}"/>
    <cellStyle name="Total 3 5 2 3 3" xfId="37737" xr:uid="{B18E6A9D-2712-43FD-9466-B0580B507521}"/>
    <cellStyle name="Total 3 5 2 3 3 2" xfId="37738" xr:uid="{4E3750B2-A075-4192-837D-D5113A04E487}"/>
    <cellStyle name="Total 3 5 2 3 3 2 2" xfId="37739" xr:uid="{B11DD5D4-EE9B-403E-94F9-63CD1B0F9211}"/>
    <cellStyle name="Total 3 5 2 3 3 3" xfId="37740" xr:uid="{64704FD6-EB92-4838-8B48-3D41C781FAD6}"/>
    <cellStyle name="Total 3 5 2 3 3 4" xfId="37741" xr:uid="{B41BF397-BE6A-47DB-A434-E4EA47DBD5C5}"/>
    <cellStyle name="Total 3 5 2 3 4" xfId="37742" xr:uid="{9BCB9ADC-9346-4B86-ABB2-1B03D0476A1E}"/>
    <cellStyle name="Total 3 5 2 3 4 2" xfId="37743" xr:uid="{3D9BF7CB-1E8C-4EBB-A7F5-BA8E2B8B0400}"/>
    <cellStyle name="Total 3 5 2 3 4 2 2" xfId="37744" xr:uid="{28B16A94-36D1-4DEA-8696-CFBFD97AB55C}"/>
    <cellStyle name="Total 3 5 2 3 4 3" xfId="37745" xr:uid="{BE099992-D4CE-4F5B-9C04-28FC7DA6C73F}"/>
    <cellStyle name="Total 3 5 2 3 4 4" xfId="37746" xr:uid="{3A3F33F1-71C6-4109-814C-4769ACAC2BFE}"/>
    <cellStyle name="Total 3 5 2 3 5" xfId="37747" xr:uid="{7FBD31E3-050F-4A3D-AF7E-54961EDF38B6}"/>
    <cellStyle name="Total 3 5 2 3 5 2" xfId="37748" xr:uid="{8D794CFB-A64D-4D19-9904-B2ED837F2341}"/>
    <cellStyle name="Total 3 5 2 3 5 3" xfId="37749" xr:uid="{88149EBD-5399-4B7A-A26B-C7DB08B0EBA2}"/>
    <cellStyle name="Total 3 5 2 3 6" xfId="37750" xr:uid="{82F2DBCD-AB1F-402B-A6DD-B0E4D578C2BF}"/>
    <cellStyle name="Total 3 5 2 3 6 2" xfId="37751" xr:uid="{FE12ED76-F891-4506-A2DA-5B2CC6DE853D}"/>
    <cellStyle name="Total 3 5 2 3 7" xfId="37752" xr:uid="{A414697C-F7EB-44B5-AF9A-6A06166ED7F5}"/>
    <cellStyle name="Total 3 5 2 3 8" xfId="37753" xr:uid="{D057DFB3-58DC-4246-A8A2-CE875014F58C}"/>
    <cellStyle name="Total 3 5 2 4" xfId="37754" xr:uid="{9484A9D1-7A15-4ED8-9623-A59388AFB511}"/>
    <cellStyle name="Total 3 5 2 4 2" xfId="37755" xr:uid="{EF3CADA4-909C-41C3-AA4C-FDAB1E810F58}"/>
    <cellStyle name="Total 3 5 2 4 2 2" xfId="37756" xr:uid="{E71197C5-4BD4-4EE7-AF2F-8A3AF15049D3}"/>
    <cellStyle name="Total 3 5 2 4 3" xfId="37757" xr:uid="{87249CAF-FD8B-4C8D-A244-B663AF87308E}"/>
    <cellStyle name="Total 3 5 2 4 4" xfId="37758" xr:uid="{C223F86D-67FA-491C-AE13-963E641DE7B5}"/>
    <cellStyle name="Total 3 5 2 5" xfId="37759" xr:uid="{D6C94797-7A30-4946-889B-B983E2D02877}"/>
    <cellStyle name="Total 3 5 2 5 2" xfId="37760" xr:uid="{1241A720-5EFF-4A16-BC51-C35445EF7C26}"/>
    <cellStyle name="Total 3 5 2 5 2 2" xfId="37761" xr:uid="{99FB66B7-7D00-41D6-BD1D-BCF82BF93698}"/>
    <cellStyle name="Total 3 5 2 5 3" xfId="37762" xr:uid="{BA51DF7B-9F73-48B2-824F-8B5D816E093F}"/>
    <cellStyle name="Total 3 5 2 5 4" xfId="37763" xr:uid="{933A9F5A-6E64-4DE1-87B3-5B5E5C8F0984}"/>
    <cellStyle name="Total 3 5 2 6" xfId="37764" xr:uid="{EB41FA86-D3AB-42AC-9A50-DD46C46105E6}"/>
    <cellStyle name="Total 3 5 2 6 2" xfId="37765" xr:uid="{DE9AAF51-2F56-4113-BE29-470B6533CCD5}"/>
    <cellStyle name="Total 3 5 2 6 2 2" xfId="37766" xr:uid="{E9B791A4-9BF7-411D-A010-C32506A04DFC}"/>
    <cellStyle name="Total 3 5 2 6 3" xfId="37767" xr:uid="{0C2824FA-CA5F-4264-80E3-B4F9164471D1}"/>
    <cellStyle name="Total 3 5 2 6 4" xfId="37768" xr:uid="{EB351627-F15F-4403-A4B9-1AF561E06DE9}"/>
    <cellStyle name="Total 3 5 2 7" xfId="37769" xr:uid="{7543EF7B-76F6-4FA5-82C7-03580FD9F691}"/>
    <cellStyle name="Total 3 5 2 7 2" xfId="37770" xr:uid="{7DB6E9BC-34E2-4C63-A878-CE616046994B}"/>
    <cellStyle name="Total 3 5 2 7 2 2" xfId="37771" xr:uid="{421E6237-F095-4E3B-93DC-CB4E97829728}"/>
    <cellStyle name="Total 3 5 2 7 3" xfId="37772" xr:uid="{2FDFAC2D-81A1-4347-BCDA-4148510C5066}"/>
    <cellStyle name="Total 3 5 2 7 4" xfId="37773" xr:uid="{4C4F0472-3783-4CAA-97B8-309C349A7F08}"/>
    <cellStyle name="Total 3 5 2 8" xfId="37774" xr:uid="{E389554F-383D-47B9-B5A7-F3597B92219C}"/>
    <cellStyle name="Total 3 5 2 8 2" xfId="37775" xr:uid="{43E828DC-44E6-42FA-9197-CF798F528886}"/>
    <cellStyle name="Total 3 5 2 8 3" xfId="37776" xr:uid="{1B0A5EBB-A4CB-4AAA-B955-1C2CE720A8FE}"/>
    <cellStyle name="Total 3 5 2 9" xfId="37777" xr:uid="{F1774ABC-6F9E-4FE2-9118-8AAA646709C6}"/>
    <cellStyle name="Total 3 5 2 9 2" xfId="37778" xr:uid="{8B22E1BB-BD81-47DE-98C8-8DB3B8A0E543}"/>
    <cellStyle name="Total 3 5 3" xfId="37779" xr:uid="{01834DBB-CC9A-4A3A-B33C-52298796CAEB}"/>
    <cellStyle name="Total 3 5 3 2" xfId="37780" xr:uid="{9723CE12-8D74-4D22-99C5-A632DEA35C4B}"/>
    <cellStyle name="Total 3 5 3 2 2" xfId="37781" xr:uid="{64FA18B6-1C61-4EBB-920F-BECF1B8D5CCD}"/>
    <cellStyle name="Total 3 5 3 2 2 2" xfId="37782" xr:uid="{256F84EE-2D87-4197-98FD-B7E21D4426FB}"/>
    <cellStyle name="Total 3 5 3 2 3" xfId="37783" xr:uid="{447F5F90-9654-48EC-8940-13DB673D7266}"/>
    <cellStyle name="Total 3 5 3 2 4" xfId="37784" xr:uid="{455B2243-AB88-46F7-98B6-00890F6092A9}"/>
    <cellStyle name="Total 3 5 3 3" xfId="37785" xr:uid="{807963B2-01BC-44FD-918F-560492DAC1FF}"/>
    <cellStyle name="Total 3 5 3 3 2" xfId="37786" xr:uid="{FE67E472-4C4E-41DA-AB91-2E51FC304291}"/>
    <cellStyle name="Total 3 5 3 3 2 2" xfId="37787" xr:uid="{E85C2CD6-F533-4EF1-AE6B-0B2E50635BCF}"/>
    <cellStyle name="Total 3 5 3 3 3" xfId="37788" xr:uid="{4DDF67B8-28D2-4AFA-B807-D351CDE7EB67}"/>
    <cellStyle name="Total 3 5 3 3 4" xfId="37789" xr:uid="{32BD56CD-5B12-4C1E-8427-49E723B40A66}"/>
    <cellStyle name="Total 3 5 3 4" xfId="37790" xr:uid="{997DBAFF-0271-4C85-8C5A-4D1C1211E7B6}"/>
    <cellStyle name="Total 3 5 3 4 2" xfId="37791" xr:uid="{0B10D1E0-A453-4C4B-8DD9-13503A71F6C0}"/>
    <cellStyle name="Total 3 5 3 4 2 2" xfId="37792" xr:uid="{EFB8D1FB-747E-46A0-B94C-5F004BC3C0BB}"/>
    <cellStyle name="Total 3 5 3 4 3" xfId="37793" xr:uid="{E1C4EE34-76D8-401C-952B-20B863D8352E}"/>
    <cellStyle name="Total 3 5 3 4 4" xfId="37794" xr:uid="{B9B1766B-D262-4EC1-97D8-242DE5A257D7}"/>
    <cellStyle name="Total 3 5 3 5" xfId="37795" xr:uid="{7FFE511A-EDE5-4556-AE08-692F98E59DA0}"/>
    <cellStyle name="Total 3 5 3 5 2" xfId="37796" xr:uid="{9E456E77-E084-4BCF-9E3B-24D5F54D5347}"/>
    <cellStyle name="Total 3 5 3 5 2 2" xfId="37797" xr:uid="{DE9D446C-CC08-4743-BF8F-51DA3C3C67D8}"/>
    <cellStyle name="Total 3 5 3 5 3" xfId="37798" xr:uid="{7814BA69-8B8A-458A-9657-D05BCCDC409E}"/>
    <cellStyle name="Total 3 5 3 5 4" xfId="37799" xr:uid="{28AE1853-54F6-49AE-93E3-9D647EA31284}"/>
    <cellStyle name="Total 3 5 3 6" xfId="37800" xr:uid="{3075A44C-8805-4218-BFD3-979DC16DE8F0}"/>
    <cellStyle name="Total 3 5 3 6 2" xfId="37801" xr:uid="{1374E318-F59F-4FFD-A75A-60EDFB4AEBAD}"/>
    <cellStyle name="Total 3 5 3 6 3" xfId="37802" xr:uid="{44343164-62CD-4BD0-9ABF-E3AE44F0445F}"/>
    <cellStyle name="Total 3 5 3 7" xfId="37803" xr:uid="{DAA5C2F5-7B6F-4C9F-B543-56B16E60DB52}"/>
    <cellStyle name="Total 3 5 3 7 2" xfId="37804" xr:uid="{5BCE9AD9-F1C4-4D70-A743-FDB39389425C}"/>
    <cellStyle name="Total 3 5 3 8" xfId="37805" xr:uid="{E0B430CF-AF14-4379-AF45-739E161FF491}"/>
    <cellStyle name="Total 3 5 3 9" xfId="37806" xr:uid="{A300CFD1-1E10-4F3C-9970-A55807E9EC8F}"/>
    <cellStyle name="Total 3 5 4" xfId="37807" xr:uid="{833BB6BE-26FC-4799-A150-F9D71689C3BB}"/>
    <cellStyle name="Total 3 5 4 2" xfId="37808" xr:uid="{20C244D7-A198-4E9D-99AA-7107BEC72A08}"/>
    <cellStyle name="Total 3 5 4 2 2" xfId="37809" xr:uid="{04BFF8AE-4749-4E12-929F-9A5F1548E723}"/>
    <cellStyle name="Total 3 5 4 2 2 2" xfId="37810" xr:uid="{433BDEAD-6411-4FAA-9188-9585576CB39A}"/>
    <cellStyle name="Total 3 5 4 2 3" xfId="37811" xr:uid="{A443D724-EB36-4386-A4F4-9C63731FEB75}"/>
    <cellStyle name="Total 3 5 4 2 4" xfId="37812" xr:uid="{D1540533-F183-4075-844B-6E77CBCFA054}"/>
    <cellStyle name="Total 3 5 4 3" xfId="37813" xr:uid="{3241B57D-BC37-4ABD-B33D-52477C174103}"/>
    <cellStyle name="Total 3 5 4 3 2" xfId="37814" xr:uid="{5799BEE8-C1DE-4BB1-9673-3AD5BE44089B}"/>
    <cellStyle name="Total 3 5 4 3 2 2" xfId="37815" xr:uid="{2A005BB7-7ADD-468B-95B5-F108A28B6DCC}"/>
    <cellStyle name="Total 3 5 4 3 3" xfId="37816" xr:uid="{48C8C576-4C82-4D22-B085-26A17092FE35}"/>
    <cellStyle name="Total 3 5 4 3 4" xfId="37817" xr:uid="{EEDC8E3B-25DA-46E3-9A22-4DABCB1348B5}"/>
    <cellStyle name="Total 3 5 4 4" xfId="37818" xr:uid="{8AD61E6C-C11E-4E74-87FD-9C6EA404B063}"/>
    <cellStyle name="Total 3 5 4 4 2" xfId="37819" xr:uid="{44297CF1-BFDA-4BE8-B763-2255479DCEDF}"/>
    <cellStyle name="Total 3 5 4 4 2 2" xfId="37820" xr:uid="{7576CE02-2098-4964-B3CF-84C75D7807DF}"/>
    <cellStyle name="Total 3 5 4 4 3" xfId="37821" xr:uid="{F411EC00-E645-4E6D-82C1-0DD214F0CF9F}"/>
    <cellStyle name="Total 3 5 4 4 4" xfId="37822" xr:uid="{95879F04-D15A-48D0-89B6-9235287C4D6A}"/>
    <cellStyle name="Total 3 5 4 5" xfId="37823" xr:uid="{DB65D087-94E9-49EE-BA41-5CA7D944F152}"/>
    <cellStyle name="Total 3 5 4 5 2" xfId="37824" xr:uid="{96076739-E35F-4FF6-B3A0-5DFA88FC3DFA}"/>
    <cellStyle name="Total 3 5 4 5 3" xfId="37825" xr:uid="{1685BC85-9F7A-4D8F-A394-860DC4573C6F}"/>
    <cellStyle name="Total 3 5 4 6" xfId="37826" xr:uid="{4437BDEE-C6A1-4A15-A39A-0DC65A1DBD2B}"/>
    <cellStyle name="Total 3 5 4 6 2" xfId="37827" xr:uid="{270C98F8-07C7-4724-A436-D0BF2C46EB8E}"/>
    <cellStyle name="Total 3 5 4 7" xfId="37828" xr:uid="{DD4BBA0B-79EC-4F1B-8E22-E4D096E3E239}"/>
    <cellStyle name="Total 3 5 4 8" xfId="37829" xr:uid="{8ED2CE43-BDCB-40AD-A3F8-CFCC0844218F}"/>
    <cellStyle name="Total 3 5 5" xfId="37830" xr:uid="{67970227-9921-4D88-84D5-6C8CE6DC6A20}"/>
    <cellStyle name="Total 3 5 5 2" xfId="37831" xr:uid="{3FDB2F55-0CE4-41B4-977F-0F5C3B2B5093}"/>
    <cellStyle name="Total 3 5 5 2 2" xfId="37832" xr:uid="{B9D564AD-F464-4096-818E-43EEA0603A4A}"/>
    <cellStyle name="Total 3 5 5 3" xfId="37833" xr:uid="{66A0E64F-FC52-4FB0-9E37-731F93E4D2AC}"/>
    <cellStyle name="Total 3 5 5 4" xfId="37834" xr:uid="{9B43E1E1-5137-40D5-B422-48826F00BE9F}"/>
    <cellStyle name="Total 3 5 6" xfId="37835" xr:uid="{953D7284-9302-44A2-9CCA-1706DD6CE916}"/>
    <cellStyle name="Total 3 5 6 2" xfId="37836" xr:uid="{2703BA76-2680-4522-B0B4-228121848FDD}"/>
    <cellStyle name="Total 3 5 6 2 2" xfId="37837" xr:uid="{D30D6DC0-E1D4-48C4-9935-B3C5CCCB7271}"/>
    <cellStyle name="Total 3 5 6 3" xfId="37838" xr:uid="{7F02838C-C159-456A-B2FF-58016BFDC938}"/>
    <cellStyle name="Total 3 5 6 4" xfId="37839" xr:uid="{315890F5-9755-4A2D-8FE9-E0375A926A10}"/>
    <cellStyle name="Total 3 5 7" xfId="37840" xr:uid="{5566E29C-BAD4-41E8-9FA5-D893C655DCAA}"/>
    <cellStyle name="Total 3 5 7 2" xfId="37841" xr:uid="{03AD754A-A02C-454D-99AB-A17A0EFCAE50}"/>
    <cellStyle name="Total 3 5 7 2 2" xfId="37842" xr:uid="{FC035678-AD5E-4700-9D1F-F04847AD84FF}"/>
    <cellStyle name="Total 3 5 7 3" xfId="37843" xr:uid="{43D10E60-423C-48BD-85F0-EDDA2987C56A}"/>
    <cellStyle name="Total 3 5 7 4" xfId="37844" xr:uid="{BD8F4AC8-AA25-4D93-B356-B09C6AD9B31A}"/>
    <cellStyle name="Total 3 5 8" xfId="37845" xr:uid="{1C7B7C10-0866-4A26-916F-F8D6F35A823D}"/>
    <cellStyle name="Total 3 5 8 2" xfId="37846" xr:uid="{0D469EF9-B57D-4D97-831E-CC67FA4549E8}"/>
    <cellStyle name="Total 3 5 8 2 2" xfId="37847" xr:uid="{548F6A0E-FAEF-49F8-8028-182B8B529522}"/>
    <cellStyle name="Total 3 5 8 3" xfId="37848" xr:uid="{DCB5BC3B-C3BB-41E2-B04F-EC93FECCC9A8}"/>
    <cellStyle name="Total 3 5 8 4" xfId="37849" xr:uid="{51ABC5FC-A2C5-4A46-A25F-3FABE3A4A46E}"/>
    <cellStyle name="Total 3 5 9" xfId="37850" xr:uid="{BA49F2FE-353D-4C74-AA50-9B868545B7CE}"/>
    <cellStyle name="Total 3 5 9 2" xfId="37851" xr:uid="{9D04A271-A4EC-4BFE-B43E-0CEECF06EE4A}"/>
    <cellStyle name="Total 3 5 9 3" xfId="37852" xr:uid="{1B19AF52-42C8-4610-ABCD-63EAED987F90}"/>
    <cellStyle name="Total 3 6" xfId="37377" xr:uid="{E08679B1-1235-48BD-800A-93EFDB1DF541}"/>
    <cellStyle name="Total 4" xfId="37853" xr:uid="{C7FA0D70-9B1F-40A8-B6BF-869AC260108B}"/>
    <cellStyle name="Total 4 2" xfId="37854" xr:uid="{EEC55465-254C-45BD-BFC1-5677402E18DA}"/>
    <cellStyle name="Total 4 3" xfId="37855" xr:uid="{54C2C5CD-EF14-4865-B024-22D464DC4C38}"/>
    <cellStyle name="Total 5" xfId="37856" xr:uid="{F7800CAD-E861-4B7F-8868-5B61054A934C}"/>
    <cellStyle name="Total 5 2" xfId="37857" xr:uid="{27F67BBC-13EC-42A0-993E-5C5B71153792}"/>
    <cellStyle name="Total 6" xfId="37858" xr:uid="{AB647F3A-DA3D-485B-809C-1F43510ED3E4}"/>
    <cellStyle name="Total 6 2" xfId="37859" xr:uid="{05AB93C9-B43A-4115-A09C-ECA1BC3635E0}"/>
    <cellStyle name="Total 7" xfId="37860" xr:uid="{35331860-B523-4F6A-B640-CEEDF3B6C8B1}"/>
    <cellStyle name="Total 8" xfId="37861" xr:uid="{4A5C1720-657E-4257-A0EE-E88247EAF27C}"/>
    <cellStyle name="Total 9" xfId="37862" xr:uid="{9F36BB6A-7F0B-498B-998D-E9FF550C21E0}"/>
    <cellStyle name="TotalDescription" xfId="37863" xr:uid="{6D10C9EE-2CB0-452F-97D1-89EDF2B6C7D2}"/>
    <cellStyle name="TotalNumber" xfId="37864" xr:uid="{3DE2A0E0-08E8-4700-8C4C-29AE8154BEE0}"/>
    <cellStyle name="two" xfId="37865" xr:uid="{4D1F9022-62BD-46D7-833E-49E176450690}"/>
    <cellStyle name="underline" xfId="37866" xr:uid="{62816CDB-7F48-492C-9283-DA11DA2E2100}"/>
    <cellStyle name="Valuta (0)_2-2002B-Exhibits-MARKETING" xfId="37867" xr:uid="{FE5DB7E4-6437-4017-B2AF-9B57EA3B82D9}"/>
    <cellStyle name="Valuta_2-2002B-Exhibits-MARKETING" xfId="37868" xr:uid="{95388A03-EF65-49B6-93A0-DF98D610D848}"/>
    <cellStyle name="Währung [0]_08" xfId="37869" xr:uid="{FFBB4B42-4AF7-4D82-B1F8-955C2BB397CA}"/>
    <cellStyle name="Währung_08" xfId="37870" xr:uid="{3E8E7569-F1A8-469E-905B-17D9BC1DC89D}"/>
    <cellStyle name="Warning Text" xfId="48" builtinId="11" customBuiltin="1"/>
    <cellStyle name="Warning Text 10" xfId="37871" xr:uid="{A998AFEA-810F-4C8D-98EE-AA7D79495BBB}"/>
    <cellStyle name="Warning Text 11" xfId="37872" xr:uid="{A087A0A9-4A23-4FF3-B4AD-D384A0632E6F}"/>
    <cellStyle name="Warning Text 12" xfId="37873" xr:uid="{77A7A32E-7FE9-4E4B-A4C5-8D95F6DF38E2}"/>
    <cellStyle name="Warning Text 12 2" xfId="37874" xr:uid="{FFA583C4-DC6C-4595-B745-EDD1F24189F2}"/>
    <cellStyle name="Warning Text 13" xfId="37875" xr:uid="{F55BBCA6-F929-4FFB-B6DA-79D9F172F6C7}"/>
    <cellStyle name="Warning Text 13 2" xfId="37876" xr:uid="{7DA0B27E-BAC4-48D0-8962-E8C50B50CC5E}"/>
    <cellStyle name="Warning Text 14" xfId="37877" xr:uid="{E2AAD9FE-01A1-443A-86B8-3212D887266D}"/>
    <cellStyle name="Warning Text 14 2" xfId="37878" xr:uid="{8B402686-5A90-4757-9751-5E8B31A2F204}"/>
    <cellStyle name="Warning Text 15" xfId="37879" xr:uid="{51646FC7-692C-4CB7-8D2D-8971F20F514D}"/>
    <cellStyle name="Warning Text 16" xfId="37880" xr:uid="{63BA7163-AB6D-4874-93D2-5E5990E7B967}"/>
    <cellStyle name="Warning Text 17" xfId="37881" xr:uid="{D586406E-D355-4099-AF11-6795440B7CE4}"/>
    <cellStyle name="Warning Text 18" xfId="37882" xr:uid="{881B66A4-7E92-4D18-A8F4-82F48BE60A93}"/>
    <cellStyle name="Warning Text 19" xfId="37883" xr:uid="{8BB55C8B-ECF4-475C-BF78-45D59A1D8AD4}"/>
    <cellStyle name="Warning Text 2" xfId="182" xr:uid="{59BE0C15-AC89-46A2-8E8B-BFCB151E5F0F}"/>
    <cellStyle name="Warning Text 2 2" xfId="924" xr:uid="{DF6B778B-50CC-4EE1-B2E3-EF81C7E31B07}"/>
    <cellStyle name="Warning Text 2 2 2" xfId="37886" xr:uid="{CBC3F3AE-20ED-4AB1-BA98-39C8723FCF94}"/>
    <cellStyle name="Warning Text 2 2 3" xfId="37885" xr:uid="{FC0F9062-86A1-4D7B-8440-D580A7CF0ABC}"/>
    <cellStyle name="Warning Text 2 3" xfId="527" xr:uid="{3EAD0995-13E3-45D0-A2FA-D42963DF2221}"/>
    <cellStyle name="Warning Text 2 3 2" xfId="37887" xr:uid="{6120F7CD-F6AA-4A86-8766-8CCED175F5B1}"/>
    <cellStyle name="Warning Text 2 4" xfId="37884" xr:uid="{F676E09E-8832-4CF2-86F6-FD856BBC1C7A}"/>
    <cellStyle name="Warning Text 20" xfId="37888" xr:uid="{FF80047B-497A-4645-8CED-D52E2C024E7D}"/>
    <cellStyle name="Warning Text 21" xfId="37889" xr:uid="{C339A60A-8508-4448-B7EC-169BD32ED8F3}"/>
    <cellStyle name="Warning Text 3" xfId="723" xr:uid="{FED7A2AC-6BBD-4C07-8759-2A85C496210D}"/>
    <cellStyle name="Warning Text 3 2" xfId="37890" xr:uid="{4826F035-F568-4E7B-A228-CFD0303E5575}"/>
    <cellStyle name="Warning Text 3 3" xfId="37891" xr:uid="{8AC8EA67-FF07-49F1-81A8-FFCE6CD65AE6}"/>
    <cellStyle name="Warning Text 4" xfId="37892" xr:uid="{708B0F78-E28F-485B-92AD-9189C430BFAD}"/>
    <cellStyle name="Warning Text 4 2" xfId="37893" xr:uid="{FCC8E09D-4B74-4657-A091-BEF3892957AB}"/>
    <cellStyle name="Warning Text 4 3" xfId="37894" xr:uid="{5C44761B-4312-4F6C-86CB-E534EA460C65}"/>
    <cellStyle name="Warning Text 5" xfId="37895" xr:uid="{CEA4C90D-0EDF-460C-A25F-9081CD45EF91}"/>
    <cellStyle name="Warning Text 5 2" xfId="37896" xr:uid="{E81217F3-3EB7-40AE-AFFF-E33640E84655}"/>
    <cellStyle name="Warning Text 6" xfId="37897" xr:uid="{F6599B89-E286-49AC-A564-BCCC0C9F3957}"/>
    <cellStyle name="Warning Text 6 2" xfId="37898" xr:uid="{C6E9D6ED-6F82-49EC-BA02-40FD5064F750}"/>
    <cellStyle name="Warning Text 7" xfId="37899" xr:uid="{76126F44-A24E-4818-A808-8ABEE7999277}"/>
    <cellStyle name="Warning Text 8" xfId="37900" xr:uid="{F0ABF488-4A12-47CC-B81D-45AB92B5E11C}"/>
    <cellStyle name="Warning Text 9" xfId="37901" xr:uid="{804229AA-58BD-4020-BCBE-43938EA853E2}"/>
    <cellStyle name="アクセント 1" xfId="37902" xr:uid="{4443802A-6407-4B6C-8915-629C020D7438}"/>
    <cellStyle name="アクセント 2" xfId="37903" xr:uid="{C73F3C1F-4F55-4C9E-8222-34252D379C43}"/>
    <cellStyle name="アクセント 3" xfId="37904" xr:uid="{C84C5BE9-1130-46A9-838C-E6ECB8628402}"/>
    <cellStyle name="アクセント 4" xfId="37905" xr:uid="{DA6DF3FA-AC59-412D-B5C7-04861FA01C93}"/>
    <cellStyle name="アクセント 5" xfId="37906" xr:uid="{73F98C33-B8ED-47B8-8853-C7866772A660}"/>
    <cellStyle name="アクセント 6" xfId="37907" xr:uid="{3398A9CF-724B-488D-8AB5-2F6A14DA4FCF}"/>
    <cellStyle name="ｻﾌﾞﾀｲﾄﾙ" xfId="37908" xr:uid="{C432ABCC-486C-458E-8C48-50C46CE81ED9}"/>
    <cellStyle name="ﾀｲﾄﾙ" xfId="37909" xr:uid="{D171CD7D-EC85-4467-9605-2B3418A9A237}"/>
    <cellStyle name="タイトル" xfId="37910" xr:uid="{B886D7EE-6194-41FF-BD9F-73E0486F9889}"/>
    <cellStyle name="チェック セル" xfId="37911" xr:uid="{922092DC-1846-4927-83C8-86768534DCAD}"/>
    <cellStyle name="ﾃﾞｰﾄ" xfId="37912" xr:uid="{7381C2F9-AA45-417C-96BE-9F1453EAC0EF}"/>
    <cellStyle name="どちらでもない" xfId="37913" xr:uid="{A44E2FDA-5D1A-427B-8470-B05CADCDF43B}"/>
    <cellStyle name="ﾍｯﾀﾞｰ" xfId="37914" xr:uid="{B0EAA0A0-0619-4F22-A520-49800A79F9CC}"/>
    <cellStyle name="メモ" xfId="37915" xr:uid="{941776D7-E848-40A1-9174-36D900A85E5F}"/>
    <cellStyle name="リンク セル" xfId="37916" xr:uid="{35D45D5F-951B-42D8-8FF9-267E145FB11E}"/>
    <cellStyle name="เครื่องหมายจุลภาค [0]_~ME232A" xfId="37917" xr:uid="{F7FD0788-4E3D-41B9-9B9F-A6E444AE91CF}"/>
    <cellStyle name="เครื่องหมายจุลภาค 2" xfId="528" xr:uid="{6CEBD0F7-0518-44FB-8E9C-5520A1EE1047}"/>
    <cellStyle name="เครื่องหมายจุลภาค 2 2" xfId="529" xr:uid="{78A12281-AAD1-4D96-A855-C8D11C923A23}"/>
    <cellStyle name="เครื่องหมายจุลภาค 2 2 2" xfId="572" xr:uid="{991CCBD9-E979-4CF4-B9DA-60C8CF571732}"/>
    <cellStyle name="เครื่องหมายจุลภาค 2 2 2 2" xfId="37921" xr:uid="{D96136C6-81B0-476E-98C8-64558146D570}"/>
    <cellStyle name="เครื่องหมายจุลภาค 2 2 2 3" xfId="37920" xr:uid="{150DD438-ADF1-44A1-87D3-2D631D1A5B42}"/>
    <cellStyle name="เครื่องหมายจุลภาค 2 2 3" xfId="599" xr:uid="{8781C17D-337E-4023-A589-9776548DD13C}"/>
    <cellStyle name="เครื่องหมายจุลภาค 2 2 3 2" xfId="37922" xr:uid="{7E7DC1AB-8E28-4D7F-A6BA-2C6CBE73FCE6}"/>
    <cellStyle name="เครื่องหมายจุลภาค 2 2 4" xfId="662" xr:uid="{455F531B-2E46-47E1-BBB4-EA4D8C64632D}"/>
    <cellStyle name="เครื่องหมายจุลภาค 2 2 5" xfId="37919" xr:uid="{1382B8C1-3031-4BF5-8A67-489ADBC0726A}"/>
    <cellStyle name="เครื่องหมายจุลภาค 2 3" xfId="571" xr:uid="{09F3E425-DB0B-45E1-A949-09F3A337038B}"/>
    <cellStyle name="เครื่องหมายจุลภาค 2 3 2" xfId="37924" xr:uid="{2FA3BF2D-CE19-44D8-81FC-1E211404A1BF}"/>
    <cellStyle name="เครื่องหมายจุลภาค 2 3 2 2" xfId="37925" xr:uid="{7ABF8717-FC49-47A7-8BBD-52940848F7EB}"/>
    <cellStyle name="เครื่องหมายจุลภาค 2 3 3" xfId="37926" xr:uid="{30FF20C6-75E1-4D8B-A051-DAC9AD7378CB}"/>
    <cellStyle name="เครื่องหมายจุลภาค 2 3 4" xfId="37923" xr:uid="{F6A15CF5-779F-4999-85FB-30060113E983}"/>
    <cellStyle name="เครื่องหมายจุลภาค 2 39 2" xfId="785" xr:uid="{C59B4011-99C0-4CF9-8A45-223CAF96DD5A}"/>
    <cellStyle name="เครื่องหมายจุลภาค 2 39 2 2" xfId="836" xr:uid="{8D6EFC98-3A73-4272-8E40-8438489B2EA5}"/>
    <cellStyle name="เครื่องหมายจุลภาค 2 4" xfId="641" xr:uid="{5D05D019-04ED-475C-8751-52491269EF23}"/>
    <cellStyle name="เครื่องหมายจุลภาค 2 4 2" xfId="37928" xr:uid="{FEC8543E-4696-4AC4-9B13-7F206444F892}"/>
    <cellStyle name="เครื่องหมายจุลภาค 2 4 3" xfId="37927" xr:uid="{FD0813EB-EB2C-4A86-B08A-276AF3046A5D}"/>
    <cellStyle name="เครื่องหมายจุลภาค 2 5" xfId="37929" xr:uid="{FD05E05F-3011-49D9-8AC6-59DA5A0AE235}"/>
    <cellStyle name="เครื่องหมายจุลภาค 2 6" xfId="37918" xr:uid="{B3026BE5-37AF-467F-A427-49CD22F3C053}"/>
    <cellStyle name="เครื่องหมายจุลภาค 3" xfId="458" xr:uid="{FC59CC9A-DDBE-4226-A816-451E4C1B65C6}"/>
    <cellStyle name="เครื่องหมายจุลภาค 3 10" xfId="972" xr:uid="{1B1603EB-724E-41BD-B537-1DF6E4396610}"/>
    <cellStyle name="เครื่องหมายจุลภาค 3 2" xfId="459" xr:uid="{C14652EE-F8AF-420D-AA34-85AE11197351}"/>
    <cellStyle name="เครื่องหมายจุลภาค 3 2 2" xfId="834" xr:uid="{D7F598D5-6DAB-4477-988C-9174D91064D1}"/>
    <cellStyle name="เครื่องหมายจุลภาค 3 2 2 2" xfId="1071" xr:uid="{D4FE6A61-8345-4488-B191-9EFDE9491279}"/>
    <cellStyle name="เครื่องหมายจุลภาค 3 2 3" xfId="1116" xr:uid="{B53E8A67-B1FB-40B2-BDFF-79AA4F792D7E}"/>
    <cellStyle name="เครื่องหมายจุลภาค 3 2 4" xfId="58743" xr:uid="{B8580009-397C-45DC-8D63-B40EC343D3B6}"/>
    <cellStyle name="เครื่องหมายจุลภาค 3 2 5" xfId="999" xr:uid="{6812BC95-C6DB-44A1-96D7-0D15E53B9235}"/>
    <cellStyle name="เครื่องหมายจุลภาค 3 3" xfId="573" xr:uid="{7A99ED79-72B9-4513-AA05-FAC9904BB3B3}"/>
    <cellStyle name="เครื่องหมายจุลภาค 3 3 2" xfId="1070" xr:uid="{72B82B8C-AEF1-4EC3-95CF-F7FAAEAEF149}"/>
    <cellStyle name="เครื่องหมายจุลภาค 3 3 3" xfId="1115" xr:uid="{3FADE40C-9544-4C7A-B34F-E242DA23CE94}"/>
    <cellStyle name="เครื่องหมายจุลภาค 3 3 4" xfId="998" xr:uid="{9DE667E0-6596-4464-8A9B-0788EA865242}"/>
    <cellStyle name="เครื่องหมายจุลภาค 3 4" xfId="614" xr:uid="{9EDC7B50-B368-4313-B739-8148420A2B12}"/>
    <cellStyle name="เครื่องหมายจุลภาค 3 4 2" xfId="1079" xr:uid="{AE4A4445-48AB-4315-B71C-E29FF70DF11E}"/>
    <cellStyle name="เครื่องหมายจุลภาค 3 4 3" xfId="1125" xr:uid="{ED6A264B-2253-4CF6-A851-463CAAE142A2}"/>
    <cellStyle name="เครื่องหมายจุลภาค 3 4 4" xfId="1008" xr:uid="{8314C98E-BE73-4F73-8C60-5185A75628FB}"/>
    <cellStyle name="เครื่องหมายจุลภาค 3 5" xfId="781" xr:uid="{D088AAD3-0EDF-44A9-BD41-19E14A9C6890}"/>
    <cellStyle name="เครื่องหมายจุลภาค 3 5 2" xfId="1033" xr:uid="{B0B6A644-E920-4D0F-8DAE-170656C6D560}"/>
    <cellStyle name="เครื่องหมายจุลภาค 3 6" xfId="1056" xr:uid="{046B90E3-3353-4A85-A282-6305909E8D85}"/>
    <cellStyle name="เครื่องหมายจุลภาค 3 7" xfId="1095" xr:uid="{CFE5449C-4621-4F19-BA7D-C012BAD50C92}"/>
    <cellStyle name="เครื่องหมายจุลภาค 3 8" xfId="37930" xr:uid="{3E373BCC-43AC-4D81-9BA1-63F9C531450F}"/>
    <cellStyle name="เครื่องหมายจุลภาค 3 9" xfId="251" xr:uid="{46B3EE9E-C25F-405C-BAE5-8816ED9536B8}"/>
    <cellStyle name="เครื่องหมายจุลภาค 4" xfId="530" xr:uid="{2F3C7AC2-C879-4424-8350-812174D5903B}"/>
    <cellStyle name="เครื่องหมายจุลภาค 4 2" xfId="531" xr:uid="{8EC74B63-81DD-4D52-8A1A-A95C675B107D}"/>
    <cellStyle name="เครื่องหมายจุลภาค 4 2 2" xfId="575" xr:uid="{7981CD26-AD82-4C7D-9614-853B9C91DCDC}"/>
    <cellStyle name="เครื่องหมายจุลภาค 4 2 2 2" xfId="1082" xr:uid="{D1F59384-FE0C-4B27-9251-A29758BDBC56}"/>
    <cellStyle name="เครื่องหมายจุลภาค 4 2 2 3" xfId="632" xr:uid="{378732A3-8189-4B2C-957B-2ED40455E89F}"/>
    <cellStyle name="เครื่องหมายจุลภาค 4 2 3" xfId="611" xr:uid="{6A6EA48A-6686-49E3-B2E2-8E8CEF4192C2}"/>
    <cellStyle name="เครื่องหมายจุลภาค 4 2 3 2" xfId="1129" xr:uid="{EC3C2A3B-9946-41A5-B1B5-142427A1E7CF}"/>
    <cellStyle name="เครื่องหมายจุลภาค 4 2 3 3" xfId="637" xr:uid="{AEBA1DB3-A27E-41D4-BE9E-3FB088F45C51}"/>
    <cellStyle name="เครื่องหมายจุลภาค 4 2 4" xfId="248" xr:uid="{BDC23050-BA6F-4122-B608-C9143653449D}"/>
    <cellStyle name="เครื่องหมายจุลภาค 4 2 5" xfId="1012" xr:uid="{32FDF862-470E-4348-A8CD-CA3712E9231A}"/>
    <cellStyle name="เครื่องหมายจุลภาค 4 2 8" xfId="631" xr:uid="{30F8D6F5-E789-4EFD-BB94-1B7745D5DFEE}"/>
    <cellStyle name="เครื่องหมายจุลภาค 4 3" xfId="574" xr:uid="{B8658336-3EF0-468E-AEA5-7865D89D3799}"/>
    <cellStyle name="เครื่องหมายจุลภาค 4 4" xfId="37931" xr:uid="{9DE069BA-922F-4D14-B5D0-2087F22428B5}"/>
    <cellStyle name="เครื่องหมายจุลภาค 5" xfId="188" xr:uid="{3EFC39B5-6A8E-4364-8722-141F171853B2}"/>
    <cellStyle name="เครื่องหมายจุลภาค 5 2" xfId="576" xr:uid="{AC28709D-84B8-4B1C-B2FE-11BBBA3919D0}"/>
    <cellStyle name="เครื่องหมายจุลภาค 5 2 2" xfId="37934" xr:uid="{FC8E050F-BF52-4DFA-A627-BD5D17BBA4CF}"/>
    <cellStyle name="เครื่องหมายจุลภาค 5 2 2 2" xfId="37935" xr:uid="{412F9331-8B09-4068-B424-307C7B554D41}"/>
    <cellStyle name="เครื่องหมายจุลภาค 5 2 2 2 2" xfId="37936" xr:uid="{9649370E-6884-4EBC-9C2F-C1017158842A}"/>
    <cellStyle name="เครื่องหมายจุลภาค 5 2 2 3" xfId="37937" xr:uid="{C9CF5705-3B42-4DFF-AA71-6E9E4495D16B}"/>
    <cellStyle name="เครื่องหมายจุลภาค 5 2 3" xfId="37938" xr:uid="{5749953C-FA39-41C4-838C-C484C7DDA1DE}"/>
    <cellStyle name="เครื่องหมายจุลภาค 5 2 3 2" xfId="37939" xr:uid="{A01583D7-5C3F-41C9-8F2B-7964B5E66AB4}"/>
    <cellStyle name="เครื่องหมายจุลภาค 5 2 3 2 2" xfId="37940" xr:uid="{8BAEF7D2-87F2-46CC-B469-8AB77F490D1A}"/>
    <cellStyle name="เครื่องหมายจุลภาค 5 2 3 3" xfId="37941" xr:uid="{8567D960-D12A-429C-99B9-6F3D88DB5D06}"/>
    <cellStyle name="เครื่องหมายจุลภาค 5 2 4" xfId="37942" xr:uid="{9F692C5C-D032-439E-BC7E-09431C6E60F9}"/>
    <cellStyle name="เครื่องหมายจุลภาค 5 2 4 2" xfId="37943" xr:uid="{9371161C-152E-4425-8FAA-70B764E20B8D}"/>
    <cellStyle name="เครื่องหมายจุลภาค 5 2 5" xfId="37944" xr:uid="{ED7A5E79-33BB-4A4A-83E4-7A3890D2849E}"/>
    <cellStyle name="เครื่องหมายจุลภาค 5 2 6" xfId="37933" xr:uid="{682496B8-E1E6-4F9E-9033-9B12FFC3032F}"/>
    <cellStyle name="เครื่องหมายจุลภาค 5 2 7" xfId="58876" xr:uid="{14EF762D-8B79-408D-BDC7-E5ACA8EAA1DE}"/>
    <cellStyle name="เครื่องหมายจุลภาค 5 3" xfId="644" xr:uid="{518341DF-8900-47DC-B4D0-19AC806E608D}"/>
    <cellStyle name="เครื่องหมายจุลภาค 5 3 2" xfId="37946" xr:uid="{C21CCBE9-539E-4899-85C1-3D863D845D4E}"/>
    <cellStyle name="เครื่องหมายจุลภาค 5 3 2 2" xfId="37947" xr:uid="{EC3C6562-DB14-4DC1-9537-6CF51BAA9924}"/>
    <cellStyle name="เครื่องหมายจุลภาค 5 3 2 2 2" xfId="37948" xr:uid="{42997F07-5A34-445C-8A04-B7CB61AA2170}"/>
    <cellStyle name="เครื่องหมายจุลภาค 5 3 2 3" xfId="37949" xr:uid="{016E544E-0A00-43B0-B687-82C1C70420B0}"/>
    <cellStyle name="เครื่องหมายจุลภาค 5 3 3" xfId="37950" xr:uid="{A6A232FB-3937-481C-AD9E-083F7B2D7BD8}"/>
    <cellStyle name="เครื่องหมายจุลภาค 5 3 3 2" xfId="37951" xr:uid="{3165F1A7-087F-4E06-A573-B7FB7F1B0BF8}"/>
    <cellStyle name="เครื่องหมายจุลภาค 5 3 3 2 2" xfId="37952" xr:uid="{9D682FD3-DAC4-4281-AEF5-9AAA58A13D1F}"/>
    <cellStyle name="เครื่องหมายจุลภาค 5 3 3 3" xfId="37953" xr:uid="{E075CCB8-81CE-4DF2-9AC0-2CE9E0F2913D}"/>
    <cellStyle name="เครื่องหมายจุลภาค 5 3 4" xfId="37954" xr:uid="{1E4977FA-3895-466A-971E-EF999DDB9A4C}"/>
    <cellStyle name="เครื่องหมายจุลภาค 5 3 4 2" xfId="37955" xr:uid="{145632FE-D8D3-4F0B-8F16-5699574B475F}"/>
    <cellStyle name="เครื่องหมายจุลภาค 5 3 5" xfId="37956" xr:uid="{9B6EB56D-0321-4798-A7F5-01DD3C6BE0DD}"/>
    <cellStyle name="เครื่องหมายจุลภาค 5 3 6" xfId="37945" xr:uid="{C86566E1-A223-407A-A3BF-B00823CA6B06}"/>
    <cellStyle name="เครื่องหมายจุลภาค 5 3 7" xfId="58896" xr:uid="{50B9C87A-D469-4DF2-A57A-5CD314A6284E}"/>
    <cellStyle name="เครื่องหมายจุลภาค 5 4" xfId="928" xr:uid="{11C55C6F-2E61-45C9-95A4-5B7B09C47AF9}"/>
    <cellStyle name="เครื่องหมายจุลภาค 5 4 2" xfId="37958" xr:uid="{C9CBA6EF-A81B-4E7F-B173-2734F3B6BD10}"/>
    <cellStyle name="เครื่องหมายจุลภาค 5 4 2 2" xfId="37959" xr:uid="{77B66AC7-9326-4D14-A271-CF07BF562771}"/>
    <cellStyle name="เครื่องหมายจุลภาค 5 4 3" xfId="37960" xr:uid="{ED0B1CD6-9652-47F0-B2DA-E9C9DFC46B6A}"/>
    <cellStyle name="เครื่องหมายจุลภาค 5 4 4" xfId="37957" xr:uid="{DD80B9A6-5273-420D-A7FC-D396891D41F9}"/>
    <cellStyle name="เครื่องหมายจุลภาค 5 5" xfId="532" xr:uid="{461AE6BC-2772-4E02-AD42-BCC0D69920FC}"/>
    <cellStyle name="เครื่องหมายจุลภาค 5 5 2" xfId="37962" xr:uid="{2B1517C8-EA77-49D6-AB6E-D768E70CFBB3}"/>
    <cellStyle name="เครื่องหมายจุลภาค 5 5 2 2" xfId="37963" xr:uid="{3C7E57A8-3BB4-4890-8620-3A5CB8924BAF}"/>
    <cellStyle name="เครื่องหมายจุลภาค 5 5 3" xfId="37964" xr:uid="{085502EC-33B5-4D14-A9DE-69FF0DF910A1}"/>
    <cellStyle name="เครื่องหมายจุลภาค 5 5 4" xfId="37961" xr:uid="{912273E8-C890-459B-B86B-8D85AFCE92E9}"/>
    <cellStyle name="เครื่องหมายจุลภาค 5 6" xfId="37965" xr:uid="{D464350E-422D-4965-97FB-ECF6E817C3D4}"/>
    <cellStyle name="เครื่องหมายจุลภาค 5 6 2" xfId="37966" xr:uid="{7B8C3BAA-415B-44F0-8A61-E887EFDE1317}"/>
    <cellStyle name="เครื่องหมายจุลภาค 5 7" xfId="37967" xr:uid="{839FA928-052C-4A3A-BAEC-81019B96FF91}"/>
    <cellStyle name="เครื่องหมายจุลภาค 5 8" xfId="37932" xr:uid="{1DA199FB-A82E-411F-AC4D-ADDDC70D88E1}"/>
    <cellStyle name="เครื่องหมายจุลภาค 6" xfId="533" xr:uid="{D2032D01-0945-4D38-B594-2A90D532D578}"/>
    <cellStyle name="เครื่องหมายจุลภาค 6 2" xfId="577" xr:uid="{F1A85540-E999-4122-9FC3-252772204A89}"/>
    <cellStyle name="เครื่องหมายจุลภาค 7" xfId="534" xr:uid="{1A256111-2CFD-4D3D-A46A-614B6F9C48BF}"/>
    <cellStyle name="เครื่องหมายจุลภาค 7 2" xfId="578" xr:uid="{90B595BF-03AF-45F7-948A-32663F6B6924}"/>
    <cellStyle name="เครื่องหมายจุลภาค 8" xfId="535" xr:uid="{CF99D5EF-563A-4730-BD70-E18FA326C73B}"/>
    <cellStyle name="เครื่องหมายจุลภาค 8 2" xfId="579" xr:uid="{7BA52A82-67BA-412E-9042-8E2D84510DCD}"/>
    <cellStyle name="เครื่องหมายจุลภาค_~ME232A" xfId="37968" xr:uid="{51A22703-9900-4C60-A318-812EB095CFE7}"/>
    <cellStyle name="เครื่องหมายสกุลเงิน [0] 2" xfId="37969" xr:uid="{DB85B083-3EA8-4C31-9792-BC95AA3758D1}"/>
    <cellStyle name="เครื่องหมายสกุลเงิน [0] 3" xfId="37970" xr:uid="{5FDAD05A-CC78-411B-8503-42144FD52E04}"/>
    <cellStyle name="เครื่องหมายสกุลเงิน [0]_~ME232A" xfId="37971" xr:uid="{18F17331-BEE0-44C0-8479-AD15B8E0E412}"/>
    <cellStyle name="เครื่องหมายสกุลเงิน_~ME232A" xfId="37972" xr:uid="{E3696B53-320B-4212-A74C-43EFB86AE6C9}"/>
    <cellStyle name="เชื่อมโยงหลายมิติ" xfId="37973" xr:uid="{5B2C1F39-514E-4D64-B707-D34613116F1F}"/>
    <cellStyle name="เชื่อมโยงหลายมิติ 2" xfId="37974" xr:uid="{2E263E6E-F9B8-495D-A4F6-CA5547136694}"/>
    <cellStyle name="เชื่อมโยงหลายมิติ_KING KAEW" xfId="37975" xr:uid="{0A37EA84-2A42-49EF-B564-894375FE22B2}"/>
    <cellStyle name="เซลล์ตรวจสอบ" xfId="536" xr:uid="{1E42EEDE-0658-401C-BB80-83639402A392}"/>
    <cellStyle name="เซลล์ตรวจสอบ 2" xfId="37977" xr:uid="{C0BE6A62-64FF-4AA6-A4D4-BA3DB2B3EF4F}"/>
    <cellStyle name="เซลล์ตรวจสอบ 3" xfId="37978" xr:uid="{A8BDB56D-DDCC-4122-910F-7B7540E8982A}"/>
    <cellStyle name="เซลล์ตรวจสอบ 4" xfId="37979" xr:uid="{98A9DC6E-7BA9-4D97-96AF-2851FD9F5520}"/>
    <cellStyle name="เซลล์ตรวจสอบ 5" xfId="37976" xr:uid="{D1BD97C6-3B6C-42B3-958D-339100237982}"/>
    <cellStyle name="เซลล์ที่มีการเชื่อมโยง" xfId="537" xr:uid="{AE705288-AB88-43FE-B36F-4CBA6F97ECC8}"/>
    <cellStyle name="เซลล์ที่มีการเชื่อมโยง 2" xfId="37981" xr:uid="{D278CCD2-22C1-4054-B26F-98B9CE0EC593}"/>
    <cellStyle name="เซลล์ที่มีการเชื่อมโยง 3" xfId="37982" xr:uid="{D940A6DD-05F4-4B27-99E9-45E5B84C4C6E}"/>
    <cellStyle name="เซลล์ที่มีการเชื่อมโยง 4" xfId="37980" xr:uid="{15FC88C9-D5B6-4A00-99F7-96F91E3CC482}"/>
    <cellStyle name="เปอร์เซ็นต์ 2" xfId="538" xr:uid="{E0DF565B-D6A1-4369-9F25-52102E77B6C6}"/>
    <cellStyle name="เปอร์เซ็นต์_BS_Jul" xfId="37983" xr:uid="{81C4572D-852F-4A78-830D-40B3A1B79B53}"/>
    <cellStyle name="เส้นขอบขวา" xfId="37984" xr:uid="{33F44A9E-3E98-4DFF-81FB-0CD8012215AB}"/>
    <cellStyle name="แย่" xfId="539" xr:uid="{D81EF21D-2B79-4877-85C4-D36760740198}"/>
    <cellStyle name="แย่ 2" xfId="37986" xr:uid="{E676EFD3-5446-45DD-919E-EE53EC23D999}"/>
    <cellStyle name="แย่ 3" xfId="37987" xr:uid="{670B338D-F54A-4706-BF1F-714A1117A3B9}"/>
    <cellStyle name="แย่ 4" xfId="37988" xr:uid="{165F2BBB-34BB-4959-8C80-67F6F7B106FA}"/>
    <cellStyle name="แย่ 5" xfId="37985" xr:uid="{E8472E1A-6E08-48B3-95BC-83E9E5D102B2}"/>
    <cellStyle name="แสดงผล" xfId="540" xr:uid="{2689530C-3398-470F-AC4D-05C984D325E1}"/>
    <cellStyle name="แสดงผล 10" xfId="37990" xr:uid="{56D63C64-116A-47D2-B1D9-7030D4D88B89}"/>
    <cellStyle name="แสดงผล 10 2" xfId="37991" xr:uid="{9EDD6223-FF53-4F4F-A3BD-EF6859531950}"/>
    <cellStyle name="แสดงผล 10 2 2" xfId="37992" xr:uid="{C485A745-8097-4775-8CC9-4A9453CFC6E5}"/>
    <cellStyle name="แสดงผล 10 3" xfId="37993" xr:uid="{F908BE4A-6096-4A0A-87D6-39685A925735}"/>
    <cellStyle name="แสดงผล 10 4" xfId="37994" xr:uid="{5C4CDB1A-30E8-48E2-AE92-DFDD728E72C0}"/>
    <cellStyle name="แสดงผล 11" xfId="37995" xr:uid="{3CD67F63-CBEA-4D43-BE0B-EA93F2018BE3}"/>
    <cellStyle name="แสดงผล 11 2" xfId="37996" xr:uid="{CDCBFCC5-EFEA-4F27-BC02-C2E29E2D9C62}"/>
    <cellStyle name="แสดงผล 11 3" xfId="37997" xr:uid="{7BD7A029-3394-410F-804C-48ADA72041CA}"/>
    <cellStyle name="แสดงผล 12" xfId="37998" xr:uid="{C2B63A2A-1433-4506-8F7E-AF264C22FBB7}"/>
    <cellStyle name="แสดงผล 12 2" xfId="37999" xr:uid="{EA654F7A-337D-462E-8A1E-16D772AF4F16}"/>
    <cellStyle name="แสดงผล 13" xfId="38000" xr:uid="{F96B26F3-DBC7-4148-8011-7030FFC0E897}"/>
    <cellStyle name="แสดงผล 14" xfId="38001" xr:uid="{E266E8EA-E312-4F50-AF80-A063AD7329FE}"/>
    <cellStyle name="แสดงผล 15" xfId="37989" xr:uid="{E70E7DD7-EF4E-484D-8E84-0485F360398F}"/>
    <cellStyle name="แสดงผล 2" xfId="677" xr:uid="{5154068C-B4CB-49D4-A9C0-9E4E5EF0E730}"/>
    <cellStyle name="แสดงผล 2 10" xfId="38003" xr:uid="{1D71443F-6B7F-4352-8AE1-8AA098B34264}"/>
    <cellStyle name="แสดงผล 2 10 2" xfId="38004" xr:uid="{B8DA4C39-88DC-4B94-9E50-3B26EA377E82}"/>
    <cellStyle name="แสดงผล 2 10 2 2" xfId="38005" xr:uid="{FE317041-9FA3-4CD0-A900-42D68068AD67}"/>
    <cellStyle name="แสดงผล 2 10 3" xfId="38006" xr:uid="{4DA8058A-5F89-4A35-8AAA-5923C5294071}"/>
    <cellStyle name="แสดงผล 2 10 4" xfId="38007" xr:uid="{DF4B5BDC-FE3D-4006-8EDB-D8FE9D3AB366}"/>
    <cellStyle name="แสดงผล 2 11" xfId="38008" xr:uid="{65B84061-7E17-4E65-B7A4-DA5CF8AB44C5}"/>
    <cellStyle name="แสดงผล 2 11 2" xfId="38009" xr:uid="{DF7F6611-4B4B-4D2C-B7CC-9B2171510087}"/>
    <cellStyle name="แสดงผล 2 11 3" xfId="38010" xr:uid="{73550424-ED61-4CE0-ACC0-C6EF31BEBD6E}"/>
    <cellStyle name="แสดงผล 2 12" xfId="38011" xr:uid="{A4F12C87-E64F-4903-ADCF-150B2AD07CA7}"/>
    <cellStyle name="แสดงผล 2 12 2" xfId="38012" xr:uid="{A83DDC6F-B1AA-4C2F-9B4A-8FE8DE435B50}"/>
    <cellStyle name="แสดงผล 2 13" xfId="38013" xr:uid="{9E181D79-5AAD-4F8F-8F27-CC1F53D6ECCD}"/>
    <cellStyle name="แสดงผล 2 14" xfId="38014" xr:uid="{1524E48E-3096-494C-8A54-0D0DD87C5D8D}"/>
    <cellStyle name="แสดงผล 2 15" xfId="38002" xr:uid="{84FBF56E-7EF2-4BEE-8F36-AB12DA4742C7}"/>
    <cellStyle name="แสดงผล 2 2" xfId="698" xr:uid="{E51A5573-4B01-46AC-A7CE-50A242D5E2ED}"/>
    <cellStyle name="แสดงผล 2 2 10" xfId="38016" xr:uid="{8E428B28-D70A-4476-9F00-750811952453}"/>
    <cellStyle name="แสดงผล 2 2 10 2" xfId="38017" xr:uid="{8A3BA50E-5A3B-43F9-A24F-DD6303812A99}"/>
    <cellStyle name="แสดงผล 2 2 11" xfId="38018" xr:uid="{FF6B15DB-0DE9-4F13-8767-5B6A4600EA59}"/>
    <cellStyle name="แสดงผล 2 2 12" xfId="38019" xr:uid="{391DA22D-0B4A-4B45-B34A-934AD293006A}"/>
    <cellStyle name="แสดงผล 2 2 13" xfId="38015" xr:uid="{F4C8ACA0-8D38-4E33-B140-2838192CA53E}"/>
    <cellStyle name="แสดงผล 2 2 2" xfId="38020" xr:uid="{82B87664-C94F-49CC-A8D7-5C8234BE87BD}"/>
    <cellStyle name="แสดงผล 2 2 2 10" xfId="38021" xr:uid="{A2AF8AF8-D46C-4CE3-B460-9E83C89D6107}"/>
    <cellStyle name="แสดงผล 2 2 2 11" xfId="38022" xr:uid="{6C8E5592-F76B-4497-AAF1-AAF507974471}"/>
    <cellStyle name="แสดงผล 2 2 2 2" xfId="38023" xr:uid="{74657EEE-26D4-436C-BC48-7C986EA7C326}"/>
    <cellStyle name="แสดงผล 2 2 2 2 2" xfId="38024" xr:uid="{F05E0D9F-43C9-40E8-82B4-2C9866BB0523}"/>
    <cellStyle name="แสดงผล 2 2 2 2 2 2" xfId="38025" xr:uid="{F4B747B6-3846-431E-A37E-2C545011FA72}"/>
    <cellStyle name="แสดงผล 2 2 2 2 2 2 2" xfId="38026" xr:uid="{0BCB18B8-5B6B-409F-91CC-86D83897762D}"/>
    <cellStyle name="แสดงผล 2 2 2 2 2 3" xfId="38027" xr:uid="{D632D6F2-3D96-4451-BDB1-84B7D995701B}"/>
    <cellStyle name="แสดงผล 2 2 2 2 2 4" xfId="38028" xr:uid="{E2DA8CE4-5E64-4840-9652-B3D05AB66104}"/>
    <cellStyle name="แสดงผล 2 2 2 2 3" xfId="38029" xr:uid="{BF934B7D-7B8B-4B75-AF05-52FCBB90B68E}"/>
    <cellStyle name="แสดงผล 2 2 2 2 3 2" xfId="38030" xr:uid="{139F38FF-EADC-4289-94A0-859F9FDFC8F3}"/>
    <cellStyle name="แสดงผล 2 2 2 2 3 2 2" xfId="38031" xr:uid="{15D8AFCD-C795-416E-BB99-5EC52A94C186}"/>
    <cellStyle name="แสดงผล 2 2 2 2 3 3" xfId="38032" xr:uid="{B3C76461-DD0E-443C-A12A-F8AD7ABF1200}"/>
    <cellStyle name="แสดงผล 2 2 2 2 3 4" xfId="38033" xr:uid="{B1016638-3072-49D8-8B26-DD21D5EFB216}"/>
    <cellStyle name="แสดงผล 2 2 2 2 4" xfId="38034" xr:uid="{BB5A062B-0C8C-401A-8A5A-E548FADE6B1D}"/>
    <cellStyle name="แสดงผล 2 2 2 2 4 2" xfId="38035" xr:uid="{5ED14282-4583-4578-A26B-32CFCDEDB9F0}"/>
    <cellStyle name="แสดงผล 2 2 2 2 4 2 2" xfId="38036" xr:uid="{8F55580E-978F-484A-B4C4-6778693C6C87}"/>
    <cellStyle name="แสดงผล 2 2 2 2 4 3" xfId="38037" xr:uid="{0DADEDFA-D78A-4F53-BA9B-392CCCE4B297}"/>
    <cellStyle name="แสดงผล 2 2 2 2 4 4" xfId="38038" xr:uid="{0C2DFF24-0A3D-4E73-BDBB-BF8D8CE34D9B}"/>
    <cellStyle name="แสดงผล 2 2 2 2 5" xfId="38039" xr:uid="{C62B76D8-8CBE-4007-9061-2296854DF635}"/>
    <cellStyle name="แสดงผล 2 2 2 2 5 2" xfId="38040" xr:uid="{3AB112B4-8320-456A-A1B2-41C1B9C89051}"/>
    <cellStyle name="แสดงผล 2 2 2 2 5 2 2" xfId="38041" xr:uid="{E0AB3DF3-5A55-4C3F-A181-03F57520E4C2}"/>
    <cellStyle name="แสดงผล 2 2 2 2 5 3" xfId="38042" xr:uid="{8E260DC8-2315-4505-B9AC-6B83846BCDA8}"/>
    <cellStyle name="แสดงผล 2 2 2 2 5 4" xfId="38043" xr:uid="{C5AB9C8E-FA5D-425C-B1C0-16A4FFEBA529}"/>
    <cellStyle name="แสดงผล 2 2 2 2 6" xfId="38044" xr:uid="{0FE60D34-99D7-4FA0-8B01-C99376575C10}"/>
    <cellStyle name="แสดงผล 2 2 2 2 6 2" xfId="38045" xr:uid="{0F59FFCB-8107-4687-80F0-FA0658C5ED02}"/>
    <cellStyle name="แสดงผล 2 2 2 2 6 3" xfId="38046" xr:uid="{243B261E-3EAF-47AB-A0E7-ED9BE5681B96}"/>
    <cellStyle name="แสดงผล 2 2 2 2 7" xfId="38047" xr:uid="{3C0769BA-69F1-49FC-995A-F68D2EE4803B}"/>
    <cellStyle name="แสดงผล 2 2 2 2 7 2" xfId="38048" xr:uid="{D5875876-D539-4FB7-8BEC-A10171F0BB60}"/>
    <cellStyle name="แสดงผล 2 2 2 2 8" xfId="38049" xr:uid="{9DBEAD25-4C70-4E61-89D3-11DAB472043A}"/>
    <cellStyle name="แสดงผล 2 2 2 2 9" xfId="38050" xr:uid="{FBC405F7-5605-4AD0-B767-6758268DBA26}"/>
    <cellStyle name="แสดงผล 2 2 2 3" xfId="38051" xr:uid="{C69E632B-D3C9-4683-8A8D-7707355EA3A9}"/>
    <cellStyle name="แสดงผล 2 2 2 3 2" xfId="38052" xr:uid="{A125D1FF-DBD8-4ED9-BAB4-3FBDFB5B4F56}"/>
    <cellStyle name="แสดงผล 2 2 2 3 2 2" xfId="38053" xr:uid="{D441115D-8795-474E-9132-5E56FD4F3115}"/>
    <cellStyle name="แสดงผล 2 2 2 3 2 2 2" xfId="38054" xr:uid="{FD686CCE-4E62-4AB8-9C54-D2EE2F73BB95}"/>
    <cellStyle name="แสดงผล 2 2 2 3 2 3" xfId="38055" xr:uid="{78DA9A12-C1B2-4FD0-80B5-43087EF5F710}"/>
    <cellStyle name="แสดงผล 2 2 2 3 2 4" xfId="38056" xr:uid="{EA815C15-C094-43DF-AF89-121BAEEA0F57}"/>
    <cellStyle name="แสดงผล 2 2 2 3 3" xfId="38057" xr:uid="{74C55F05-7156-44C2-982B-0E1E14F52985}"/>
    <cellStyle name="แสดงผล 2 2 2 3 3 2" xfId="38058" xr:uid="{A7725618-ADBA-45BA-86D4-09CC3ACE8E8F}"/>
    <cellStyle name="แสดงผล 2 2 2 3 3 2 2" xfId="38059" xr:uid="{4915F8F4-6081-44EF-A904-6C5B93AD7BBB}"/>
    <cellStyle name="แสดงผล 2 2 2 3 3 3" xfId="38060" xr:uid="{25153254-4FF0-46A5-9A06-43B9A6F83CC6}"/>
    <cellStyle name="แสดงผล 2 2 2 3 3 4" xfId="38061" xr:uid="{E557CD5D-8EFF-4386-A059-BAB0C33E4EFF}"/>
    <cellStyle name="แสดงผล 2 2 2 3 4" xfId="38062" xr:uid="{1EC7EC13-992A-4FB7-A416-7A664C19A339}"/>
    <cellStyle name="แสดงผล 2 2 2 3 4 2" xfId="38063" xr:uid="{F989805D-15BA-45EC-92EE-DD400F73E52C}"/>
    <cellStyle name="แสดงผล 2 2 2 3 4 2 2" xfId="38064" xr:uid="{4165BE88-BD86-4627-8B76-EB87753AB602}"/>
    <cellStyle name="แสดงผล 2 2 2 3 4 3" xfId="38065" xr:uid="{015CBEAF-E891-4500-BB84-3C1108FA1722}"/>
    <cellStyle name="แสดงผล 2 2 2 3 4 4" xfId="38066" xr:uid="{8BFB136C-A264-4A11-9567-4631E7BC1733}"/>
    <cellStyle name="แสดงผล 2 2 2 3 5" xfId="38067" xr:uid="{4406B4A1-C69F-4454-A12E-7D8A657DF27B}"/>
    <cellStyle name="แสดงผล 2 2 2 3 5 2" xfId="38068" xr:uid="{CB71ADEF-8164-4AA7-8968-812E03EA9092}"/>
    <cellStyle name="แสดงผล 2 2 2 3 5 3" xfId="38069" xr:uid="{A51D8335-58DA-4768-9528-EBB3781BC04F}"/>
    <cellStyle name="แสดงผล 2 2 2 3 6" xfId="38070" xr:uid="{81A4DC39-E55F-4FE7-9A36-A67166C02B4B}"/>
    <cellStyle name="แสดงผล 2 2 2 3 6 2" xfId="38071" xr:uid="{547F1B9B-D75D-4011-9C77-F65ADF8F9F1E}"/>
    <cellStyle name="แสดงผล 2 2 2 3 7" xfId="38072" xr:uid="{8BBF49A0-CA6D-45B9-9B69-B1082C857D59}"/>
    <cellStyle name="แสดงผล 2 2 2 3 8" xfId="38073" xr:uid="{871926CA-E248-4A41-BC0A-824A6A936167}"/>
    <cellStyle name="แสดงผล 2 2 2 4" xfId="38074" xr:uid="{0CC341B4-1D00-4056-BE5A-2C27F5599E52}"/>
    <cellStyle name="แสดงผล 2 2 2 4 2" xfId="38075" xr:uid="{C6FCF4C8-8806-4511-ACF7-7AF3CB62370F}"/>
    <cellStyle name="แสดงผล 2 2 2 4 2 2" xfId="38076" xr:uid="{B2B44378-B19B-420E-BD01-4A438564117F}"/>
    <cellStyle name="แสดงผล 2 2 2 4 3" xfId="38077" xr:uid="{9ECC9518-38BF-4BFD-B9CC-9DCB22DE4843}"/>
    <cellStyle name="แสดงผล 2 2 2 4 4" xfId="38078" xr:uid="{0D03454D-92F0-45BF-AB55-7E8C5AF922F9}"/>
    <cellStyle name="แสดงผล 2 2 2 5" xfId="38079" xr:uid="{3EB356EF-20F5-431C-A1C4-D70FFA8EBCAC}"/>
    <cellStyle name="แสดงผล 2 2 2 5 2" xfId="38080" xr:uid="{B61EB216-D2A8-4CD2-8866-E18A4F2CAB21}"/>
    <cellStyle name="แสดงผล 2 2 2 5 2 2" xfId="38081" xr:uid="{E2ABAA00-2B37-48E8-BE9B-19E2D3AF5603}"/>
    <cellStyle name="แสดงผล 2 2 2 5 3" xfId="38082" xr:uid="{6ADE6E39-5366-4414-A6FC-137669250752}"/>
    <cellStyle name="แสดงผล 2 2 2 5 4" xfId="38083" xr:uid="{18DE2420-71F6-453E-AEFC-35ECB817DF42}"/>
    <cellStyle name="แสดงผล 2 2 2 6" xfId="38084" xr:uid="{E9B56B5F-BB44-4185-8744-72318432259D}"/>
    <cellStyle name="แสดงผล 2 2 2 6 2" xfId="38085" xr:uid="{325EB54E-C991-49EB-99EB-D0C9B39C9CAE}"/>
    <cellStyle name="แสดงผล 2 2 2 6 2 2" xfId="38086" xr:uid="{0B7AF8E0-56AD-4C2B-B74D-5C3E2BBFD06A}"/>
    <cellStyle name="แสดงผล 2 2 2 6 3" xfId="38087" xr:uid="{7531785C-7176-48E3-BFBB-30D54D653B6C}"/>
    <cellStyle name="แสดงผล 2 2 2 6 4" xfId="38088" xr:uid="{7436FC5E-62A8-4F06-B34A-D43F7EB2A4E0}"/>
    <cellStyle name="แสดงผล 2 2 2 7" xfId="38089" xr:uid="{82D9FC96-A61A-458B-AC9D-B6759C92E40B}"/>
    <cellStyle name="แสดงผล 2 2 2 7 2" xfId="38090" xr:uid="{6101C791-0F96-42EB-A33E-7DEF8026E1B0}"/>
    <cellStyle name="แสดงผล 2 2 2 7 2 2" xfId="38091" xr:uid="{21CA3202-2884-436F-A88F-FDBAC5FB64D0}"/>
    <cellStyle name="แสดงผล 2 2 2 7 3" xfId="38092" xr:uid="{39F1D004-9D1F-4C76-8951-3CBDDEB28D40}"/>
    <cellStyle name="แสดงผล 2 2 2 7 4" xfId="38093" xr:uid="{92DC5416-50BC-48AE-AFD4-02BA0E9EEDAC}"/>
    <cellStyle name="แสดงผล 2 2 2 8" xfId="38094" xr:uid="{E4D1971E-A256-47F7-8FE7-762CBE78EF6C}"/>
    <cellStyle name="แสดงผล 2 2 2 8 2" xfId="38095" xr:uid="{4CB81C17-1F45-43E8-9995-5049B6A879CC}"/>
    <cellStyle name="แสดงผล 2 2 2 8 3" xfId="38096" xr:uid="{BE7446BA-0EE7-4649-8EE3-573953F563F5}"/>
    <cellStyle name="แสดงผล 2 2 2 9" xfId="38097" xr:uid="{D1C7654E-0BE8-4C4E-9C0D-65B6F8C5130B}"/>
    <cellStyle name="แสดงผล 2 2 2 9 2" xfId="38098" xr:uid="{09427808-BBB4-4C47-9827-F1E04BF6BBAC}"/>
    <cellStyle name="แสดงผล 2 2 3" xfId="38099" xr:uid="{72DE9777-79E9-4416-A629-E2E2BADDBB1E}"/>
    <cellStyle name="แสดงผล 2 2 3 2" xfId="38100" xr:uid="{B0776772-96C1-4246-9F46-A519EB6B3EAB}"/>
    <cellStyle name="แสดงผล 2 2 3 2 2" xfId="38101" xr:uid="{EE40D0AC-C976-45E2-B7DD-1150A2AE5B42}"/>
    <cellStyle name="แสดงผล 2 2 3 2 2 2" xfId="38102" xr:uid="{57DC8ADE-9AD3-4FAB-8AA1-2074FE9A0B23}"/>
    <cellStyle name="แสดงผล 2 2 3 2 3" xfId="38103" xr:uid="{2545FF8E-E8DB-4DE4-AEEE-46FE14AB97F3}"/>
    <cellStyle name="แสดงผล 2 2 3 2 4" xfId="38104" xr:uid="{54E833A2-7332-4E75-9C70-7CF1B626A414}"/>
    <cellStyle name="แสดงผล 2 2 3 3" xfId="38105" xr:uid="{317301DB-A7BA-4D79-BCCF-2FC8D47B5EB0}"/>
    <cellStyle name="แสดงผล 2 2 3 3 2" xfId="38106" xr:uid="{2302991C-C8D0-4F14-A7FF-D10F17FDB79D}"/>
    <cellStyle name="แสดงผล 2 2 3 3 2 2" xfId="38107" xr:uid="{EA14FEF0-BD30-4CF3-876D-FD9853BD56C2}"/>
    <cellStyle name="แสดงผล 2 2 3 3 3" xfId="38108" xr:uid="{243071AE-C8FE-43EE-95FB-DB5991F951D2}"/>
    <cellStyle name="แสดงผล 2 2 3 3 4" xfId="38109" xr:uid="{34AD3388-7E02-4B43-A6FD-49FD5265F1F4}"/>
    <cellStyle name="แสดงผล 2 2 3 4" xfId="38110" xr:uid="{2431C1D1-D0ED-4AC4-9ED9-A268B58777A6}"/>
    <cellStyle name="แสดงผล 2 2 3 4 2" xfId="38111" xr:uid="{D9A95DD2-78E4-428D-AD91-EE89B051DB40}"/>
    <cellStyle name="แสดงผล 2 2 3 4 2 2" xfId="38112" xr:uid="{D977F03C-F59B-4F45-B551-4B870F00D3FC}"/>
    <cellStyle name="แสดงผล 2 2 3 4 3" xfId="38113" xr:uid="{1016D568-514C-435C-8399-C09CFF3D014E}"/>
    <cellStyle name="แสดงผล 2 2 3 4 4" xfId="38114" xr:uid="{E3DED4F9-8150-4380-B6E9-53CD6DE38C53}"/>
    <cellStyle name="แสดงผล 2 2 3 5" xfId="38115" xr:uid="{705144A9-86D1-4F72-81AC-65938ABD3385}"/>
    <cellStyle name="แสดงผล 2 2 3 5 2" xfId="38116" xr:uid="{499B5003-698C-488D-A7CA-EA2725BF3A4A}"/>
    <cellStyle name="แสดงผล 2 2 3 5 2 2" xfId="38117" xr:uid="{2C5D6A11-57EF-45F5-B9C2-C2D86FCCE68B}"/>
    <cellStyle name="แสดงผล 2 2 3 5 3" xfId="38118" xr:uid="{B71E62D3-A8FC-46B4-AEB0-0F8244EAA42B}"/>
    <cellStyle name="แสดงผล 2 2 3 5 4" xfId="38119" xr:uid="{1AF0FF1A-B3D1-4B5C-8390-933EE8A7DF41}"/>
    <cellStyle name="แสดงผล 2 2 3 6" xfId="38120" xr:uid="{2F4EABC5-4DCA-41FD-B03B-66BBFCF9F375}"/>
    <cellStyle name="แสดงผล 2 2 3 6 2" xfId="38121" xr:uid="{95545F52-D40C-405B-B08D-6111B17043FC}"/>
    <cellStyle name="แสดงผล 2 2 3 6 3" xfId="38122" xr:uid="{37FA2CDC-C511-4EFE-804E-D9ECEC5CAA01}"/>
    <cellStyle name="แสดงผล 2 2 3 7" xfId="38123" xr:uid="{5CE3E7AD-CAE8-4124-963D-CFED8290991D}"/>
    <cellStyle name="แสดงผล 2 2 3 7 2" xfId="38124" xr:uid="{B4141F64-0DDF-4801-B413-3833E9BCDD2F}"/>
    <cellStyle name="แสดงผล 2 2 3 8" xfId="38125" xr:uid="{067F9123-F372-4C1D-AAB5-1A1A8939014A}"/>
    <cellStyle name="แสดงผล 2 2 3 9" xfId="38126" xr:uid="{170878EA-2D2F-41E8-B40A-9F9EEB025F90}"/>
    <cellStyle name="แสดงผล 2 2 4" xfId="38127" xr:uid="{4E01FA71-F2C1-40EF-912F-D6D5062679BD}"/>
    <cellStyle name="แสดงผล 2 2 4 2" xfId="38128" xr:uid="{1E09096D-555C-4923-ACFA-F8D3FE2FC4DC}"/>
    <cellStyle name="แสดงผล 2 2 4 2 2" xfId="38129" xr:uid="{DF1EBE0B-A582-4255-B41F-D051C5CF63D4}"/>
    <cellStyle name="แสดงผล 2 2 4 2 2 2" xfId="38130" xr:uid="{940C8A9D-AA4A-49EE-B2D5-B4920EB41EE6}"/>
    <cellStyle name="แสดงผล 2 2 4 2 3" xfId="38131" xr:uid="{C12AE1C2-675D-439C-8EB3-B7E14894C67C}"/>
    <cellStyle name="แสดงผล 2 2 4 2 4" xfId="38132" xr:uid="{1581CB10-BA1A-43AB-921A-906F165651EA}"/>
    <cellStyle name="แสดงผล 2 2 4 3" xfId="38133" xr:uid="{36737972-8E6A-422E-876D-A6A3728E32A5}"/>
    <cellStyle name="แสดงผล 2 2 4 3 2" xfId="38134" xr:uid="{BCE13C32-78C6-4C4B-9C51-CB6F988D7F87}"/>
    <cellStyle name="แสดงผล 2 2 4 3 2 2" xfId="38135" xr:uid="{C3976ED9-BF00-4919-A03C-429DFFC81F4A}"/>
    <cellStyle name="แสดงผล 2 2 4 3 3" xfId="38136" xr:uid="{58F7F71F-5749-4B0D-B99D-87BF19562925}"/>
    <cellStyle name="แสดงผล 2 2 4 3 4" xfId="38137" xr:uid="{E925976F-4F4D-4870-8F96-0909BCC8AAEB}"/>
    <cellStyle name="แสดงผล 2 2 4 4" xfId="38138" xr:uid="{D04771A5-7B44-48B0-B1AD-A0AA88CF3E00}"/>
    <cellStyle name="แสดงผล 2 2 4 4 2" xfId="38139" xr:uid="{CE7956E0-A3DA-4EA6-9685-2AB461A77140}"/>
    <cellStyle name="แสดงผล 2 2 4 4 2 2" xfId="38140" xr:uid="{8E490245-4159-47E6-85A7-2DA10AA8C15C}"/>
    <cellStyle name="แสดงผล 2 2 4 4 3" xfId="38141" xr:uid="{263FD122-BB04-46E0-BD33-A7A7CAF22608}"/>
    <cellStyle name="แสดงผล 2 2 4 4 4" xfId="38142" xr:uid="{2FB2282E-0B43-48FF-8524-AF3A2C827C7A}"/>
    <cellStyle name="แสดงผล 2 2 4 5" xfId="38143" xr:uid="{40092F92-DCEA-4B2E-B927-F3C691705AB4}"/>
    <cellStyle name="แสดงผล 2 2 4 5 2" xfId="38144" xr:uid="{EBFF1843-BF8E-4439-B3F2-745627765B08}"/>
    <cellStyle name="แสดงผล 2 2 4 5 3" xfId="38145" xr:uid="{26ACCE4D-6989-43DC-BE22-E8635CD17451}"/>
    <cellStyle name="แสดงผล 2 2 4 6" xfId="38146" xr:uid="{DF9B2AD4-98C0-4AA4-BA23-6226A709FC64}"/>
    <cellStyle name="แสดงผล 2 2 4 6 2" xfId="38147" xr:uid="{30E2E1DE-8932-4CC2-927B-2348A7061A2D}"/>
    <cellStyle name="แสดงผล 2 2 4 7" xfId="38148" xr:uid="{1FBD2514-11C2-4F4A-9B35-CF2F184B3902}"/>
    <cellStyle name="แสดงผล 2 2 4 8" xfId="38149" xr:uid="{38C3CE4A-B7BE-40F1-A21D-81F0C4559935}"/>
    <cellStyle name="แสดงผล 2 2 5" xfId="38150" xr:uid="{C0C47498-7E20-4F66-B095-1F9A7744D888}"/>
    <cellStyle name="แสดงผล 2 2 5 2" xfId="38151" xr:uid="{8341B166-60FF-4F14-9861-109E79E5FBE5}"/>
    <cellStyle name="แสดงผล 2 2 5 2 2" xfId="38152" xr:uid="{E8E9BC56-CFAF-4C90-BB71-720BAC45AC86}"/>
    <cellStyle name="แสดงผล 2 2 5 3" xfId="38153" xr:uid="{A4B54283-8834-4A9A-A520-93E46FA14874}"/>
    <cellStyle name="แสดงผล 2 2 5 4" xfId="38154" xr:uid="{A43FF342-C231-4190-9119-8B7B4735C158}"/>
    <cellStyle name="แสดงผล 2 2 6" xfId="38155" xr:uid="{D7022AEE-DD75-4072-BE9C-0E07F185C518}"/>
    <cellStyle name="แสดงผล 2 2 6 2" xfId="38156" xr:uid="{5FF9EDC7-13EF-4549-BE42-DD4646D2F674}"/>
    <cellStyle name="แสดงผล 2 2 6 2 2" xfId="38157" xr:uid="{00292DB7-1BD5-424D-9DBF-06329C3EEB7A}"/>
    <cellStyle name="แสดงผล 2 2 6 3" xfId="38158" xr:uid="{18A66716-A49D-4D81-B1A0-614EABC476D0}"/>
    <cellStyle name="แสดงผล 2 2 6 4" xfId="38159" xr:uid="{74A6F3FC-4F68-45D2-98C8-C9C3D73FAA92}"/>
    <cellStyle name="แสดงผล 2 2 7" xfId="38160" xr:uid="{3B18B409-E8D8-411B-9D28-FDFD445A85CC}"/>
    <cellStyle name="แสดงผล 2 2 7 2" xfId="38161" xr:uid="{48248EA1-5E44-4A32-9054-7293F3C29F89}"/>
    <cellStyle name="แสดงผล 2 2 7 2 2" xfId="38162" xr:uid="{8D0780BC-7AB5-4D08-93E0-A1179BE6F78A}"/>
    <cellStyle name="แสดงผล 2 2 7 3" xfId="38163" xr:uid="{92D30B63-6F6F-4361-B1FC-BCB7F78E1A3F}"/>
    <cellStyle name="แสดงผล 2 2 7 4" xfId="38164" xr:uid="{6A32AB5A-58A8-44D3-A45A-ACD099A92E31}"/>
    <cellStyle name="แสดงผล 2 2 8" xfId="38165" xr:uid="{C1E475FC-4F53-4F9E-AB95-0B80916EAA36}"/>
    <cellStyle name="แสดงผล 2 2 8 2" xfId="38166" xr:uid="{F9D082FC-07F8-46D8-A12F-E0EDB4295FBF}"/>
    <cellStyle name="แสดงผล 2 2 8 2 2" xfId="38167" xr:uid="{DC5CDABF-4F8A-4F49-9507-792C758A66A4}"/>
    <cellStyle name="แสดงผล 2 2 8 3" xfId="38168" xr:uid="{97945B1C-B376-44C8-8ED7-110F594430AF}"/>
    <cellStyle name="แสดงผล 2 2 8 4" xfId="38169" xr:uid="{5B2978B0-32A3-4CD9-B1C7-3D1EE980A330}"/>
    <cellStyle name="แสดงผล 2 2 9" xfId="38170" xr:uid="{0AA92E4E-F70D-4BD5-9BA1-118B1CFC0A50}"/>
    <cellStyle name="แสดงผล 2 2 9 2" xfId="38171" xr:uid="{6BE5A114-5DEA-460C-960C-AB27F5863594}"/>
    <cellStyle name="แสดงผล 2 2 9 3" xfId="38172" xr:uid="{8888BC8F-D218-4835-A274-E6A4A4386995}"/>
    <cellStyle name="แสดงผล 2 3" xfId="38173" xr:uid="{CA571B59-076E-4F3D-A081-CE01B2EA6D22}"/>
    <cellStyle name="แสดงผล 2 3 10" xfId="38174" xr:uid="{99DD71F2-DA67-4530-A1CA-1D7FDDB5DF0D}"/>
    <cellStyle name="แสดงผล 2 3 10 2" xfId="38175" xr:uid="{97194FC9-4A45-465D-8EA8-2A2BDC9FEBE1}"/>
    <cellStyle name="แสดงผล 2 3 11" xfId="38176" xr:uid="{7C336720-4466-436D-BE58-41F21B43412D}"/>
    <cellStyle name="แสดงผล 2 3 12" xfId="38177" xr:uid="{BAA11AB6-DC4C-4B41-9D8E-6E06B9B40942}"/>
    <cellStyle name="แสดงผล 2 3 2" xfId="38178" xr:uid="{1C76347C-6B4B-44C3-AB32-66E1FD2482CF}"/>
    <cellStyle name="แสดงผล 2 3 2 10" xfId="38179" xr:uid="{FCBFB872-69FD-4B70-A6D6-40F1981B6F5D}"/>
    <cellStyle name="แสดงผล 2 3 2 11" xfId="38180" xr:uid="{1C713D45-9F0A-4639-97E0-533BBE293A88}"/>
    <cellStyle name="แสดงผล 2 3 2 2" xfId="38181" xr:uid="{07252661-9C6C-475A-BE13-59B92DFDAC21}"/>
    <cellStyle name="แสดงผล 2 3 2 2 2" xfId="38182" xr:uid="{5EC95760-7BE9-4293-8AFD-D2011E387EAE}"/>
    <cellStyle name="แสดงผล 2 3 2 2 2 2" xfId="38183" xr:uid="{04500B4D-1136-4E84-8F2D-3AD189BDC7E6}"/>
    <cellStyle name="แสดงผล 2 3 2 2 2 2 2" xfId="38184" xr:uid="{1E492A59-CFBE-41BA-BEA6-AE5287D5B0AB}"/>
    <cellStyle name="แสดงผล 2 3 2 2 2 3" xfId="38185" xr:uid="{52516DD3-B7D5-4698-B9F0-AB8E474A6F43}"/>
    <cellStyle name="แสดงผล 2 3 2 2 2 4" xfId="38186" xr:uid="{104B8BFE-48DE-4F45-87AD-D49A68AEAD44}"/>
    <cellStyle name="แสดงผล 2 3 2 2 3" xfId="38187" xr:uid="{944FB17F-CB98-4D68-AE81-72EF21DFCF3C}"/>
    <cellStyle name="แสดงผล 2 3 2 2 3 2" xfId="38188" xr:uid="{7CEFC28E-4FA7-4B85-B972-B7D4C2B8F0E1}"/>
    <cellStyle name="แสดงผล 2 3 2 2 3 2 2" xfId="38189" xr:uid="{04930F1A-F999-48F6-81F4-38A1D1A15CA2}"/>
    <cellStyle name="แสดงผล 2 3 2 2 3 3" xfId="38190" xr:uid="{680C3012-C9BA-41A1-920D-7C829CE6F2C8}"/>
    <cellStyle name="แสดงผล 2 3 2 2 3 4" xfId="38191" xr:uid="{55906529-25AB-4690-8E24-FA4DF0D382E7}"/>
    <cellStyle name="แสดงผล 2 3 2 2 4" xfId="38192" xr:uid="{8016F085-E575-4D63-B32C-4AB50FADB004}"/>
    <cellStyle name="แสดงผล 2 3 2 2 4 2" xfId="38193" xr:uid="{59B289A2-2D28-4CC4-B196-9370BBDD64B7}"/>
    <cellStyle name="แสดงผล 2 3 2 2 4 2 2" xfId="38194" xr:uid="{CDA9C911-6F21-44EB-8C0A-4EB7DE0CAAF6}"/>
    <cellStyle name="แสดงผล 2 3 2 2 4 3" xfId="38195" xr:uid="{76EC28E8-2BBE-4FEC-83FA-27D5641CA0F6}"/>
    <cellStyle name="แสดงผล 2 3 2 2 4 4" xfId="38196" xr:uid="{CB046395-74DB-4DBC-8AD4-4C6AC10BC946}"/>
    <cellStyle name="แสดงผล 2 3 2 2 5" xfId="38197" xr:uid="{4FDB47CA-519F-4814-8FE6-971439C2A13C}"/>
    <cellStyle name="แสดงผล 2 3 2 2 5 2" xfId="38198" xr:uid="{8CBEBD22-0592-4CD4-8EDB-5DAED389C392}"/>
    <cellStyle name="แสดงผล 2 3 2 2 5 2 2" xfId="38199" xr:uid="{FDC59423-E8FE-44F5-A71C-5B0ADFE83EA2}"/>
    <cellStyle name="แสดงผล 2 3 2 2 5 3" xfId="38200" xr:uid="{3FFD969F-90A0-4DC2-8766-65E5DF079BF7}"/>
    <cellStyle name="แสดงผล 2 3 2 2 5 4" xfId="38201" xr:uid="{44433628-0208-4867-ABA3-83566E80FBE2}"/>
    <cellStyle name="แสดงผล 2 3 2 2 6" xfId="38202" xr:uid="{DEC1F12E-55A8-49C1-9665-9E93E3641C7E}"/>
    <cellStyle name="แสดงผล 2 3 2 2 6 2" xfId="38203" xr:uid="{0F361150-E1B7-42F8-80C7-EB883E7B1DE0}"/>
    <cellStyle name="แสดงผล 2 3 2 2 6 3" xfId="38204" xr:uid="{58ED1F05-FB64-4D1D-85F5-9A7896F09191}"/>
    <cellStyle name="แสดงผล 2 3 2 2 7" xfId="38205" xr:uid="{20FE2F37-EF7E-45EC-BCB7-579C95847AD1}"/>
    <cellStyle name="แสดงผล 2 3 2 2 7 2" xfId="38206" xr:uid="{46744083-919A-4B0C-AFD9-D829A59A4F72}"/>
    <cellStyle name="แสดงผล 2 3 2 2 8" xfId="38207" xr:uid="{19210C39-8370-46A9-A0F2-BEADAA598F4D}"/>
    <cellStyle name="แสดงผล 2 3 2 2 9" xfId="38208" xr:uid="{A32BF928-B28F-42E7-A2F6-381D6710D9A6}"/>
    <cellStyle name="แสดงผล 2 3 2 3" xfId="38209" xr:uid="{586CC4B8-4E50-42CE-B4FF-F8B54773229A}"/>
    <cellStyle name="แสดงผล 2 3 2 3 2" xfId="38210" xr:uid="{1C285BE0-CC93-4D4D-8975-F8BD45762B4E}"/>
    <cellStyle name="แสดงผล 2 3 2 3 2 2" xfId="38211" xr:uid="{1791BC37-0DA2-4532-ADFE-63E564A6832C}"/>
    <cellStyle name="แสดงผล 2 3 2 3 2 2 2" xfId="38212" xr:uid="{116EF183-63CE-40B2-8F15-B7DC00CA02F7}"/>
    <cellStyle name="แสดงผล 2 3 2 3 2 3" xfId="38213" xr:uid="{B7C976A4-1A60-44A6-BDFC-9EEB8269EC53}"/>
    <cellStyle name="แสดงผล 2 3 2 3 2 4" xfId="38214" xr:uid="{09BB9E20-DA0E-4D57-A48C-190CAD94E4AA}"/>
    <cellStyle name="แสดงผล 2 3 2 3 3" xfId="38215" xr:uid="{3D22BC47-4B75-4E66-9FB4-8F4D1B9B935B}"/>
    <cellStyle name="แสดงผล 2 3 2 3 3 2" xfId="38216" xr:uid="{31812762-CDB5-4D96-9ADB-DC87FC50D3D6}"/>
    <cellStyle name="แสดงผล 2 3 2 3 3 2 2" xfId="38217" xr:uid="{DB6F9829-8138-4F39-ABD4-8A0BD4413FF3}"/>
    <cellStyle name="แสดงผล 2 3 2 3 3 3" xfId="38218" xr:uid="{AFB02D2E-D7C0-43F4-8B9E-D878E4DBBEA7}"/>
    <cellStyle name="แสดงผล 2 3 2 3 3 4" xfId="38219" xr:uid="{BBB5F8B4-53E6-403D-A431-2E9D8080B588}"/>
    <cellStyle name="แสดงผล 2 3 2 3 4" xfId="38220" xr:uid="{C29A3014-EEC8-4854-99A6-06A4833BFC5D}"/>
    <cellStyle name="แสดงผล 2 3 2 3 4 2" xfId="38221" xr:uid="{5F2C9529-3120-4464-9B22-BA472248552C}"/>
    <cellStyle name="แสดงผล 2 3 2 3 4 2 2" xfId="38222" xr:uid="{CDAE10AE-EB12-4CD2-8DB3-AD133FE81AF5}"/>
    <cellStyle name="แสดงผล 2 3 2 3 4 3" xfId="38223" xr:uid="{6615C7C0-ADA1-44E6-9941-340511258462}"/>
    <cellStyle name="แสดงผล 2 3 2 3 4 4" xfId="38224" xr:uid="{4EBFEB78-7534-4120-A36B-F93732002D4C}"/>
    <cellStyle name="แสดงผล 2 3 2 3 5" xfId="38225" xr:uid="{F183D764-9041-40A5-8E83-B51F9E9333E0}"/>
    <cellStyle name="แสดงผล 2 3 2 3 5 2" xfId="38226" xr:uid="{3727ACC9-D2CA-4347-9EC3-81794ED779E1}"/>
    <cellStyle name="แสดงผล 2 3 2 3 5 3" xfId="38227" xr:uid="{0FF1FC47-7E5D-4B53-9A55-235F3DDCB602}"/>
    <cellStyle name="แสดงผล 2 3 2 3 6" xfId="38228" xr:uid="{A2EFE690-B576-4D89-910E-0280CD498CFB}"/>
    <cellStyle name="แสดงผล 2 3 2 3 6 2" xfId="38229" xr:uid="{E225E07F-3A91-46E3-987D-496700FB9877}"/>
    <cellStyle name="แสดงผล 2 3 2 3 7" xfId="38230" xr:uid="{ECFC4210-603E-4352-829E-5A7AD23A1757}"/>
    <cellStyle name="แสดงผล 2 3 2 3 8" xfId="38231" xr:uid="{922B60CB-8960-4E65-8A05-9C12097A85FF}"/>
    <cellStyle name="แสดงผล 2 3 2 4" xfId="38232" xr:uid="{4DF1C1E2-0213-45F8-A28A-C07FBD2A5644}"/>
    <cellStyle name="แสดงผล 2 3 2 4 2" xfId="38233" xr:uid="{B4018EBE-3A89-470A-B7FC-4459E3DF3EE1}"/>
    <cellStyle name="แสดงผล 2 3 2 4 2 2" xfId="38234" xr:uid="{EC373715-A813-407A-A4B8-111931352B2C}"/>
    <cellStyle name="แสดงผล 2 3 2 4 3" xfId="38235" xr:uid="{F849C460-66D4-4D4D-BF06-872C072CCD7F}"/>
    <cellStyle name="แสดงผล 2 3 2 4 4" xfId="38236" xr:uid="{91831B7F-617F-41A3-9AA9-2924F389111A}"/>
    <cellStyle name="แสดงผล 2 3 2 5" xfId="38237" xr:uid="{5EF026EE-99D3-4E5A-9B3D-C6BBE4C57542}"/>
    <cellStyle name="แสดงผล 2 3 2 5 2" xfId="38238" xr:uid="{F0D2B841-E714-47D9-8F54-ECAC91BA2E53}"/>
    <cellStyle name="แสดงผล 2 3 2 5 2 2" xfId="38239" xr:uid="{A0B642D7-62A1-436D-80D9-78E615902C2E}"/>
    <cellStyle name="แสดงผล 2 3 2 5 3" xfId="38240" xr:uid="{A291471C-D59A-4954-9504-EE41560B2412}"/>
    <cellStyle name="แสดงผล 2 3 2 5 4" xfId="38241" xr:uid="{EFA533D8-39C3-400A-9562-52187910EA58}"/>
    <cellStyle name="แสดงผล 2 3 2 6" xfId="38242" xr:uid="{DF608AF9-C189-4AF5-9DC1-1F572940AB59}"/>
    <cellStyle name="แสดงผล 2 3 2 6 2" xfId="38243" xr:uid="{0353AACE-C7F8-4019-83F7-49BD8D21D811}"/>
    <cellStyle name="แสดงผล 2 3 2 6 2 2" xfId="38244" xr:uid="{DCEDC5ED-46F8-4E6D-AC9A-20B244479A81}"/>
    <cellStyle name="แสดงผล 2 3 2 6 3" xfId="38245" xr:uid="{92DBE96F-5ADA-41A2-BFB3-9CBEEA80CE47}"/>
    <cellStyle name="แสดงผล 2 3 2 6 4" xfId="38246" xr:uid="{72501FA8-8C15-4C63-B515-2EA0E6B3673F}"/>
    <cellStyle name="แสดงผล 2 3 2 7" xfId="38247" xr:uid="{5586128A-0BC4-488B-8130-815796625233}"/>
    <cellStyle name="แสดงผล 2 3 2 7 2" xfId="38248" xr:uid="{8E637EAE-B43D-426D-9990-ACD53C933CD8}"/>
    <cellStyle name="แสดงผล 2 3 2 7 2 2" xfId="38249" xr:uid="{C335C877-CBE4-4F7A-A413-860FE4548BF3}"/>
    <cellStyle name="แสดงผล 2 3 2 7 3" xfId="38250" xr:uid="{0DBF85D4-1557-4AFB-B335-3EBB8F41D55C}"/>
    <cellStyle name="แสดงผล 2 3 2 7 4" xfId="38251" xr:uid="{40AE256D-9FFA-4AA3-8C1F-531DF537FC25}"/>
    <cellStyle name="แสดงผล 2 3 2 8" xfId="38252" xr:uid="{1EBF5176-C822-4316-9CF2-B809B56AA42A}"/>
    <cellStyle name="แสดงผล 2 3 2 8 2" xfId="38253" xr:uid="{8B9E9E53-452D-4B8E-A912-88BDC0BF02F6}"/>
    <cellStyle name="แสดงผล 2 3 2 8 3" xfId="38254" xr:uid="{D2DFC998-99AF-493F-A7F1-E67C6D96DB25}"/>
    <cellStyle name="แสดงผล 2 3 2 9" xfId="38255" xr:uid="{22150FD2-DBA1-4767-A5F5-C0D84FCB34BB}"/>
    <cellStyle name="แสดงผล 2 3 2 9 2" xfId="38256" xr:uid="{24BEB9D0-1E9D-4ED0-B485-D207176375FA}"/>
    <cellStyle name="แสดงผล 2 3 3" xfId="38257" xr:uid="{E108ED84-816E-47BB-A9A2-953605BB976E}"/>
    <cellStyle name="แสดงผล 2 3 3 2" xfId="38258" xr:uid="{1F8978AA-03E8-442D-8CEF-F558D6A065B1}"/>
    <cellStyle name="แสดงผล 2 3 3 2 2" xfId="38259" xr:uid="{DF706912-EB5F-4AFE-A8B2-0EDF185F0A61}"/>
    <cellStyle name="แสดงผล 2 3 3 2 2 2" xfId="38260" xr:uid="{06C9FCB2-497A-4B44-B732-31DCA687644E}"/>
    <cellStyle name="แสดงผล 2 3 3 2 3" xfId="38261" xr:uid="{C40A8775-57A4-4AE4-8568-99919B3440D1}"/>
    <cellStyle name="แสดงผล 2 3 3 2 4" xfId="38262" xr:uid="{B8C6201E-7C34-40BD-A9C2-D22CAC960FEA}"/>
    <cellStyle name="แสดงผล 2 3 3 3" xfId="38263" xr:uid="{249189F2-2D4C-4F01-B128-2D51213296DA}"/>
    <cellStyle name="แสดงผล 2 3 3 3 2" xfId="38264" xr:uid="{321A29EA-A121-442F-82A5-F9CB5C271592}"/>
    <cellStyle name="แสดงผล 2 3 3 3 2 2" xfId="38265" xr:uid="{8952BB87-C058-4D92-8D6B-8C7FFEAEA7A2}"/>
    <cellStyle name="แสดงผล 2 3 3 3 3" xfId="38266" xr:uid="{1433B989-2169-4CD7-BECF-B1BD5FC38CC9}"/>
    <cellStyle name="แสดงผล 2 3 3 3 4" xfId="38267" xr:uid="{85021E88-31C3-42DB-8341-F116032AC6ED}"/>
    <cellStyle name="แสดงผล 2 3 3 4" xfId="38268" xr:uid="{81DAADBD-5096-4A65-969E-E952D110C92C}"/>
    <cellStyle name="แสดงผล 2 3 3 4 2" xfId="38269" xr:uid="{E4A91BE1-BC45-4599-ABDE-224582E8236B}"/>
    <cellStyle name="แสดงผล 2 3 3 4 2 2" xfId="38270" xr:uid="{EC8D03BF-417C-4E17-BEE6-AA40F2733F05}"/>
    <cellStyle name="แสดงผล 2 3 3 4 3" xfId="38271" xr:uid="{92466EFE-6992-4714-800D-3487AF5BEB5C}"/>
    <cellStyle name="แสดงผล 2 3 3 4 4" xfId="38272" xr:uid="{3CF2F264-2D86-4672-9D09-A7D4480EB974}"/>
    <cellStyle name="แสดงผล 2 3 3 5" xfId="38273" xr:uid="{B267A6EF-BB5F-4720-9732-FB2D15B5845D}"/>
    <cellStyle name="แสดงผล 2 3 3 5 2" xfId="38274" xr:uid="{2600FDCB-72CE-4C1C-AAF9-1C086AA525FC}"/>
    <cellStyle name="แสดงผล 2 3 3 5 2 2" xfId="38275" xr:uid="{0C89299A-9AD7-4242-B36C-A60E29028DA1}"/>
    <cellStyle name="แสดงผล 2 3 3 5 3" xfId="38276" xr:uid="{EFD7C6F7-44D4-4978-8B13-38598485E077}"/>
    <cellStyle name="แสดงผล 2 3 3 5 4" xfId="38277" xr:uid="{7C1E0470-8AF6-4AF1-A610-70943F41DB97}"/>
    <cellStyle name="แสดงผล 2 3 3 6" xfId="38278" xr:uid="{DF0A545D-D11C-4AA1-8A30-5B803FC9DD47}"/>
    <cellStyle name="แสดงผล 2 3 3 6 2" xfId="38279" xr:uid="{13153E7D-75D1-4632-B4A9-6F2277E63A59}"/>
    <cellStyle name="แสดงผล 2 3 3 6 3" xfId="38280" xr:uid="{B3FFEB00-097B-44FC-BD89-E9C9DA857CDB}"/>
    <cellStyle name="แสดงผล 2 3 3 7" xfId="38281" xr:uid="{0AD93642-0168-49B6-85D5-A9B53E4C1D85}"/>
    <cellStyle name="แสดงผล 2 3 3 7 2" xfId="38282" xr:uid="{F80B88E3-3584-4A54-88BE-52C49D6F8476}"/>
    <cellStyle name="แสดงผล 2 3 3 8" xfId="38283" xr:uid="{69FE7D4C-E30B-400F-9580-72B43C41549B}"/>
    <cellStyle name="แสดงผล 2 3 3 9" xfId="38284" xr:uid="{02B17160-B51E-4576-B333-3ED243AB3B60}"/>
    <cellStyle name="แสดงผล 2 3 4" xfId="38285" xr:uid="{4D72E623-6D0A-4577-A0F5-8B33508F0605}"/>
    <cellStyle name="แสดงผล 2 3 4 2" xfId="38286" xr:uid="{C981CD95-389D-479A-A63F-176F7C47D45F}"/>
    <cellStyle name="แสดงผล 2 3 4 2 2" xfId="38287" xr:uid="{148752B4-8A42-41AD-BCB1-AB06C6A4D8DB}"/>
    <cellStyle name="แสดงผล 2 3 4 2 2 2" xfId="38288" xr:uid="{F806C2FE-4F74-4E1C-98CF-A50DA40CE245}"/>
    <cellStyle name="แสดงผล 2 3 4 2 3" xfId="38289" xr:uid="{3643D234-84ED-4078-B127-3C29CDEFE573}"/>
    <cellStyle name="แสดงผล 2 3 4 2 4" xfId="38290" xr:uid="{A9990A91-3980-4B24-9C12-C55F69837338}"/>
    <cellStyle name="แสดงผล 2 3 4 3" xfId="38291" xr:uid="{56A51D88-49B6-4EDF-99F7-F2A0C2A64ACE}"/>
    <cellStyle name="แสดงผล 2 3 4 3 2" xfId="38292" xr:uid="{5DC11FC8-326A-47BF-9615-DC4F2BDA5B32}"/>
    <cellStyle name="แสดงผล 2 3 4 3 2 2" xfId="38293" xr:uid="{262E8E57-4B3D-4F9A-AABD-12B3AFF220C4}"/>
    <cellStyle name="แสดงผล 2 3 4 3 3" xfId="38294" xr:uid="{1008EE35-BC79-4C12-A6EB-321FA052A7D1}"/>
    <cellStyle name="แสดงผล 2 3 4 3 4" xfId="38295" xr:uid="{C8C59BF7-BB64-4F08-BA7F-1B7C5FC425D9}"/>
    <cellStyle name="แสดงผล 2 3 4 4" xfId="38296" xr:uid="{EFF286E9-D706-4E87-BFE2-0154B30B300A}"/>
    <cellStyle name="แสดงผล 2 3 4 4 2" xfId="38297" xr:uid="{C2915352-6CFA-43C9-89BD-814A95215C39}"/>
    <cellStyle name="แสดงผล 2 3 4 4 2 2" xfId="38298" xr:uid="{896A7135-6D0C-40A5-A743-649A0916B9FA}"/>
    <cellStyle name="แสดงผล 2 3 4 4 3" xfId="38299" xr:uid="{91C25E26-7C3E-44FE-867E-B7BF6A44ADA0}"/>
    <cellStyle name="แสดงผล 2 3 4 4 4" xfId="38300" xr:uid="{1FCB82C8-28EA-41D6-B8E7-F0D1ED33B7E1}"/>
    <cellStyle name="แสดงผล 2 3 4 5" xfId="38301" xr:uid="{D4D1DE2B-B62E-4A09-A941-76DA48180B13}"/>
    <cellStyle name="แสดงผล 2 3 4 5 2" xfId="38302" xr:uid="{1DC8C580-EB02-48AB-8366-6D316514533E}"/>
    <cellStyle name="แสดงผล 2 3 4 5 3" xfId="38303" xr:uid="{8A0D2297-D8E0-4A90-9021-12D8178E56D9}"/>
    <cellStyle name="แสดงผล 2 3 4 6" xfId="38304" xr:uid="{59D0E000-F759-48DF-AB41-5912D151B26D}"/>
    <cellStyle name="แสดงผล 2 3 4 6 2" xfId="38305" xr:uid="{F1F754B2-A297-4EBF-8973-0F3E26468025}"/>
    <cellStyle name="แสดงผล 2 3 4 7" xfId="38306" xr:uid="{1CD3BCC5-0579-4FF5-94AC-07C1829B3127}"/>
    <cellStyle name="แสดงผล 2 3 4 8" xfId="38307" xr:uid="{B1B1209F-E973-45AF-BCE1-C2FCB28E0DC1}"/>
    <cellStyle name="แสดงผล 2 3 5" xfId="38308" xr:uid="{53E84395-3A13-4ECE-89DD-56312B37D153}"/>
    <cellStyle name="แสดงผล 2 3 5 2" xfId="38309" xr:uid="{C63597DC-FF37-45AF-BA21-16C25547185C}"/>
    <cellStyle name="แสดงผล 2 3 5 2 2" xfId="38310" xr:uid="{DA7B2AE9-C4A6-433A-92DD-F133B10C2486}"/>
    <cellStyle name="แสดงผล 2 3 5 3" xfId="38311" xr:uid="{5792FF02-D783-46F5-BA71-893B4C7233A3}"/>
    <cellStyle name="แสดงผล 2 3 5 4" xfId="38312" xr:uid="{98A123DA-C585-4430-ACF9-2047530AC23A}"/>
    <cellStyle name="แสดงผล 2 3 6" xfId="38313" xr:uid="{C0671FD3-78EE-4BEB-B35C-E1ABE7C63D72}"/>
    <cellStyle name="แสดงผล 2 3 6 2" xfId="38314" xr:uid="{F4602212-836C-4070-82AE-B6070770EA6B}"/>
    <cellStyle name="แสดงผล 2 3 6 2 2" xfId="38315" xr:uid="{D613992A-CDCB-471F-9112-F375120F2B68}"/>
    <cellStyle name="แสดงผล 2 3 6 3" xfId="38316" xr:uid="{8BB31A52-7757-49AB-9005-038F9D274206}"/>
    <cellStyle name="แสดงผล 2 3 6 4" xfId="38317" xr:uid="{FC632CBF-8529-4948-A7F1-E70CC401D207}"/>
    <cellStyle name="แสดงผล 2 3 7" xfId="38318" xr:uid="{04959769-81B5-4601-8230-AA63FF21C55B}"/>
    <cellStyle name="แสดงผล 2 3 7 2" xfId="38319" xr:uid="{EC4962E0-D283-4E78-9764-4D292F854BF8}"/>
    <cellStyle name="แสดงผล 2 3 7 2 2" xfId="38320" xr:uid="{30EC308A-B45D-446C-90C9-EE03A3872A08}"/>
    <cellStyle name="แสดงผล 2 3 7 3" xfId="38321" xr:uid="{4A33A3F8-7091-42CF-9B97-7EE67238D3F1}"/>
    <cellStyle name="แสดงผล 2 3 7 4" xfId="38322" xr:uid="{C2F239B2-8FCD-45E1-9CEA-048EC963632E}"/>
    <cellStyle name="แสดงผล 2 3 8" xfId="38323" xr:uid="{C6652776-D3E8-4174-A5ED-2359AE42A9E8}"/>
    <cellStyle name="แสดงผล 2 3 8 2" xfId="38324" xr:uid="{5B3AACEA-5127-4DCA-8D6A-9DD8C266DFC2}"/>
    <cellStyle name="แสดงผล 2 3 8 2 2" xfId="38325" xr:uid="{DCDF0E3F-0CB5-4B32-89E1-021F92CCF979}"/>
    <cellStyle name="แสดงผล 2 3 8 3" xfId="38326" xr:uid="{47485B1D-C8E5-4A78-97CF-9B1A64AF7C3D}"/>
    <cellStyle name="แสดงผล 2 3 8 4" xfId="38327" xr:uid="{8FE711E5-53D5-4C7D-874A-D4796DE0FB83}"/>
    <cellStyle name="แสดงผล 2 3 9" xfId="38328" xr:uid="{1D970C1B-450C-4FD5-9E11-43B47C8CA739}"/>
    <cellStyle name="แสดงผล 2 3 9 2" xfId="38329" xr:uid="{F6C58542-990E-41C1-AB72-3CCD9EE71204}"/>
    <cellStyle name="แสดงผล 2 3 9 3" xfId="38330" xr:uid="{6E4696D9-B8E7-4868-9FF3-88E4D9304E0D}"/>
    <cellStyle name="แสดงผล 2 4" xfId="38331" xr:uid="{200C0D4A-79F0-4B01-8E5E-CE039F949165}"/>
    <cellStyle name="แสดงผล 2 4 10" xfId="38332" xr:uid="{39EC7DFF-4DB7-48C6-9AF9-CECAB1632814}"/>
    <cellStyle name="แสดงผล 2 4 11" xfId="38333" xr:uid="{707C2E46-8B3E-4695-96B1-485F7E0A9BD6}"/>
    <cellStyle name="แสดงผล 2 4 2" xfId="38334" xr:uid="{915CDCB0-2CE6-4EF5-8D12-72B4E8A83C9D}"/>
    <cellStyle name="แสดงผล 2 4 2 2" xfId="38335" xr:uid="{CC0272A9-4425-4A33-9DCB-7E885345CD81}"/>
    <cellStyle name="แสดงผล 2 4 2 2 2" xfId="38336" xr:uid="{6E1866B9-B3A9-49E1-A5AB-87446A2A3E41}"/>
    <cellStyle name="แสดงผล 2 4 2 2 2 2" xfId="38337" xr:uid="{5E033F1E-DDBC-4A3A-BB4E-C22C8335B2C9}"/>
    <cellStyle name="แสดงผล 2 4 2 2 3" xfId="38338" xr:uid="{3B310CEE-9373-47D6-951A-6AF5CB5680F1}"/>
    <cellStyle name="แสดงผล 2 4 2 2 4" xfId="38339" xr:uid="{BD4CCA76-8737-4068-97F0-33E052228CBB}"/>
    <cellStyle name="แสดงผล 2 4 2 3" xfId="38340" xr:uid="{90EBD82F-9AE5-4729-8EEA-587C8915435D}"/>
    <cellStyle name="แสดงผล 2 4 2 3 2" xfId="38341" xr:uid="{51B19240-CE89-41D9-96AD-C8332E1E0CF2}"/>
    <cellStyle name="แสดงผล 2 4 2 3 2 2" xfId="38342" xr:uid="{758B8B2F-414B-4C12-A1D9-7B455F2B3678}"/>
    <cellStyle name="แสดงผล 2 4 2 3 3" xfId="38343" xr:uid="{958C164C-AD00-43FB-B099-D05A824F05A7}"/>
    <cellStyle name="แสดงผล 2 4 2 3 4" xfId="38344" xr:uid="{D00BF448-9E3F-4242-AA90-11A787563CEB}"/>
    <cellStyle name="แสดงผล 2 4 2 4" xfId="38345" xr:uid="{5032A55A-A688-41BE-B752-25B1B5942423}"/>
    <cellStyle name="แสดงผล 2 4 2 4 2" xfId="38346" xr:uid="{53EADA1D-4F99-4563-86A4-5381AA4B67DF}"/>
    <cellStyle name="แสดงผล 2 4 2 4 2 2" xfId="38347" xr:uid="{09AF9A49-FE20-4C46-82F7-80962DBEB256}"/>
    <cellStyle name="แสดงผล 2 4 2 4 3" xfId="38348" xr:uid="{5E4C6FA3-C1DB-44B3-BB3A-6C7E27C4A202}"/>
    <cellStyle name="แสดงผล 2 4 2 4 4" xfId="38349" xr:uid="{58C39B8F-7D9A-4DC1-9358-2CDDF6DCBAE2}"/>
    <cellStyle name="แสดงผล 2 4 2 5" xfId="38350" xr:uid="{B02B09CC-E433-406F-829C-63BE8225D295}"/>
    <cellStyle name="แสดงผล 2 4 2 5 2" xfId="38351" xr:uid="{BAA94679-0342-4497-B3DF-9F22CC1DA5AF}"/>
    <cellStyle name="แสดงผล 2 4 2 5 2 2" xfId="38352" xr:uid="{B2BBA0A0-0A3F-485F-BFA5-8B69C922F2D2}"/>
    <cellStyle name="แสดงผล 2 4 2 5 3" xfId="38353" xr:uid="{5FD0F4E6-665E-42E5-8451-8A87C5E832D8}"/>
    <cellStyle name="แสดงผล 2 4 2 5 4" xfId="38354" xr:uid="{FB25C416-A17D-45AE-8A60-4228EA9C099F}"/>
    <cellStyle name="แสดงผล 2 4 2 6" xfId="38355" xr:uid="{D15DA459-A6D8-4E70-B223-569E14BA5454}"/>
    <cellStyle name="แสดงผล 2 4 2 6 2" xfId="38356" xr:uid="{650424ED-1A36-48DE-AF00-35C77895AD16}"/>
    <cellStyle name="แสดงผล 2 4 2 6 3" xfId="38357" xr:uid="{FD29B559-29E4-4FFF-ACCA-E26E3C72F8C4}"/>
    <cellStyle name="แสดงผล 2 4 2 7" xfId="38358" xr:uid="{2E7564D7-F959-47E6-9821-F9817B69D767}"/>
    <cellStyle name="แสดงผล 2 4 2 7 2" xfId="38359" xr:uid="{3D43F623-B340-44E3-BB47-F18BE18BEF01}"/>
    <cellStyle name="แสดงผล 2 4 2 8" xfId="38360" xr:uid="{1013D579-A0A1-49DC-9BE1-CFAF71F784E7}"/>
    <cellStyle name="แสดงผล 2 4 2 9" xfId="38361" xr:uid="{ACB29351-9E52-4D3E-9BA2-3B9AA588034A}"/>
    <cellStyle name="แสดงผล 2 4 3" xfId="38362" xr:uid="{A842A05B-D3A6-4893-8158-47A4A9124EF5}"/>
    <cellStyle name="แสดงผล 2 4 3 2" xfId="38363" xr:uid="{4049BD30-698B-4D1D-B633-E62D28354C6C}"/>
    <cellStyle name="แสดงผล 2 4 3 2 2" xfId="38364" xr:uid="{398A8A42-B146-496C-98C0-C41002BE290A}"/>
    <cellStyle name="แสดงผล 2 4 3 2 2 2" xfId="38365" xr:uid="{82CB9320-2B3C-440D-B99A-ECA5736FE5EB}"/>
    <cellStyle name="แสดงผล 2 4 3 2 3" xfId="38366" xr:uid="{86C666C4-F267-4A0F-A8DF-7FDE262FE85E}"/>
    <cellStyle name="แสดงผล 2 4 3 2 4" xfId="38367" xr:uid="{7F6A3B46-0E2C-4E5B-87C8-2FA45E221DB9}"/>
    <cellStyle name="แสดงผล 2 4 3 3" xfId="38368" xr:uid="{7C01ECC1-7A42-44C9-848F-2D15B3337263}"/>
    <cellStyle name="แสดงผล 2 4 3 3 2" xfId="38369" xr:uid="{08070A17-C152-460F-8E97-1994792E698E}"/>
    <cellStyle name="แสดงผล 2 4 3 3 2 2" xfId="38370" xr:uid="{31E2548A-8730-4EB1-976B-79D576599E24}"/>
    <cellStyle name="แสดงผล 2 4 3 3 3" xfId="38371" xr:uid="{73B7DACF-FF24-4381-8914-90562750E877}"/>
    <cellStyle name="แสดงผล 2 4 3 3 4" xfId="38372" xr:uid="{2F7F7EED-02D3-4C03-AB11-D717FF886584}"/>
    <cellStyle name="แสดงผล 2 4 3 4" xfId="38373" xr:uid="{5ED24E65-CF94-4329-9AAF-3FB9F2D57CDA}"/>
    <cellStyle name="แสดงผล 2 4 3 4 2" xfId="38374" xr:uid="{761104E6-8E26-4A84-B11B-2F65EF909C6B}"/>
    <cellStyle name="แสดงผล 2 4 3 4 2 2" xfId="38375" xr:uid="{9302FEA4-D391-4647-9F15-9DB890A049C5}"/>
    <cellStyle name="แสดงผล 2 4 3 4 3" xfId="38376" xr:uid="{81A9B8C7-B5B9-44FB-A294-BACDCE5BC61F}"/>
    <cellStyle name="แสดงผล 2 4 3 4 4" xfId="38377" xr:uid="{D1E0383E-C007-4635-87DA-8E99020949FD}"/>
    <cellStyle name="แสดงผล 2 4 3 5" xfId="38378" xr:uid="{5A74DE8D-4C15-424D-A7EC-8A2B628B31CC}"/>
    <cellStyle name="แสดงผล 2 4 3 5 2" xfId="38379" xr:uid="{09EE3768-1B4C-41A3-81DF-353ECC93A3DA}"/>
    <cellStyle name="แสดงผล 2 4 3 5 3" xfId="38380" xr:uid="{0C080A89-C9BF-43BD-9D9A-B27D00FEB5B9}"/>
    <cellStyle name="แสดงผล 2 4 3 6" xfId="38381" xr:uid="{234D95D5-72DD-419B-A7BC-676F30139CF4}"/>
    <cellStyle name="แสดงผล 2 4 3 6 2" xfId="38382" xr:uid="{3EF840A3-86CD-4BEB-A942-785717DB6DA5}"/>
    <cellStyle name="แสดงผล 2 4 3 7" xfId="38383" xr:uid="{093524B2-36E1-44D7-828D-C0F719F8F4C7}"/>
    <cellStyle name="แสดงผล 2 4 3 8" xfId="38384" xr:uid="{A3DCD4D8-63E4-427A-B605-1E3991FB6495}"/>
    <cellStyle name="แสดงผล 2 4 4" xfId="38385" xr:uid="{48C51BBD-3FE6-4CCC-9AAA-5F8283CD20CD}"/>
    <cellStyle name="แสดงผล 2 4 4 2" xfId="38386" xr:uid="{2470C19E-9795-48DE-A22B-0F09B4450844}"/>
    <cellStyle name="แสดงผล 2 4 4 2 2" xfId="38387" xr:uid="{103BBC17-91E5-4FF2-8779-3047514A3796}"/>
    <cellStyle name="แสดงผล 2 4 4 3" xfId="38388" xr:uid="{B3C71751-0788-491D-9F9A-E3D21C3B8A5E}"/>
    <cellStyle name="แสดงผล 2 4 4 4" xfId="38389" xr:uid="{CCD185C9-59B8-4ADB-87B4-F2B803CA2642}"/>
    <cellStyle name="แสดงผล 2 4 5" xfId="38390" xr:uid="{68564FC9-A72A-476A-9D33-B719F3121DE1}"/>
    <cellStyle name="แสดงผล 2 4 5 2" xfId="38391" xr:uid="{5951FEAE-04E9-4DE3-AE51-81F258688C98}"/>
    <cellStyle name="แสดงผล 2 4 5 2 2" xfId="38392" xr:uid="{EFB5C6D9-47FC-4A83-A9C4-2C1368CC4364}"/>
    <cellStyle name="แสดงผล 2 4 5 3" xfId="38393" xr:uid="{61C5640D-7E1A-4AAB-8D72-6A059A7B506D}"/>
    <cellStyle name="แสดงผล 2 4 5 4" xfId="38394" xr:uid="{82C003BB-389C-4421-B779-8AC37641470F}"/>
    <cellStyle name="แสดงผล 2 4 6" xfId="38395" xr:uid="{11C53D6D-5F97-4250-9140-14DCDBAF9DBF}"/>
    <cellStyle name="แสดงผล 2 4 6 2" xfId="38396" xr:uid="{2D4FE316-3604-4F6A-A3C9-E6BED148DE26}"/>
    <cellStyle name="แสดงผล 2 4 6 2 2" xfId="38397" xr:uid="{406547F4-8AF5-4734-90A9-582340522FF6}"/>
    <cellStyle name="แสดงผล 2 4 6 3" xfId="38398" xr:uid="{0DCBDB8F-CE87-4BE3-B3D6-4AD3D4798410}"/>
    <cellStyle name="แสดงผล 2 4 6 4" xfId="38399" xr:uid="{9DBF652E-FB9B-4CBE-B6BE-EE702B38F8CD}"/>
    <cellStyle name="แสดงผล 2 4 7" xfId="38400" xr:uid="{C4B5BFD7-5AD4-4F28-A168-5942993DC2D2}"/>
    <cellStyle name="แสดงผล 2 4 7 2" xfId="38401" xr:uid="{6A8626BD-A49C-42C8-A524-AB817FCBEB78}"/>
    <cellStyle name="แสดงผล 2 4 7 2 2" xfId="38402" xr:uid="{44D9C91F-ABB3-4F1B-A18F-89112F88012F}"/>
    <cellStyle name="แสดงผล 2 4 7 3" xfId="38403" xr:uid="{B71762A0-3182-40F8-8224-8688AB382183}"/>
    <cellStyle name="แสดงผล 2 4 7 4" xfId="38404" xr:uid="{CCFA23C9-3B31-4BFD-8A44-7C655E333A6D}"/>
    <cellStyle name="แสดงผล 2 4 8" xfId="38405" xr:uid="{2F6B05E1-B541-4161-BEB7-FC2E00171DEE}"/>
    <cellStyle name="แสดงผล 2 4 8 2" xfId="38406" xr:uid="{6C38768C-C0F7-4A27-AE5A-2A56C7F99EEE}"/>
    <cellStyle name="แสดงผล 2 4 8 3" xfId="38407" xr:uid="{3FA77860-3FD7-4A39-A51B-9205CBA21B98}"/>
    <cellStyle name="แสดงผล 2 4 9" xfId="38408" xr:uid="{5D5A5DC2-5C65-460B-89C3-4A318053B329}"/>
    <cellStyle name="แสดงผล 2 4 9 2" xfId="38409" xr:uid="{F19B59D1-B8D9-4393-A99B-42BF0651FE6C}"/>
    <cellStyle name="แสดงผล 2 5" xfId="38410" xr:uid="{03C7EC41-1008-4139-80E6-78039FBDF151}"/>
    <cellStyle name="แสดงผล 2 5 2" xfId="38411" xr:uid="{E50F0917-6767-4CE1-AA54-C4041E63546D}"/>
    <cellStyle name="แสดงผล 2 5 2 2" xfId="38412" xr:uid="{B003DDD5-C900-4C6D-BD66-07528CE1B166}"/>
    <cellStyle name="แสดงผล 2 5 2 2 2" xfId="38413" xr:uid="{D7B4419B-4A7F-4028-9C28-170E18E47528}"/>
    <cellStyle name="แสดงผล 2 5 2 3" xfId="38414" xr:uid="{B92CBFFC-7572-4421-B2AB-ECB67B2B106C}"/>
    <cellStyle name="แสดงผล 2 5 2 4" xfId="38415" xr:uid="{F0D80AC5-6318-4737-85E6-91689B0DBA0B}"/>
    <cellStyle name="แสดงผล 2 5 3" xfId="38416" xr:uid="{DEF223E8-8CD2-4778-8100-4BFA7A38203A}"/>
    <cellStyle name="แสดงผล 2 5 3 2" xfId="38417" xr:uid="{163D3C89-BAD4-4C61-BCB8-F9C6B349C71E}"/>
    <cellStyle name="แสดงผล 2 5 3 2 2" xfId="38418" xr:uid="{0A98BE6C-B270-44C9-8380-ACC9951CF06E}"/>
    <cellStyle name="แสดงผล 2 5 3 3" xfId="38419" xr:uid="{FD126630-9A4E-4156-AD11-7DA11C4D8CEC}"/>
    <cellStyle name="แสดงผล 2 5 3 4" xfId="38420" xr:uid="{65E407FC-A2B6-4F48-B935-B39FAA48A8A0}"/>
    <cellStyle name="แสดงผล 2 5 4" xfId="38421" xr:uid="{C57947D6-73EA-40AE-A1C2-31A81F582508}"/>
    <cellStyle name="แสดงผล 2 5 4 2" xfId="38422" xr:uid="{8ECC9698-09D8-40E2-93DD-F60EBAF6D453}"/>
    <cellStyle name="แสดงผล 2 5 4 2 2" xfId="38423" xr:uid="{784D64C3-1C55-4DCD-81E1-E9D7E03AECD7}"/>
    <cellStyle name="แสดงผล 2 5 4 3" xfId="38424" xr:uid="{870CC13D-4F2C-459B-A9FD-1198DAC653FA}"/>
    <cellStyle name="แสดงผล 2 5 4 4" xfId="38425" xr:uid="{F37E029F-4C8E-42E8-983B-B6FC88932624}"/>
    <cellStyle name="แสดงผล 2 5 5" xfId="38426" xr:uid="{D44038AC-3A12-4B4C-B452-887A2D700ECB}"/>
    <cellStyle name="แสดงผล 2 5 5 2" xfId="38427" xr:uid="{D00B2C6E-BD29-414F-B39A-4E76A21AE6A6}"/>
    <cellStyle name="แสดงผล 2 5 5 2 2" xfId="38428" xr:uid="{738B32C2-1F84-42D4-BD72-9B1DCCC0235E}"/>
    <cellStyle name="แสดงผล 2 5 5 3" xfId="38429" xr:uid="{AA6F58EE-EE7D-48E1-9127-56AE66A0E987}"/>
    <cellStyle name="แสดงผล 2 5 5 4" xfId="38430" xr:uid="{CDE33C00-3054-49E7-A57D-5E924C7EE58F}"/>
    <cellStyle name="แสดงผล 2 5 6" xfId="38431" xr:uid="{ADF0E5B3-52B6-4877-A72C-180136845AEB}"/>
    <cellStyle name="แสดงผล 2 5 6 2" xfId="38432" xr:uid="{2863CF45-CAAF-44EC-8703-266A6AB40DC7}"/>
    <cellStyle name="แสดงผล 2 5 6 3" xfId="38433" xr:uid="{0421C5F3-4322-4BE8-AB57-332B323C073F}"/>
    <cellStyle name="แสดงผล 2 5 7" xfId="38434" xr:uid="{D24FD3F5-C1C1-4AA9-AD47-0DBE1590AE57}"/>
    <cellStyle name="แสดงผล 2 5 7 2" xfId="38435" xr:uid="{C9EFBB10-7908-42A1-ABDE-9C563D5239D6}"/>
    <cellStyle name="แสดงผล 2 5 8" xfId="38436" xr:uid="{87AF39EF-2A19-48C1-9BAA-F098FB09A400}"/>
    <cellStyle name="แสดงผล 2 5 9" xfId="38437" xr:uid="{063A952D-3950-4077-87C7-606FEB1A43D0}"/>
    <cellStyle name="แสดงผล 2 6" xfId="38438" xr:uid="{3BA4457A-AF58-4AE0-B1C7-4A219D46CF4D}"/>
    <cellStyle name="แสดงผล 2 6 2" xfId="38439" xr:uid="{15E3D4FD-D9E3-43CE-82FF-0D29728A21D6}"/>
    <cellStyle name="แสดงผล 2 6 2 2" xfId="38440" xr:uid="{265E4B0F-CB8E-4974-8564-08BD8469A3C6}"/>
    <cellStyle name="แสดงผล 2 6 2 2 2" xfId="38441" xr:uid="{EE398922-BD56-4585-8A90-62ADC4029E68}"/>
    <cellStyle name="แสดงผล 2 6 2 3" xfId="38442" xr:uid="{72169F11-1F21-4CA5-A394-7DC30A387FC0}"/>
    <cellStyle name="แสดงผล 2 6 2 4" xfId="38443" xr:uid="{E0F00655-BF40-4FDE-8DEA-99F3586A7B34}"/>
    <cellStyle name="แสดงผล 2 6 3" xfId="38444" xr:uid="{022D0FA0-364A-4F51-84A6-317C980BC5A9}"/>
    <cellStyle name="แสดงผล 2 6 3 2" xfId="38445" xr:uid="{A230F4A8-4C14-4A06-B037-364464F490C0}"/>
    <cellStyle name="แสดงผล 2 6 3 2 2" xfId="38446" xr:uid="{AD7D488C-85AF-4B57-B64E-43F95EA5D1FB}"/>
    <cellStyle name="แสดงผล 2 6 3 3" xfId="38447" xr:uid="{8D19A5C1-6FEA-4441-94DA-09493D04AF70}"/>
    <cellStyle name="แสดงผล 2 6 3 4" xfId="38448" xr:uid="{686F1969-403D-48A4-9279-A6F1A1351A06}"/>
    <cellStyle name="แสดงผล 2 6 4" xfId="38449" xr:uid="{057BF18D-842E-4BA5-9F03-E80E5728E580}"/>
    <cellStyle name="แสดงผล 2 6 4 2" xfId="38450" xr:uid="{F712CBDD-BEEE-42F0-81AF-4F65C56AEA2D}"/>
    <cellStyle name="แสดงผล 2 6 4 2 2" xfId="38451" xr:uid="{3129FE8B-3A5A-4A66-8627-C2D93C68A4FE}"/>
    <cellStyle name="แสดงผล 2 6 4 3" xfId="38452" xr:uid="{38C7DBEC-9BC8-4717-A030-571EE0525B38}"/>
    <cellStyle name="แสดงผล 2 6 4 4" xfId="38453" xr:uid="{B284CF94-ED43-4244-A6AB-6C46355D2443}"/>
    <cellStyle name="แสดงผล 2 6 5" xfId="38454" xr:uid="{B45F77DA-DA79-4EFB-815E-D6F9C5A66A50}"/>
    <cellStyle name="แสดงผล 2 6 5 2" xfId="38455" xr:uid="{6D02BFF8-E51A-4BB1-83D3-774DD7905AE3}"/>
    <cellStyle name="แสดงผล 2 6 5 3" xfId="38456" xr:uid="{795AB0B3-4747-46D0-B8E6-A6FCAE9859F9}"/>
    <cellStyle name="แสดงผล 2 6 6" xfId="38457" xr:uid="{244557E6-E712-4B80-8F8D-4E8108CA108A}"/>
    <cellStyle name="แสดงผล 2 6 6 2" xfId="38458" xr:uid="{D42E5506-D722-48B0-96E1-0CAF53D19976}"/>
    <cellStyle name="แสดงผล 2 6 7" xfId="38459" xr:uid="{07F52A8A-96D0-4595-9614-E815A730CD88}"/>
    <cellStyle name="แสดงผล 2 6 8" xfId="38460" xr:uid="{CDA9508F-7862-4C6D-845C-D6899E2FDAFC}"/>
    <cellStyle name="แสดงผล 2 7" xfId="38461" xr:uid="{99EBF2C8-4120-4E01-BFDE-B2C21389CCB0}"/>
    <cellStyle name="แสดงผล 2 7 2" xfId="38462" xr:uid="{A0689327-FC9C-439E-80EE-2ED1112B3AA5}"/>
    <cellStyle name="แสดงผล 2 7 2 2" xfId="38463" xr:uid="{5977A49C-7DD9-465E-AE52-E41C6CE9B9AA}"/>
    <cellStyle name="แสดงผล 2 7 3" xfId="38464" xr:uid="{A08C526F-0467-4D51-8534-D342BF88E5D0}"/>
    <cellStyle name="แสดงผล 2 7 4" xfId="38465" xr:uid="{7D0A5E89-019B-4F6F-83E4-0C996AEA8A31}"/>
    <cellStyle name="แสดงผล 2 8" xfId="38466" xr:uid="{06C1FD1F-40B0-40DC-A375-E62250135442}"/>
    <cellStyle name="แสดงผล 2 8 2" xfId="38467" xr:uid="{0BE8D5A2-C6FE-4A9A-9BA5-16C87B5E3303}"/>
    <cellStyle name="แสดงผล 2 8 2 2" xfId="38468" xr:uid="{04FF5261-7884-4086-9E36-5BCFD828DD6E}"/>
    <cellStyle name="แสดงผล 2 8 3" xfId="38469" xr:uid="{5B68E0A7-D25E-4382-8CAC-568980B518BC}"/>
    <cellStyle name="แสดงผล 2 8 4" xfId="38470" xr:uid="{F48F0B63-04C3-4C37-B33D-12DEB480816E}"/>
    <cellStyle name="แสดงผล 2 9" xfId="38471" xr:uid="{EDBCE5D4-2725-4557-B700-F43C380ED38C}"/>
    <cellStyle name="แสดงผล 2 9 2" xfId="38472" xr:uid="{59AF6DBF-2EAD-42D7-B96D-C478DA730222}"/>
    <cellStyle name="แสดงผล 2 9 2 2" xfId="38473" xr:uid="{CF2DAFC1-CF67-40B6-97F1-D0DA0FEC9C62}"/>
    <cellStyle name="แสดงผล 2 9 3" xfId="38474" xr:uid="{08784F25-239E-482C-8C53-3497E2D12687}"/>
    <cellStyle name="แสดงผล 2 9 4" xfId="38475" xr:uid="{97C163BB-CAB1-476B-97F4-1D147C2537E6}"/>
    <cellStyle name="แสดงผล 3" xfId="682" xr:uid="{7383175C-188A-4C62-B7EB-1000EEBABC69}"/>
    <cellStyle name="แสดงผล 3 10" xfId="38477" xr:uid="{360ADCC8-E861-4591-8491-CAC84F678222}"/>
    <cellStyle name="แสดงผล 3 10 2" xfId="38478" xr:uid="{08F1640A-7C1E-46E5-9E43-19B260386F1A}"/>
    <cellStyle name="แสดงผล 3 10 3" xfId="38479" xr:uid="{4AC00DC5-9D26-4639-8256-E74412E53FEA}"/>
    <cellStyle name="แสดงผล 3 11" xfId="38480" xr:uid="{0497BC7C-7BF3-4904-9004-0ACAD63CB100}"/>
    <cellStyle name="แสดงผล 3 11 2" xfId="38481" xr:uid="{B8202D9A-4735-4328-9C74-37E2BE959DC8}"/>
    <cellStyle name="แสดงผล 3 12" xfId="38482" xr:uid="{EDB963A8-FE5F-4211-9DD1-42C75D5B0807}"/>
    <cellStyle name="แสดงผล 3 13" xfId="38483" xr:uid="{C56C5997-6A85-4C4B-953F-C5BCF3B667BC}"/>
    <cellStyle name="แสดงผล 3 14" xfId="38476" xr:uid="{9B5E392F-87E8-4E2E-B84A-BE168948B369}"/>
    <cellStyle name="แสดงผล 3 2" xfId="38484" xr:uid="{8813D6C6-3134-4114-835E-3B01BDF66198}"/>
    <cellStyle name="แสดงผล 3 2 10" xfId="38485" xr:uid="{A958248B-D40E-4327-9E37-D0599EAFDE0D}"/>
    <cellStyle name="แสดงผล 3 2 10 2" xfId="38486" xr:uid="{34E1164F-86F3-4D34-815C-37950E1D3503}"/>
    <cellStyle name="แสดงผล 3 2 11" xfId="38487" xr:uid="{66C0F7C6-6CA6-4EE1-9901-587E809D4BFF}"/>
    <cellStyle name="แสดงผล 3 2 12" xfId="38488" xr:uid="{8E98335D-EAE4-4941-B5DB-178E047CC55A}"/>
    <cellStyle name="แสดงผล 3 2 2" xfId="38489" xr:uid="{9087A038-DFE8-48DC-83C2-292678B9A412}"/>
    <cellStyle name="แสดงผล 3 2 2 10" xfId="38490" xr:uid="{8345D0CE-C5E0-4B4B-ADF9-CAD8765C458B}"/>
    <cellStyle name="แสดงผล 3 2 2 11" xfId="38491" xr:uid="{277C0315-2814-4D89-AF0D-A9DB5150158E}"/>
    <cellStyle name="แสดงผล 3 2 2 2" xfId="38492" xr:uid="{6C71E628-680E-4EFD-A424-720BD2E8FDA0}"/>
    <cellStyle name="แสดงผล 3 2 2 2 2" xfId="38493" xr:uid="{F9F6998A-E104-4300-AD38-4B9F97855534}"/>
    <cellStyle name="แสดงผล 3 2 2 2 2 2" xfId="38494" xr:uid="{4F4187AF-2902-484C-BD49-F5D5CF8DA1E3}"/>
    <cellStyle name="แสดงผล 3 2 2 2 2 2 2" xfId="38495" xr:uid="{46947D88-3D6E-40E1-8B19-1631B6696535}"/>
    <cellStyle name="แสดงผล 3 2 2 2 2 3" xfId="38496" xr:uid="{6BDA384B-4CE4-442E-A696-0B2B674AF682}"/>
    <cellStyle name="แสดงผล 3 2 2 2 2 4" xfId="38497" xr:uid="{FCBEDCC8-F6C2-43A2-A917-A888FF55749A}"/>
    <cellStyle name="แสดงผล 3 2 2 2 3" xfId="38498" xr:uid="{EC83FB6E-5A54-4BDF-88F1-1D2528A50C53}"/>
    <cellStyle name="แสดงผล 3 2 2 2 3 2" xfId="38499" xr:uid="{F6DD4D11-A8A0-4596-913B-008EC7FA476C}"/>
    <cellStyle name="แสดงผล 3 2 2 2 3 2 2" xfId="38500" xr:uid="{3753ED7D-698A-4321-BC7A-C85E59F61930}"/>
    <cellStyle name="แสดงผล 3 2 2 2 3 3" xfId="38501" xr:uid="{E97A82D5-6CE7-4646-8D7E-B3F05F04E210}"/>
    <cellStyle name="แสดงผล 3 2 2 2 3 4" xfId="38502" xr:uid="{37CD3A53-0ED3-418B-922F-7C918AFB7D82}"/>
    <cellStyle name="แสดงผล 3 2 2 2 4" xfId="38503" xr:uid="{1453D10F-F065-49FB-9E05-AE896B0B833F}"/>
    <cellStyle name="แสดงผล 3 2 2 2 4 2" xfId="38504" xr:uid="{A94FDC09-2370-46A3-A83A-FE3B9D6E68E5}"/>
    <cellStyle name="แสดงผล 3 2 2 2 4 2 2" xfId="38505" xr:uid="{402E550C-0D4D-4846-95FA-29C6C1ED0048}"/>
    <cellStyle name="แสดงผล 3 2 2 2 4 3" xfId="38506" xr:uid="{6BAB4450-2A89-4211-AB98-60CFC29BD20A}"/>
    <cellStyle name="แสดงผล 3 2 2 2 4 4" xfId="38507" xr:uid="{29DE651B-4916-4389-AAC9-A997A757B025}"/>
    <cellStyle name="แสดงผล 3 2 2 2 5" xfId="38508" xr:uid="{76CB39C4-FAD0-4DB7-82A6-C40F759D6DC0}"/>
    <cellStyle name="แสดงผล 3 2 2 2 5 2" xfId="38509" xr:uid="{D500C003-4F3F-42E0-BE4C-A2A4C94E76B5}"/>
    <cellStyle name="แสดงผล 3 2 2 2 5 2 2" xfId="38510" xr:uid="{34CC32C9-A83C-4B51-8F8C-711881603BE5}"/>
    <cellStyle name="แสดงผล 3 2 2 2 5 3" xfId="38511" xr:uid="{1AB391D1-8B7E-4F28-B3CD-23EB06C71719}"/>
    <cellStyle name="แสดงผล 3 2 2 2 5 4" xfId="38512" xr:uid="{1B3CFD1B-3038-44E9-84F9-1E29115D8086}"/>
    <cellStyle name="แสดงผล 3 2 2 2 6" xfId="38513" xr:uid="{62D62D95-AAB6-41FB-B33B-0DC545FD943D}"/>
    <cellStyle name="แสดงผล 3 2 2 2 6 2" xfId="38514" xr:uid="{B72CC0EF-B7F7-4449-A91D-AAE90661105E}"/>
    <cellStyle name="แสดงผล 3 2 2 2 6 3" xfId="38515" xr:uid="{1A6631EB-3C03-4BB1-A974-076204968CD4}"/>
    <cellStyle name="แสดงผล 3 2 2 2 7" xfId="38516" xr:uid="{BD55C4B8-E15C-44ED-AF62-3086BD51FF6D}"/>
    <cellStyle name="แสดงผล 3 2 2 2 7 2" xfId="38517" xr:uid="{68F6288B-DEF4-49A8-9D9F-4DE918D13D3F}"/>
    <cellStyle name="แสดงผล 3 2 2 2 8" xfId="38518" xr:uid="{3F57A5CF-6177-4939-B3E7-7902F92E1F43}"/>
    <cellStyle name="แสดงผล 3 2 2 2 9" xfId="38519" xr:uid="{16B798F2-8BFA-4341-8984-11A61DCE6D9D}"/>
    <cellStyle name="แสดงผล 3 2 2 3" xfId="38520" xr:uid="{82449DD4-B51B-41FE-BBDE-09879E2DA8B2}"/>
    <cellStyle name="แสดงผล 3 2 2 3 2" xfId="38521" xr:uid="{28942098-043C-4D5E-B96F-30DA27A3E021}"/>
    <cellStyle name="แสดงผล 3 2 2 3 2 2" xfId="38522" xr:uid="{A7EB76D3-96C4-4464-A5CB-773C8B417EE2}"/>
    <cellStyle name="แสดงผล 3 2 2 3 2 2 2" xfId="38523" xr:uid="{AF58C75B-DA48-4939-A1B3-7FAFEFC06296}"/>
    <cellStyle name="แสดงผล 3 2 2 3 2 3" xfId="38524" xr:uid="{4D01B49B-056B-498C-84B5-F55E7937BAC5}"/>
    <cellStyle name="แสดงผล 3 2 2 3 2 4" xfId="38525" xr:uid="{3215D4EF-0159-4154-BDB1-7575540BB188}"/>
    <cellStyle name="แสดงผล 3 2 2 3 3" xfId="38526" xr:uid="{706830B9-4516-4337-8D40-ABA1AA0F0021}"/>
    <cellStyle name="แสดงผล 3 2 2 3 3 2" xfId="38527" xr:uid="{77A8C668-FF5C-4B14-9C84-968B279914CA}"/>
    <cellStyle name="แสดงผล 3 2 2 3 3 2 2" xfId="38528" xr:uid="{F4E32874-AC60-490E-93EC-F3A30725932B}"/>
    <cellStyle name="แสดงผล 3 2 2 3 3 3" xfId="38529" xr:uid="{56B15767-7F4E-4C80-AAE4-449A261981F6}"/>
    <cellStyle name="แสดงผล 3 2 2 3 3 4" xfId="38530" xr:uid="{49AE8EBD-6B06-4D68-95A0-DFF47728B652}"/>
    <cellStyle name="แสดงผล 3 2 2 3 4" xfId="38531" xr:uid="{F0D75ADA-2EAD-42AB-A9FD-F21E3CD54D68}"/>
    <cellStyle name="แสดงผล 3 2 2 3 4 2" xfId="38532" xr:uid="{E0F2A82B-0E13-4C4A-A49F-96737C6A7360}"/>
    <cellStyle name="แสดงผล 3 2 2 3 4 2 2" xfId="38533" xr:uid="{F51E6DCA-702E-4294-BF88-4887EDE96D77}"/>
    <cellStyle name="แสดงผล 3 2 2 3 4 3" xfId="38534" xr:uid="{5D94E7BE-CD89-43D1-8FD3-DD3A4B212F7E}"/>
    <cellStyle name="แสดงผล 3 2 2 3 4 4" xfId="38535" xr:uid="{4127220B-2B6D-4968-BB50-EAC6DA349840}"/>
    <cellStyle name="แสดงผล 3 2 2 3 5" xfId="38536" xr:uid="{02FC2A92-BF7B-4B99-B47D-5B4E7A92389D}"/>
    <cellStyle name="แสดงผล 3 2 2 3 5 2" xfId="38537" xr:uid="{ECA53EC7-5475-4D20-8ECC-E51089C603C8}"/>
    <cellStyle name="แสดงผล 3 2 2 3 5 3" xfId="38538" xr:uid="{41324516-E0FF-41F3-B47B-B4DC6A97C82F}"/>
    <cellStyle name="แสดงผล 3 2 2 3 6" xfId="38539" xr:uid="{DEC52A0E-4FAF-45FC-91B7-FB7D7B6A0C7A}"/>
    <cellStyle name="แสดงผล 3 2 2 3 6 2" xfId="38540" xr:uid="{FB82A6CE-50C6-40DA-929C-E6D7EFCEB803}"/>
    <cellStyle name="แสดงผล 3 2 2 3 7" xfId="38541" xr:uid="{69122CA7-D7A8-41DC-9E72-D1B8BF51348E}"/>
    <cellStyle name="แสดงผล 3 2 2 3 8" xfId="38542" xr:uid="{9DEAAFCB-F194-4C88-8878-E6019C23B2E4}"/>
    <cellStyle name="แสดงผล 3 2 2 4" xfId="38543" xr:uid="{F49716B9-70D3-4197-8FA6-4A5A44541E4E}"/>
    <cellStyle name="แสดงผล 3 2 2 4 2" xfId="38544" xr:uid="{1497A51A-689B-4567-9C7E-F02EFF5623F4}"/>
    <cellStyle name="แสดงผล 3 2 2 4 2 2" xfId="38545" xr:uid="{15C0B290-FDAE-4068-9A3F-D331889486F9}"/>
    <cellStyle name="แสดงผล 3 2 2 4 3" xfId="38546" xr:uid="{7348BD08-83C7-4156-98FE-2D919787AB8A}"/>
    <cellStyle name="แสดงผล 3 2 2 4 4" xfId="38547" xr:uid="{9EE5F694-4BD0-4AFB-9471-FADBB87538BE}"/>
    <cellStyle name="แสดงผล 3 2 2 5" xfId="38548" xr:uid="{7058DE2E-A5C3-4843-97B5-F2F3F27A86E1}"/>
    <cellStyle name="แสดงผล 3 2 2 5 2" xfId="38549" xr:uid="{3719012E-82F5-490A-BCFC-E6C7283A917A}"/>
    <cellStyle name="แสดงผล 3 2 2 5 2 2" xfId="38550" xr:uid="{83828AB9-EC34-43AC-8C33-3A39FD9E87BA}"/>
    <cellStyle name="แสดงผล 3 2 2 5 3" xfId="38551" xr:uid="{121205DA-CDA7-443E-BCC8-F318DE3A4064}"/>
    <cellStyle name="แสดงผล 3 2 2 5 4" xfId="38552" xr:uid="{CF95D246-3A48-4DAC-AD52-076807E0550D}"/>
    <cellStyle name="แสดงผล 3 2 2 6" xfId="38553" xr:uid="{DCC061FB-7D0F-4FFA-B4DE-27D6CA210B61}"/>
    <cellStyle name="แสดงผล 3 2 2 6 2" xfId="38554" xr:uid="{B1D82083-08C7-4DB2-8506-BAE3F0B6BB76}"/>
    <cellStyle name="แสดงผล 3 2 2 6 2 2" xfId="38555" xr:uid="{7D19FE43-74F4-40E6-A14B-2460FC0E174A}"/>
    <cellStyle name="แสดงผล 3 2 2 6 3" xfId="38556" xr:uid="{D0295D24-73E7-4048-964F-E30063F92568}"/>
    <cellStyle name="แสดงผล 3 2 2 6 4" xfId="38557" xr:uid="{B6A125FC-BA16-45E0-88D4-87D4046BDB25}"/>
    <cellStyle name="แสดงผล 3 2 2 7" xfId="38558" xr:uid="{7D4D27A2-76A4-41B8-A326-7A28895D4EC7}"/>
    <cellStyle name="แสดงผล 3 2 2 7 2" xfId="38559" xr:uid="{2C229FFA-1F61-45DC-BA5E-95607AE84217}"/>
    <cellStyle name="แสดงผล 3 2 2 7 2 2" xfId="38560" xr:uid="{4496B1CC-F6D8-4BBA-9A24-5EFEBCCDF593}"/>
    <cellStyle name="แสดงผล 3 2 2 7 3" xfId="38561" xr:uid="{CBEA1D7E-2739-40D7-9D78-D8965FA797C3}"/>
    <cellStyle name="แสดงผล 3 2 2 7 4" xfId="38562" xr:uid="{FDDBFAFA-3BA0-4A13-B658-C214549B0DD5}"/>
    <cellStyle name="แสดงผล 3 2 2 8" xfId="38563" xr:uid="{7622DEF8-C6BD-4894-A48A-39BB90740928}"/>
    <cellStyle name="แสดงผล 3 2 2 8 2" xfId="38564" xr:uid="{3BAC7F00-A5CE-464C-8E72-A288D7E268C5}"/>
    <cellStyle name="แสดงผล 3 2 2 8 3" xfId="38565" xr:uid="{058E86C9-585F-48BB-B3E0-11BECC25E824}"/>
    <cellStyle name="แสดงผล 3 2 2 9" xfId="38566" xr:uid="{CA515D2D-4CDC-450A-A4B9-E930AA0770D2}"/>
    <cellStyle name="แสดงผล 3 2 2 9 2" xfId="38567" xr:uid="{0476EDAB-3F9E-4D07-BB37-2E8EEC1741E4}"/>
    <cellStyle name="แสดงผล 3 2 3" xfId="38568" xr:uid="{1F59F2A3-A81B-4509-BE88-9EDEEA945E42}"/>
    <cellStyle name="แสดงผล 3 2 3 2" xfId="38569" xr:uid="{77DD00A1-41F0-4C91-94A7-20F585361737}"/>
    <cellStyle name="แสดงผล 3 2 3 2 2" xfId="38570" xr:uid="{E716DE26-0A10-4A25-BB3A-5EB2AF2A6AC6}"/>
    <cellStyle name="แสดงผล 3 2 3 2 2 2" xfId="38571" xr:uid="{34768BEE-5838-4C75-B00B-0A3D8D0E6728}"/>
    <cellStyle name="แสดงผล 3 2 3 2 3" xfId="38572" xr:uid="{85C49672-89E3-4397-BC9F-B561A0D96A9D}"/>
    <cellStyle name="แสดงผล 3 2 3 2 4" xfId="38573" xr:uid="{0969D131-8B99-4D6A-B171-FD4D7B9BA818}"/>
    <cellStyle name="แสดงผล 3 2 3 3" xfId="38574" xr:uid="{29D50C98-5C26-4F69-8418-8A2CD3DB5868}"/>
    <cellStyle name="แสดงผล 3 2 3 3 2" xfId="38575" xr:uid="{405A0541-EEEC-4414-BFF8-EBD5C40078AE}"/>
    <cellStyle name="แสดงผล 3 2 3 3 2 2" xfId="38576" xr:uid="{C4F36DFA-7FFB-4392-A3A2-D9459F94BFB3}"/>
    <cellStyle name="แสดงผล 3 2 3 3 3" xfId="38577" xr:uid="{B9BB85A4-AC58-43DC-A35D-E0E779C998B9}"/>
    <cellStyle name="แสดงผล 3 2 3 3 4" xfId="38578" xr:uid="{CCBABFA5-03DE-40F2-A407-CBEAF3C99853}"/>
    <cellStyle name="แสดงผล 3 2 3 4" xfId="38579" xr:uid="{56708CA7-0A55-44E1-96B1-EF25D750F5F8}"/>
    <cellStyle name="แสดงผล 3 2 3 4 2" xfId="38580" xr:uid="{146B38FD-F693-4571-AA41-3AE2C4102A2C}"/>
    <cellStyle name="แสดงผล 3 2 3 4 2 2" xfId="38581" xr:uid="{E1B905EB-C7C6-4034-ACDB-D16443170D37}"/>
    <cellStyle name="แสดงผล 3 2 3 4 3" xfId="38582" xr:uid="{04B9AB11-4C7F-49A2-B6C0-804078C0EDF7}"/>
    <cellStyle name="แสดงผล 3 2 3 4 4" xfId="38583" xr:uid="{8576945B-D6EB-4151-9314-F5D8E40C8BA8}"/>
    <cellStyle name="แสดงผล 3 2 3 5" xfId="38584" xr:uid="{DB684E12-8B39-4149-B18E-E0E649EA6887}"/>
    <cellStyle name="แสดงผล 3 2 3 5 2" xfId="38585" xr:uid="{81215071-3EB4-4A4C-A75A-22B9F69DAA67}"/>
    <cellStyle name="แสดงผล 3 2 3 5 2 2" xfId="38586" xr:uid="{2C2708FC-8249-4395-A039-F82EBED086EE}"/>
    <cellStyle name="แสดงผล 3 2 3 5 3" xfId="38587" xr:uid="{940E5ED8-0739-485B-B39B-24C5F152AD9C}"/>
    <cellStyle name="แสดงผล 3 2 3 5 4" xfId="38588" xr:uid="{378FD59E-1E47-438C-88E1-D71911F0F3B4}"/>
    <cellStyle name="แสดงผล 3 2 3 6" xfId="38589" xr:uid="{49B31D2D-88A9-4729-A51B-90240709E189}"/>
    <cellStyle name="แสดงผล 3 2 3 6 2" xfId="38590" xr:uid="{35CF17A1-3834-43C9-96AE-55AEC221C297}"/>
    <cellStyle name="แสดงผล 3 2 3 6 3" xfId="38591" xr:uid="{FBD14043-983C-4C96-AEAF-37053277D959}"/>
    <cellStyle name="แสดงผล 3 2 3 7" xfId="38592" xr:uid="{C32100E2-BB27-4934-95B8-AA9DC8C5AF13}"/>
    <cellStyle name="แสดงผล 3 2 3 7 2" xfId="38593" xr:uid="{F1931EE7-8CF4-4D33-B1C6-6FDC044FF1BF}"/>
    <cellStyle name="แสดงผล 3 2 3 8" xfId="38594" xr:uid="{9A08E596-FAE2-469D-86C0-281B30F79EB5}"/>
    <cellStyle name="แสดงผล 3 2 3 9" xfId="38595" xr:uid="{E669502E-B9C3-4E3E-A199-0E7C8078B982}"/>
    <cellStyle name="แสดงผล 3 2 4" xfId="38596" xr:uid="{475A8EF5-1853-420E-BBBF-19ADF4FCF4F3}"/>
    <cellStyle name="แสดงผล 3 2 4 2" xfId="38597" xr:uid="{AA267128-03A4-431F-9FE0-5B269AB047D5}"/>
    <cellStyle name="แสดงผล 3 2 4 2 2" xfId="38598" xr:uid="{A7054034-69F2-4EAC-A9BE-6E42D8549E59}"/>
    <cellStyle name="แสดงผล 3 2 4 2 2 2" xfId="38599" xr:uid="{E8798692-2FF7-4527-A86C-565CFE3652F2}"/>
    <cellStyle name="แสดงผล 3 2 4 2 3" xfId="38600" xr:uid="{8AE7616C-E870-48C1-A607-92AB9E50B215}"/>
    <cellStyle name="แสดงผล 3 2 4 2 4" xfId="38601" xr:uid="{36FC0131-9C4F-42AA-8C20-644220992FC8}"/>
    <cellStyle name="แสดงผล 3 2 4 3" xfId="38602" xr:uid="{85478A28-AC2F-45D9-9CF0-39343F13DA85}"/>
    <cellStyle name="แสดงผล 3 2 4 3 2" xfId="38603" xr:uid="{D4ABA6F9-3D2F-4FE7-A7A1-3723FD3573D8}"/>
    <cellStyle name="แสดงผล 3 2 4 3 2 2" xfId="38604" xr:uid="{2633580B-639D-4CBF-A831-AE77345BB27F}"/>
    <cellStyle name="แสดงผล 3 2 4 3 3" xfId="38605" xr:uid="{C6B09AC2-19F4-45E0-9EE8-CB11605E8F95}"/>
    <cellStyle name="แสดงผล 3 2 4 3 4" xfId="38606" xr:uid="{9C1AD3BD-9D4B-4FD2-967B-C8242DF7E24C}"/>
    <cellStyle name="แสดงผล 3 2 4 4" xfId="38607" xr:uid="{755EE4E4-0CA5-47CC-8128-CF051002372E}"/>
    <cellStyle name="แสดงผล 3 2 4 4 2" xfId="38608" xr:uid="{45990D0A-2C69-446D-BA72-AC2BCB94EA31}"/>
    <cellStyle name="แสดงผล 3 2 4 4 2 2" xfId="38609" xr:uid="{B161D675-F5B9-4E6A-84F5-543453559273}"/>
    <cellStyle name="แสดงผล 3 2 4 4 3" xfId="38610" xr:uid="{7521F8C2-D65F-4492-ACB0-69EC3166930D}"/>
    <cellStyle name="แสดงผล 3 2 4 4 4" xfId="38611" xr:uid="{CC198E66-804A-490D-A4A6-8090F6326417}"/>
    <cellStyle name="แสดงผล 3 2 4 5" xfId="38612" xr:uid="{05BF68E8-80F1-4129-A671-8A33CABD08D1}"/>
    <cellStyle name="แสดงผล 3 2 4 5 2" xfId="38613" xr:uid="{5B69AF90-1E57-4DF7-B4CE-84929EA7DCAF}"/>
    <cellStyle name="แสดงผล 3 2 4 5 3" xfId="38614" xr:uid="{34CDB574-6597-48DA-A1A5-7B9998F8C35F}"/>
    <cellStyle name="แสดงผล 3 2 4 6" xfId="38615" xr:uid="{781BEBE8-F62B-4238-9DA0-A1B55A510D79}"/>
    <cellStyle name="แสดงผล 3 2 4 6 2" xfId="38616" xr:uid="{74D21112-F21D-4F1E-9D10-52137C9DA106}"/>
    <cellStyle name="แสดงผล 3 2 4 7" xfId="38617" xr:uid="{B116B435-51CE-4E86-8E6F-12EB158B4414}"/>
    <cellStyle name="แสดงผล 3 2 4 8" xfId="38618" xr:uid="{E1497AE0-53F1-42C3-8384-9DDA1AF4ADB5}"/>
    <cellStyle name="แสดงผล 3 2 5" xfId="38619" xr:uid="{E19E4B3C-F965-42EF-8D0B-32F82581D7E0}"/>
    <cellStyle name="แสดงผล 3 2 5 2" xfId="38620" xr:uid="{86CA2691-D39F-4450-AB8C-C4D7824294C1}"/>
    <cellStyle name="แสดงผล 3 2 5 2 2" xfId="38621" xr:uid="{A8B8086E-C3EF-4316-97C0-4FCD8535E75F}"/>
    <cellStyle name="แสดงผล 3 2 5 3" xfId="38622" xr:uid="{28FAC501-7395-45C6-9C62-B7E8098B3CF1}"/>
    <cellStyle name="แสดงผล 3 2 5 4" xfId="38623" xr:uid="{0B078FCB-A22D-4D3D-852B-2C6C44C04A25}"/>
    <cellStyle name="แสดงผล 3 2 6" xfId="38624" xr:uid="{FC0FCFC2-A0CA-4BBB-BDF1-C9F1D0C6549D}"/>
    <cellStyle name="แสดงผล 3 2 6 2" xfId="38625" xr:uid="{7256E5D4-7301-4F74-8D85-057644BCDDE4}"/>
    <cellStyle name="แสดงผล 3 2 6 2 2" xfId="38626" xr:uid="{008D8500-9731-4624-B28E-5BCD6E451892}"/>
    <cellStyle name="แสดงผล 3 2 6 3" xfId="38627" xr:uid="{A88A52A6-E92E-4FDF-87ED-C812AFDB58D5}"/>
    <cellStyle name="แสดงผล 3 2 6 4" xfId="38628" xr:uid="{0D493AE8-9471-44E0-9EF8-D8B90724AA0D}"/>
    <cellStyle name="แสดงผล 3 2 7" xfId="38629" xr:uid="{061BCEC0-F759-47C0-8B63-2DD3950DC501}"/>
    <cellStyle name="แสดงผล 3 2 7 2" xfId="38630" xr:uid="{F8768415-DFEB-4D2E-9AB2-DE25A4B7C397}"/>
    <cellStyle name="แสดงผล 3 2 7 2 2" xfId="38631" xr:uid="{3CD72885-7676-4D8B-9CDC-ACEEB1A97D4B}"/>
    <cellStyle name="แสดงผล 3 2 7 3" xfId="38632" xr:uid="{8D3668CF-AD2C-4F47-BF56-F552E6198C8B}"/>
    <cellStyle name="แสดงผล 3 2 7 4" xfId="38633" xr:uid="{AF65B5E2-ECE9-48C6-8F3C-3BF7AD5B7B3C}"/>
    <cellStyle name="แสดงผล 3 2 8" xfId="38634" xr:uid="{5356E62F-1C15-4DE9-8E58-5EBE742434C9}"/>
    <cellStyle name="แสดงผล 3 2 8 2" xfId="38635" xr:uid="{9EB6173B-4FB8-4370-87D7-AB4E0D43B298}"/>
    <cellStyle name="แสดงผล 3 2 8 2 2" xfId="38636" xr:uid="{84BB47E2-0220-4011-A8B2-3C27BF7F317B}"/>
    <cellStyle name="แสดงผล 3 2 8 3" xfId="38637" xr:uid="{9C4D3A79-9E99-44B1-BACA-6465870DBD48}"/>
    <cellStyle name="แสดงผล 3 2 8 4" xfId="38638" xr:uid="{1C83ED6A-D5C8-423E-8008-BDD5D0266282}"/>
    <cellStyle name="แสดงผล 3 2 9" xfId="38639" xr:uid="{3BC5DC73-CBFB-41AB-A742-C192866E8D4C}"/>
    <cellStyle name="แสดงผล 3 2 9 2" xfId="38640" xr:uid="{F100F5FB-5328-4161-B9F2-288EB9CF5E93}"/>
    <cellStyle name="แสดงผล 3 2 9 3" xfId="38641" xr:uid="{63ECF734-5B7A-4B81-92DA-833442442473}"/>
    <cellStyle name="แสดงผล 3 3" xfId="38642" xr:uid="{BEF90D9F-A22D-48B1-9EB5-0EEB2E17591B}"/>
    <cellStyle name="แสดงผล 3 3 10" xfId="38643" xr:uid="{D997720E-24D1-478F-988F-44D283EDFF6A}"/>
    <cellStyle name="แสดงผล 3 3 11" xfId="38644" xr:uid="{DBF1B290-E308-4E45-9CCB-2504F47F28E3}"/>
    <cellStyle name="แสดงผล 3 3 2" xfId="38645" xr:uid="{0760BCEC-9F50-47A8-BE05-56B5ACD69128}"/>
    <cellStyle name="แสดงผล 3 3 2 2" xfId="38646" xr:uid="{1F1D0E3E-22CE-4DD3-A2F5-943ACF448309}"/>
    <cellStyle name="แสดงผล 3 3 2 2 2" xfId="38647" xr:uid="{0DA5237A-E22C-4F8F-9249-F46F936AE0B7}"/>
    <cellStyle name="แสดงผล 3 3 2 2 2 2" xfId="38648" xr:uid="{05E006BA-CDA9-43DC-B3BC-E2F658185CB2}"/>
    <cellStyle name="แสดงผล 3 3 2 2 3" xfId="38649" xr:uid="{795A5035-9A2F-4EBA-A8F3-46C46824F75B}"/>
    <cellStyle name="แสดงผล 3 3 2 2 4" xfId="38650" xr:uid="{D01E3F25-3398-4EB8-8FCA-EC7087EDEE57}"/>
    <cellStyle name="แสดงผล 3 3 2 3" xfId="38651" xr:uid="{0C739641-7DDD-443B-A85D-77530757E0BC}"/>
    <cellStyle name="แสดงผล 3 3 2 3 2" xfId="38652" xr:uid="{2089B744-37BD-491A-9B10-9D7411F2538C}"/>
    <cellStyle name="แสดงผล 3 3 2 3 2 2" xfId="38653" xr:uid="{8E9DEC29-693F-4ECA-A630-3261E4642DE5}"/>
    <cellStyle name="แสดงผล 3 3 2 3 3" xfId="38654" xr:uid="{C67C5A3B-5908-4CA4-B646-DBDA764A469F}"/>
    <cellStyle name="แสดงผล 3 3 2 3 4" xfId="38655" xr:uid="{9728E376-4E04-4DB0-A6BD-BEAA696066C5}"/>
    <cellStyle name="แสดงผล 3 3 2 4" xfId="38656" xr:uid="{415192C1-8AA1-49CB-B166-78123689A595}"/>
    <cellStyle name="แสดงผล 3 3 2 4 2" xfId="38657" xr:uid="{B1CFCC71-82F7-4FAE-A14F-F737654DCB73}"/>
    <cellStyle name="แสดงผล 3 3 2 4 2 2" xfId="38658" xr:uid="{C663F7FC-4CD6-4CFF-89E4-6AF6BEECC93D}"/>
    <cellStyle name="แสดงผล 3 3 2 4 3" xfId="38659" xr:uid="{C9FAA661-0148-44AD-B190-32DA2F06F7AD}"/>
    <cellStyle name="แสดงผล 3 3 2 4 4" xfId="38660" xr:uid="{4AC0DD39-94A5-4035-B39F-3882514ABC14}"/>
    <cellStyle name="แสดงผล 3 3 2 5" xfId="38661" xr:uid="{F06558FC-0305-4F13-BA3B-033883FF5364}"/>
    <cellStyle name="แสดงผล 3 3 2 5 2" xfId="38662" xr:uid="{810DDB0D-A11F-4DAF-A640-F8E3474C779E}"/>
    <cellStyle name="แสดงผล 3 3 2 5 2 2" xfId="38663" xr:uid="{6B3456DF-A125-4159-8F25-3F1D9A3CD53C}"/>
    <cellStyle name="แสดงผล 3 3 2 5 3" xfId="38664" xr:uid="{C6996F99-0085-4223-96BC-1F6690D21684}"/>
    <cellStyle name="แสดงผล 3 3 2 5 4" xfId="38665" xr:uid="{4A4136F4-6039-4A37-8A8A-95C4D7F76E45}"/>
    <cellStyle name="แสดงผล 3 3 2 6" xfId="38666" xr:uid="{29C0C36B-F8D2-4E7F-863C-749B3EE41A63}"/>
    <cellStyle name="แสดงผล 3 3 2 6 2" xfId="38667" xr:uid="{DEA90D58-695E-4FF8-9761-3B3CE067A52E}"/>
    <cellStyle name="แสดงผล 3 3 2 6 3" xfId="38668" xr:uid="{D6FA9D94-FAF8-4113-86A6-287406DFA0B1}"/>
    <cellStyle name="แสดงผล 3 3 2 7" xfId="38669" xr:uid="{A5987478-3562-4997-B748-B3167BB8392B}"/>
    <cellStyle name="แสดงผล 3 3 2 7 2" xfId="38670" xr:uid="{5221726E-F055-477D-A95F-C5AFA1A8FBDC}"/>
    <cellStyle name="แสดงผล 3 3 2 8" xfId="38671" xr:uid="{FD3A59F9-3044-457B-9EF0-8409D9266669}"/>
    <cellStyle name="แสดงผล 3 3 2 9" xfId="38672" xr:uid="{2BF24418-5CF9-4B10-A7D7-A5157651B3C9}"/>
    <cellStyle name="แสดงผล 3 3 3" xfId="38673" xr:uid="{BCF24D31-FCCC-49E2-A08E-82AED18FC62F}"/>
    <cellStyle name="แสดงผล 3 3 3 2" xfId="38674" xr:uid="{E930DFC7-4A5B-446C-947B-AA7B45ACBD1A}"/>
    <cellStyle name="แสดงผล 3 3 3 2 2" xfId="38675" xr:uid="{5D17B6A3-8C59-4ACE-AE21-5E28CCF5495B}"/>
    <cellStyle name="แสดงผล 3 3 3 2 2 2" xfId="38676" xr:uid="{3DB65D7C-5282-4EDC-A859-7591FCE1824D}"/>
    <cellStyle name="แสดงผล 3 3 3 2 3" xfId="38677" xr:uid="{F0CEF816-8952-4331-81F5-9B48E6D5EA46}"/>
    <cellStyle name="แสดงผล 3 3 3 2 4" xfId="38678" xr:uid="{984505E4-6510-42C4-B962-71A939B03EDC}"/>
    <cellStyle name="แสดงผล 3 3 3 3" xfId="38679" xr:uid="{CC02BCA0-AC65-46A8-BC6D-348DAC79502F}"/>
    <cellStyle name="แสดงผล 3 3 3 3 2" xfId="38680" xr:uid="{EB101A52-7B23-42B0-A6AF-1F374BB6A329}"/>
    <cellStyle name="แสดงผล 3 3 3 3 2 2" xfId="38681" xr:uid="{A28F885E-C0A8-47D0-A32F-E67317F83392}"/>
    <cellStyle name="แสดงผล 3 3 3 3 3" xfId="38682" xr:uid="{EC839DDB-EB02-4CF4-A72B-050522FFC27D}"/>
    <cellStyle name="แสดงผล 3 3 3 3 4" xfId="38683" xr:uid="{7E931490-6B2F-4AAE-B652-E90122C44982}"/>
    <cellStyle name="แสดงผล 3 3 3 4" xfId="38684" xr:uid="{7155F8EF-9966-4DE6-BCEB-584E3A84152B}"/>
    <cellStyle name="แสดงผล 3 3 3 4 2" xfId="38685" xr:uid="{9DE49BF7-3D19-49E6-8285-162E99732D3D}"/>
    <cellStyle name="แสดงผล 3 3 3 4 2 2" xfId="38686" xr:uid="{A2735498-4472-4A56-A040-22E105CF9B2F}"/>
    <cellStyle name="แสดงผล 3 3 3 4 3" xfId="38687" xr:uid="{C59A2A35-E695-4FB7-B91E-0FF48C11E2BA}"/>
    <cellStyle name="แสดงผล 3 3 3 4 4" xfId="38688" xr:uid="{128B0FA5-1701-4855-B861-FF18EC5FAE7D}"/>
    <cellStyle name="แสดงผล 3 3 3 5" xfId="38689" xr:uid="{FB4D3A22-25F1-4C9E-9866-8AB52DAC5E21}"/>
    <cellStyle name="แสดงผล 3 3 3 5 2" xfId="38690" xr:uid="{48A5543D-7DC7-4B77-9502-3622DD79D8B7}"/>
    <cellStyle name="แสดงผล 3 3 3 5 3" xfId="38691" xr:uid="{53A738C0-DEDB-4224-A42B-17BA1D4C0DB3}"/>
    <cellStyle name="แสดงผล 3 3 3 6" xfId="38692" xr:uid="{00ADB376-D957-42C1-97F3-CF9D42CB29BD}"/>
    <cellStyle name="แสดงผล 3 3 3 6 2" xfId="38693" xr:uid="{BF5C4C9D-4FDA-45DF-9ED5-D943615D59FF}"/>
    <cellStyle name="แสดงผล 3 3 3 7" xfId="38694" xr:uid="{C4F4EF87-9248-4BB3-B5A3-4E1CEA7F967A}"/>
    <cellStyle name="แสดงผล 3 3 3 8" xfId="38695" xr:uid="{DD8BA307-CDE5-49F0-8B5C-5C4FD9C94FF7}"/>
    <cellStyle name="แสดงผล 3 3 4" xfId="38696" xr:uid="{2C1C58DC-162C-4F35-BEC6-CD63E17F19FD}"/>
    <cellStyle name="แสดงผล 3 3 4 2" xfId="38697" xr:uid="{227D4463-72D9-49BB-A2AC-841B059C6162}"/>
    <cellStyle name="แสดงผล 3 3 4 2 2" xfId="38698" xr:uid="{1C4A9B55-59DF-4EDC-B0EC-BF57318416D9}"/>
    <cellStyle name="แสดงผล 3 3 4 3" xfId="38699" xr:uid="{1DD05CEE-75CA-45CD-9F14-8A92903469E1}"/>
    <cellStyle name="แสดงผล 3 3 4 4" xfId="38700" xr:uid="{9D8EAC1E-B655-4B15-8734-1B7D38C9F6E5}"/>
    <cellStyle name="แสดงผล 3 3 5" xfId="38701" xr:uid="{AC8F3F59-0614-458D-A2F6-042BC7DF5637}"/>
    <cellStyle name="แสดงผล 3 3 5 2" xfId="38702" xr:uid="{5269E4D9-AFD6-4CB0-BB9E-776AA7FE9566}"/>
    <cellStyle name="แสดงผล 3 3 5 2 2" xfId="38703" xr:uid="{73228D6D-1E21-4418-B14E-DE938DDDDE3F}"/>
    <cellStyle name="แสดงผล 3 3 5 3" xfId="38704" xr:uid="{7C471489-84F4-4A1A-9A71-FF1F9AA3CEEE}"/>
    <cellStyle name="แสดงผล 3 3 5 4" xfId="38705" xr:uid="{41BE5C2A-250E-446C-AE7F-73321DA7CB53}"/>
    <cellStyle name="แสดงผล 3 3 6" xfId="38706" xr:uid="{5816984A-989E-41C8-8FED-D25C46E2AD10}"/>
    <cellStyle name="แสดงผล 3 3 6 2" xfId="38707" xr:uid="{006075C3-CEEA-4030-BC3B-C412D95FD2B4}"/>
    <cellStyle name="แสดงผล 3 3 6 2 2" xfId="38708" xr:uid="{72C57191-BDFE-418C-95C1-E0B195D4EC80}"/>
    <cellStyle name="แสดงผล 3 3 6 3" xfId="38709" xr:uid="{44911BB3-A2B6-41EB-AFD8-E814589D5047}"/>
    <cellStyle name="แสดงผล 3 3 6 4" xfId="38710" xr:uid="{2295C219-B311-422A-939A-0797DEC70E1E}"/>
    <cellStyle name="แสดงผล 3 3 7" xfId="38711" xr:uid="{CB43953A-FBAA-44C1-B150-03B19ADDFD1D}"/>
    <cellStyle name="แสดงผล 3 3 7 2" xfId="38712" xr:uid="{CA5B01AE-46E9-4E78-81AA-9AED5B44E816}"/>
    <cellStyle name="แสดงผล 3 3 7 2 2" xfId="38713" xr:uid="{60FA772F-67D8-45F7-83DB-498D23958090}"/>
    <cellStyle name="แสดงผล 3 3 7 3" xfId="38714" xr:uid="{51950A7A-8AED-4F84-9A0D-9BDC725AE6BF}"/>
    <cellStyle name="แสดงผล 3 3 7 4" xfId="38715" xr:uid="{2FFC258D-3130-4E51-A807-CA55413346F9}"/>
    <cellStyle name="แสดงผล 3 3 8" xfId="38716" xr:uid="{F6F8EDA7-086D-4589-906B-1E58E4CA25A0}"/>
    <cellStyle name="แสดงผล 3 3 8 2" xfId="38717" xr:uid="{93FA639C-BB03-4DE6-B435-AF82A916E27C}"/>
    <cellStyle name="แสดงผล 3 3 8 3" xfId="38718" xr:uid="{D75D1241-79EB-404D-BAA1-B93F53AC7805}"/>
    <cellStyle name="แสดงผล 3 3 9" xfId="38719" xr:uid="{7F0D63BF-613C-4745-B525-B843C03F08A8}"/>
    <cellStyle name="แสดงผล 3 3 9 2" xfId="38720" xr:uid="{58786975-D155-4F27-AE27-CDA68CB218D2}"/>
    <cellStyle name="แสดงผล 3 4" xfId="38721" xr:uid="{80035D69-CF41-4635-94C2-70AD213B7B97}"/>
    <cellStyle name="แสดงผล 3 4 2" xfId="38722" xr:uid="{453992E3-2FBD-4815-89BD-82C7E540F1F8}"/>
    <cellStyle name="แสดงผล 3 4 2 2" xfId="38723" xr:uid="{6A2F0B01-098D-4FE7-9AD5-560FDCCFB51A}"/>
    <cellStyle name="แสดงผล 3 4 2 2 2" xfId="38724" xr:uid="{424CFB50-8099-489A-9CEF-B010D64C3DE4}"/>
    <cellStyle name="แสดงผล 3 4 2 3" xfId="38725" xr:uid="{0C6DB862-D839-46B9-B75B-507BC080B788}"/>
    <cellStyle name="แสดงผล 3 4 2 4" xfId="38726" xr:uid="{63AE43B1-011E-41C4-8A6E-E2B8FB3AB366}"/>
    <cellStyle name="แสดงผล 3 4 3" xfId="38727" xr:uid="{5A84E1A7-893B-48C9-B7AA-B727981BD893}"/>
    <cellStyle name="แสดงผล 3 4 3 2" xfId="38728" xr:uid="{A9FAE7CD-6590-4688-8B1D-2930B812C344}"/>
    <cellStyle name="แสดงผล 3 4 3 2 2" xfId="38729" xr:uid="{48AA8930-31B7-4A58-9BF0-86D47E0574C8}"/>
    <cellStyle name="แสดงผล 3 4 3 3" xfId="38730" xr:uid="{4F40D79E-2EA6-4652-9085-428AE18CC6B1}"/>
    <cellStyle name="แสดงผล 3 4 3 4" xfId="38731" xr:uid="{DE0BE1B5-1A48-494F-B37B-65C44BFDB9D5}"/>
    <cellStyle name="แสดงผล 3 4 4" xfId="38732" xr:uid="{5611DA8F-7335-4C12-87DC-5322F395958A}"/>
    <cellStyle name="แสดงผล 3 4 4 2" xfId="38733" xr:uid="{F2784D76-5617-47D0-BC40-24D3E54C6B1E}"/>
    <cellStyle name="แสดงผล 3 4 4 2 2" xfId="38734" xr:uid="{20140022-A0D2-499F-B4C6-B5422B909406}"/>
    <cellStyle name="แสดงผล 3 4 4 3" xfId="38735" xr:uid="{F5095F19-C595-4C33-9138-953A3941CA5D}"/>
    <cellStyle name="แสดงผล 3 4 4 4" xfId="38736" xr:uid="{1A585B46-87C9-4ABF-A89A-D2CE4B79969E}"/>
    <cellStyle name="แสดงผล 3 4 5" xfId="38737" xr:uid="{0441E3C4-E4DD-42AE-A06D-43E9C8598C2C}"/>
    <cellStyle name="แสดงผล 3 4 5 2" xfId="38738" xr:uid="{BF68D79A-8E28-46FC-9908-2A8ABCE8D947}"/>
    <cellStyle name="แสดงผล 3 4 5 2 2" xfId="38739" xr:uid="{A9D1E49C-ADFF-455B-A250-423790DE2CBC}"/>
    <cellStyle name="แสดงผล 3 4 5 3" xfId="38740" xr:uid="{45CA0C0D-4EC3-4FE1-96F0-FEBF57F687D0}"/>
    <cellStyle name="แสดงผล 3 4 5 4" xfId="38741" xr:uid="{0D484C6E-C102-4055-9822-A39A5534A0F7}"/>
    <cellStyle name="แสดงผล 3 4 6" xfId="38742" xr:uid="{D084FBC9-D6D3-4B7D-9A2A-FFD7D250D0A4}"/>
    <cellStyle name="แสดงผล 3 4 6 2" xfId="38743" xr:uid="{2CB8C0AE-320C-49E6-A7A0-1340B5FBC3E8}"/>
    <cellStyle name="แสดงผล 3 4 6 3" xfId="38744" xr:uid="{9AB77B7A-E4CA-46C6-8E92-07C9238F5C78}"/>
    <cellStyle name="แสดงผล 3 4 7" xfId="38745" xr:uid="{9CD358B1-12CF-4FB1-A9FB-0F6B4C921DED}"/>
    <cellStyle name="แสดงผล 3 4 7 2" xfId="38746" xr:uid="{F49A5AC5-3EBF-41CA-8810-1C605B411CD1}"/>
    <cellStyle name="แสดงผล 3 4 8" xfId="38747" xr:uid="{A07D84F8-5F1A-4984-9329-AB0C9CFFD909}"/>
    <cellStyle name="แสดงผล 3 4 9" xfId="38748" xr:uid="{B911D226-FD67-46F3-8D89-70337DDA9F88}"/>
    <cellStyle name="แสดงผล 3 5" xfId="38749" xr:uid="{CC7EFFF8-B242-4F47-9B91-44ABE05ACC9A}"/>
    <cellStyle name="แสดงผล 3 5 2" xfId="38750" xr:uid="{8FDD9A13-59A6-4E23-B2C8-DE200E66654A}"/>
    <cellStyle name="แสดงผล 3 5 2 2" xfId="38751" xr:uid="{F6B99976-202A-49DC-A09F-01BF0D198142}"/>
    <cellStyle name="แสดงผล 3 5 2 2 2" xfId="38752" xr:uid="{D7CB04DC-97D2-49FE-B6CD-ECCF7C20855F}"/>
    <cellStyle name="แสดงผล 3 5 2 3" xfId="38753" xr:uid="{904D4848-1AA8-415E-BEDF-9063B6408475}"/>
    <cellStyle name="แสดงผล 3 5 2 4" xfId="38754" xr:uid="{F6057D27-E07A-407E-8EAE-17FD9834A70A}"/>
    <cellStyle name="แสดงผล 3 5 3" xfId="38755" xr:uid="{2491EB95-8C49-4702-8340-C4DDBE448804}"/>
    <cellStyle name="แสดงผล 3 5 3 2" xfId="38756" xr:uid="{3947A8BA-903E-4680-B829-E67F63021FFE}"/>
    <cellStyle name="แสดงผล 3 5 3 2 2" xfId="38757" xr:uid="{B2EACB47-836A-4160-9E67-FD1A3D85B443}"/>
    <cellStyle name="แสดงผล 3 5 3 3" xfId="38758" xr:uid="{724352EA-966C-4A48-B613-DC528EDFF9A4}"/>
    <cellStyle name="แสดงผล 3 5 3 4" xfId="38759" xr:uid="{8FAFCFF4-ED7B-44C3-B81F-4D23F1A7C25C}"/>
    <cellStyle name="แสดงผล 3 5 4" xfId="38760" xr:uid="{E9BAB2AB-4D82-4A41-9203-882614E375C9}"/>
    <cellStyle name="แสดงผล 3 5 4 2" xfId="38761" xr:uid="{68922676-A839-4EAD-BBAC-C08EA4CC55FE}"/>
    <cellStyle name="แสดงผล 3 5 4 2 2" xfId="38762" xr:uid="{CC10F2AC-8CCD-4312-AEBC-3AA053A3F00F}"/>
    <cellStyle name="แสดงผล 3 5 4 3" xfId="38763" xr:uid="{3C6E0E42-FC8F-4910-BAB5-3BDB501B2998}"/>
    <cellStyle name="แสดงผล 3 5 4 4" xfId="38764" xr:uid="{1BE13BB6-2670-400A-B849-62828674E1A8}"/>
    <cellStyle name="แสดงผล 3 5 5" xfId="38765" xr:uid="{6236B4F4-384A-4D2B-9774-CCEEFC97CAAB}"/>
    <cellStyle name="แสดงผล 3 5 5 2" xfId="38766" xr:uid="{90ACD471-2334-4A11-87C7-080A74B9DB8A}"/>
    <cellStyle name="แสดงผล 3 5 5 3" xfId="38767" xr:uid="{E467026B-0D92-42BC-A40B-ABB424FA6D26}"/>
    <cellStyle name="แสดงผล 3 5 6" xfId="38768" xr:uid="{44D1892C-EFC9-40CC-9CA6-2EAEA130B840}"/>
    <cellStyle name="แสดงผล 3 5 6 2" xfId="38769" xr:uid="{0A16D11B-B702-4B23-AAFA-CD6E22042717}"/>
    <cellStyle name="แสดงผล 3 5 7" xfId="38770" xr:uid="{577EE70F-C532-4C24-B7EF-86B630778276}"/>
    <cellStyle name="แสดงผล 3 5 8" xfId="38771" xr:uid="{C6ED339F-0AAD-49A1-9998-7B6C7B8FE748}"/>
    <cellStyle name="แสดงผล 3 6" xfId="38772" xr:uid="{BC02B175-C2B1-4B26-A87D-CC9444DD011E}"/>
    <cellStyle name="แสดงผล 3 6 2" xfId="38773" xr:uid="{8B7BA081-C0A5-4F9F-AC99-112625759F00}"/>
    <cellStyle name="แสดงผล 3 6 2 2" xfId="38774" xr:uid="{BFEE2BAD-A793-41FE-A258-893380E2589E}"/>
    <cellStyle name="แสดงผล 3 6 3" xfId="38775" xr:uid="{38577E0E-C562-4CDE-BD01-50B618DD821A}"/>
    <cellStyle name="แสดงผล 3 6 4" xfId="38776" xr:uid="{D4AC92D2-8ED1-46C7-A269-CD1D34F919D2}"/>
    <cellStyle name="แสดงผล 3 7" xfId="38777" xr:uid="{EA120C24-AFCC-4190-8F5A-BDEFF6EFD9F7}"/>
    <cellStyle name="แสดงผล 3 7 2" xfId="38778" xr:uid="{3B5BCDD6-386A-4A49-8518-EB1182709850}"/>
    <cellStyle name="แสดงผล 3 7 2 2" xfId="38779" xr:uid="{6A849178-C543-43BD-A98A-00A0E4F098F4}"/>
    <cellStyle name="แสดงผล 3 7 3" xfId="38780" xr:uid="{F100A418-7ED7-4286-B1B1-7DBDBCE02FCE}"/>
    <cellStyle name="แสดงผล 3 7 4" xfId="38781" xr:uid="{19414888-8866-4AAC-AAFA-13BB1578C645}"/>
    <cellStyle name="แสดงผล 3 8" xfId="38782" xr:uid="{F2E60FED-D326-4CE4-B02F-EAC6F0008A36}"/>
    <cellStyle name="แสดงผล 3 8 2" xfId="38783" xr:uid="{7FFD0D39-6506-4FBA-9290-38E4E2DCECED}"/>
    <cellStyle name="แสดงผล 3 8 2 2" xfId="38784" xr:uid="{BA47FACE-E87B-4871-9DC0-E01508065E1F}"/>
    <cellStyle name="แสดงผล 3 8 3" xfId="38785" xr:uid="{3773D987-BB90-4083-810F-E08AB193B3C3}"/>
    <cellStyle name="แสดงผล 3 8 4" xfId="38786" xr:uid="{56227A6C-AA24-4001-9314-826107A1A593}"/>
    <cellStyle name="แสดงผล 3 9" xfId="38787" xr:uid="{8419CD29-B18B-48F1-B450-F93E6851734D}"/>
    <cellStyle name="แสดงผล 3 9 2" xfId="38788" xr:uid="{FE1AD7FE-6D1C-4238-8E9B-9AE9DD2A4FD1}"/>
    <cellStyle name="แสดงผล 3 9 2 2" xfId="38789" xr:uid="{155ED3C4-A4E5-47C9-BEE2-DC43697C3BAA}"/>
    <cellStyle name="แสดงผล 3 9 3" xfId="38790" xr:uid="{D8E4E671-504C-4BBB-B259-02C77D9C6C39}"/>
    <cellStyle name="แสดงผล 3 9 4" xfId="38791" xr:uid="{F010C8E6-4BC1-4361-983E-B5B116613E82}"/>
    <cellStyle name="แสดงผล 4" xfId="38792" xr:uid="{BB269BB5-59FE-452D-8CA2-C33D7B098102}"/>
    <cellStyle name="แสดงผล 4 10" xfId="38793" xr:uid="{D663FA5C-95D7-423F-8CA2-300C683459F3}"/>
    <cellStyle name="แสดงผล 4 11" xfId="38794" xr:uid="{2063C0F5-8EDC-4D35-92C1-20D691B8D129}"/>
    <cellStyle name="แสดงผล 4 2" xfId="38795" xr:uid="{23E5589E-3A49-4E09-BF29-FDF89DFF1B05}"/>
    <cellStyle name="แสดงผล 4 2 2" xfId="38796" xr:uid="{4724F451-92D5-46AC-AC92-F70DC4D6F8EE}"/>
    <cellStyle name="แสดงผล 4 2 2 2" xfId="38797" xr:uid="{FA0A031A-C2D2-42B4-A6BC-FA20093E5E06}"/>
    <cellStyle name="แสดงผล 4 2 2 2 2" xfId="38798" xr:uid="{EBC39721-749C-4340-B38C-00CD0A69F616}"/>
    <cellStyle name="แสดงผล 4 2 2 3" xfId="38799" xr:uid="{BF12C8F7-311B-4CBB-8D42-6CE67532551D}"/>
    <cellStyle name="แสดงผล 4 2 2 4" xfId="38800" xr:uid="{2ABD98F3-399E-49D1-A6A9-4C639048F698}"/>
    <cellStyle name="แสดงผล 4 2 3" xfId="38801" xr:uid="{B4BEEF4D-B275-4BBF-911D-7E65360E1BF0}"/>
    <cellStyle name="แสดงผล 4 2 3 2" xfId="38802" xr:uid="{4A54BB8A-571C-4D84-8D39-7647CCCB63B3}"/>
    <cellStyle name="แสดงผล 4 2 3 2 2" xfId="38803" xr:uid="{CD487E68-50F3-409C-A11A-FAD983DE71F3}"/>
    <cellStyle name="แสดงผล 4 2 3 3" xfId="38804" xr:uid="{8B582193-612E-4E6E-946B-F8D5BF0E606F}"/>
    <cellStyle name="แสดงผล 4 2 3 4" xfId="38805" xr:uid="{6923A53A-489A-48D1-BBC8-058E346FD9B0}"/>
    <cellStyle name="แสดงผล 4 2 4" xfId="38806" xr:uid="{DDC4A07C-815B-4D25-A501-23D9119C749D}"/>
    <cellStyle name="แสดงผล 4 2 4 2" xfId="38807" xr:uid="{0072EFCC-70E7-437D-BE77-D0D58B8AB449}"/>
    <cellStyle name="แสดงผล 4 2 4 2 2" xfId="38808" xr:uid="{E77769BA-ACDA-49F4-ABE7-E3635F0BBC39}"/>
    <cellStyle name="แสดงผล 4 2 4 3" xfId="38809" xr:uid="{E5E77980-73C6-4F32-B219-B853077FC178}"/>
    <cellStyle name="แสดงผล 4 2 4 4" xfId="38810" xr:uid="{FF04505D-F8D4-4C84-AB0E-74E56CDB7C60}"/>
    <cellStyle name="แสดงผล 4 2 5" xfId="38811" xr:uid="{CA0324CD-88AE-4CD9-937A-251BF88E11AE}"/>
    <cellStyle name="แสดงผล 4 2 5 2" xfId="38812" xr:uid="{FC493C78-DA0B-4164-9EF5-DA920204B715}"/>
    <cellStyle name="แสดงผล 4 2 5 2 2" xfId="38813" xr:uid="{F091B4E4-17FD-4D3A-9130-87DD74BB7CF1}"/>
    <cellStyle name="แสดงผล 4 2 5 3" xfId="38814" xr:uid="{E9A0BD0A-10D4-447C-A4ED-A5190053B5B7}"/>
    <cellStyle name="แสดงผล 4 2 5 4" xfId="38815" xr:uid="{ECFA8319-3897-4EE9-BA83-32C0019A3077}"/>
    <cellStyle name="แสดงผล 4 2 6" xfId="38816" xr:uid="{301834D6-A458-45CE-BDD2-53A211F353A0}"/>
    <cellStyle name="แสดงผล 4 2 6 2" xfId="38817" xr:uid="{8EA9B99C-6E8E-4BCA-A941-A5642881E3E0}"/>
    <cellStyle name="แสดงผล 4 2 6 3" xfId="38818" xr:uid="{D70F0D2D-7E0C-4F43-AFF5-C296675C824E}"/>
    <cellStyle name="แสดงผล 4 2 7" xfId="38819" xr:uid="{A8B99026-72CA-4FD5-ABFC-9752A69C1213}"/>
    <cellStyle name="แสดงผล 4 2 7 2" xfId="38820" xr:uid="{2FC721B3-0A13-4C69-A449-B44645264F04}"/>
    <cellStyle name="แสดงผล 4 2 8" xfId="38821" xr:uid="{FCB8C9CE-786C-44FC-80A7-93C062F36520}"/>
    <cellStyle name="แสดงผล 4 2 9" xfId="38822" xr:uid="{F7628381-7559-47E9-A3D0-E6130BD5F922}"/>
    <cellStyle name="แสดงผล 4 3" xfId="38823" xr:uid="{334E504A-D265-461D-9A80-A09610A67992}"/>
    <cellStyle name="แสดงผล 4 3 2" xfId="38824" xr:uid="{1FB66BAD-6D05-4700-80EC-205E7990BE75}"/>
    <cellStyle name="แสดงผล 4 3 2 2" xfId="38825" xr:uid="{D97102A2-CAE7-4583-9F8F-743460EC8240}"/>
    <cellStyle name="แสดงผล 4 3 2 2 2" xfId="38826" xr:uid="{168ADC3F-2B44-40CA-B8D8-1B9D7D008D66}"/>
    <cellStyle name="แสดงผล 4 3 2 3" xfId="38827" xr:uid="{9B58ADB0-F29C-4887-A441-72788EA1C25A}"/>
    <cellStyle name="แสดงผล 4 3 2 4" xfId="38828" xr:uid="{962C8CD1-E1AA-4BFB-8458-C72C7EDBCD28}"/>
    <cellStyle name="แสดงผล 4 3 3" xfId="38829" xr:uid="{7BC40830-1EE7-43AA-8EDA-7AC2DB5BEC09}"/>
    <cellStyle name="แสดงผล 4 3 3 2" xfId="38830" xr:uid="{EEC7C32F-36C9-4C20-8BEC-E5888E33AB2A}"/>
    <cellStyle name="แสดงผล 4 3 3 2 2" xfId="38831" xr:uid="{14423FB2-9C98-43AA-A528-7CD4915DB71F}"/>
    <cellStyle name="แสดงผล 4 3 3 3" xfId="38832" xr:uid="{437150EE-75E6-467B-8D82-D8E59E8A5133}"/>
    <cellStyle name="แสดงผล 4 3 3 4" xfId="38833" xr:uid="{4ED119F4-7A6C-4214-996F-F7826D4DB0B3}"/>
    <cellStyle name="แสดงผล 4 3 4" xfId="38834" xr:uid="{FEEDEC08-6CE4-4B36-8D0B-84577A89799A}"/>
    <cellStyle name="แสดงผล 4 3 4 2" xfId="38835" xr:uid="{953623C7-2490-4FBE-ABBE-6F28595DFF3A}"/>
    <cellStyle name="แสดงผล 4 3 4 2 2" xfId="38836" xr:uid="{DF9F5A64-31BD-4D6D-85B4-CB195C2764F4}"/>
    <cellStyle name="แสดงผล 4 3 4 3" xfId="38837" xr:uid="{E21A60A3-9375-47C2-B898-5B0FDF8B2242}"/>
    <cellStyle name="แสดงผล 4 3 4 4" xfId="38838" xr:uid="{C18BF223-9DE6-4593-AB66-39732F09D9FC}"/>
    <cellStyle name="แสดงผล 4 3 5" xfId="38839" xr:uid="{98EA0714-4F31-4363-BBFF-3EB7C60BD101}"/>
    <cellStyle name="แสดงผล 4 3 5 2" xfId="38840" xr:uid="{8B6D2035-4B96-447F-B381-8406F4CAC05F}"/>
    <cellStyle name="แสดงผล 4 3 5 3" xfId="38841" xr:uid="{1C66BB6C-8C51-4E87-AC45-08D1F2FB2551}"/>
    <cellStyle name="แสดงผล 4 3 6" xfId="38842" xr:uid="{DCC652E1-D286-448B-8D85-D86D276ED689}"/>
    <cellStyle name="แสดงผล 4 3 6 2" xfId="38843" xr:uid="{56975F40-B7EB-484D-B67F-FF01918EA98B}"/>
    <cellStyle name="แสดงผล 4 3 7" xfId="38844" xr:uid="{AEF627C6-D54F-43EA-823D-2BE3A61FE0EF}"/>
    <cellStyle name="แสดงผล 4 3 8" xfId="38845" xr:uid="{7DF2BCD3-7A8F-45C2-BA93-E94095808765}"/>
    <cellStyle name="แสดงผล 4 4" xfId="38846" xr:uid="{6BC732FA-F354-4110-8FA9-13F6F2C4ACA6}"/>
    <cellStyle name="แสดงผล 4 4 2" xfId="38847" xr:uid="{74418864-609A-45FC-9C6E-791372DE4B5C}"/>
    <cellStyle name="แสดงผล 4 4 2 2" xfId="38848" xr:uid="{56FD6574-1A17-4593-B364-9A93BA385B78}"/>
    <cellStyle name="แสดงผล 4 4 3" xfId="38849" xr:uid="{428C1385-33EB-4FB1-947E-4DF91F8C2AC1}"/>
    <cellStyle name="แสดงผล 4 4 4" xfId="38850" xr:uid="{E8F5D041-9859-4288-92D7-5650E51D16D4}"/>
    <cellStyle name="แสดงผล 4 5" xfId="38851" xr:uid="{B53D02C0-EA9E-42AE-8ECA-967B8AF9843C}"/>
    <cellStyle name="แสดงผล 4 5 2" xfId="38852" xr:uid="{52DD21FA-ECC7-40B3-B83F-872609A2BB56}"/>
    <cellStyle name="แสดงผล 4 5 2 2" xfId="38853" xr:uid="{AD5CB0B2-D2DF-4F39-AB99-81C8A56881A6}"/>
    <cellStyle name="แสดงผล 4 5 3" xfId="38854" xr:uid="{76DCE43C-5BB5-4760-A3F5-4983399D0699}"/>
    <cellStyle name="แสดงผล 4 5 4" xfId="38855" xr:uid="{47CA3BBE-244E-4D95-9504-0F669E911AF8}"/>
    <cellStyle name="แสดงผล 4 6" xfId="38856" xr:uid="{819F0819-5417-4058-87EE-A4A67D015B75}"/>
    <cellStyle name="แสดงผล 4 6 2" xfId="38857" xr:uid="{975AB923-A04D-4DDA-82C1-9D3D678C475B}"/>
    <cellStyle name="แสดงผล 4 6 2 2" xfId="38858" xr:uid="{FC99A9F4-A36D-4AB2-83DC-D05658600A0B}"/>
    <cellStyle name="แสดงผล 4 6 3" xfId="38859" xr:uid="{138878B6-E86B-4F25-ADF7-6CE29CE4B847}"/>
    <cellStyle name="แสดงผล 4 6 4" xfId="38860" xr:uid="{12B39D55-3DCB-4FFC-AFF3-AED0485C9D3D}"/>
    <cellStyle name="แสดงผล 4 7" xfId="38861" xr:uid="{877543EC-1A20-4038-9911-912FCDF607E1}"/>
    <cellStyle name="แสดงผล 4 7 2" xfId="38862" xr:uid="{906166A3-7AC3-4CF0-8126-211B8942E529}"/>
    <cellStyle name="แสดงผล 4 7 2 2" xfId="38863" xr:uid="{46D30443-5A38-42DC-B165-1EDC4218F236}"/>
    <cellStyle name="แสดงผล 4 7 3" xfId="38864" xr:uid="{ADBE8748-4F72-4A1F-ADF9-CB5190AAAA8F}"/>
    <cellStyle name="แสดงผล 4 7 4" xfId="38865" xr:uid="{5E4E1CA5-82F9-4EFC-A1D0-3562C86FC7FF}"/>
    <cellStyle name="แสดงผล 4 8" xfId="38866" xr:uid="{11ED88CA-6077-46DC-949F-63D799C29862}"/>
    <cellStyle name="แสดงผล 4 8 2" xfId="38867" xr:uid="{0C7C84D5-3CCF-4716-ACE6-C37E90CB0FE5}"/>
    <cellStyle name="แสดงผล 4 8 3" xfId="38868" xr:uid="{AF4E9017-0433-43F0-8687-C6D1698CBCD1}"/>
    <cellStyle name="แสดงผล 4 9" xfId="38869" xr:uid="{C49B1E34-9A75-4E9B-B3CB-EED071F2213B}"/>
    <cellStyle name="แสดงผล 4 9 2" xfId="38870" xr:uid="{EFA61097-10EF-407F-A4BF-CCAB593F7C09}"/>
    <cellStyle name="แสดงผล 5" xfId="38871" xr:uid="{6C5BFA88-1471-4418-9988-D6C66C48C604}"/>
    <cellStyle name="แสดงผล 5 2" xfId="38872" xr:uid="{9C6F0CA5-DB67-4611-9E80-35847116ABE3}"/>
    <cellStyle name="แสดงผล 5 2 2" xfId="38873" xr:uid="{CB317A93-C7CC-46FD-A430-C7D2335A085A}"/>
    <cellStyle name="แสดงผล 5 2 2 2" xfId="38874" xr:uid="{279DC611-B0DE-46DE-9114-8DFE96823295}"/>
    <cellStyle name="แสดงผล 5 2 3" xfId="38875" xr:uid="{77E3EFA6-C210-4E38-B96A-F30E9D0903F8}"/>
    <cellStyle name="แสดงผล 5 2 4" xfId="38876" xr:uid="{291B08FB-ABA3-4A16-9591-127E274244FA}"/>
    <cellStyle name="แสดงผล 5 3" xfId="38877" xr:uid="{DCB10B05-3C5E-4988-885B-5E0E2E9994A1}"/>
    <cellStyle name="แสดงผล 5 3 2" xfId="38878" xr:uid="{6B3DD33D-870C-404D-9577-A6967FDC5EE2}"/>
    <cellStyle name="แสดงผล 5 3 2 2" xfId="38879" xr:uid="{0483A102-0C65-44BC-B537-E4609CB12B64}"/>
    <cellStyle name="แสดงผล 5 3 3" xfId="38880" xr:uid="{33806B68-B148-475D-98F9-55A275C36C3E}"/>
    <cellStyle name="แสดงผล 5 3 4" xfId="38881" xr:uid="{8DBA979B-E57B-48A4-BCCE-5A9E37B0AE89}"/>
    <cellStyle name="แสดงผล 5 4" xfId="38882" xr:uid="{BF8DF826-04F1-4BE4-85E4-F46517F13CBF}"/>
    <cellStyle name="แสดงผล 5 4 2" xfId="38883" xr:uid="{1AAB6C64-C003-482B-B2AD-16161EF45135}"/>
    <cellStyle name="แสดงผล 5 4 2 2" xfId="38884" xr:uid="{533F051C-5B21-4924-BE8A-00426087896F}"/>
    <cellStyle name="แสดงผล 5 4 3" xfId="38885" xr:uid="{EDCCD34D-5804-4D4A-B0AE-3A76D3E173F6}"/>
    <cellStyle name="แสดงผล 5 4 4" xfId="38886" xr:uid="{38A79CE6-D63D-43A9-9EAF-43E83AC543FF}"/>
    <cellStyle name="แสดงผล 5 5" xfId="38887" xr:uid="{9CE4055C-B449-43D6-9B3A-B41FFCBC2AD5}"/>
    <cellStyle name="แสดงผล 5 5 2" xfId="38888" xr:uid="{AB6A59DC-E168-4CA6-92F2-185781DD11C2}"/>
    <cellStyle name="แสดงผล 5 5 2 2" xfId="38889" xr:uid="{62AF0C7A-1BD2-418A-BFD8-73B0976086D0}"/>
    <cellStyle name="แสดงผล 5 5 3" xfId="38890" xr:uid="{D8003C53-AA60-4BA4-A119-2FC07B4A7CC2}"/>
    <cellStyle name="แสดงผล 5 5 4" xfId="38891" xr:uid="{9F84B1AC-F2C2-4E8A-9E01-ADAAFA709848}"/>
    <cellStyle name="แสดงผล 5 6" xfId="38892" xr:uid="{93BB7A14-455E-4156-8C76-58FBC46A44F1}"/>
    <cellStyle name="แสดงผล 5 6 2" xfId="38893" xr:uid="{3F4AE669-1491-4F05-8217-42A5B2D368E6}"/>
    <cellStyle name="แสดงผล 5 6 3" xfId="38894" xr:uid="{51D1044A-E5A6-43A0-BABA-D3CD5EF7BFD2}"/>
    <cellStyle name="แสดงผล 5 7" xfId="38895" xr:uid="{727B2319-F421-48BD-8545-AF68853BF849}"/>
    <cellStyle name="แสดงผล 5 7 2" xfId="38896" xr:uid="{C31C24D8-DA41-4EBC-A6D8-178060400B80}"/>
    <cellStyle name="แสดงผล 5 8" xfId="38897" xr:uid="{D8B7F27F-6737-4590-AD3C-87F3D1B1CFA3}"/>
    <cellStyle name="แสดงผล 5 9" xfId="38898" xr:uid="{045AF208-1DCF-4C7E-86B2-0DEA668F7E71}"/>
    <cellStyle name="แสดงผล 6" xfId="38899" xr:uid="{C1DB7029-062E-4BFC-AB02-801595CE8E96}"/>
    <cellStyle name="แสดงผล 6 2" xfId="38900" xr:uid="{C1B837B9-6DF5-47C3-9A92-DF9D97A81955}"/>
    <cellStyle name="แสดงผล 6 2 2" xfId="38901" xr:uid="{861A45E7-C38A-47F8-814E-19DFDC469BA4}"/>
    <cellStyle name="แสดงผล 6 2 2 2" xfId="38902" xr:uid="{3101EBAD-40F7-419D-A32D-9042C3372362}"/>
    <cellStyle name="แสดงผล 6 2 3" xfId="38903" xr:uid="{6392DBC2-DF15-4348-B59B-BBB013CBE800}"/>
    <cellStyle name="แสดงผล 6 2 4" xfId="38904" xr:uid="{0E8911FC-087D-4040-9494-EB891709C27E}"/>
    <cellStyle name="แสดงผล 6 3" xfId="38905" xr:uid="{F6D198AC-37E8-4B2D-B594-58E5BD28A187}"/>
    <cellStyle name="แสดงผล 6 3 2" xfId="38906" xr:uid="{46BBE07E-B781-493D-B1CD-C8D79309208C}"/>
    <cellStyle name="แสดงผล 6 3 2 2" xfId="38907" xr:uid="{E136145D-E629-48DD-AA7C-8FCE3A16650F}"/>
    <cellStyle name="แสดงผล 6 3 3" xfId="38908" xr:uid="{4B2C4B2E-E884-44A9-B1A5-B61745F3BC43}"/>
    <cellStyle name="แสดงผล 6 3 4" xfId="38909" xr:uid="{D7D7EFD5-3D4C-4795-898C-84D90D729756}"/>
    <cellStyle name="แสดงผล 6 4" xfId="38910" xr:uid="{A3D1843A-6F51-4FC6-BB1A-946BB886CD09}"/>
    <cellStyle name="แสดงผล 6 4 2" xfId="38911" xr:uid="{1E516D2B-D7FA-4193-AA26-8CBD8BB7294A}"/>
    <cellStyle name="แสดงผล 6 4 2 2" xfId="38912" xr:uid="{235EC30A-1F82-4107-8318-6CED2D329892}"/>
    <cellStyle name="แสดงผล 6 4 3" xfId="38913" xr:uid="{0046942F-2D8A-4153-B6B7-DD4C04253019}"/>
    <cellStyle name="แสดงผล 6 4 4" xfId="38914" xr:uid="{A9F5C784-DB67-49CF-B909-DF7885AB5882}"/>
    <cellStyle name="แสดงผล 6 5" xfId="38915" xr:uid="{91D9CC21-41DA-4ACD-8D64-EE34C838BF40}"/>
    <cellStyle name="แสดงผล 6 5 2" xfId="38916" xr:uid="{89BB1709-649B-400A-B4D5-748EF1325E4B}"/>
    <cellStyle name="แสดงผล 6 5 3" xfId="38917" xr:uid="{9445A9FF-EB9A-4962-87B9-E05489073544}"/>
    <cellStyle name="แสดงผล 6 6" xfId="38918" xr:uid="{9C2E342C-A86A-4509-9D0F-14540C52E16E}"/>
    <cellStyle name="แสดงผล 6 6 2" xfId="38919" xr:uid="{A8857226-17DA-4068-AEF2-28C424DB5826}"/>
    <cellStyle name="แสดงผล 6 7" xfId="38920" xr:uid="{C7AD1DDA-1EF6-4F5D-9A06-B5AA7C595B8D}"/>
    <cellStyle name="แสดงผล 6 8" xfId="38921" xr:uid="{C665016D-6367-4324-92ED-378A71D3ECAB}"/>
    <cellStyle name="แสดงผล 7" xfId="38922" xr:uid="{1F3B86CB-AFD4-4D01-A0A1-625B26F39EC1}"/>
    <cellStyle name="แสดงผล 7 2" xfId="38923" xr:uid="{4B82632E-77AF-4D05-A52D-D7FDED7046B6}"/>
    <cellStyle name="แสดงผล 7 2 2" xfId="38924" xr:uid="{2465C3E9-811E-4A65-B975-A510ABFD297E}"/>
    <cellStyle name="แสดงผล 7 3" xfId="38925" xr:uid="{D506158F-8FC9-4293-AF7C-E331B5BD6E62}"/>
    <cellStyle name="แสดงผล 7 4" xfId="38926" xr:uid="{ADCB302F-9A4E-4593-B23A-7D62710591FD}"/>
    <cellStyle name="แสดงผล 8" xfId="38927" xr:uid="{02C22F35-32B0-4830-A4D0-A184B15FC765}"/>
    <cellStyle name="แสดงผล 8 2" xfId="38928" xr:uid="{2D4375B5-CDF2-47FD-A355-79945F3C54CD}"/>
    <cellStyle name="แสดงผล 8 2 2" xfId="38929" xr:uid="{BB6DEC53-A1D9-4477-979F-5E41DDB2E2E9}"/>
    <cellStyle name="แสดงผล 8 3" xfId="38930" xr:uid="{5E2A301C-65B8-45D9-9E93-DE52EDE43324}"/>
    <cellStyle name="แสดงผล 8 4" xfId="38931" xr:uid="{AEAB8C20-5A60-4FB3-86C7-AF6D3A9ABBDE}"/>
    <cellStyle name="แสดงผล 9" xfId="38932" xr:uid="{F07306CD-568F-4453-A14C-707BA679BFF7}"/>
    <cellStyle name="แสดงผล 9 2" xfId="38933" xr:uid="{9A352CF1-C496-4AAC-85C9-2C44E6B46563}"/>
    <cellStyle name="แสดงผล 9 2 2" xfId="38934" xr:uid="{B772398F-A620-40A1-B266-7273C1DA67F4}"/>
    <cellStyle name="แสดงผล 9 3" xfId="38935" xr:uid="{0C21D33C-DA3E-4BF4-BECD-FB3C942F97EE}"/>
    <cellStyle name="แสดงผล 9 4" xfId="38936" xr:uid="{71CA9E9B-7A91-4FC4-92F4-A2EC81198DA2}"/>
    <cellStyle name="การคำนวณ" xfId="541" xr:uid="{EF16A0C6-4DC2-408A-B6FA-DB81B1494D46}"/>
    <cellStyle name="การคำนวณ 2" xfId="678" xr:uid="{060794FC-A465-46E8-8298-F53A89ADF076}"/>
    <cellStyle name="การคำนวณ 2 2" xfId="699" xr:uid="{B9DC9EC0-EFF1-4FAE-870F-C64F68B32A30}"/>
    <cellStyle name="การคำนวณ 2 2 2" xfId="38940" xr:uid="{6A5BC0A2-CC81-4B2F-92A0-AF262F63CFB6}"/>
    <cellStyle name="การคำนวณ 2 2 2 10" xfId="38941" xr:uid="{5AF48341-D137-4028-A184-A21CB72B4922}"/>
    <cellStyle name="การคำนวณ 2 2 2 10 2" xfId="38942" xr:uid="{EC125D25-99CE-47AD-8131-360D352B0CE2}"/>
    <cellStyle name="การคำนวณ 2 2 2 11" xfId="38943" xr:uid="{40BA2A09-3A67-464B-9FCE-A1C19D1DE574}"/>
    <cellStyle name="การคำนวณ 2 2 2 12" xfId="38944" xr:uid="{1F82787B-DCC8-436D-8B39-C0FBCED311FC}"/>
    <cellStyle name="การคำนวณ 2 2 2 2" xfId="38945" xr:uid="{5A70951C-A9F4-4DCB-8FB4-5A3F4807087A}"/>
    <cellStyle name="การคำนวณ 2 2 2 2 10" xfId="38946" xr:uid="{2C842FA4-2577-4B14-AD48-F5D3A3F5F4EC}"/>
    <cellStyle name="การคำนวณ 2 2 2 2 2" xfId="38947" xr:uid="{696FDC87-5185-4F37-9CE5-CA809E6F7532}"/>
    <cellStyle name="การคำนวณ 2 2 2 2 2 2" xfId="38948" xr:uid="{450CE570-A42C-4701-9781-3A5A1F8850E9}"/>
    <cellStyle name="การคำนวณ 2 2 2 2 2 2 2" xfId="38949" xr:uid="{FE108E9A-245B-44CE-B3BD-A94EADA847C6}"/>
    <cellStyle name="การคำนวณ 2 2 2 2 2 2 2 2" xfId="38950" xr:uid="{EC6173C1-BC95-4C22-AB78-7524C3B2BDFE}"/>
    <cellStyle name="การคำนวณ 2 2 2 2 2 2 3" xfId="38951" xr:uid="{CC29D9F0-9E17-4814-B5F8-CF78300D2386}"/>
    <cellStyle name="การคำนวณ 2 2 2 2 2 2 4" xfId="38952" xr:uid="{2E644E98-93D1-440B-BD52-6BDE2A57C28D}"/>
    <cellStyle name="การคำนวณ 2 2 2 2 2 3" xfId="38953" xr:uid="{344C66F4-B136-4935-BE4C-DCCA35CB1797}"/>
    <cellStyle name="การคำนวณ 2 2 2 2 2 3 2" xfId="38954" xr:uid="{9D2B93CC-0988-4BFA-A773-75E1F144C139}"/>
    <cellStyle name="การคำนวณ 2 2 2 2 2 3 2 2" xfId="38955" xr:uid="{C2B92920-8CDE-4A87-BCB8-3462C46857CC}"/>
    <cellStyle name="การคำนวณ 2 2 2 2 2 3 3" xfId="38956" xr:uid="{34E027BD-6739-414C-9779-702A69A66C04}"/>
    <cellStyle name="การคำนวณ 2 2 2 2 2 3 4" xfId="38957" xr:uid="{C43E6176-5EE2-439B-A91B-DA3259097EF4}"/>
    <cellStyle name="การคำนวณ 2 2 2 2 2 4" xfId="38958" xr:uid="{CA9D24FD-2C4A-47B3-92E5-CE8CA567FDCD}"/>
    <cellStyle name="การคำนวณ 2 2 2 2 2 4 2" xfId="38959" xr:uid="{A0E5C5BD-8AD7-4906-8E1B-F42F416A3C26}"/>
    <cellStyle name="การคำนวณ 2 2 2 2 2 4 2 2" xfId="38960" xr:uid="{C1865845-B4F6-4985-BE06-CC5EF07605D3}"/>
    <cellStyle name="การคำนวณ 2 2 2 2 2 4 3" xfId="38961" xr:uid="{C10D4D4B-D667-4491-92DE-07D453655A18}"/>
    <cellStyle name="การคำนวณ 2 2 2 2 2 4 4" xfId="38962" xr:uid="{A65ADB68-F4A2-4E35-8573-28DD8B1E3D4E}"/>
    <cellStyle name="การคำนวณ 2 2 2 2 2 5" xfId="38963" xr:uid="{6AC03DE3-E85C-4703-8DE3-48BE06894BB1}"/>
    <cellStyle name="การคำนวณ 2 2 2 2 2 5 2" xfId="38964" xr:uid="{77B14A0E-A28A-4875-A2D3-C0106D20EC8B}"/>
    <cellStyle name="การคำนวณ 2 2 2 2 2 5 3" xfId="38965" xr:uid="{6B59126B-3E75-481B-9D3C-34CE35F4805E}"/>
    <cellStyle name="การคำนวณ 2 2 2 2 2 6" xfId="38966" xr:uid="{4E378228-CCFA-4196-9026-11DFBE084E2C}"/>
    <cellStyle name="การคำนวณ 2 2 2 2 2 6 2" xfId="38967" xr:uid="{101029A1-0720-4905-B99C-2A563E72A429}"/>
    <cellStyle name="การคำนวณ 2 2 2 2 2 7" xfId="38968" xr:uid="{4C5F2F8F-D24B-4521-972B-A3B6043C8C34}"/>
    <cellStyle name="การคำนวณ 2 2 2 2 2 8" xfId="38969" xr:uid="{1A762408-A7C1-4C56-8B47-4EE82020CE5B}"/>
    <cellStyle name="การคำนวณ 2 2 2 2 3" xfId="38970" xr:uid="{E5B22F97-DCF5-438E-9507-C7AF98B60A28}"/>
    <cellStyle name="การคำนวณ 2 2 2 2 3 2" xfId="38971" xr:uid="{FCF985F5-A7C5-4D6E-8FE2-1C5A5362270D}"/>
    <cellStyle name="การคำนวณ 2 2 2 2 3 2 2" xfId="38972" xr:uid="{4F05BB31-EE9D-4F05-A509-A6616C91963F}"/>
    <cellStyle name="การคำนวณ 2 2 2 2 3 3" xfId="38973" xr:uid="{33F6C6B3-047A-4ADB-BE0E-15AC2E4A83B7}"/>
    <cellStyle name="การคำนวณ 2 2 2 2 3 4" xfId="38974" xr:uid="{36D0DFE9-4271-470B-BD64-FFF9D15FC20A}"/>
    <cellStyle name="การคำนวณ 2 2 2 2 4" xfId="38975" xr:uid="{AEF85E26-BE79-4546-AB43-705CB6C09DBB}"/>
    <cellStyle name="การคำนวณ 2 2 2 2 4 2" xfId="38976" xr:uid="{CB64FEE6-0BA6-423E-94E8-DC6C68FADC67}"/>
    <cellStyle name="การคำนวณ 2 2 2 2 4 2 2" xfId="38977" xr:uid="{61A78CA6-01EA-4AFB-8E4F-37AF8E03F456}"/>
    <cellStyle name="การคำนวณ 2 2 2 2 4 3" xfId="38978" xr:uid="{95248C29-CBD7-44FB-A7EF-36AB5670A532}"/>
    <cellStyle name="การคำนวณ 2 2 2 2 4 4" xfId="38979" xr:uid="{1C570596-3639-4597-9FB8-B8405B6071C9}"/>
    <cellStyle name="การคำนวณ 2 2 2 2 5" xfId="38980" xr:uid="{40DFE0C5-8EB4-44C5-B7FC-58913E874A58}"/>
    <cellStyle name="การคำนวณ 2 2 2 2 5 2" xfId="38981" xr:uid="{95EE0CAB-E854-4F67-A6F7-0427BA6985F7}"/>
    <cellStyle name="การคำนวณ 2 2 2 2 5 2 2" xfId="38982" xr:uid="{1107AD8F-A614-4295-8FD5-DAC640C844B9}"/>
    <cellStyle name="การคำนวณ 2 2 2 2 5 3" xfId="38983" xr:uid="{A42F7126-9F1D-4D10-A4E4-1E5E73BF8198}"/>
    <cellStyle name="การคำนวณ 2 2 2 2 5 4" xfId="38984" xr:uid="{948BAC82-23CC-47C3-8640-9F5324DFE1D8}"/>
    <cellStyle name="การคำนวณ 2 2 2 2 6" xfId="38985" xr:uid="{F24E4064-FF04-4512-AC9A-BBFD823EBEDD}"/>
    <cellStyle name="การคำนวณ 2 2 2 2 6 2" xfId="38986" xr:uid="{8B752671-9DD3-4B3E-867A-808C51E54BEE}"/>
    <cellStyle name="การคำนวณ 2 2 2 2 6 2 2" xfId="38987" xr:uid="{A4B5385F-F948-4130-A569-77F7179B0BE1}"/>
    <cellStyle name="การคำนวณ 2 2 2 2 6 3" xfId="38988" xr:uid="{270FA4E3-C014-4F6B-A13B-84FA47612687}"/>
    <cellStyle name="การคำนวณ 2 2 2 2 6 4" xfId="38989" xr:uid="{4395F9E7-6AC5-4767-BDED-2ECA9E5E813C}"/>
    <cellStyle name="การคำนวณ 2 2 2 2 7" xfId="38990" xr:uid="{24FA7577-E449-45EF-9FFC-B08F510E71F8}"/>
    <cellStyle name="การคำนวณ 2 2 2 2 7 2" xfId="38991" xr:uid="{5171B2AE-D19F-47C1-AAD1-BB2366919430}"/>
    <cellStyle name="การคำนวณ 2 2 2 2 7 3" xfId="38992" xr:uid="{B07054EF-B68A-4A01-A3EB-BEEFF063F198}"/>
    <cellStyle name="การคำนวณ 2 2 2 2 8" xfId="38993" xr:uid="{74D14257-3848-4FB5-8578-BF10AECE7ABA}"/>
    <cellStyle name="การคำนวณ 2 2 2 2 8 2" xfId="38994" xr:uid="{627CF018-2A3A-4E16-A0B0-62A22C29FD4B}"/>
    <cellStyle name="การคำนวณ 2 2 2 2 9" xfId="38995" xr:uid="{3397AE09-69A6-41E7-B002-6847854D931B}"/>
    <cellStyle name="การคำนวณ 2 2 2 3" xfId="38996" xr:uid="{8A172AB4-1DA9-41BF-A7D0-E6479F5A5D3A}"/>
    <cellStyle name="การคำนวณ 2 2 2 3 2" xfId="38997" xr:uid="{D4ADE867-73DD-4CDC-AF81-1A8311F983A7}"/>
    <cellStyle name="การคำนวณ 2 2 2 3 2 2" xfId="38998" xr:uid="{41AE214C-C11F-4927-8374-81102BF71A30}"/>
    <cellStyle name="การคำนวณ 2 2 2 3 2 2 2" xfId="38999" xr:uid="{88068790-A3F9-41D8-9DB2-4D7086FF775E}"/>
    <cellStyle name="การคำนวณ 2 2 2 3 2 3" xfId="39000" xr:uid="{48798E34-F941-470D-9383-4F5174A1B40C}"/>
    <cellStyle name="การคำนวณ 2 2 2 3 2 4" xfId="39001" xr:uid="{37806C7A-4279-4764-AD26-CA9E40E56AC6}"/>
    <cellStyle name="การคำนวณ 2 2 2 3 3" xfId="39002" xr:uid="{A7C9EB9C-6F22-4856-A500-E2D6EAC0CF51}"/>
    <cellStyle name="การคำนวณ 2 2 2 3 3 2" xfId="39003" xr:uid="{7FD3D8BD-8C64-4D38-B76A-585736D72870}"/>
    <cellStyle name="การคำนวณ 2 2 2 3 3 2 2" xfId="39004" xr:uid="{642512F6-B41E-4E4C-887C-CCACFC0599CF}"/>
    <cellStyle name="การคำนวณ 2 2 2 3 3 3" xfId="39005" xr:uid="{08103742-9B2E-40E2-8AEC-EBD102CE9626}"/>
    <cellStyle name="การคำนวณ 2 2 2 3 3 4" xfId="39006" xr:uid="{24122F84-D5EF-4C4B-9E94-DA460368A2C8}"/>
    <cellStyle name="การคำนวณ 2 2 2 3 4" xfId="39007" xr:uid="{FF598B95-F6AA-4F17-B579-6396B3424B73}"/>
    <cellStyle name="การคำนวณ 2 2 2 3 4 2" xfId="39008" xr:uid="{E3AD75EB-942C-4E0F-B8A2-6B2B56D5726F}"/>
    <cellStyle name="การคำนวณ 2 2 2 3 4 2 2" xfId="39009" xr:uid="{0601DB01-439C-4F91-969F-E41B002E7B7E}"/>
    <cellStyle name="การคำนวณ 2 2 2 3 4 3" xfId="39010" xr:uid="{DA8E10F2-9268-4A70-918F-E2EE939651C9}"/>
    <cellStyle name="การคำนวณ 2 2 2 3 4 4" xfId="39011" xr:uid="{497C1304-91A7-4194-A20E-8AB876B3D0E1}"/>
    <cellStyle name="การคำนวณ 2 2 2 3 5" xfId="39012" xr:uid="{D51A10DA-6962-4311-828E-76FD34B37EA9}"/>
    <cellStyle name="การคำนวณ 2 2 2 3 5 2" xfId="39013" xr:uid="{06C15CC4-C808-45A6-8380-7965FE02B773}"/>
    <cellStyle name="การคำนวณ 2 2 2 3 5 2 2" xfId="39014" xr:uid="{E7BD8797-90D7-465C-97B6-7D380B392F7A}"/>
    <cellStyle name="การคำนวณ 2 2 2 3 5 3" xfId="39015" xr:uid="{6463FBF9-64E7-48AF-A611-8FBC9CCAD75A}"/>
    <cellStyle name="การคำนวณ 2 2 2 3 5 4" xfId="39016" xr:uid="{C66D231B-6D93-433F-9D9F-A464C2E36B9D}"/>
    <cellStyle name="การคำนวณ 2 2 2 3 6" xfId="39017" xr:uid="{139407D8-D11A-485D-8126-17BF7E33940D}"/>
    <cellStyle name="การคำนวณ 2 2 2 3 6 2" xfId="39018" xr:uid="{A87ABD27-25B8-4B2F-A101-6A1C4A1EB18C}"/>
    <cellStyle name="การคำนวณ 2 2 2 3 6 3" xfId="39019" xr:uid="{5F21C928-FACF-4394-9738-C097DAD34808}"/>
    <cellStyle name="การคำนวณ 2 2 2 3 7" xfId="39020" xr:uid="{3EB2476E-A35A-4537-990F-D466D7DC3238}"/>
    <cellStyle name="การคำนวณ 2 2 2 3 7 2" xfId="39021" xr:uid="{ACDC33C3-D394-41F6-9E21-ECD06FB8D2FE}"/>
    <cellStyle name="การคำนวณ 2 2 2 3 8" xfId="39022" xr:uid="{AD0F0295-1DE2-4D16-8066-447896B2947B}"/>
    <cellStyle name="การคำนวณ 2 2 2 3 9" xfId="39023" xr:uid="{F7D0919D-70A7-4DEF-8A9C-BC79A660EA71}"/>
    <cellStyle name="การคำนวณ 2 2 2 4" xfId="39024" xr:uid="{279F5AEB-4A73-4F5B-BCED-85D1C8C72742}"/>
    <cellStyle name="การคำนวณ 2 2 2 4 2" xfId="39025" xr:uid="{6EC2A3DF-6E29-4D28-ABD2-E72AF68BCD1F}"/>
    <cellStyle name="การคำนวณ 2 2 2 4 2 2" xfId="39026" xr:uid="{B7DCA863-8440-462B-AC63-67512F26DF8D}"/>
    <cellStyle name="การคำนวณ 2 2 2 4 2 2 2" xfId="39027" xr:uid="{D1907384-EAAD-43C6-802E-AD0E87B02656}"/>
    <cellStyle name="การคำนวณ 2 2 2 4 2 3" xfId="39028" xr:uid="{B958D69A-C88D-4DCE-9F1A-D18034EBC93F}"/>
    <cellStyle name="การคำนวณ 2 2 2 4 2 4" xfId="39029" xr:uid="{6264DFE3-5C59-4007-B263-064D9525D7F6}"/>
    <cellStyle name="การคำนวณ 2 2 2 4 3" xfId="39030" xr:uid="{474BB676-F0BB-4F92-8DDF-9919D7852B10}"/>
    <cellStyle name="การคำนวณ 2 2 2 4 3 2" xfId="39031" xr:uid="{8E1F5DE1-0D43-424D-B18C-8DC074841691}"/>
    <cellStyle name="การคำนวณ 2 2 2 4 3 2 2" xfId="39032" xr:uid="{75F3AF33-E931-403F-8274-2A729536E3E1}"/>
    <cellStyle name="การคำนวณ 2 2 2 4 3 3" xfId="39033" xr:uid="{05F0EDC9-0F7E-4C57-90CC-8B1CB36D6CB4}"/>
    <cellStyle name="การคำนวณ 2 2 2 4 3 4" xfId="39034" xr:uid="{4DAA41B6-57F8-46A2-81AB-CC6B6A692B44}"/>
    <cellStyle name="การคำนวณ 2 2 2 4 4" xfId="39035" xr:uid="{0A2598A1-0EE8-45A6-84EB-2DEBDFC3AE30}"/>
    <cellStyle name="การคำนวณ 2 2 2 4 4 2" xfId="39036" xr:uid="{19C3DAE9-F08C-45E1-A726-4E225BF9CFBA}"/>
    <cellStyle name="การคำนวณ 2 2 2 4 4 2 2" xfId="39037" xr:uid="{A76C54DC-26F7-4039-8581-F853C81E647F}"/>
    <cellStyle name="การคำนวณ 2 2 2 4 4 3" xfId="39038" xr:uid="{74DE8DD4-BA5F-493A-8463-92943F6E9DBC}"/>
    <cellStyle name="การคำนวณ 2 2 2 4 4 4" xfId="39039" xr:uid="{4D33C148-D482-4A0D-8C57-B9C9C0F8CFF1}"/>
    <cellStyle name="การคำนวณ 2 2 2 4 5" xfId="39040" xr:uid="{E525E1C1-24AD-482F-9CB1-1B6E63B22AF4}"/>
    <cellStyle name="การคำนวณ 2 2 2 4 5 2" xfId="39041" xr:uid="{5D4BCDAE-EF0F-490E-9726-DA18C9915E8D}"/>
    <cellStyle name="การคำนวณ 2 2 2 4 5 3" xfId="39042" xr:uid="{11425E89-867E-4151-87E7-8490AD3EEE1A}"/>
    <cellStyle name="การคำนวณ 2 2 2 4 6" xfId="39043" xr:uid="{39588D1B-4F54-48E7-BC45-70C9829AC968}"/>
    <cellStyle name="การคำนวณ 2 2 2 4 6 2" xfId="39044" xr:uid="{026E8E97-F328-48A7-A760-E388AB3FF216}"/>
    <cellStyle name="การคำนวณ 2 2 2 4 7" xfId="39045" xr:uid="{F12438D5-7EF8-488B-B7CA-82E846BA79E6}"/>
    <cellStyle name="การคำนวณ 2 2 2 4 8" xfId="39046" xr:uid="{05AEAFBC-73ED-4067-8E2F-83EA0C142B9F}"/>
    <cellStyle name="การคำนวณ 2 2 2 5" xfId="39047" xr:uid="{385FAE45-144D-426E-BF96-21425BFB8EF0}"/>
    <cellStyle name="การคำนวณ 2 2 2 5 2" xfId="39048" xr:uid="{4C6DCB34-83B8-45D8-82E1-75244C8E4A49}"/>
    <cellStyle name="การคำนวณ 2 2 2 5 2 2" xfId="39049" xr:uid="{344DB41C-90E2-4F98-8580-EF9B072A7F71}"/>
    <cellStyle name="การคำนวณ 2 2 2 5 3" xfId="39050" xr:uid="{5155E8C1-491E-4E57-906C-CDDA290D1420}"/>
    <cellStyle name="การคำนวณ 2 2 2 5 4" xfId="39051" xr:uid="{872E9608-6819-456C-A359-A668F4E8D6F9}"/>
    <cellStyle name="การคำนวณ 2 2 2 6" xfId="39052" xr:uid="{E5109B6D-2782-47D5-B39D-2F6336FDD107}"/>
    <cellStyle name="การคำนวณ 2 2 2 6 2" xfId="39053" xr:uid="{958D9129-2B2A-4EB2-A386-3419775B3BA2}"/>
    <cellStyle name="การคำนวณ 2 2 2 6 2 2" xfId="39054" xr:uid="{C9B21F9D-A214-4BEA-A478-3ACD5104ACD7}"/>
    <cellStyle name="การคำนวณ 2 2 2 6 3" xfId="39055" xr:uid="{26401D42-4E33-49E5-9E88-B73036200879}"/>
    <cellStyle name="การคำนวณ 2 2 2 6 4" xfId="39056" xr:uid="{3D4F5EAF-3A40-42BF-86C8-6988FC14D717}"/>
    <cellStyle name="การคำนวณ 2 2 2 7" xfId="39057" xr:uid="{14472610-44DE-4DF2-94F7-B4B3E4E17033}"/>
    <cellStyle name="การคำนวณ 2 2 2 7 2" xfId="39058" xr:uid="{A8411EB9-FAB7-4655-AE58-1213AB9EADF7}"/>
    <cellStyle name="การคำนวณ 2 2 2 7 2 2" xfId="39059" xr:uid="{24EED2FD-E0F4-431E-99DD-25C1B0E085B9}"/>
    <cellStyle name="การคำนวณ 2 2 2 7 3" xfId="39060" xr:uid="{3393F4BA-E643-49C7-8722-96BBCF4E0751}"/>
    <cellStyle name="การคำนวณ 2 2 2 7 4" xfId="39061" xr:uid="{45FFBA5A-0787-497D-9A7C-B931828A614E}"/>
    <cellStyle name="การคำนวณ 2 2 2 8" xfId="39062" xr:uid="{C551EC9E-89D5-4F18-B527-05013F3AE35C}"/>
    <cellStyle name="การคำนวณ 2 2 2 8 2" xfId="39063" xr:uid="{7CF94B8E-DBD2-4D65-B991-7299B0F7C993}"/>
    <cellStyle name="การคำนวณ 2 2 2 8 2 2" xfId="39064" xr:uid="{1FED9B7B-F9BC-462D-A270-727CFC952081}"/>
    <cellStyle name="การคำนวณ 2 2 2 8 3" xfId="39065" xr:uid="{A9017FA2-D9C9-4D75-9435-DB690721CE7A}"/>
    <cellStyle name="การคำนวณ 2 2 2 8 4" xfId="39066" xr:uid="{1EF88826-484E-442C-BC94-38CD4CCC46CE}"/>
    <cellStyle name="การคำนวณ 2 2 2 9" xfId="39067" xr:uid="{06721B9E-8790-417D-B5F9-E2C93117B3C2}"/>
    <cellStyle name="การคำนวณ 2 2 2 9 2" xfId="39068" xr:uid="{8DC67908-4C22-4513-8C6E-C1AB568DEC5D}"/>
    <cellStyle name="การคำนวณ 2 2 2 9 3" xfId="39069" xr:uid="{C8485141-FE68-41B5-A5CA-3F734533395B}"/>
    <cellStyle name="การคำนวณ 2 2 3" xfId="39070" xr:uid="{C34A6263-4B3E-426C-A298-C47B3AA717CA}"/>
    <cellStyle name="การคำนวณ 2 2 3 10" xfId="39071" xr:uid="{8B270E31-1DFA-4F97-9A3B-5E6002434492}"/>
    <cellStyle name="การคำนวณ 2 2 3 11" xfId="39072" xr:uid="{1BF10604-AF45-493F-855A-1E00A28391C9}"/>
    <cellStyle name="การคำนวณ 2 2 3 2" xfId="39073" xr:uid="{5A4AE16A-2A56-4721-8B50-2CBE755AC580}"/>
    <cellStyle name="การคำนวณ 2 2 3 2 2" xfId="39074" xr:uid="{AFD574EC-4A75-487D-9CBB-5DC4AC88F440}"/>
    <cellStyle name="การคำนวณ 2 2 3 2 2 2" xfId="39075" xr:uid="{38DDD3A2-8D7C-4CAB-8DD2-D8181D3C9D9D}"/>
    <cellStyle name="การคำนวณ 2 2 3 2 2 2 2" xfId="39076" xr:uid="{AC2EBCC7-017A-4570-B26C-DF1FF6380BC8}"/>
    <cellStyle name="การคำนวณ 2 2 3 2 2 3" xfId="39077" xr:uid="{A48C6AA4-AA3A-4738-9303-0649246DA9F1}"/>
    <cellStyle name="การคำนวณ 2 2 3 2 2 4" xfId="39078" xr:uid="{1171CD62-FFD5-4AFB-B9C1-1D69C20353DE}"/>
    <cellStyle name="การคำนวณ 2 2 3 2 3" xfId="39079" xr:uid="{FA9A3E52-EDDE-4452-83BD-CAFF673E66FA}"/>
    <cellStyle name="การคำนวณ 2 2 3 2 3 2" xfId="39080" xr:uid="{EE734924-D5BB-43E7-B84E-8B97C4160DCA}"/>
    <cellStyle name="การคำนวณ 2 2 3 2 3 2 2" xfId="39081" xr:uid="{0A33C2E9-3391-4ACF-A52F-13F39C2ED0A6}"/>
    <cellStyle name="การคำนวณ 2 2 3 2 3 3" xfId="39082" xr:uid="{D9A86556-BB61-4044-ABED-B9290CF30B77}"/>
    <cellStyle name="การคำนวณ 2 2 3 2 3 4" xfId="39083" xr:uid="{3E785CF1-AB34-486D-A5DE-93FB53F6D869}"/>
    <cellStyle name="การคำนวณ 2 2 3 2 4" xfId="39084" xr:uid="{437AA36A-4AB3-4018-B030-94708A62853A}"/>
    <cellStyle name="การคำนวณ 2 2 3 2 4 2" xfId="39085" xr:uid="{1D9C77E5-A867-45C3-90D6-CE1785DE1BC3}"/>
    <cellStyle name="การคำนวณ 2 2 3 2 4 2 2" xfId="39086" xr:uid="{889C0FFC-B123-4376-9891-9D8DBC35507D}"/>
    <cellStyle name="การคำนวณ 2 2 3 2 4 3" xfId="39087" xr:uid="{1503B6D7-6F03-4BB8-BF78-789B30FE4FD8}"/>
    <cellStyle name="การคำนวณ 2 2 3 2 4 4" xfId="39088" xr:uid="{F0804D40-12D7-471E-828D-084E67BF4C1E}"/>
    <cellStyle name="การคำนวณ 2 2 3 2 5" xfId="39089" xr:uid="{474E01EC-26F4-49AB-94AD-259530CCCB3B}"/>
    <cellStyle name="การคำนวณ 2 2 3 2 5 2" xfId="39090" xr:uid="{3B536662-FEAC-482E-9DD9-7548678E52BD}"/>
    <cellStyle name="การคำนวณ 2 2 3 2 5 2 2" xfId="39091" xr:uid="{82BDBAFB-8EC0-4810-96CA-49E26A6BE354}"/>
    <cellStyle name="การคำนวณ 2 2 3 2 5 3" xfId="39092" xr:uid="{033859D2-CB8D-4D0A-8EE1-DBFA4C3C2C6A}"/>
    <cellStyle name="การคำนวณ 2 2 3 2 5 4" xfId="39093" xr:uid="{AEF3056A-E0C3-4BD9-AEF8-E548E3D3A58A}"/>
    <cellStyle name="การคำนวณ 2 2 3 2 6" xfId="39094" xr:uid="{63A5CCD5-71C9-492F-A226-2CAD74A44F79}"/>
    <cellStyle name="การคำนวณ 2 2 3 2 6 2" xfId="39095" xr:uid="{B3727FB4-F40C-4E9E-B909-ED10206F5E93}"/>
    <cellStyle name="การคำนวณ 2 2 3 2 6 3" xfId="39096" xr:uid="{DC83B4B3-2A6E-41A4-8027-F5D289751B3B}"/>
    <cellStyle name="การคำนวณ 2 2 3 2 7" xfId="39097" xr:uid="{5357B193-5E65-4A3F-90D3-A5C3A1DF70F8}"/>
    <cellStyle name="การคำนวณ 2 2 3 2 7 2" xfId="39098" xr:uid="{BA69DFBE-B097-4132-AB84-281386FC4A01}"/>
    <cellStyle name="การคำนวณ 2 2 3 2 8" xfId="39099" xr:uid="{A5FF5D33-2556-4BA2-96B3-598F2B874FCB}"/>
    <cellStyle name="การคำนวณ 2 2 3 2 9" xfId="39100" xr:uid="{60AEC9DC-E9AF-4C8B-A003-3E1A8CADE9CE}"/>
    <cellStyle name="การคำนวณ 2 2 3 3" xfId="39101" xr:uid="{DE71AAAA-6F76-489A-BBD2-147E1A605175}"/>
    <cellStyle name="การคำนวณ 2 2 3 3 2" xfId="39102" xr:uid="{78A1B710-1D6B-417B-9FF7-04B100F343A7}"/>
    <cellStyle name="การคำนวณ 2 2 3 3 2 2" xfId="39103" xr:uid="{2BC56610-3DB3-4345-B32B-230B865508D6}"/>
    <cellStyle name="การคำนวณ 2 2 3 3 2 2 2" xfId="39104" xr:uid="{69323DDB-06A2-4AAA-A113-9BA81F3C064C}"/>
    <cellStyle name="การคำนวณ 2 2 3 3 2 3" xfId="39105" xr:uid="{3059644D-A267-451E-9837-9D32F3D372AC}"/>
    <cellStyle name="การคำนวณ 2 2 3 3 2 4" xfId="39106" xr:uid="{AB48B9C6-BCB0-4CE3-8C00-AE5E6402790A}"/>
    <cellStyle name="การคำนวณ 2 2 3 3 3" xfId="39107" xr:uid="{31E8834F-6B87-4323-8058-B6F23C499486}"/>
    <cellStyle name="การคำนวณ 2 2 3 3 3 2" xfId="39108" xr:uid="{D8B263DA-DF5F-4769-A167-30BAE4AF0A1D}"/>
    <cellStyle name="การคำนวณ 2 2 3 3 3 2 2" xfId="39109" xr:uid="{6626DBF4-EB5A-4711-8973-E4EE0C3009DC}"/>
    <cellStyle name="การคำนวณ 2 2 3 3 3 3" xfId="39110" xr:uid="{69BA753E-2FED-4E05-8C76-612CA3C3497F}"/>
    <cellStyle name="การคำนวณ 2 2 3 3 3 4" xfId="39111" xr:uid="{CFFD59A6-6A6D-44B8-9788-5C795CECB77E}"/>
    <cellStyle name="การคำนวณ 2 2 3 3 4" xfId="39112" xr:uid="{C8B9D3B1-15B1-4EDB-B31B-AFD9C5C8E500}"/>
    <cellStyle name="การคำนวณ 2 2 3 3 4 2" xfId="39113" xr:uid="{ADADBB29-4D54-4C00-8766-8F91DCE28EB6}"/>
    <cellStyle name="การคำนวณ 2 2 3 3 4 2 2" xfId="39114" xr:uid="{439283B4-FEFA-4A4D-ABF4-C475FC962E72}"/>
    <cellStyle name="การคำนวณ 2 2 3 3 4 3" xfId="39115" xr:uid="{BB0FFE7F-84BB-4DCB-9E60-6697DCF211C7}"/>
    <cellStyle name="การคำนวณ 2 2 3 3 4 4" xfId="39116" xr:uid="{8BB8C35D-D6CB-45D4-8793-2808180748A3}"/>
    <cellStyle name="การคำนวณ 2 2 3 3 5" xfId="39117" xr:uid="{5BBC960D-92CA-4B82-9F64-B6BD17F59AB8}"/>
    <cellStyle name="การคำนวณ 2 2 3 3 5 2" xfId="39118" xr:uid="{A89D6AEB-95E1-4489-B6AB-D404AF748F90}"/>
    <cellStyle name="การคำนวณ 2 2 3 3 5 3" xfId="39119" xr:uid="{5CE8B393-3027-4725-9168-FA72D19979C6}"/>
    <cellStyle name="การคำนวณ 2 2 3 3 6" xfId="39120" xr:uid="{9591E927-8996-4585-ADB4-8B3FE5157154}"/>
    <cellStyle name="การคำนวณ 2 2 3 3 6 2" xfId="39121" xr:uid="{7ADE4F71-D80B-44BC-B073-E480A817919B}"/>
    <cellStyle name="การคำนวณ 2 2 3 3 7" xfId="39122" xr:uid="{FFB0FBCA-749E-473C-B2DF-2E73B7CE59A9}"/>
    <cellStyle name="การคำนวณ 2 2 3 3 8" xfId="39123" xr:uid="{5A908372-DDC8-4A01-80F6-6A45E1FAAD2B}"/>
    <cellStyle name="การคำนวณ 2 2 3 4" xfId="39124" xr:uid="{4667A34A-6AD6-402E-B674-165EAA6DA522}"/>
    <cellStyle name="การคำนวณ 2 2 3 4 2" xfId="39125" xr:uid="{E7274D3A-4C9A-41EE-A684-34341EABF74C}"/>
    <cellStyle name="การคำนวณ 2 2 3 4 2 2" xfId="39126" xr:uid="{8D271889-DF62-4B90-B8EC-3050489CF774}"/>
    <cellStyle name="การคำนวณ 2 2 3 4 3" xfId="39127" xr:uid="{156205E5-97A2-4C92-BF18-F898BE734588}"/>
    <cellStyle name="การคำนวณ 2 2 3 4 4" xfId="39128" xr:uid="{79C04699-7A07-46FA-84CA-F24B23B7CAD5}"/>
    <cellStyle name="การคำนวณ 2 2 3 5" xfId="39129" xr:uid="{551417A8-A0E0-480B-9D2B-C0475FAF219A}"/>
    <cellStyle name="การคำนวณ 2 2 3 5 2" xfId="39130" xr:uid="{03C03F36-5B0B-4638-AAB8-B69573A4325A}"/>
    <cellStyle name="การคำนวณ 2 2 3 5 2 2" xfId="39131" xr:uid="{3FC33FD7-15A6-452A-8A86-016A75EA2D58}"/>
    <cellStyle name="การคำนวณ 2 2 3 5 3" xfId="39132" xr:uid="{0CE03001-DFDC-4F17-8526-429EDCFD09A2}"/>
    <cellStyle name="การคำนวณ 2 2 3 5 4" xfId="39133" xr:uid="{AC454D95-3DAB-47A0-905E-23F977347EC5}"/>
    <cellStyle name="การคำนวณ 2 2 3 6" xfId="39134" xr:uid="{D76F790E-DE74-4FB4-9164-F9F100D5715E}"/>
    <cellStyle name="การคำนวณ 2 2 3 6 2" xfId="39135" xr:uid="{FE9714B9-0DE1-4E78-9E53-F4A50B6FB716}"/>
    <cellStyle name="การคำนวณ 2 2 3 6 2 2" xfId="39136" xr:uid="{9DCD2B45-D267-4155-956F-52856568E57B}"/>
    <cellStyle name="การคำนวณ 2 2 3 6 3" xfId="39137" xr:uid="{4756015A-CBCE-4B4A-B476-EF9A619FC93B}"/>
    <cellStyle name="การคำนวณ 2 2 3 6 4" xfId="39138" xr:uid="{F2F00EC4-8358-42AC-978B-483901AFAC77}"/>
    <cellStyle name="การคำนวณ 2 2 3 7" xfId="39139" xr:uid="{282FBE34-121A-4D9B-BAE4-B955D42CF23E}"/>
    <cellStyle name="การคำนวณ 2 2 3 7 2" xfId="39140" xr:uid="{E6A84D50-485B-41A7-983E-892A37F6FC0A}"/>
    <cellStyle name="การคำนวณ 2 2 3 7 2 2" xfId="39141" xr:uid="{CFC96A99-7877-4209-9139-5A1F8E3B1005}"/>
    <cellStyle name="การคำนวณ 2 2 3 7 3" xfId="39142" xr:uid="{4045D242-E889-47D1-B22B-A4D63A140C57}"/>
    <cellStyle name="การคำนวณ 2 2 3 7 4" xfId="39143" xr:uid="{DE1BDE1F-1EE6-4AE3-8D72-65B76700FF6D}"/>
    <cellStyle name="การคำนวณ 2 2 3 8" xfId="39144" xr:uid="{DB40D109-669A-44BC-8FF1-0FD093594EBB}"/>
    <cellStyle name="การคำนวณ 2 2 3 8 2" xfId="39145" xr:uid="{947AB9BD-573D-4486-8854-F781D76B2A52}"/>
    <cellStyle name="การคำนวณ 2 2 3 8 3" xfId="39146" xr:uid="{E2A01E3E-2D5E-46C8-B742-B2CD723B66B9}"/>
    <cellStyle name="การคำนวณ 2 2 3 9" xfId="39147" xr:uid="{DD6B3BCD-56A3-4071-A7BF-0BAC335C9A0A}"/>
    <cellStyle name="การคำนวณ 2 2 3 9 2" xfId="39148" xr:uid="{D42073BB-83A7-4C4C-A236-9B360E1F526F}"/>
    <cellStyle name="การคำนวณ 2 2 4" xfId="39149" xr:uid="{7551F87F-F737-4545-85D9-7464E213331E}"/>
    <cellStyle name="การคำนวณ 2 2 5" xfId="38939" xr:uid="{859FF224-3A57-43B8-9C54-DCA3D8C2E00F}"/>
    <cellStyle name="การคำนวณ 2 3" xfId="39150" xr:uid="{41ED570C-EC20-4DF1-8DB5-F2A774A789C6}"/>
    <cellStyle name="การคำนวณ 2 3 2" xfId="39151" xr:uid="{4B129C14-827F-464B-BC67-BA91A17E8387}"/>
    <cellStyle name="การคำนวณ 2 3 2 10" xfId="39152" xr:uid="{D628D60D-1D6F-4F74-8B4B-4EAF49680963}"/>
    <cellStyle name="การคำนวณ 2 3 2 10 2" xfId="39153" xr:uid="{3B3F3020-FF28-44D9-97CF-F952D39BFCEB}"/>
    <cellStyle name="การคำนวณ 2 3 2 11" xfId="39154" xr:uid="{3C44171B-2ED9-4FA7-B95F-B5F1BA79C108}"/>
    <cellStyle name="การคำนวณ 2 3 2 12" xfId="39155" xr:uid="{C0271D47-06A0-40A2-B6E2-EE9773783656}"/>
    <cellStyle name="การคำนวณ 2 3 2 2" xfId="39156" xr:uid="{D5EB0AAF-C8E2-479B-B3A3-DEF794A721CE}"/>
    <cellStyle name="การคำนวณ 2 3 2 2 10" xfId="39157" xr:uid="{D570D97F-1D82-40CE-B5C5-8888863AFEB1}"/>
    <cellStyle name="การคำนวณ 2 3 2 2 2" xfId="39158" xr:uid="{D8AD2059-2F90-4DEB-901B-2500213ABD70}"/>
    <cellStyle name="การคำนวณ 2 3 2 2 2 2" xfId="39159" xr:uid="{3E543408-16E3-4BDB-BDE3-8700AE05FB35}"/>
    <cellStyle name="การคำนวณ 2 3 2 2 2 2 2" xfId="39160" xr:uid="{F9302003-A51B-4EDA-B06A-78C6CC69959C}"/>
    <cellStyle name="การคำนวณ 2 3 2 2 2 2 2 2" xfId="39161" xr:uid="{AC718CF1-4472-4B47-B5FB-1DB244DBBEC9}"/>
    <cellStyle name="การคำนวณ 2 3 2 2 2 2 3" xfId="39162" xr:uid="{979CEA5A-E1C7-4499-8245-FC5B5EFD60B6}"/>
    <cellStyle name="การคำนวณ 2 3 2 2 2 2 4" xfId="39163" xr:uid="{D3A244C1-619D-4B2E-85C2-FA4886115B9F}"/>
    <cellStyle name="การคำนวณ 2 3 2 2 2 3" xfId="39164" xr:uid="{136B3DC1-2FDE-4570-B784-ACDFC6C62F2A}"/>
    <cellStyle name="การคำนวณ 2 3 2 2 2 3 2" xfId="39165" xr:uid="{5DDF538E-F502-406D-94C5-36AA91CCE75D}"/>
    <cellStyle name="การคำนวณ 2 3 2 2 2 3 2 2" xfId="39166" xr:uid="{977D015F-6270-4EBD-B1F5-10AD23FB4658}"/>
    <cellStyle name="การคำนวณ 2 3 2 2 2 3 3" xfId="39167" xr:uid="{CEBF073F-36D8-49E7-801D-C19615860DC2}"/>
    <cellStyle name="การคำนวณ 2 3 2 2 2 3 4" xfId="39168" xr:uid="{F7B1DE81-99D7-426D-B87D-4E650A26963C}"/>
    <cellStyle name="การคำนวณ 2 3 2 2 2 4" xfId="39169" xr:uid="{F99E36E5-2390-4EC4-9ECF-705271A17B17}"/>
    <cellStyle name="การคำนวณ 2 3 2 2 2 4 2" xfId="39170" xr:uid="{6699AD19-5504-4AB9-AD50-536982B6EA97}"/>
    <cellStyle name="การคำนวณ 2 3 2 2 2 4 2 2" xfId="39171" xr:uid="{D7195DDB-33D8-465B-9E27-FE0479A6BB42}"/>
    <cellStyle name="การคำนวณ 2 3 2 2 2 4 3" xfId="39172" xr:uid="{31DBC6CE-D26C-4C27-9B28-6DEDDE3BE0FA}"/>
    <cellStyle name="การคำนวณ 2 3 2 2 2 4 4" xfId="39173" xr:uid="{49F870C2-9B2C-4588-A0A4-52F96CB80ACA}"/>
    <cellStyle name="การคำนวณ 2 3 2 2 2 5" xfId="39174" xr:uid="{CE87EB9F-504D-4A85-9F35-969FF3494DF6}"/>
    <cellStyle name="การคำนวณ 2 3 2 2 2 5 2" xfId="39175" xr:uid="{ABEC7EEB-7073-4848-AE0E-BF70DFCA971E}"/>
    <cellStyle name="การคำนวณ 2 3 2 2 2 5 3" xfId="39176" xr:uid="{54D1E7D2-2412-44D5-9C3E-5AEE97DC8D76}"/>
    <cellStyle name="การคำนวณ 2 3 2 2 2 6" xfId="39177" xr:uid="{B982C0AC-1608-4AA4-96F1-BB5FAFA782E2}"/>
    <cellStyle name="การคำนวณ 2 3 2 2 2 6 2" xfId="39178" xr:uid="{1AE983D3-CD68-410D-BC5E-04722F963018}"/>
    <cellStyle name="การคำนวณ 2 3 2 2 2 7" xfId="39179" xr:uid="{25245681-B88E-43B2-A607-B1609A628193}"/>
    <cellStyle name="การคำนวณ 2 3 2 2 2 8" xfId="39180" xr:uid="{5730C830-0D9E-41AA-B2DD-D9775547299A}"/>
    <cellStyle name="การคำนวณ 2 3 2 2 3" xfId="39181" xr:uid="{5A675AAF-8718-448C-8C34-E6AB525DA5A0}"/>
    <cellStyle name="การคำนวณ 2 3 2 2 3 2" xfId="39182" xr:uid="{0E976D7D-4734-40E3-8650-075BB800576E}"/>
    <cellStyle name="การคำนวณ 2 3 2 2 3 2 2" xfId="39183" xr:uid="{1584AB13-8AE3-4909-9ABD-8F5D4E387BFA}"/>
    <cellStyle name="การคำนวณ 2 3 2 2 3 3" xfId="39184" xr:uid="{7EE5AB78-8476-4700-81D5-F61E80E62E62}"/>
    <cellStyle name="การคำนวณ 2 3 2 2 3 4" xfId="39185" xr:uid="{FC94CD96-28A2-42A9-87D0-B3CE0F36DD4F}"/>
    <cellStyle name="การคำนวณ 2 3 2 2 4" xfId="39186" xr:uid="{D030300F-142D-4945-BF9A-09A6F8BA7DF8}"/>
    <cellStyle name="การคำนวณ 2 3 2 2 4 2" xfId="39187" xr:uid="{34384224-D6CB-4037-9EE6-2076EB038C12}"/>
    <cellStyle name="การคำนวณ 2 3 2 2 4 2 2" xfId="39188" xr:uid="{1509F760-24C1-4FFC-B208-931741ECC7E9}"/>
    <cellStyle name="การคำนวณ 2 3 2 2 4 3" xfId="39189" xr:uid="{38CF923F-462D-4DA9-8BAE-50334BFABA04}"/>
    <cellStyle name="การคำนวณ 2 3 2 2 4 4" xfId="39190" xr:uid="{DCCC0A95-9D33-422E-BFE7-0AED61FAA24B}"/>
    <cellStyle name="การคำนวณ 2 3 2 2 5" xfId="39191" xr:uid="{78D05D2B-9DCB-48D3-A351-0EA9F86263F9}"/>
    <cellStyle name="การคำนวณ 2 3 2 2 5 2" xfId="39192" xr:uid="{A6536CEA-E965-4FC9-B52B-38E88FE16D95}"/>
    <cellStyle name="การคำนวณ 2 3 2 2 5 2 2" xfId="39193" xr:uid="{A87205C5-EE98-4165-AE3B-5B6CC8FDE47D}"/>
    <cellStyle name="การคำนวณ 2 3 2 2 5 3" xfId="39194" xr:uid="{B6958130-0E95-4A1F-AA5A-657E8271C67A}"/>
    <cellStyle name="การคำนวณ 2 3 2 2 5 4" xfId="39195" xr:uid="{AA3CCC31-1C62-43EA-8CAC-BAA598AAB8F6}"/>
    <cellStyle name="การคำนวณ 2 3 2 2 6" xfId="39196" xr:uid="{7D366E2A-029C-478E-956E-9385ACF43228}"/>
    <cellStyle name="การคำนวณ 2 3 2 2 6 2" xfId="39197" xr:uid="{DBDE74F3-D0CC-4F9B-8A22-6E12DFBC7973}"/>
    <cellStyle name="การคำนวณ 2 3 2 2 6 2 2" xfId="39198" xr:uid="{9DAC59D7-1E74-4541-BB3B-94DD859C70DE}"/>
    <cellStyle name="การคำนวณ 2 3 2 2 6 3" xfId="39199" xr:uid="{12B865D2-7E19-449F-AC66-C451137923EB}"/>
    <cellStyle name="การคำนวณ 2 3 2 2 6 4" xfId="39200" xr:uid="{5685E7AC-8F0C-4C47-A08B-15F63FB68D2F}"/>
    <cellStyle name="การคำนวณ 2 3 2 2 7" xfId="39201" xr:uid="{96E74E89-325F-4CFC-AA7F-774F1E2352B5}"/>
    <cellStyle name="การคำนวณ 2 3 2 2 7 2" xfId="39202" xr:uid="{A05F5309-624C-446A-A443-B91C3A0B3679}"/>
    <cellStyle name="การคำนวณ 2 3 2 2 7 3" xfId="39203" xr:uid="{03E4A36E-4801-433C-8402-B1783A75AE37}"/>
    <cellStyle name="การคำนวณ 2 3 2 2 8" xfId="39204" xr:uid="{2A2908C6-F66E-41C2-B49B-1387EDB460D2}"/>
    <cellStyle name="การคำนวณ 2 3 2 2 8 2" xfId="39205" xr:uid="{3C245A63-7468-48EF-A472-B64C3A079948}"/>
    <cellStyle name="การคำนวณ 2 3 2 2 9" xfId="39206" xr:uid="{EF4B9D48-1841-4F7F-AFF5-DBE298799B31}"/>
    <cellStyle name="การคำนวณ 2 3 2 3" xfId="39207" xr:uid="{AD53B2F1-D2D0-4A0D-B5D7-FBBD3572CC5E}"/>
    <cellStyle name="การคำนวณ 2 3 2 3 2" xfId="39208" xr:uid="{1AFBFD13-565C-45E1-8977-642C03D18D1E}"/>
    <cellStyle name="การคำนวณ 2 3 2 3 2 2" xfId="39209" xr:uid="{3D5C6EA6-6DFF-483A-95F4-A704C10EBA30}"/>
    <cellStyle name="การคำนวณ 2 3 2 3 2 2 2" xfId="39210" xr:uid="{96C542CC-E175-43AF-A68A-41DA575FCD23}"/>
    <cellStyle name="การคำนวณ 2 3 2 3 2 3" xfId="39211" xr:uid="{E4C38A05-1888-42CA-949D-2E922BC908A5}"/>
    <cellStyle name="การคำนวณ 2 3 2 3 2 4" xfId="39212" xr:uid="{40DED1F7-1C2A-477C-9B12-F963B0196D26}"/>
    <cellStyle name="การคำนวณ 2 3 2 3 3" xfId="39213" xr:uid="{0A7C11EF-F295-4576-B72E-327C4EA4D74B}"/>
    <cellStyle name="การคำนวณ 2 3 2 3 3 2" xfId="39214" xr:uid="{8A31EFD1-A560-4D73-A9DD-9CD7D6BA61BE}"/>
    <cellStyle name="การคำนวณ 2 3 2 3 3 2 2" xfId="39215" xr:uid="{50A271FA-C94A-4443-886E-845A251E3D94}"/>
    <cellStyle name="การคำนวณ 2 3 2 3 3 3" xfId="39216" xr:uid="{63759A5B-3451-4C46-B2DB-D0254339323B}"/>
    <cellStyle name="การคำนวณ 2 3 2 3 3 4" xfId="39217" xr:uid="{D2F6054A-1524-450A-9422-E3029A7226CF}"/>
    <cellStyle name="การคำนวณ 2 3 2 3 4" xfId="39218" xr:uid="{1850E483-E4B8-4D5A-ADE0-F9719AD2A204}"/>
    <cellStyle name="การคำนวณ 2 3 2 3 4 2" xfId="39219" xr:uid="{98806419-5351-42B3-A790-6030350EE717}"/>
    <cellStyle name="การคำนวณ 2 3 2 3 4 2 2" xfId="39220" xr:uid="{EA68AAD7-8887-42FA-A883-4A97238156FC}"/>
    <cellStyle name="การคำนวณ 2 3 2 3 4 3" xfId="39221" xr:uid="{CF7B2242-AD5E-4CC2-81BD-63F739598ED8}"/>
    <cellStyle name="การคำนวณ 2 3 2 3 4 4" xfId="39222" xr:uid="{C9E189F6-FD04-46CD-8768-C4D0048E4893}"/>
    <cellStyle name="การคำนวณ 2 3 2 3 5" xfId="39223" xr:uid="{8D43ABA4-AB17-443D-B139-989735D73F1A}"/>
    <cellStyle name="การคำนวณ 2 3 2 3 5 2" xfId="39224" xr:uid="{B4E841EE-DF32-40F6-8935-9697930DB3D4}"/>
    <cellStyle name="การคำนวณ 2 3 2 3 5 2 2" xfId="39225" xr:uid="{500F4AC3-CF82-4C01-9624-F944ABBC39B3}"/>
    <cellStyle name="การคำนวณ 2 3 2 3 5 3" xfId="39226" xr:uid="{5FB6235D-D313-4321-B481-7FD03DFC807D}"/>
    <cellStyle name="การคำนวณ 2 3 2 3 5 4" xfId="39227" xr:uid="{42FA8AEC-0EA0-408B-8461-15351B37FD0C}"/>
    <cellStyle name="การคำนวณ 2 3 2 3 6" xfId="39228" xr:uid="{3EBA826C-7EA2-4EDE-A749-12F179532B85}"/>
    <cellStyle name="การคำนวณ 2 3 2 3 6 2" xfId="39229" xr:uid="{4AEE5629-F923-4C0F-99E6-802EA6FFDFF2}"/>
    <cellStyle name="การคำนวณ 2 3 2 3 6 3" xfId="39230" xr:uid="{CFD9D982-ED7D-4CC9-9CD6-066B1CDB2560}"/>
    <cellStyle name="การคำนวณ 2 3 2 3 7" xfId="39231" xr:uid="{963E77B8-AE1F-45BA-9DED-C74350781D86}"/>
    <cellStyle name="การคำนวณ 2 3 2 3 7 2" xfId="39232" xr:uid="{3204E143-491D-4FD7-94E9-9B1B332D0EEC}"/>
    <cellStyle name="การคำนวณ 2 3 2 3 8" xfId="39233" xr:uid="{FCCB355D-A86C-4434-A257-3A3C12420667}"/>
    <cellStyle name="การคำนวณ 2 3 2 3 9" xfId="39234" xr:uid="{84247A3F-9FCA-48E9-88CF-AB8DA5593706}"/>
    <cellStyle name="การคำนวณ 2 3 2 4" xfId="39235" xr:uid="{4C438F31-B951-42BA-BFA0-ABA390FA948B}"/>
    <cellStyle name="การคำนวณ 2 3 2 4 2" xfId="39236" xr:uid="{A7CA856A-644D-4DEA-8A7C-684DEA8F5715}"/>
    <cellStyle name="การคำนวณ 2 3 2 4 2 2" xfId="39237" xr:uid="{42CD8139-EBBE-4DA0-87B2-83C3DE10EAA1}"/>
    <cellStyle name="การคำนวณ 2 3 2 4 2 2 2" xfId="39238" xr:uid="{CFEB3DAD-8E00-47DA-9579-6CC022D742A3}"/>
    <cellStyle name="การคำนวณ 2 3 2 4 2 3" xfId="39239" xr:uid="{CA3CBF7B-325E-47CD-A166-865FBF689DFA}"/>
    <cellStyle name="การคำนวณ 2 3 2 4 2 4" xfId="39240" xr:uid="{4AC5DC4F-2DBE-4753-95A3-B13B3DF5BF87}"/>
    <cellStyle name="การคำนวณ 2 3 2 4 3" xfId="39241" xr:uid="{9C290A3B-E619-474E-8714-547110A4ECAA}"/>
    <cellStyle name="การคำนวณ 2 3 2 4 3 2" xfId="39242" xr:uid="{0B3E3313-5864-42EC-B6EE-3E1E7FF0FA2A}"/>
    <cellStyle name="การคำนวณ 2 3 2 4 3 2 2" xfId="39243" xr:uid="{BEA3E951-1426-4281-8C2F-83935DA03A01}"/>
    <cellStyle name="การคำนวณ 2 3 2 4 3 3" xfId="39244" xr:uid="{8001FD18-D4E1-4005-A01D-4F403E7D171C}"/>
    <cellStyle name="การคำนวณ 2 3 2 4 3 4" xfId="39245" xr:uid="{737DC59B-0BDB-4792-B21C-A9A2DBFD3069}"/>
    <cellStyle name="การคำนวณ 2 3 2 4 4" xfId="39246" xr:uid="{ABC28D0D-7BF4-43FE-8319-5FE05D173D2F}"/>
    <cellStyle name="การคำนวณ 2 3 2 4 4 2" xfId="39247" xr:uid="{9761B2F8-8DFC-405E-BA11-6A737D710EB5}"/>
    <cellStyle name="การคำนวณ 2 3 2 4 4 2 2" xfId="39248" xr:uid="{4B170123-212F-4834-A7CE-1489D88EA582}"/>
    <cellStyle name="การคำนวณ 2 3 2 4 4 3" xfId="39249" xr:uid="{8550050C-865B-45B7-AECE-4C4C94805448}"/>
    <cellStyle name="การคำนวณ 2 3 2 4 4 4" xfId="39250" xr:uid="{635683A8-53C2-475E-B042-B8A6E5EBE6B3}"/>
    <cellStyle name="การคำนวณ 2 3 2 4 5" xfId="39251" xr:uid="{59D32DBF-9C55-4D61-9D63-41A2B1DC6FBB}"/>
    <cellStyle name="การคำนวณ 2 3 2 4 5 2" xfId="39252" xr:uid="{C7AD23A1-9442-43A4-B913-26501356AB2A}"/>
    <cellStyle name="การคำนวณ 2 3 2 4 5 3" xfId="39253" xr:uid="{09BCA0DD-7CBB-421E-9232-77450E837E00}"/>
    <cellStyle name="การคำนวณ 2 3 2 4 6" xfId="39254" xr:uid="{6E4E17C7-312F-4293-A025-B7C70A3122CF}"/>
    <cellStyle name="การคำนวณ 2 3 2 4 6 2" xfId="39255" xr:uid="{51546751-D3AB-4719-961F-CE54C356D8AE}"/>
    <cellStyle name="การคำนวณ 2 3 2 4 7" xfId="39256" xr:uid="{71CB4E0D-90C6-4A69-8363-6781CCE6C549}"/>
    <cellStyle name="การคำนวณ 2 3 2 4 8" xfId="39257" xr:uid="{10E480DC-F9B9-4C55-A07E-F61D3245DBDA}"/>
    <cellStyle name="การคำนวณ 2 3 2 5" xfId="39258" xr:uid="{5B479E5A-3874-49A2-B686-9E4AD9704C3C}"/>
    <cellStyle name="การคำนวณ 2 3 2 5 2" xfId="39259" xr:uid="{12808596-D49A-4199-A194-C89644FC50C8}"/>
    <cellStyle name="การคำนวณ 2 3 2 5 2 2" xfId="39260" xr:uid="{113E9249-C741-44DB-A17C-77D2047988BC}"/>
    <cellStyle name="การคำนวณ 2 3 2 5 3" xfId="39261" xr:uid="{8B52BB97-175B-4494-90D5-4CC4069555E8}"/>
    <cellStyle name="การคำนวณ 2 3 2 5 4" xfId="39262" xr:uid="{8AA9126C-448F-4427-94B7-1C6342EEBC27}"/>
    <cellStyle name="การคำนวณ 2 3 2 6" xfId="39263" xr:uid="{71EFDA8C-E63F-4B05-AF4E-1849FF3ED961}"/>
    <cellStyle name="การคำนวณ 2 3 2 6 2" xfId="39264" xr:uid="{9834F793-4947-40C1-A7F0-C2979526ED05}"/>
    <cellStyle name="การคำนวณ 2 3 2 6 2 2" xfId="39265" xr:uid="{51BB6F46-2485-421E-B773-7240C3BA1512}"/>
    <cellStyle name="การคำนวณ 2 3 2 6 3" xfId="39266" xr:uid="{DB51B7C5-6EB5-4D1D-A985-4E16DDCAE988}"/>
    <cellStyle name="การคำนวณ 2 3 2 6 4" xfId="39267" xr:uid="{337E1D14-13B6-4EFD-A0ED-E8FF2BCBBFD3}"/>
    <cellStyle name="การคำนวณ 2 3 2 7" xfId="39268" xr:uid="{9C36A243-7D70-4C42-AE63-7C5B1288555B}"/>
    <cellStyle name="การคำนวณ 2 3 2 7 2" xfId="39269" xr:uid="{04822489-F716-43F9-A201-52ED333E364F}"/>
    <cellStyle name="การคำนวณ 2 3 2 7 2 2" xfId="39270" xr:uid="{B741B840-E4CC-43F3-B3B0-827BF9CFD396}"/>
    <cellStyle name="การคำนวณ 2 3 2 7 3" xfId="39271" xr:uid="{02664069-E168-461B-BF5E-44BBB29D1C77}"/>
    <cellStyle name="การคำนวณ 2 3 2 7 4" xfId="39272" xr:uid="{878569B0-A02E-41B2-8074-2A469CC8BE59}"/>
    <cellStyle name="การคำนวณ 2 3 2 8" xfId="39273" xr:uid="{4E903AE9-5DD1-42F0-B1EE-BEC6FC4701D9}"/>
    <cellStyle name="การคำนวณ 2 3 2 8 2" xfId="39274" xr:uid="{C4C475FB-AD37-4871-B946-0E413B83C44D}"/>
    <cellStyle name="การคำนวณ 2 3 2 8 2 2" xfId="39275" xr:uid="{EB4A0697-956C-42C4-9828-E8D8ABF3E67E}"/>
    <cellStyle name="การคำนวณ 2 3 2 8 3" xfId="39276" xr:uid="{99B0056C-A70D-400A-856E-F06638686853}"/>
    <cellStyle name="การคำนวณ 2 3 2 8 4" xfId="39277" xr:uid="{661E879D-E40E-43F7-8703-77DAE27EE0F9}"/>
    <cellStyle name="การคำนวณ 2 3 2 9" xfId="39278" xr:uid="{BE7D1DB4-61F8-48DC-9BB4-276E4FB74F8D}"/>
    <cellStyle name="การคำนวณ 2 3 2 9 2" xfId="39279" xr:uid="{9FE6FD70-6DE3-4DD9-A2FD-B0370AB467AC}"/>
    <cellStyle name="การคำนวณ 2 3 2 9 3" xfId="39280" xr:uid="{0F5C3CA3-8D5C-4ED3-8D86-955BBDDEAA5C}"/>
    <cellStyle name="การคำนวณ 2 3 3" xfId="39281" xr:uid="{315459FB-8102-49D7-874F-F968900183D8}"/>
    <cellStyle name="การคำนวณ 2 3 3 10" xfId="39282" xr:uid="{3F470A9C-BDD8-4CB0-B636-3BEB20ACB2B6}"/>
    <cellStyle name="การคำนวณ 2 3 3 11" xfId="39283" xr:uid="{42FB21AE-5CDA-40A5-99A0-42B780FEBC1B}"/>
    <cellStyle name="การคำนวณ 2 3 3 2" xfId="39284" xr:uid="{7764F9FD-B491-4826-B924-EEB2A83BA9C0}"/>
    <cellStyle name="การคำนวณ 2 3 3 2 2" xfId="39285" xr:uid="{818FA891-64BD-407F-BA78-3B9995830691}"/>
    <cellStyle name="การคำนวณ 2 3 3 2 2 2" xfId="39286" xr:uid="{04A3E436-EDBD-4545-92F7-7B41DF6F93FC}"/>
    <cellStyle name="การคำนวณ 2 3 3 2 2 2 2" xfId="39287" xr:uid="{65DB1AAC-AAF9-4B46-AECC-CFBAD1B82C66}"/>
    <cellStyle name="การคำนวณ 2 3 3 2 2 3" xfId="39288" xr:uid="{06FF5AFC-6A4D-4B2F-85D2-5C3E40A41C98}"/>
    <cellStyle name="การคำนวณ 2 3 3 2 2 4" xfId="39289" xr:uid="{3F62FE49-1E55-42A3-91E4-61D45C16F3B2}"/>
    <cellStyle name="การคำนวณ 2 3 3 2 3" xfId="39290" xr:uid="{D9D1263C-CA7C-4F49-96FA-5F1704DBFC5E}"/>
    <cellStyle name="การคำนวณ 2 3 3 2 3 2" xfId="39291" xr:uid="{6652A63C-F10F-49D0-8338-EA3F3EFAB470}"/>
    <cellStyle name="การคำนวณ 2 3 3 2 3 2 2" xfId="39292" xr:uid="{7E6BDAA5-98F7-4D51-8B30-9985A0F0BC0B}"/>
    <cellStyle name="การคำนวณ 2 3 3 2 3 3" xfId="39293" xr:uid="{43310285-AF42-42E4-8645-8859A4D18163}"/>
    <cellStyle name="การคำนวณ 2 3 3 2 3 4" xfId="39294" xr:uid="{84E01563-77FF-497B-8E1D-13512D40FF5D}"/>
    <cellStyle name="การคำนวณ 2 3 3 2 4" xfId="39295" xr:uid="{D819B1A3-9EAA-471B-91A0-09A735E8E55A}"/>
    <cellStyle name="การคำนวณ 2 3 3 2 4 2" xfId="39296" xr:uid="{2AFC212B-48C0-4E2C-BB43-48EB22FF020B}"/>
    <cellStyle name="การคำนวณ 2 3 3 2 4 2 2" xfId="39297" xr:uid="{CF7531DB-ED9D-4ECB-BDD0-73C1E1BB3C63}"/>
    <cellStyle name="การคำนวณ 2 3 3 2 4 3" xfId="39298" xr:uid="{C735B332-C122-425B-8F19-D5B970DA1501}"/>
    <cellStyle name="การคำนวณ 2 3 3 2 4 4" xfId="39299" xr:uid="{8AD9D815-8F24-44A5-A7A8-26E108235D7D}"/>
    <cellStyle name="การคำนวณ 2 3 3 2 5" xfId="39300" xr:uid="{343393BF-0400-47DD-A54E-71662BEE925D}"/>
    <cellStyle name="การคำนวณ 2 3 3 2 5 2" xfId="39301" xr:uid="{1D3E0EA4-AE21-4D14-86A2-D54631FC31A4}"/>
    <cellStyle name="การคำนวณ 2 3 3 2 5 2 2" xfId="39302" xr:uid="{D2948F9F-A8CC-4840-A914-6953A65D661E}"/>
    <cellStyle name="การคำนวณ 2 3 3 2 5 3" xfId="39303" xr:uid="{A025AF44-0B7F-45EC-AC81-3D66A2C2FA45}"/>
    <cellStyle name="การคำนวณ 2 3 3 2 5 4" xfId="39304" xr:uid="{7225330E-E4E4-4DDF-81A5-A21884788632}"/>
    <cellStyle name="การคำนวณ 2 3 3 2 6" xfId="39305" xr:uid="{DED8E75B-1CE5-4552-8DBF-DFC1BA3DFA40}"/>
    <cellStyle name="การคำนวณ 2 3 3 2 6 2" xfId="39306" xr:uid="{0582500D-6BCC-45E8-9C6D-570500AF28F2}"/>
    <cellStyle name="การคำนวณ 2 3 3 2 6 3" xfId="39307" xr:uid="{9D0E88F4-E83A-4770-B82B-20D1EC7A5B55}"/>
    <cellStyle name="การคำนวณ 2 3 3 2 7" xfId="39308" xr:uid="{B22D9C7D-5B4B-4E7B-95E5-040B2BCBBBAB}"/>
    <cellStyle name="การคำนวณ 2 3 3 2 7 2" xfId="39309" xr:uid="{D532984E-C082-4265-9B32-2214E9AB1CBD}"/>
    <cellStyle name="การคำนวณ 2 3 3 2 8" xfId="39310" xr:uid="{0664996D-36C0-4462-B7FE-F56C7503493A}"/>
    <cellStyle name="การคำนวณ 2 3 3 2 9" xfId="39311" xr:uid="{9DCF319C-BC99-43EB-9AF0-97717DAB4679}"/>
    <cellStyle name="การคำนวณ 2 3 3 3" xfId="39312" xr:uid="{9939CEB0-CB7E-4C66-99FA-7315EF1D2943}"/>
    <cellStyle name="การคำนวณ 2 3 3 3 2" xfId="39313" xr:uid="{2F81C7C5-4E97-4C0A-B3D7-56C18B0429DF}"/>
    <cellStyle name="การคำนวณ 2 3 3 3 2 2" xfId="39314" xr:uid="{21717BD6-EBA0-4098-A1A6-87F1C1D2DA50}"/>
    <cellStyle name="การคำนวณ 2 3 3 3 2 2 2" xfId="39315" xr:uid="{D43517E5-1392-4E9B-8C95-2C975DE1E998}"/>
    <cellStyle name="การคำนวณ 2 3 3 3 2 3" xfId="39316" xr:uid="{F8152E12-8824-48B5-B6C2-DDC8AB4E1E6A}"/>
    <cellStyle name="การคำนวณ 2 3 3 3 2 4" xfId="39317" xr:uid="{1D05A1DC-AC70-4D90-B519-DBE4E6211D83}"/>
    <cellStyle name="การคำนวณ 2 3 3 3 3" xfId="39318" xr:uid="{C2B57F60-D365-4752-8D15-AEAA21FC6325}"/>
    <cellStyle name="การคำนวณ 2 3 3 3 3 2" xfId="39319" xr:uid="{524D3D78-DA99-477B-AF1E-A7E8422CBCA2}"/>
    <cellStyle name="การคำนวณ 2 3 3 3 3 2 2" xfId="39320" xr:uid="{38DBE99B-5E82-4941-AA74-4978ED013659}"/>
    <cellStyle name="การคำนวณ 2 3 3 3 3 3" xfId="39321" xr:uid="{5C9471BC-2FE3-4892-82F5-62F7284A50F0}"/>
    <cellStyle name="การคำนวณ 2 3 3 3 3 4" xfId="39322" xr:uid="{0823F595-21F5-4EE8-B602-C6B8CC84242A}"/>
    <cellStyle name="การคำนวณ 2 3 3 3 4" xfId="39323" xr:uid="{C0E2614F-4293-48F5-A2EF-3B5109004E7D}"/>
    <cellStyle name="การคำนวณ 2 3 3 3 4 2" xfId="39324" xr:uid="{E3366260-0283-4D0A-8345-FCE6839D5541}"/>
    <cellStyle name="การคำนวณ 2 3 3 3 4 2 2" xfId="39325" xr:uid="{30A051AD-1772-4D80-BE98-962609A2D90C}"/>
    <cellStyle name="การคำนวณ 2 3 3 3 4 3" xfId="39326" xr:uid="{242ECE17-5B5A-4306-BE36-AB49867A0A13}"/>
    <cellStyle name="การคำนวณ 2 3 3 3 4 4" xfId="39327" xr:uid="{60C3BFDA-D51B-410A-B704-8C5A8F1B0265}"/>
    <cellStyle name="การคำนวณ 2 3 3 3 5" xfId="39328" xr:uid="{6C3211C2-E6E3-4393-AB86-12442B726A36}"/>
    <cellStyle name="การคำนวณ 2 3 3 3 5 2" xfId="39329" xr:uid="{DA92B7D2-CB42-48AD-B6AB-A1C6CE86CD87}"/>
    <cellStyle name="การคำนวณ 2 3 3 3 5 3" xfId="39330" xr:uid="{C4065B14-266D-4A96-B7DA-492C0AF46065}"/>
    <cellStyle name="การคำนวณ 2 3 3 3 6" xfId="39331" xr:uid="{47CCF5B5-987A-4075-8BFB-184662D18871}"/>
    <cellStyle name="การคำนวณ 2 3 3 3 6 2" xfId="39332" xr:uid="{B97AB8AA-9440-4684-A451-F51B4C2F717E}"/>
    <cellStyle name="การคำนวณ 2 3 3 3 7" xfId="39333" xr:uid="{5772745C-CAAB-4F3E-96A6-9A694D501F53}"/>
    <cellStyle name="การคำนวณ 2 3 3 3 8" xfId="39334" xr:uid="{90DC842A-17AF-429A-A5B8-F723B2725C7F}"/>
    <cellStyle name="การคำนวณ 2 3 3 4" xfId="39335" xr:uid="{A605926B-CD8F-45D1-8E8E-526BA88D0327}"/>
    <cellStyle name="การคำนวณ 2 3 3 4 2" xfId="39336" xr:uid="{983EE7F0-495F-495D-864A-4A63F507D875}"/>
    <cellStyle name="การคำนวณ 2 3 3 4 2 2" xfId="39337" xr:uid="{5C8D1D14-A0CD-459B-BD8E-00B306813556}"/>
    <cellStyle name="การคำนวณ 2 3 3 4 3" xfId="39338" xr:uid="{37E87830-6466-45A2-A4AA-956C13D779A1}"/>
    <cellStyle name="การคำนวณ 2 3 3 4 4" xfId="39339" xr:uid="{0A69F2F8-7B15-4757-B905-99ABA4AF2B92}"/>
    <cellStyle name="การคำนวณ 2 3 3 5" xfId="39340" xr:uid="{1C8EBC0C-2226-434C-A889-A5B63312CCB0}"/>
    <cellStyle name="การคำนวณ 2 3 3 5 2" xfId="39341" xr:uid="{072B94A6-9385-4F02-B201-3C08110CB32C}"/>
    <cellStyle name="การคำนวณ 2 3 3 5 2 2" xfId="39342" xr:uid="{999A89E7-083D-4C86-8109-5361130470A3}"/>
    <cellStyle name="การคำนวณ 2 3 3 5 3" xfId="39343" xr:uid="{7618910C-11BE-409E-9176-C93CF569B4F6}"/>
    <cellStyle name="การคำนวณ 2 3 3 5 4" xfId="39344" xr:uid="{C128EF2D-6AEA-44A2-A461-4C3ABB5FB733}"/>
    <cellStyle name="การคำนวณ 2 3 3 6" xfId="39345" xr:uid="{0DE8F42B-E855-4260-9576-5223E2A86CF1}"/>
    <cellStyle name="การคำนวณ 2 3 3 6 2" xfId="39346" xr:uid="{AB7EE4E4-8C4E-4227-BBC6-9761828DE6C6}"/>
    <cellStyle name="การคำนวณ 2 3 3 6 2 2" xfId="39347" xr:uid="{A1A02C6A-8D07-440A-A7D9-861D00C18DEF}"/>
    <cellStyle name="การคำนวณ 2 3 3 6 3" xfId="39348" xr:uid="{EB1EA635-342A-48F3-B6B0-C72CC48A2436}"/>
    <cellStyle name="การคำนวณ 2 3 3 6 4" xfId="39349" xr:uid="{6111D7D0-2494-49FA-A829-F704ED55D099}"/>
    <cellStyle name="การคำนวณ 2 3 3 7" xfId="39350" xr:uid="{834F91AF-71B5-40DA-AEA7-0E6792799FB7}"/>
    <cellStyle name="การคำนวณ 2 3 3 7 2" xfId="39351" xr:uid="{38E0B0F1-5ACE-4734-B7F7-6F2BAAE6007D}"/>
    <cellStyle name="การคำนวณ 2 3 3 7 2 2" xfId="39352" xr:uid="{EF5C44DB-7290-4F4A-BECA-F666D49A127E}"/>
    <cellStyle name="การคำนวณ 2 3 3 7 3" xfId="39353" xr:uid="{7576A427-7DAB-44BE-9C1E-31115CC0002F}"/>
    <cellStyle name="การคำนวณ 2 3 3 7 4" xfId="39354" xr:uid="{DFD26448-8CA8-4499-AEB6-FC99FF4FF721}"/>
    <cellStyle name="การคำนวณ 2 3 3 8" xfId="39355" xr:uid="{6797D175-D34B-4EC1-B8EC-637C808BE0C7}"/>
    <cellStyle name="การคำนวณ 2 3 3 8 2" xfId="39356" xr:uid="{833A2350-DDBF-48DA-986F-354F2BD85ED3}"/>
    <cellStyle name="การคำนวณ 2 3 3 8 3" xfId="39357" xr:uid="{E2316AD0-D91B-44CE-8688-D4876CC4E95E}"/>
    <cellStyle name="การคำนวณ 2 3 3 9" xfId="39358" xr:uid="{517CA143-8C51-482A-91AD-CF26886D4283}"/>
    <cellStyle name="การคำนวณ 2 3 3 9 2" xfId="39359" xr:uid="{D00AC7BE-E34F-42AF-934A-81B94B9B88E1}"/>
    <cellStyle name="การคำนวณ 2 3 4" xfId="39360" xr:uid="{7A47CF62-5FAC-44F2-B049-FBD1B292A218}"/>
    <cellStyle name="การคำนวณ 2 4" xfId="39361" xr:uid="{53F1023D-03D3-4883-BC78-C0BF422F4DD8}"/>
    <cellStyle name="การคำนวณ 2 4 10" xfId="39362" xr:uid="{C50B1DB9-021A-43EB-87EC-6AE55BA5DE53}"/>
    <cellStyle name="การคำนวณ 2 4 10 2" xfId="39363" xr:uid="{D80C1910-7244-454E-911C-05EB40F4350B}"/>
    <cellStyle name="การคำนวณ 2 4 11" xfId="39364" xr:uid="{AA143ED6-775A-4785-8689-075323AE5F2C}"/>
    <cellStyle name="การคำนวณ 2 4 12" xfId="39365" xr:uid="{2A51612B-9CF7-4F6D-A36E-552A125F1EA8}"/>
    <cellStyle name="การคำนวณ 2 4 2" xfId="39366" xr:uid="{7205FA96-DEE9-41BD-B5CD-DBEFB51B47B8}"/>
    <cellStyle name="การคำนวณ 2 4 2 10" xfId="39367" xr:uid="{C1EA7A88-3179-4C03-BC2F-B91EB650F79B}"/>
    <cellStyle name="การคำนวณ 2 4 2 2" xfId="39368" xr:uid="{39B5B437-3366-4B47-8977-13044D967DFA}"/>
    <cellStyle name="การคำนวณ 2 4 2 2 2" xfId="39369" xr:uid="{A880EF9F-49E2-4695-94BB-D42E06873280}"/>
    <cellStyle name="การคำนวณ 2 4 2 2 2 2" xfId="39370" xr:uid="{85AFBEAE-BFE1-4AF2-8A13-6D0683044D11}"/>
    <cellStyle name="การคำนวณ 2 4 2 2 2 2 2" xfId="39371" xr:uid="{D20A199E-12DB-4C57-BBE6-A585455D825F}"/>
    <cellStyle name="การคำนวณ 2 4 2 2 2 3" xfId="39372" xr:uid="{D2FEA19C-15E1-4A3F-AE4B-04349D6F7001}"/>
    <cellStyle name="การคำนวณ 2 4 2 2 2 4" xfId="39373" xr:uid="{C5A73E42-FFF5-4E2E-9777-50D1792F8807}"/>
    <cellStyle name="การคำนวณ 2 4 2 2 3" xfId="39374" xr:uid="{5629D6EA-646D-4145-BC6A-2A565EC33A2B}"/>
    <cellStyle name="การคำนวณ 2 4 2 2 3 2" xfId="39375" xr:uid="{C7D235D3-7A9D-4582-931C-5433B239D729}"/>
    <cellStyle name="การคำนวณ 2 4 2 2 3 2 2" xfId="39376" xr:uid="{EB6CEAAC-9935-4920-8DE3-D768C45F2F2A}"/>
    <cellStyle name="การคำนวณ 2 4 2 2 3 3" xfId="39377" xr:uid="{3A283D17-55E3-49F4-A19B-3E80C4E51535}"/>
    <cellStyle name="การคำนวณ 2 4 2 2 3 4" xfId="39378" xr:uid="{7D26B4A6-FBEE-4414-ABCE-1297EB348266}"/>
    <cellStyle name="การคำนวณ 2 4 2 2 4" xfId="39379" xr:uid="{7AC9CA56-58CF-4971-9EEA-06896F148925}"/>
    <cellStyle name="การคำนวณ 2 4 2 2 4 2" xfId="39380" xr:uid="{28498E5C-7DB3-4117-ADDB-51538740CDA6}"/>
    <cellStyle name="การคำนวณ 2 4 2 2 4 2 2" xfId="39381" xr:uid="{58BD0F66-8674-4038-A1A3-35AEE2E2A74D}"/>
    <cellStyle name="การคำนวณ 2 4 2 2 4 3" xfId="39382" xr:uid="{C2638368-7C89-4114-8C21-3D0CF09C8ED9}"/>
    <cellStyle name="การคำนวณ 2 4 2 2 4 4" xfId="39383" xr:uid="{0C4CF996-D893-4668-A4E0-2C215AED3271}"/>
    <cellStyle name="การคำนวณ 2 4 2 2 5" xfId="39384" xr:uid="{4E9C5814-F4BF-4818-BDCA-8182872B3C9C}"/>
    <cellStyle name="การคำนวณ 2 4 2 2 5 2" xfId="39385" xr:uid="{31D510CA-86D7-4BFD-93E3-0D6EDB683890}"/>
    <cellStyle name="การคำนวณ 2 4 2 2 5 3" xfId="39386" xr:uid="{6415CC56-17A3-4480-A2CC-4B5EEE2E4613}"/>
    <cellStyle name="การคำนวณ 2 4 2 2 6" xfId="39387" xr:uid="{8DCF4AE1-6086-47CC-8D08-34B571C64F38}"/>
    <cellStyle name="การคำนวณ 2 4 2 2 6 2" xfId="39388" xr:uid="{51203DC7-4583-4815-B01C-87610F4275F6}"/>
    <cellStyle name="การคำนวณ 2 4 2 2 7" xfId="39389" xr:uid="{3A3150B8-2EF0-47B0-B32C-5AF6B745BAF2}"/>
    <cellStyle name="การคำนวณ 2 4 2 2 8" xfId="39390" xr:uid="{512185ED-4AA5-4D2D-990E-687123E4DB45}"/>
    <cellStyle name="การคำนวณ 2 4 2 3" xfId="39391" xr:uid="{6F9C2B60-7985-4B4B-8605-A1B4133C6BC8}"/>
    <cellStyle name="การคำนวณ 2 4 2 3 2" xfId="39392" xr:uid="{E7A6583F-F5C1-4D8C-BB07-E30EB9A09332}"/>
    <cellStyle name="การคำนวณ 2 4 2 3 2 2" xfId="39393" xr:uid="{6BDA1735-56E3-479D-9333-904908D8F261}"/>
    <cellStyle name="การคำนวณ 2 4 2 3 3" xfId="39394" xr:uid="{5835EF34-ACDD-4C3F-A3B4-F32C427CFB2A}"/>
    <cellStyle name="การคำนวณ 2 4 2 3 4" xfId="39395" xr:uid="{24F12A4B-8E0F-4AB2-B18E-92A9E2076A31}"/>
    <cellStyle name="การคำนวณ 2 4 2 4" xfId="39396" xr:uid="{45BBB73C-FF2F-41D4-9519-7171C0F793D9}"/>
    <cellStyle name="การคำนวณ 2 4 2 4 2" xfId="39397" xr:uid="{D7BE4080-5804-47B8-83A0-C7781415580E}"/>
    <cellStyle name="การคำนวณ 2 4 2 4 2 2" xfId="39398" xr:uid="{254A695A-F8C8-4A89-848A-05B3CA51F70E}"/>
    <cellStyle name="การคำนวณ 2 4 2 4 3" xfId="39399" xr:uid="{14EC87C5-6F24-47B7-86CE-101037D2CABB}"/>
    <cellStyle name="การคำนวณ 2 4 2 4 4" xfId="39400" xr:uid="{FA589671-3D59-4E6A-9746-433B7E3CC293}"/>
    <cellStyle name="การคำนวณ 2 4 2 5" xfId="39401" xr:uid="{43B73231-E961-48BB-B521-51A4466EB7F8}"/>
    <cellStyle name="การคำนวณ 2 4 2 5 2" xfId="39402" xr:uid="{131FC202-FFCF-44DD-ACAD-CB2B433807AD}"/>
    <cellStyle name="การคำนวณ 2 4 2 5 2 2" xfId="39403" xr:uid="{A00E9010-C710-450A-94B7-B7EE55AE8E1D}"/>
    <cellStyle name="การคำนวณ 2 4 2 5 3" xfId="39404" xr:uid="{B1B43A35-DC31-416D-B920-B57229AD80BA}"/>
    <cellStyle name="การคำนวณ 2 4 2 5 4" xfId="39405" xr:uid="{199C2C64-D6B8-4C0A-B449-7B7707551DA8}"/>
    <cellStyle name="การคำนวณ 2 4 2 6" xfId="39406" xr:uid="{6F5F757E-5008-4316-B274-8729CBFC1B20}"/>
    <cellStyle name="การคำนวณ 2 4 2 6 2" xfId="39407" xr:uid="{B9D4FC9D-F893-401F-AC7C-EC4BB6DE0A6F}"/>
    <cellStyle name="การคำนวณ 2 4 2 6 2 2" xfId="39408" xr:uid="{D1958781-7E1E-4531-8C8A-E7D2417209C4}"/>
    <cellStyle name="การคำนวณ 2 4 2 6 3" xfId="39409" xr:uid="{33FE3832-C813-4E8E-89E4-B85E7FAC779F}"/>
    <cellStyle name="การคำนวณ 2 4 2 6 4" xfId="39410" xr:uid="{F2D24C48-CC4E-43BE-A7C7-2E9618703678}"/>
    <cellStyle name="การคำนวณ 2 4 2 7" xfId="39411" xr:uid="{184073F8-24AC-41AA-B6D1-F1A7B0E56794}"/>
    <cellStyle name="การคำนวณ 2 4 2 7 2" xfId="39412" xr:uid="{F15758EE-32A4-421A-8D2E-24D1EA334FA4}"/>
    <cellStyle name="การคำนวณ 2 4 2 7 3" xfId="39413" xr:uid="{BD625A28-19A4-48DE-A5EB-614D77E3F506}"/>
    <cellStyle name="การคำนวณ 2 4 2 8" xfId="39414" xr:uid="{123FA047-F6CD-490C-9F53-13B326DC7D56}"/>
    <cellStyle name="การคำนวณ 2 4 2 8 2" xfId="39415" xr:uid="{C14FB94D-0E7F-449A-AD42-AE05B6CA9AC8}"/>
    <cellStyle name="การคำนวณ 2 4 2 9" xfId="39416" xr:uid="{C4D9EB04-74C3-49D6-8387-CEC80E9AB58B}"/>
    <cellStyle name="การคำนวณ 2 4 3" xfId="39417" xr:uid="{BFDD7F8D-2FA4-49F2-9A11-607BAD9443E8}"/>
    <cellStyle name="การคำนวณ 2 4 3 2" xfId="39418" xr:uid="{0A93C29F-DF9C-4164-A0B5-4763B884E761}"/>
    <cellStyle name="การคำนวณ 2 4 3 2 2" xfId="39419" xr:uid="{D9648577-0E25-4059-B0FA-4B2B4A464EE4}"/>
    <cellStyle name="การคำนวณ 2 4 3 2 2 2" xfId="39420" xr:uid="{B6AA18B6-3DDB-46DB-BD1B-8B2468CE6D42}"/>
    <cellStyle name="การคำนวณ 2 4 3 2 3" xfId="39421" xr:uid="{2D6FE5C7-2F08-494F-9557-126F18E55C21}"/>
    <cellStyle name="การคำนวณ 2 4 3 2 4" xfId="39422" xr:uid="{DDBD63CF-57F1-4D21-8144-6051D83E3A5E}"/>
    <cellStyle name="การคำนวณ 2 4 3 3" xfId="39423" xr:uid="{0731EA7C-BD46-4787-B47F-2E500B531526}"/>
    <cellStyle name="การคำนวณ 2 4 3 3 2" xfId="39424" xr:uid="{5FFABA3C-5579-4EEA-9507-E731A0E894BA}"/>
    <cellStyle name="การคำนวณ 2 4 3 3 2 2" xfId="39425" xr:uid="{373410E0-1FBB-470F-A5A2-2B72283B80BF}"/>
    <cellStyle name="การคำนวณ 2 4 3 3 3" xfId="39426" xr:uid="{244ED0C8-7E9E-46AA-8611-14CBF6A3FB56}"/>
    <cellStyle name="การคำนวณ 2 4 3 3 4" xfId="39427" xr:uid="{13654539-33C1-43A7-B7B8-A886BAC65B9C}"/>
    <cellStyle name="การคำนวณ 2 4 3 4" xfId="39428" xr:uid="{B3A58D25-A384-4A47-A6A9-160C494CDDE8}"/>
    <cellStyle name="การคำนวณ 2 4 3 4 2" xfId="39429" xr:uid="{53426F12-56F2-4B98-B997-09B957758851}"/>
    <cellStyle name="การคำนวณ 2 4 3 4 2 2" xfId="39430" xr:uid="{D24BE636-7104-4465-9AEE-DF8CA1FBEFA2}"/>
    <cellStyle name="การคำนวณ 2 4 3 4 3" xfId="39431" xr:uid="{7E3A286A-62EE-4384-80DC-0B19E69142E5}"/>
    <cellStyle name="การคำนวณ 2 4 3 4 4" xfId="39432" xr:uid="{18E297EA-F8CD-497B-BA5C-F1E6AE08D566}"/>
    <cellStyle name="การคำนวณ 2 4 3 5" xfId="39433" xr:uid="{B9479DDA-DE17-4CC1-B075-E2917501C1B2}"/>
    <cellStyle name="การคำนวณ 2 4 3 5 2" xfId="39434" xr:uid="{736213F0-16E8-460E-8C25-DB7B624DA339}"/>
    <cellStyle name="การคำนวณ 2 4 3 5 2 2" xfId="39435" xr:uid="{C99912B5-8661-43E7-8CBC-612459659AAB}"/>
    <cellStyle name="การคำนวณ 2 4 3 5 3" xfId="39436" xr:uid="{0B1E63C5-A909-4989-B195-F8358FA8177D}"/>
    <cellStyle name="การคำนวณ 2 4 3 5 4" xfId="39437" xr:uid="{8ECAFAE3-F47C-46DE-B853-A3033B8FB248}"/>
    <cellStyle name="การคำนวณ 2 4 3 6" xfId="39438" xr:uid="{3CC9B34C-6DB2-4823-89DF-F1EDA0B5075E}"/>
    <cellStyle name="การคำนวณ 2 4 3 6 2" xfId="39439" xr:uid="{25EEC046-3CCA-4889-9A8C-971B9F373E08}"/>
    <cellStyle name="การคำนวณ 2 4 3 6 3" xfId="39440" xr:uid="{49F8E016-3A72-4426-A1C1-73021524C201}"/>
    <cellStyle name="การคำนวณ 2 4 3 7" xfId="39441" xr:uid="{02D5B332-9513-4398-B2C7-3AC09B5EF434}"/>
    <cellStyle name="การคำนวณ 2 4 3 7 2" xfId="39442" xr:uid="{CAA20A4F-B39D-49C0-973A-0A759740754D}"/>
    <cellStyle name="การคำนวณ 2 4 3 8" xfId="39443" xr:uid="{0E56604E-5F6E-47CA-8068-BA3930A67476}"/>
    <cellStyle name="การคำนวณ 2 4 3 9" xfId="39444" xr:uid="{65C17E1A-74F8-4D98-A7A7-79E07AB7A9F7}"/>
    <cellStyle name="การคำนวณ 2 4 4" xfId="39445" xr:uid="{38121CF9-7B2C-431C-8538-1F9BCA150458}"/>
    <cellStyle name="การคำนวณ 2 4 4 2" xfId="39446" xr:uid="{AF31C4DF-9D4E-4677-A944-29FC4AFCF38A}"/>
    <cellStyle name="การคำนวณ 2 4 4 2 2" xfId="39447" xr:uid="{CC490C10-12F0-4DEC-8B17-5B097D5ABA7E}"/>
    <cellStyle name="การคำนวณ 2 4 4 2 2 2" xfId="39448" xr:uid="{1BF767C2-0CD4-48D7-BAF5-C02CA1CEDC10}"/>
    <cellStyle name="การคำนวณ 2 4 4 2 3" xfId="39449" xr:uid="{A7A186F8-37F9-4DCA-AAF8-3108BE4AC177}"/>
    <cellStyle name="การคำนวณ 2 4 4 2 4" xfId="39450" xr:uid="{96FDDEBC-6EB9-4D34-BE8C-2978FD86121A}"/>
    <cellStyle name="การคำนวณ 2 4 4 3" xfId="39451" xr:uid="{92A183AC-AF14-442A-A3AD-620E04D891B1}"/>
    <cellStyle name="การคำนวณ 2 4 4 3 2" xfId="39452" xr:uid="{EAED30BF-D071-48D6-AEAC-12078F46E4A9}"/>
    <cellStyle name="การคำนวณ 2 4 4 3 2 2" xfId="39453" xr:uid="{B0D49C95-D635-4164-94E2-DD7E80795335}"/>
    <cellStyle name="การคำนวณ 2 4 4 3 3" xfId="39454" xr:uid="{3AAADEBF-0310-4688-891C-303B7F58403D}"/>
    <cellStyle name="การคำนวณ 2 4 4 3 4" xfId="39455" xr:uid="{DA920B7C-B5B7-4D6E-9AE3-EBBEE01B4523}"/>
    <cellStyle name="การคำนวณ 2 4 4 4" xfId="39456" xr:uid="{CDCC239A-523A-4B78-89CB-B9FE28D7C206}"/>
    <cellStyle name="การคำนวณ 2 4 4 4 2" xfId="39457" xr:uid="{BE3D7D7D-2FAD-46ED-8E1C-ED4A91431DE1}"/>
    <cellStyle name="การคำนวณ 2 4 4 4 2 2" xfId="39458" xr:uid="{6D6EF72D-1A12-4A3D-AE15-456BFE092F63}"/>
    <cellStyle name="การคำนวณ 2 4 4 4 3" xfId="39459" xr:uid="{911811F1-3366-4EBF-9DF2-4BCC47209809}"/>
    <cellStyle name="การคำนวณ 2 4 4 4 4" xfId="39460" xr:uid="{20D0CA94-B8CD-4D2D-B1DF-8EB8DBC9BCA3}"/>
    <cellStyle name="การคำนวณ 2 4 4 5" xfId="39461" xr:uid="{4487C0F1-C7F6-423D-B612-0FFC5242CD4C}"/>
    <cellStyle name="การคำนวณ 2 4 4 5 2" xfId="39462" xr:uid="{9036CD16-E057-42C6-81CD-C6265484C7C2}"/>
    <cellStyle name="การคำนวณ 2 4 4 5 3" xfId="39463" xr:uid="{F181A528-415E-482D-A038-26E69E1C5564}"/>
    <cellStyle name="การคำนวณ 2 4 4 6" xfId="39464" xr:uid="{A14EC4EA-E4BA-44FA-9C56-B00F9BA263E9}"/>
    <cellStyle name="การคำนวณ 2 4 4 6 2" xfId="39465" xr:uid="{039CCE9C-444D-45D9-BAC1-D842F44DB441}"/>
    <cellStyle name="การคำนวณ 2 4 4 7" xfId="39466" xr:uid="{61732818-2AD8-43F2-A26E-1B7FFA075418}"/>
    <cellStyle name="การคำนวณ 2 4 4 8" xfId="39467" xr:uid="{B0D5C4EC-5436-4371-A77E-387E3C196E2B}"/>
    <cellStyle name="การคำนวณ 2 4 5" xfId="39468" xr:uid="{E2733635-28F7-4272-B879-D273757EBA01}"/>
    <cellStyle name="การคำนวณ 2 4 5 2" xfId="39469" xr:uid="{BCB34184-F0DA-4771-B8E6-1867AD38FA2D}"/>
    <cellStyle name="การคำนวณ 2 4 5 2 2" xfId="39470" xr:uid="{CE334B1C-7443-4985-9690-2969D92A3926}"/>
    <cellStyle name="การคำนวณ 2 4 5 3" xfId="39471" xr:uid="{69881436-15BD-4B72-969F-77C8D5603BE8}"/>
    <cellStyle name="การคำนวณ 2 4 5 4" xfId="39472" xr:uid="{E45766EF-5AAC-4F30-A7D9-0D09672F4262}"/>
    <cellStyle name="การคำนวณ 2 4 6" xfId="39473" xr:uid="{5A4D75D5-A4A8-48ED-A420-B4A0C1AF494A}"/>
    <cellStyle name="การคำนวณ 2 4 6 2" xfId="39474" xr:uid="{74F2B711-1936-4B0F-9691-26E42B14E22D}"/>
    <cellStyle name="การคำนวณ 2 4 6 2 2" xfId="39475" xr:uid="{66D51AF0-7133-4035-9991-1E4D6AC55262}"/>
    <cellStyle name="การคำนวณ 2 4 6 3" xfId="39476" xr:uid="{C8C6F8DF-0FBB-4442-B7EE-8ABD665AF0C8}"/>
    <cellStyle name="การคำนวณ 2 4 6 4" xfId="39477" xr:uid="{BAFD673B-EB29-4192-AB8D-5E55646A9D2F}"/>
    <cellStyle name="การคำนวณ 2 4 7" xfId="39478" xr:uid="{157F39BD-9ABA-4C2E-B694-FE9A0A7D6609}"/>
    <cellStyle name="การคำนวณ 2 4 7 2" xfId="39479" xr:uid="{119514F7-DDFF-4C81-8CBD-D3E65A181206}"/>
    <cellStyle name="การคำนวณ 2 4 7 2 2" xfId="39480" xr:uid="{BF641AEA-4498-4676-924C-79781F27581B}"/>
    <cellStyle name="การคำนวณ 2 4 7 3" xfId="39481" xr:uid="{CA018948-3EF8-4700-8285-092724A59A95}"/>
    <cellStyle name="การคำนวณ 2 4 7 4" xfId="39482" xr:uid="{1D1D7792-048A-47FC-A2DF-E2408FFB4E52}"/>
    <cellStyle name="การคำนวณ 2 4 8" xfId="39483" xr:uid="{FC26279E-F261-4C70-A718-84C820FE4CD0}"/>
    <cellStyle name="การคำนวณ 2 4 8 2" xfId="39484" xr:uid="{4AECDAD2-2464-4C08-8727-2CDF45978D1B}"/>
    <cellStyle name="การคำนวณ 2 4 8 2 2" xfId="39485" xr:uid="{18527F7B-6725-4BC0-A31E-A27A2E86D3E2}"/>
    <cellStyle name="การคำนวณ 2 4 8 3" xfId="39486" xr:uid="{3754F93C-0E93-4FBF-8B31-C4FE1A80C75E}"/>
    <cellStyle name="การคำนวณ 2 4 8 4" xfId="39487" xr:uid="{74219BA4-E962-4FB7-9A1D-177A08EBDAF8}"/>
    <cellStyle name="การคำนวณ 2 4 9" xfId="39488" xr:uid="{EEBC06F6-E5B5-433E-BA9E-EE882C6B4C0F}"/>
    <cellStyle name="การคำนวณ 2 4 9 2" xfId="39489" xr:uid="{2EB5D6A1-3F04-44D7-8F89-C77C8B2D5A10}"/>
    <cellStyle name="การคำนวณ 2 4 9 3" xfId="39490" xr:uid="{E0C89759-6A51-4E0B-87D4-8DB0AF2EC9A6}"/>
    <cellStyle name="การคำนวณ 2 5" xfId="39491" xr:uid="{4CD79AEC-8DDB-4955-BB62-C19A69649353}"/>
    <cellStyle name="การคำนวณ 2 5 10" xfId="39492" xr:uid="{54B673A1-BC0A-4638-9329-D99A630F40E3}"/>
    <cellStyle name="การคำนวณ 2 5 11" xfId="39493" xr:uid="{1E60272E-BFDB-470B-8FD4-231E128CF271}"/>
    <cellStyle name="การคำนวณ 2 5 2" xfId="39494" xr:uid="{7C2E4213-17CC-437E-9CCF-7B0C0E0A27CF}"/>
    <cellStyle name="การคำนวณ 2 5 2 2" xfId="39495" xr:uid="{D10C544B-F1F1-464D-8702-832D8047303E}"/>
    <cellStyle name="การคำนวณ 2 5 2 2 2" xfId="39496" xr:uid="{6337DE89-C4AB-4D0A-BE9B-A4AECC102775}"/>
    <cellStyle name="การคำนวณ 2 5 2 2 2 2" xfId="39497" xr:uid="{C030A540-0D80-4BD8-8A31-DADBDBA934A6}"/>
    <cellStyle name="การคำนวณ 2 5 2 2 3" xfId="39498" xr:uid="{E1C278E8-39E0-4C0C-BD41-045D2209B5EC}"/>
    <cellStyle name="การคำนวณ 2 5 2 2 4" xfId="39499" xr:uid="{C9834D1B-0264-4183-A0B1-95A8909DEF5A}"/>
    <cellStyle name="การคำนวณ 2 5 2 3" xfId="39500" xr:uid="{ADDD13B1-5AAA-4E8C-AC50-A6BEC142BB09}"/>
    <cellStyle name="การคำนวณ 2 5 2 3 2" xfId="39501" xr:uid="{BCCBC0AD-7608-4AC3-BD02-C9FCA157E947}"/>
    <cellStyle name="การคำนวณ 2 5 2 3 2 2" xfId="39502" xr:uid="{AF2DCF42-7610-40F8-A2E1-10DB8D3D7445}"/>
    <cellStyle name="การคำนวณ 2 5 2 3 3" xfId="39503" xr:uid="{45F7E167-2476-4416-8BC9-54AFE16C4D97}"/>
    <cellStyle name="การคำนวณ 2 5 2 3 4" xfId="39504" xr:uid="{D4257FA9-3F87-4AC9-BAC9-5C6B117EF397}"/>
    <cellStyle name="การคำนวณ 2 5 2 4" xfId="39505" xr:uid="{3C3FABD0-D463-40CA-AE53-B28927F1EEE8}"/>
    <cellStyle name="การคำนวณ 2 5 2 4 2" xfId="39506" xr:uid="{48F9423E-ABF9-4195-9D0C-4A20451EEE44}"/>
    <cellStyle name="การคำนวณ 2 5 2 4 2 2" xfId="39507" xr:uid="{6CC8E344-AF76-4636-B833-606F4F3C3900}"/>
    <cellStyle name="การคำนวณ 2 5 2 4 3" xfId="39508" xr:uid="{C04A46CA-250A-449F-8653-A27243BD72F9}"/>
    <cellStyle name="การคำนวณ 2 5 2 4 4" xfId="39509" xr:uid="{92ABA581-F392-481B-B9AA-366261134A42}"/>
    <cellStyle name="การคำนวณ 2 5 2 5" xfId="39510" xr:uid="{A77372BD-45A0-4E69-9765-5E8D75D1170D}"/>
    <cellStyle name="การคำนวณ 2 5 2 5 2" xfId="39511" xr:uid="{F2E09EF7-4153-4F2B-9B6D-514C69E58C49}"/>
    <cellStyle name="การคำนวณ 2 5 2 5 2 2" xfId="39512" xr:uid="{F3CAB106-1CB7-40E8-9C4E-5515737A52EB}"/>
    <cellStyle name="การคำนวณ 2 5 2 5 3" xfId="39513" xr:uid="{F4987D80-DCE4-4565-ACAF-D846F3BA0E97}"/>
    <cellStyle name="การคำนวณ 2 5 2 5 4" xfId="39514" xr:uid="{42612EFA-88EF-4354-95D5-682F0D49C4EB}"/>
    <cellStyle name="การคำนวณ 2 5 2 6" xfId="39515" xr:uid="{3C6EB745-3C3D-44A2-8D43-AB2B20F25662}"/>
    <cellStyle name="การคำนวณ 2 5 2 6 2" xfId="39516" xr:uid="{CAA28DE6-01C4-45ED-987E-5750B6903EF0}"/>
    <cellStyle name="การคำนวณ 2 5 2 6 3" xfId="39517" xr:uid="{A94CE50E-3AF1-40A2-93AD-6F25BD1A274C}"/>
    <cellStyle name="การคำนวณ 2 5 2 7" xfId="39518" xr:uid="{ABBB91AD-0EB5-4E32-B797-2982B633E454}"/>
    <cellStyle name="การคำนวณ 2 5 2 7 2" xfId="39519" xr:uid="{C4FCD818-9962-43EE-980C-E8A849510E8D}"/>
    <cellStyle name="การคำนวณ 2 5 2 8" xfId="39520" xr:uid="{E041419F-374A-4133-9059-DB942B09A7CB}"/>
    <cellStyle name="การคำนวณ 2 5 2 9" xfId="39521" xr:uid="{BEE6E1EA-90DA-41AF-A1FE-BFEA04EDACB2}"/>
    <cellStyle name="การคำนวณ 2 5 3" xfId="39522" xr:uid="{68F30258-7971-493C-B865-D27D55A6EB8C}"/>
    <cellStyle name="การคำนวณ 2 5 3 2" xfId="39523" xr:uid="{990872F7-0AF1-4640-87C2-3473B7E2DC6A}"/>
    <cellStyle name="การคำนวณ 2 5 3 2 2" xfId="39524" xr:uid="{7345656A-DBF7-49BB-94C2-AF168F072CE5}"/>
    <cellStyle name="การคำนวณ 2 5 3 2 2 2" xfId="39525" xr:uid="{BE99AD0A-E85F-4170-AA0B-E7EDB5E0FE21}"/>
    <cellStyle name="การคำนวณ 2 5 3 2 3" xfId="39526" xr:uid="{84BF7119-A91A-4C17-AD7C-690FF9A58384}"/>
    <cellStyle name="การคำนวณ 2 5 3 2 4" xfId="39527" xr:uid="{80BBAECD-EAAE-42A7-BC7D-CF2CC729EAF9}"/>
    <cellStyle name="การคำนวณ 2 5 3 3" xfId="39528" xr:uid="{4B0DCDB1-DBEF-4523-87B3-3F81012A1DA4}"/>
    <cellStyle name="การคำนวณ 2 5 3 3 2" xfId="39529" xr:uid="{CF12E1F7-F199-4DE4-9B04-D954DD46EFF3}"/>
    <cellStyle name="การคำนวณ 2 5 3 3 2 2" xfId="39530" xr:uid="{F5B1834B-3DFB-4AF3-841F-752595182CAD}"/>
    <cellStyle name="การคำนวณ 2 5 3 3 3" xfId="39531" xr:uid="{D0DF6C7C-119F-4BB7-8C89-A0CEE32BEEF4}"/>
    <cellStyle name="การคำนวณ 2 5 3 3 4" xfId="39532" xr:uid="{6174E254-E0A4-4187-A0E7-571521426F29}"/>
    <cellStyle name="การคำนวณ 2 5 3 4" xfId="39533" xr:uid="{C6C38E0A-44D3-4AEA-B1A5-05F4A8034DA3}"/>
    <cellStyle name="การคำนวณ 2 5 3 4 2" xfId="39534" xr:uid="{650A97AF-88D1-4BEC-A445-11EE1D3F9984}"/>
    <cellStyle name="การคำนวณ 2 5 3 4 2 2" xfId="39535" xr:uid="{0C22837F-D7C6-4D90-866E-B7F9CD0AD869}"/>
    <cellStyle name="การคำนวณ 2 5 3 4 3" xfId="39536" xr:uid="{82CEF33F-6F61-4AA4-B4F3-D493ECB103E2}"/>
    <cellStyle name="การคำนวณ 2 5 3 4 4" xfId="39537" xr:uid="{D7EBEB33-8A3B-44A9-B2D3-823C5FC63141}"/>
    <cellStyle name="การคำนวณ 2 5 3 5" xfId="39538" xr:uid="{E31D5ED0-6277-40EA-9F8E-134D509A36D9}"/>
    <cellStyle name="การคำนวณ 2 5 3 5 2" xfId="39539" xr:uid="{F4DFC5F5-C196-4DF9-9638-B56AE4A4265B}"/>
    <cellStyle name="การคำนวณ 2 5 3 5 3" xfId="39540" xr:uid="{7C7CB64F-EA98-45DE-97F5-D83EF4A46F62}"/>
    <cellStyle name="การคำนวณ 2 5 3 6" xfId="39541" xr:uid="{FD919496-2C25-47B3-9A81-E60A4623FB77}"/>
    <cellStyle name="การคำนวณ 2 5 3 6 2" xfId="39542" xr:uid="{63B557DF-8C3A-4B79-939C-3511206F4182}"/>
    <cellStyle name="การคำนวณ 2 5 3 7" xfId="39543" xr:uid="{344DF1F3-F00F-4787-81BC-D14786216E72}"/>
    <cellStyle name="การคำนวณ 2 5 3 8" xfId="39544" xr:uid="{067CBDB9-2884-43B7-8C57-1A1A761B7132}"/>
    <cellStyle name="การคำนวณ 2 5 4" xfId="39545" xr:uid="{7B670647-A500-426C-8F1B-C62DCFA4E137}"/>
    <cellStyle name="การคำนวณ 2 5 4 2" xfId="39546" xr:uid="{38AEA5B6-F987-47AF-BE3D-A8AC5F07C22B}"/>
    <cellStyle name="การคำนวณ 2 5 4 2 2" xfId="39547" xr:uid="{8C1DFFF3-AE0E-4E8A-B96C-040B988A7A57}"/>
    <cellStyle name="การคำนวณ 2 5 4 3" xfId="39548" xr:uid="{2BB82FBD-83A5-4DD1-9533-29D0B1ED3D2A}"/>
    <cellStyle name="การคำนวณ 2 5 4 4" xfId="39549" xr:uid="{1B47387A-BF39-4F0A-A47A-008ADA03B203}"/>
    <cellStyle name="การคำนวณ 2 5 5" xfId="39550" xr:uid="{E94403F4-F71B-4EBE-B43B-6C441EC7296B}"/>
    <cellStyle name="การคำนวณ 2 5 5 2" xfId="39551" xr:uid="{8B2168D0-91C6-4F3A-9BCB-4B279E5DF330}"/>
    <cellStyle name="การคำนวณ 2 5 5 2 2" xfId="39552" xr:uid="{6D2D8C9D-4427-4EFC-909A-43F25DAD2B08}"/>
    <cellStyle name="การคำนวณ 2 5 5 3" xfId="39553" xr:uid="{2A71E0C9-6A1F-4D39-90DF-D84C4D80EB3C}"/>
    <cellStyle name="การคำนวณ 2 5 5 4" xfId="39554" xr:uid="{B8A6929A-632D-4E6F-B3D0-1F87B4249C40}"/>
    <cellStyle name="การคำนวณ 2 5 6" xfId="39555" xr:uid="{50AE119F-46B4-45BE-A516-7EF49FE1E2DF}"/>
    <cellStyle name="การคำนวณ 2 5 6 2" xfId="39556" xr:uid="{44DCCBC3-1690-408A-B0F0-577929F57AE6}"/>
    <cellStyle name="การคำนวณ 2 5 6 2 2" xfId="39557" xr:uid="{F4300C6F-5F3E-4280-9B67-1E0E53632569}"/>
    <cellStyle name="การคำนวณ 2 5 6 3" xfId="39558" xr:uid="{B94AC3EE-A41A-40DD-B6FD-4BF13F8803C6}"/>
    <cellStyle name="การคำนวณ 2 5 6 4" xfId="39559" xr:uid="{B9CCE66F-605B-4BAC-8550-AFD9B175E3A5}"/>
    <cellStyle name="การคำนวณ 2 5 7" xfId="39560" xr:uid="{3B9C9348-8223-49B0-AFB3-7479373D1237}"/>
    <cellStyle name="การคำนวณ 2 5 7 2" xfId="39561" xr:uid="{DEDE4E06-2A4A-4913-99E6-7D135CD4C47B}"/>
    <cellStyle name="การคำนวณ 2 5 7 2 2" xfId="39562" xr:uid="{7A541A39-1544-400C-90BD-DD0BDB307DFC}"/>
    <cellStyle name="การคำนวณ 2 5 7 3" xfId="39563" xr:uid="{C456EB6C-EFB9-42C9-ACE5-E3659D978F5D}"/>
    <cellStyle name="การคำนวณ 2 5 7 4" xfId="39564" xr:uid="{4C3C866A-078C-40E0-AB1F-EB8306E43147}"/>
    <cellStyle name="การคำนวณ 2 5 8" xfId="39565" xr:uid="{9716A07D-7DCA-4EAF-A8AB-9A0A7A6750A6}"/>
    <cellStyle name="การคำนวณ 2 5 8 2" xfId="39566" xr:uid="{339A740A-3C68-4161-A826-8007DA77237C}"/>
    <cellStyle name="การคำนวณ 2 5 8 3" xfId="39567" xr:uid="{F45904E4-CC3B-43ED-A7F7-1A09F54112C1}"/>
    <cellStyle name="การคำนวณ 2 5 9" xfId="39568" xr:uid="{9B3B4082-BBC4-417C-A000-61076408CA6B}"/>
    <cellStyle name="การคำนวณ 2 5 9 2" xfId="39569" xr:uid="{6E7DB81F-F684-4D49-B174-DF10562E1747}"/>
    <cellStyle name="การคำนวณ 2 6" xfId="39570" xr:uid="{21C71488-8138-47DD-A76B-DDC639B0091B}"/>
    <cellStyle name="การคำนวณ 2 7" xfId="38938" xr:uid="{9F3B6C08-F3DC-418D-B22D-0E1115D8964F}"/>
    <cellStyle name="การคำนวณ 3" xfId="669" xr:uid="{B6040FC1-A7E8-42EF-9656-4A20686FE415}"/>
    <cellStyle name="การคำนวณ 3 2" xfId="39572" xr:uid="{2A11EAA3-0B72-4CF0-ABC5-75F1083E6983}"/>
    <cellStyle name="การคำนวณ 3 2 2" xfId="39573" xr:uid="{29DFFBEB-C4A8-4E15-B06F-EBF66A6D0BAC}"/>
    <cellStyle name="การคำนวณ 3 2 2 10" xfId="39574" xr:uid="{21BA0AA4-B7E3-4707-AFC0-D3DAC4603DA9}"/>
    <cellStyle name="การคำนวณ 3 2 2 10 2" xfId="39575" xr:uid="{DF08019C-B3BC-4544-A547-757ABA4DD039}"/>
    <cellStyle name="การคำนวณ 3 2 2 11" xfId="39576" xr:uid="{213C3184-7B2E-4DD2-AEE9-33AB49694B68}"/>
    <cellStyle name="การคำนวณ 3 2 2 12" xfId="39577" xr:uid="{3D260CFC-12FC-4D89-B514-6A7689AA756E}"/>
    <cellStyle name="การคำนวณ 3 2 2 2" xfId="39578" xr:uid="{EB42032E-1022-41C3-B57E-A1DD854E41A7}"/>
    <cellStyle name="การคำนวณ 3 2 2 2 10" xfId="39579" xr:uid="{63CCE853-A9E7-46C3-964D-3C8B18A9AA08}"/>
    <cellStyle name="การคำนวณ 3 2 2 2 2" xfId="39580" xr:uid="{7440D7E6-9231-4659-91E9-6B103A424BE1}"/>
    <cellStyle name="การคำนวณ 3 2 2 2 2 2" xfId="39581" xr:uid="{5A55424E-8C18-4785-87CD-AF0A245B6713}"/>
    <cellStyle name="การคำนวณ 3 2 2 2 2 2 2" xfId="39582" xr:uid="{06B537F0-3A3E-40C4-B6FC-EFBB2D2A166E}"/>
    <cellStyle name="การคำนวณ 3 2 2 2 2 2 2 2" xfId="39583" xr:uid="{4556D60F-64D9-4DD3-8D8E-6D7C9A4C6511}"/>
    <cellStyle name="การคำนวณ 3 2 2 2 2 2 3" xfId="39584" xr:uid="{B8D79FE5-7C55-43DD-9E1B-C2FFF89B8EEF}"/>
    <cellStyle name="การคำนวณ 3 2 2 2 2 2 4" xfId="39585" xr:uid="{FCF19FE1-9E64-444A-8718-FDC4058ACEAE}"/>
    <cellStyle name="การคำนวณ 3 2 2 2 2 3" xfId="39586" xr:uid="{8D45F7C8-728C-4DD5-B4EC-3DD29EBE4D49}"/>
    <cellStyle name="การคำนวณ 3 2 2 2 2 3 2" xfId="39587" xr:uid="{CD4F3E1E-DC17-466E-91FA-60BE6955FE23}"/>
    <cellStyle name="การคำนวณ 3 2 2 2 2 3 2 2" xfId="39588" xr:uid="{449095E1-E40E-4A01-9863-D0E148406FD5}"/>
    <cellStyle name="การคำนวณ 3 2 2 2 2 3 3" xfId="39589" xr:uid="{57541202-DD0E-4B12-8D2A-467ED40857D6}"/>
    <cellStyle name="การคำนวณ 3 2 2 2 2 3 4" xfId="39590" xr:uid="{79BED1E9-878C-4F90-9F55-254E596F5EA3}"/>
    <cellStyle name="การคำนวณ 3 2 2 2 2 4" xfId="39591" xr:uid="{9683F27F-EB44-4F26-B79C-1F89B27733AC}"/>
    <cellStyle name="การคำนวณ 3 2 2 2 2 4 2" xfId="39592" xr:uid="{26761DED-038C-4A27-864C-9539CB6C4F44}"/>
    <cellStyle name="การคำนวณ 3 2 2 2 2 4 2 2" xfId="39593" xr:uid="{0ADC253D-1CDB-48FF-9105-C285387442B1}"/>
    <cellStyle name="การคำนวณ 3 2 2 2 2 4 3" xfId="39594" xr:uid="{8D5ED858-1946-4002-B202-82D9B89C4612}"/>
    <cellStyle name="การคำนวณ 3 2 2 2 2 4 4" xfId="39595" xr:uid="{96BC037F-1B1A-41B0-823B-42AA4DCCB99D}"/>
    <cellStyle name="การคำนวณ 3 2 2 2 2 5" xfId="39596" xr:uid="{642CF3F2-DAB6-418F-B00F-E3A429621739}"/>
    <cellStyle name="การคำนวณ 3 2 2 2 2 5 2" xfId="39597" xr:uid="{F85340E2-EE05-42FB-8C37-5ACE1A1362A3}"/>
    <cellStyle name="การคำนวณ 3 2 2 2 2 5 3" xfId="39598" xr:uid="{51C172D4-D726-4413-9A2C-48BDEEAECC1E}"/>
    <cellStyle name="การคำนวณ 3 2 2 2 2 6" xfId="39599" xr:uid="{4E79F0A6-41F3-48B9-BF14-103F27E41122}"/>
    <cellStyle name="การคำนวณ 3 2 2 2 2 6 2" xfId="39600" xr:uid="{9F4EF05B-24DE-43B1-B2C9-500A6FA3FC43}"/>
    <cellStyle name="การคำนวณ 3 2 2 2 2 7" xfId="39601" xr:uid="{59921805-B695-4401-BC7D-E78FAAAB4F86}"/>
    <cellStyle name="การคำนวณ 3 2 2 2 2 8" xfId="39602" xr:uid="{F0E444C0-28D3-4C72-B34B-03496CF7450C}"/>
    <cellStyle name="การคำนวณ 3 2 2 2 3" xfId="39603" xr:uid="{2F647D48-0ACC-451B-B0DE-8D3BB76DBCFB}"/>
    <cellStyle name="การคำนวณ 3 2 2 2 3 2" xfId="39604" xr:uid="{7FDA0F46-B1A6-4D99-A37D-E22A75F079A1}"/>
    <cellStyle name="การคำนวณ 3 2 2 2 3 2 2" xfId="39605" xr:uid="{467B7F3D-3C1C-4B71-9D28-84B0B29A799C}"/>
    <cellStyle name="การคำนวณ 3 2 2 2 3 3" xfId="39606" xr:uid="{2AB5F2F9-6D60-451F-92F8-C86E4985AD2E}"/>
    <cellStyle name="การคำนวณ 3 2 2 2 3 4" xfId="39607" xr:uid="{7EEE9560-1B1D-4413-AB98-A87B015D84F7}"/>
    <cellStyle name="การคำนวณ 3 2 2 2 4" xfId="39608" xr:uid="{C8527B80-2EB5-467B-A241-E407D28885F3}"/>
    <cellStyle name="การคำนวณ 3 2 2 2 4 2" xfId="39609" xr:uid="{40E1C86A-4505-4A10-8DCF-B67C159F61A4}"/>
    <cellStyle name="การคำนวณ 3 2 2 2 4 2 2" xfId="39610" xr:uid="{7895ABCD-D31F-4016-B990-228A6280DCA6}"/>
    <cellStyle name="การคำนวณ 3 2 2 2 4 3" xfId="39611" xr:uid="{DEBF840D-2EC6-489B-8E38-F31C327FF1F9}"/>
    <cellStyle name="การคำนวณ 3 2 2 2 4 4" xfId="39612" xr:uid="{385FB645-9A71-4E80-AFD7-C4AA86FAB18E}"/>
    <cellStyle name="การคำนวณ 3 2 2 2 5" xfId="39613" xr:uid="{7B390ED7-3F20-4ACD-A453-D425A71DA8DE}"/>
    <cellStyle name="การคำนวณ 3 2 2 2 5 2" xfId="39614" xr:uid="{6E4710D8-05AD-4EDC-A3C4-9E1A8DE272C5}"/>
    <cellStyle name="การคำนวณ 3 2 2 2 5 2 2" xfId="39615" xr:uid="{D07AF76E-D7F1-46DA-8B72-4B991C81B731}"/>
    <cellStyle name="การคำนวณ 3 2 2 2 5 3" xfId="39616" xr:uid="{DB46C7E3-F414-4F45-AEB3-2080549DC4AE}"/>
    <cellStyle name="การคำนวณ 3 2 2 2 5 4" xfId="39617" xr:uid="{3DC770CC-0188-417E-AC3F-BD723212C5CD}"/>
    <cellStyle name="การคำนวณ 3 2 2 2 6" xfId="39618" xr:uid="{D56B86C7-ABB1-4734-B3A6-CC4FD9B649B5}"/>
    <cellStyle name="การคำนวณ 3 2 2 2 6 2" xfId="39619" xr:uid="{75FADE34-A3FF-47FD-8BAA-84595F4CA1FA}"/>
    <cellStyle name="การคำนวณ 3 2 2 2 6 2 2" xfId="39620" xr:uid="{EF6FD1B0-630F-4A96-9F0D-16AA7435D9C1}"/>
    <cellStyle name="การคำนวณ 3 2 2 2 6 3" xfId="39621" xr:uid="{44685AF6-B30D-46A1-AE89-74A02873C642}"/>
    <cellStyle name="การคำนวณ 3 2 2 2 6 4" xfId="39622" xr:uid="{5B221E73-154D-4CDD-BE87-C88248569540}"/>
    <cellStyle name="การคำนวณ 3 2 2 2 7" xfId="39623" xr:uid="{213C20EE-ECCD-4C50-AE6E-4BA548DCEB7A}"/>
    <cellStyle name="การคำนวณ 3 2 2 2 7 2" xfId="39624" xr:uid="{2FB141D6-E664-4EDE-AB92-4B5E93A19EDC}"/>
    <cellStyle name="การคำนวณ 3 2 2 2 7 3" xfId="39625" xr:uid="{C361F710-E406-49DC-9E52-D4D082C43BC5}"/>
    <cellStyle name="การคำนวณ 3 2 2 2 8" xfId="39626" xr:uid="{2880EDE8-1525-4062-AEA0-0D5FECD04341}"/>
    <cellStyle name="การคำนวณ 3 2 2 2 8 2" xfId="39627" xr:uid="{30F22BA4-A5EE-47B1-B5AC-C7FD6AF18F41}"/>
    <cellStyle name="การคำนวณ 3 2 2 2 9" xfId="39628" xr:uid="{D750DD68-9969-4382-A0FE-DDD9619EF984}"/>
    <cellStyle name="การคำนวณ 3 2 2 3" xfId="39629" xr:uid="{41CC6B6B-B2E5-451B-B933-7F5A055782FC}"/>
    <cellStyle name="การคำนวณ 3 2 2 3 2" xfId="39630" xr:uid="{B6F44E13-D751-4A59-B80A-232F25187F27}"/>
    <cellStyle name="การคำนวณ 3 2 2 3 2 2" xfId="39631" xr:uid="{930BD055-07BE-4BE6-846D-1218470A9E1A}"/>
    <cellStyle name="การคำนวณ 3 2 2 3 2 2 2" xfId="39632" xr:uid="{C62251A7-43DB-4E79-9F5F-FEA104648F2D}"/>
    <cellStyle name="การคำนวณ 3 2 2 3 2 3" xfId="39633" xr:uid="{A83BD6DD-9164-44A4-A509-28DD8FC9D5CD}"/>
    <cellStyle name="การคำนวณ 3 2 2 3 2 4" xfId="39634" xr:uid="{6D0952F6-9DAD-416F-B181-AD1C7D96540E}"/>
    <cellStyle name="การคำนวณ 3 2 2 3 3" xfId="39635" xr:uid="{6B1F6851-DBA5-4277-9030-0A986F6BCC9E}"/>
    <cellStyle name="การคำนวณ 3 2 2 3 3 2" xfId="39636" xr:uid="{59CDD4E2-9A92-423D-B838-5D8D94531FCE}"/>
    <cellStyle name="การคำนวณ 3 2 2 3 3 2 2" xfId="39637" xr:uid="{8F338ADA-E445-4E72-984F-79A192539B6A}"/>
    <cellStyle name="การคำนวณ 3 2 2 3 3 3" xfId="39638" xr:uid="{E5FDB4AA-FA05-4069-8538-433B9652015D}"/>
    <cellStyle name="การคำนวณ 3 2 2 3 3 4" xfId="39639" xr:uid="{9B25EB28-CF72-4378-AF89-79FA7A315A9B}"/>
    <cellStyle name="การคำนวณ 3 2 2 3 4" xfId="39640" xr:uid="{78FB7893-1DEF-475D-B20E-DC35BCAA4C5F}"/>
    <cellStyle name="การคำนวณ 3 2 2 3 4 2" xfId="39641" xr:uid="{C75D6D95-AA4F-4A94-9FC1-46DC1107A26D}"/>
    <cellStyle name="การคำนวณ 3 2 2 3 4 2 2" xfId="39642" xr:uid="{057D9AC7-0646-4030-A21B-41479103E53A}"/>
    <cellStyle name="การคำนวณ 3 2 2 3 4 3" xfId="39643" xr:uid="{A4DAF20F-DA41-4206-9E8B-9722B8080504}"/>
    <cellStyle name="การคำนวณ 3 2 2 3 4 4" xfId="39644" xr:uid="{01E2B776-8574-42B4-8582-8F0E91494BBD}"/>
    <cellStyle name="การคำนวณ 3 2 2 3 5" xfId="39645" xr:uid="{DC89B24D-5061-4109-893B-A002DF55A7FF}"/>
    <cellStyle name="การคำนวณ 3 2 2 3 5 2" xfId="39646" xr:uid="{EBC39B96-6EF2-48C4-95C9-91142E34AC27}"/>
    <cellStyle name="การคำนวณ 3 2 2 3 5 2 2" xfId="39647" xr:uid="{C0B2DCE8-2320-4B35-BC4F-3AC87E06803A}"/>
    <cellStyle name="การคำนวณ 3 2 2 3 5 3" xfId="39648" xr:uid="{D335F9FB-223C-4089-8CFA-C2B3A38CD7F7}"/>
    <cellStyle name="การคำนวณ 3 2 2 3 5 4" xfId="39649" xr:uid="{39AD16F4-CAE0-45CA-B72F-A45AC59D7BB7}"/>
    <cellStyle name="การคำนวณ 3 2 2 3 6" xfId="39650" xr:uid="{30857379-D528-451C-8DDA-CE364CCCD6A8}"/>
    <cellStyle name="การคำนวณ 3 2 2 3 6 2" xfId="39651" xr:uid="{73320CC0-B27D-411E-8F97-052E3865292F}"/>
    <cellStyle name="การคำนวณ 3 2 2 3 6 3" xfId="39652" xr:uid="{DAEC69B6-7566-446D-B22F-0D45D7A8F37F}"/>
    <cellStyle name="การคำนวณ 3 2 2 3 7" xfId="39653" xr:uid="{D7F180F8-D6D8-4C47-A3EE-83F6E6EF4A0B}"/>
    <cellStyle name="การคำนวณ 3 2 2 3 7 2" xfId="39654" xr:uid="{35277B22-14D3-459C-B69E-2D651CF510BA}"/>
    <cellStyle name="การคำนวณ 3 2 2 3 8" xfId="39655" xr:uid="{EC69A84D-33F9-4C05-A22A-712EE9934C08}"/>
    <cellStyle name="การคำนวณ 3 2 2 3 9" xfId="39656" xr:uid="{2BDFCB28-F803-44CE-AB09-28C000F6F80D}"/>
    <cellStyle name="การคำนวณ 3 2 2 4" xfId="39657" xr:uid="{1BC3775F-58F4-4DC7-A298-5379A67E23A1}"/>
    <cellStyle name="การคำนวณ 3 2 2 4 2" xfId="39658" xr:uid="{02BAAC97-B36E-4950-A3AF-13B45E56C448}"/>
    <cellStyle name="การคำนวณ 3 2 2 4 2 2" xfId="39659" xr:uid="{18022A2B-2DE5-44FA-9B08-69FDFDAD5440}"/>
    <cellStyle name="การคำนวณ 3 2 2 4 2 2 2" xfId="39660" xr:uid="{9630A08E-4C8A-4F56-B464-BD8619A3FE4E}"/>
    <cellStyle name="การคำนวณ 3 2 2 4 2 3" xfId="39661" xr:uid="{363A7D55-077D-41C0-A011-2C3FD2D5FF51}"/>
    <cellStyle name="การคำนวณ 3 2 2 4 2 4" xfId="39662" xr:uid="{A9A28C1A-82BB-4690-92C1-6259FBB50DBD}"/>
    <cellStyle name="การคำนวณ 3 2 2 4 3" xfId="39663" xr:uid="{1C9CC7AC-37BC-484F-A454-FD49DCD9E2E6}"/>
    <cellStyle name="การคำนวณ 3 2 2 4 3 2" xfId="39664" xr:uid="{C705C0FD-C499-4DD8-9EA8-2E54D69DFBDC}"/>
    <cellStyle name="การคำนวณ 3 2 2 4 3 2 2" xfId="39665" xr:uid="{F12F0BBF-066A-4581-BCD6-AD938C2B9EED}"/>
    <cellStyle name="การคำนวณ 3 2 2 4 3 3" xfId="39666" xr:uid="{377A9D67-662A-4601-B4AA-A390D9BA65BF}"/>
    <cellStyle name="การคำนวณ 3 2 2 4 3 4" xfId="39667" xr:uid="{59FA034E-D534-4136-A59C-849C757B7725}"/>
    <cellStyle name="การคำนวณ 3 2 2 4 4" xfId="39668" xr:uid="{91C57FBD-78C8-4209-A675-738168860D84}"/>
    <cellStyle name="การคำนวณ 3 2 2 4 4 2" xfId="39669" xr:uid="{365611B0-BBC3-4FC8-8A2A-DD8ACA05EF3B}"/>
    <cellStyle name="การคำนวณ 3 2 2 4 4 2 2" xfId="39670" xr:uid="{D01248F4-F644-42BA-BCE8-C2BC2670B2F4}"/>
    <cellStyle name="การคำนวณ 3 2 2 4 4 3" xfId="39671" xr:uid="{6D49B488-17EC-469D-9D49-4D2D950AF30A}"/>
    <cellStyle name="การคำนวณ 3 2 2 4 4 4" xfId="39672" xr:uid="{C8C7E78C-85A7-4A7D-8608-06A3C3EE099A}"/>
    <cellStyle name="การคำนวณ 3 2 2 4 5" xfId="39673" xr:uid="{0C39CFF6-6B55-44F8-85B4-3A30894A80C3}"/>
    <cellStyle name="การคำนวณ 3 2 2 4 5 2" xfId="39674" xr:uid="{451F0A27-0600-4341-8FAE-F08F76B42CF4}"/>
    <cellStyle name="การคำนวณ 3 2 2 4 5 3" xfId="39675" xr:uid="{3A0D7FE0-3165-492C-B56D-3857D4682C14}"/>
    <cellStyle name="การคำนวณ 3 2 2 4 6" xfId="39676" xr:uid="{B0C29931-755E-4208-ADC8-0924CACB3B87}"/>
    <cellStyle name="การคำนวณ 3 2 2 4 6 2" xfId="39677" xr:uid="{03DED72C-282E-4828-A81D-BD055D198122}"/>
    <cellStyle name="การคำนวณ 3 2 2 4 7" xfId="39678" xr:uid="{36BFEF8D-260D-4F64-9E4D-5F173F50448E}"/>
    <cellStyle name="การคำนวณ 3 2 2 4 8" xfId="39679" xr:uid="{34BD50A2-78C5-4DE8-944E-C53CDE20A061}"/>
    <cellStyle name="การคำนวณ 3 2 2 5" xfId="39680" xr:uid="{1EDE58C7-269C-4CFF-80CF-04DBBA213604}"/>
    <cellStyle name="การคำนวณ 3 2 2 5 2" xfId="39681" xr:uid="{1EA845CA-D1AA-49EC-AF8D-A187745AD3D5}"/>
    <cellStyle name="การคำนวณ 3 2 2 5 2 2" xfId="39682" xr:uid="{2645DDAC-C8D6-4A50-BBE3-95B4CD7A2B77}"/>
    <cellStyle name="การคำนวณ 3 2 2 5 3" xfId="39683" xr:uid="{0C2A0829-E34D-47C7-94BC-AB39F456EF25}"/>
    <cellStyle name="การคำนวณ 3 2 2 5 4" xfId="39684" xr:uid="{7476286F-A5B8-4BAC-994B-DE70505ABC76}"/>
    <cellStyle name="การคำนวณ 3 2 2 6" xfId="39685" xr:uid="{BD26C927-16E3-4371-A937-6489035A871D}"/>
    <cellStyle name="การคำนวณ 3 2 2 6 2" xfId="39686" xr:uid="{3A475779-2E87-46A7-98FB-20B793019390}"/>
    <cellStyle name="การคำนวณ 3 2 2 6 2 2" xfId="39687" xr:uid="{6E01D977-B879-4BCF-B3D5-E022EFD97C55}"/>
    <cellStyle name="การคำนวณ 3 2 2 6 3" xfId="39688" xr:uid="{D62D08FD-8656-4DF2-AB6D-F1CAF4DA6597}"/>
    <cellStyle name="การคำนวณ 3 2 2 6 4" xfId="39689" xr:uid="{1F3BA134-67CB-4EAD-9B7E-9A8ACFBC176E}"/>
    <cellStyle name="การคำนวณ 3 2 2 7" xfId="39690" xr:uid="{9DD4B93D-A82C-4D40-A3B0-BAF315405683}"/>
    <cellStyle name="การคำนวณ 3 2 2 7 2" xfId="39691" xr:uid="{E47ADAC6-1254-49B4-BF84-1A4C5C6E3EDC}"/>
    <cellStyle name="การคำนวณ 3 2 2 7 2 2" xfId="39692" xr:uid="{9EA08141-796D-4157-A109-6FDF91B8F06A}"/>
    <cellStyle name="การคำนวณ 3 2 2 7 3" xfId="39693" xr:uid="{9AC9DA67-68B2-41F7-A2C2-79C80794FD19}"/>
    <cellStyle name="การคำนวณ 3 2 2 7 4" xfId="39694" xr:uid="{ABF833A0-27CC-4BA4-B36A-0AFD4535788B}"/>
    <cellStyle name="การคำนวณ 3 2 2 8" xfId="39695" xr:uid="{48280E2F-A251-47F6-A338-38B04683D195}"/>
    <cellStyle name="การคำนวณ 3 2 2 8 2" xfId="39696" xr:uid="{1D1F1B04-8EC8-45D2-B2EF-29E107CAFD84}"/>
    <cellStyle name="การคำนวณ 3 2 2 8 2 2" xfId="39697" xr:uid="{3A1A54EF-3E77-40CF-94B5-950B7C366F1F}"/>
    <cellStyle name="การคำนวณ 3 2 2 8 3" xfId="39698" xr:uid="{267535D6-27A4-4F4D-9711-0093A4C5728A}"/>
    <cellStyle name="การคำนวณ 3 2 2 8 4" xfId="39699" xr:uid="{78A60A20-73BB-4921-B0D3-C87D73B1DE4C}"/>
    <cellStyle name="การคำนวณ 3 2 2 9" xfId="39700" xr:uid="{80ECFD03-2D95-4C24-8042-736815ADD024}"/>
    <cellStyle name="การคำนวณ 3 2 2 9 2" xfId="39701" xr:uid="{627C72CC-A19A-4E08-82BE-914ACF213A28}"/>
    <cellStyle name="การคำนวณ 3 2 2 9 3" xfId="39702" xr:uid="{4FCAC05E-4D18-451C-81FF-C97113AFED10}"/>
    <cellStyle name="การคำนวณ 3 2 3" xfId="39703" xr:uid="{41472C58-BE43-4B66-8314-9465E7B193E7}"/>
    <cellStyle name="การคำนวณ 3 2 3 10" xfId="39704" xr:uid="{40AEDDA2-F65D-4429-9FC7-02C0707DA0B1}"/>
    <cellStyle name="การคำนวณ 3 2 3 11" xfId="39705" xr:uid="{6EB30B26-413C-47E1-8244-44A3C79B916A}"/>
    <cellStyle name="การคำนวณ 3 2 3 2" xfId="39706" xr:uid="{DC07C414-4EB1-44E2-81B7-CF62025D05A0}"/>
    <cellStyle name="การคำนวณ 3 2 3 2 2" xfId="39707" xr:uid="{83609A11-D24F-4E79-9793-D062BEC60943}"/>
    <cellStyle name="การคำนวณ 3 2 3 2 2 2" xfId="39708" xr:uid="{DDB3A83D-20B7-4F16-8408-2BFBFB244915}"/>
    <cellStyle name="การคำนวณ 3 2 3 2 2 2 2" xfId="39709" xr:uid="{275725AE-A8AE-4B59-A6D5-4B22A8A7BD54}"/>
    <cellStyle name="การคำนวณ 3 2 3 2 2 3" xfId="39710" xr:uid="{C76F7AAB-114D-46B2-9B42-A980E3B07DE8}"/>
    <cellStyle name="การคำนวณ 3 2 3 2 2 4" xfId="39711" xr:uid="{22694318-DA4E-4A02-AD25-C5E9D5D3E50C}"/>
    <cellStyle name="การคำนวณ 3 2 3 2 3" xfId="39712" xr:uid="{21CAF161-3B3B-4D06-9E07-228DF1183DAC}"/>
    <cellStyle name="การคำนวณ 3 2 3 2 3 2" xfId="39713" xr:uid="{653E2806-0949-4895-A7CD-190A137D8FC3}"/>
    <cellStyle name="การคำนวณ 3 2 3 2 3 2 2" xfId="39714" xr:uid="{D383A846-7F4C-417B-8F89-6B7B131461AC}"/>
    <cellStyle name="การคำนวณ 3 2 3 2 3 3" xfId="39715" xr:uid="{5F676DF4-EE8A-4BA6-AD16-ACB7B854AF3B}"/>
    <cellStyle name="การคำนวณ 3 2 3 2 3 4" xfId="39716" xr:uid="{ADEF482C-CF7F-4D16-A5BB-A2DE88181721}"/>
    <cellStyle name="การคำนวณ 3 2 3 2 4" xfId="39717" xr:uid="{5A7C7A09-EB1E-4FD2-97F3-3305AF911BBC}"/>
    <cellStyle name="การคำนวณ 3 2 3 2 4 2" xfId="39718" xr:uid="{BF7210D9-DDD8-49A7-9A26-599413C884CA}"/>
    <cellStyle name="การคำนวณ 3 2 3 2 4 2 2" xfId="39719" xr:uid="{E07264C2-E420-452F-BAFF-4639336576F6}"/>
    <cellStyle name="การคำนวณ 3 2 3 2 4 3" xfId="39720" xr:uid="{6DA08C68-0197-4B36-9314-5A47999F27D1}"/>
    <cellStyle name="การคำนวณ 3 2 3 2 4 4" xfId="39721" xr:uid="{F3157A6B-FD26-4D0A-BBDE-523F1CF98B0F}"/>
    <cellStyle name="การคำนวณ 3 2 3 2 5" xfId="39722" xr:uid="{C3FAEF4C-B30E-4999-916F-369E7D7474EB}"/>
    <cellStyle name="การคำนวณ 3 2 3 2 5 2" xfId="39723" xr:uid="{B2E66384-DEEE-45F2-93F3-0FC5752C71BC}"/>
    <cellStyle name="การคำนวณ 3 2 3 2 5 2 2" xfId="39724" xr:uid="{B014550F-5411-439A-A0FF-8070DB6EF18C}"/>
    <cellStyle name="การคำนวณ 3 2 3 2 5 3" xfId="39725" xr:uid="{F25B7F84-0194-4599-966C-E8B1EDC7A477}"/>
    <cellStyle name="การคำนวณ 3 2 3 2 5 4" xfId="39726" xr:uid="{746C1B11-08A5-4C4C-9E24-9559E10B0A1F}"/>
    <cellStyle name="การคำนวณ 3 2 3 2 6" xfId="39727" xr:uid="{84A369A4-D321-4867-9D4A-410EACF34F41}"/>
    <cellStyle name="การคำนวณ 3 2 3 2 6 2" xfId="39728" xr:uid="{C48EBA36-8FA5-450D-BECC-07CF840440A7}"/>
    <cellStyle name="การคำนวณ 3 2 3 2 6 3" xfId="39729" xr:uid="{4EAA0DD1-1DF9-4B08-A735-3C0F24055091}"/>
    <cellStyle name="การคำนวณ 3 2 3 2 7" xfId="39730" xr:uid="{A5E81322-0A3B-4F3A-8CA0-C8DF83ED25A1}"/>
    <cellStyle name="การคำนวณ 3 2 3 2 7 2" xfId="39731" xr:uid="{42121174-ACAD-400C-B6AD-1064EE96B8DB}"/>
    <cellStyle name="การคำนวณ 3 2 3 2 8" xfId="39732" xr:uid="{7757F4C6-3E47-4B1F-A3EA-C18237FD9522}"/>
    <cellStyle name="การคำนวณ 3 2 3 2 9" xfId="39733" xr:uid="{9C15C0D4-7064-4F93-A34C-813C4103CBAD}"/>
    <cellStyle name="การคำนวณ 3 2 3 3" xfId="39734" xr:uid="{03337238-BD01-456E-9E8D-01CAF0955A71}"/>
    <cellStyle name="การคำนวณ 3 2 3 3 2" xfId="39735" xr:uid="{4082BC40-3D1A-4C3F-8480-C3FE40E3AF84}"/>
    <cellStyle name="การคำนวณ 3 2 3 3 2 2" xfId="39736" xr:uid="{55561C9A-4AEB-4855-9DF5-9B864275A8A4}"/>
    <cellStyle name="การคำนวณ 3 2 3 3 2 2 2" xfId="39737" xr:uid="{5747EF5A-BF9B-48EF-AEB3-35BD80DB2892}"/>
    <cellStyle name="การคำนวณ 3 2 3 3 2 3" xfId="39738" xr:uid="{43B4BB64-5B15-4A78-BF07-47343ECD0BE1}"/>
    <cellStyle name="การคำนวณ 3 2 3 3 2 4" xfId="39739" xr:uid="{507E16BC-D55E-4598-BA76-B7DBA4CD61EF}"/>
    <cellStyle name="การคำนวณ 3 2 3 3 3" xfId="39740" xr:uid="{810E1F96-F873-472A-9334-9682DC0F70BE}"/>
    <cellStyle name="การคำนวณ 3 2 3 3 3 2" xfId="39741" xr:uid="{39EB2F2F-247C-4E1E-BFCB-52AA7B671C43}"/>
    <cellStyle name="การคำนวณ 3 2 3 3 3 2 2" xfId="39742" xr:uid="{82B43CB1-2E4A-439D-AD7F-72ED1F0F6154}"/>
    <cellStyle name="การคำนวณ 3 2 3 3 3 3" xfId="39743" xr:uid="{2B64BBFC-D31F-48F6-9B35-96C82A469952}"/>
    <cellStyle name="การคำนวณ 3 2 3 3 3 4" xfId="39744" xr:uid="{2EA8E966-9848-4EE6-BD0B-D4B403B4BB34}"/>
    <cellStyle name="การคำนวณ 3 2 3 3 4" xfId="39745" xr:uid="{84845949-26A4-47F7-B5D1-0AA38874D270}"/>
    <cellStyle name="การคำนวณ 3 2 3 3 4 2" xfId="39746" xr:uid="{4FBDD50C-F774-4A30-B133-D56B374B123F}"/>
    <cellStyle name="การคำนวณ 3 2 3 3 4 2 2" xfId="39747" xr:uid="{770D05C6-6857-421C-973F-EBC1ACD8588A}"/>
    <cellStyle name="การคำนวณ 3 2 3 3 4 3" xfId="39748" xr:uid="{D853EBF3-98FC-4839-A3F4-17DFAF30F2D1}"/>
    <cellStyle name="การคำนวณ 3 2 3 3 4 4" xfId="39749" xr:uid="{B7094994-84DB-4753-A952-6C8D4F152CED}"/>
    <cellStyle name="การคำนวณ 3 2 3 3 5" xfId="39750" xr:uid="{859144E7-2109-4623-8E0E-563C3C6DF1ED}"/>
    <cellStyle name="การคำนวณ 3 2 3 3 5 2" xfId="39751" xr:uid="{8044E404-06D4-449F-9089-B407C9DAA886}"/>
    <cellStyle name="การคำนวณ 3 2 3 3 5 3" xfId="39752" xr:uid="{74F300B2-ED88-4407-8109-7CC94F91A5C9}"/>
    <cellStyle name="การคำนวณ 3 2 3 3 6" xfId="39753" xr:uid="{ED482A07-E79D-4747-904C-2A83D1B4E1EC}"/>
    <cellStyle name="การคำนวณ 3 2 3 3 6 2" xfId="39754" xr:uid="{B8E00C9D-EEBC-4DE2-9B0C-0F349444861E}"/>
    <cellStyle name="การคำนวณ 3 2 3 3 7" xfId="39755" xr:uid="{6285FC4F-2B73-42BA-9760-E434D7B82CAF}"/>
    <cellStyle name="การคำนวณ 3 2 3 3 8" xfId="39756" xr:uid="{D3E6E93F-E838-4392-8511-E0F2E05BD05C}"/>
    <cellStyle name="การคำนวณ 3 2 3 4" xfId="39757" xr:uid="{7EC2C6B9-57A6-42DF-9363-345932E0A9E8}"/>
    <cellStyle name="การคำนวณ 3 2 3 4 2" xfId="39758" xr:uid="{7A3779F3-BF78-4039-8A11-2CF538274D52}"/>
    <cellStyle name="การคำนวณ 3 2 3 4 2 2" xfId="39759" xr:uid="{C2E866D9-0634-4421-8422-2CDC16FBBF7A}"/>
    <cellStyle name="การคำนวณ 3 2 3 4 3" xfId="39760" xr:uid="{8ACC1B4C-86B7-4BCD-A16B-E64261733911}"/>
    <cellStyle name="การคำนวณ 3 2 3 4 4" xfId="39761" xr:uid="{E5E030E5-2F9C-4115-B420-34E0BB51F7DC}"/>
    <cellStyle name="การคำนวณ 3 2 3 5" xfId="39762" xr:uid="{D70E6BCC-99A0-4F82-B187-4A0AA7CEFA15}"/>
    <cellStyle name="การคำนวณ 3 2 3 5 2" xfId="39763" xr:uid="{078224C7-B860-46B7-B6CB-AA02AD3FC80E}"/>
    <cellStyle name="การคำนวณ 3 2 3 5 2 2" xfId="39764" xr:uid="{660525F2-593C-42DE-A7EA-8C7332E0B6A9}"/>
    <cellStyle name="การคำนวณ 3 2 3 5 3" xfId="39765" xr:uid="{E2CBC153-0B28-4203-BCF7-D77261E6D4F2}"/>
    <cellStyle name="การคำนวณ 3 2 3 5 4" xfId="39766" xr:uid="{F530DDDC-0521-48C2-A8BB-239B1AD2E392}"/>
    <cellStyle name="การคำนวณ 3 2 3 6" xfId="39767" xr:uid="{629F8E18-E820-4473-8474-FC8C92A4EFEE}"/>
    <cellStyle name="การคำนวณ 3 2 3 6 2" xfId="39768" xr:uid="{39CDD505-5AD4-4D6C-BFD5-185AC0D2457B}"/>
    <cellStyle name="การคำนวณ 3 2 3 6 2 2" xfId="39769" xr:uid="{5E35461A-41F6-436A-B910-4F734BF7892D}"/>
    <cellStyle name="การคำนวณ 3 2 3 6 3" xfId="39770" xr:uid="{54B2A48D-6CCB-4297-928F-E634BBB874C4}"/>
    <cellStyle name="การคำนวณ 3 2 3 6 4" xfId="39771" xr:uid="{173B0378-15F3-450F-9694-11806C44105F}"/>
    <cellStyle name="การคำนวณ 3 2 3 7" xfId="39772" xr:uid="{D19E57EB-EE77-4BB1-A020-3F9C4C405AC5}"/>
    <cellStyle name="การคำนวณ 3 2 3 7 2" xfId="39773" xr:uid="{2C103646-7514-4049-8E5D-269C2DC6F16B}"/>
    <cellStyle name="การคำนวณ 3 2 3 7 2 2" xfId="39774" xr:uid="{8FDDBA5E-E951-408C-918F-2A1AF2FE54DC}"/>
    <cellStyle name="การคำนวณ 3 2 3 7 3" xfId="39775" xr:uid="{A9973BD4-6C98-493D-928E-6F204F06C794}"/>
    <cellStyle name="การคำนวณ 3 2 3 7 4" xfId="39776" xr:uid="{86995591-7914-4D03-B168-AC9DFEFCBBBC}"/>
    <cellStyle name="การคำนวณ 3 2 3 8" xfId="39777" xr:uid="{91D68AB5-14A0-4B6B-929A-57204729B96C}"/>
    <cellStyle name="การคำนวณ 3 2 3 8 2" xfId="39778" xr:uid="{E9BE2DCF-4A92-4FAB-9B68-49E97109AC07}"/>
    <cellStyle name="การคำนวณ 3 2 3 8 3" xfId="39779" xr:uid="{DB0266E0-BF8C-4867-9042-2760028A11C5}"/>
    <cellStyle name="การคำนวณ 3 2 3 9" xfId="39780" xr:uid="{16909D6F-F926-46CD-96A7-1854B213B322}"/>
    <cellStyle name="การคำนวณ 3 2 3 9 2" xfId="39781" xr:uid="{95C97CE6-2450-4034-A150-06CC312B438C}"/>
    <cellStyle name="การคำนวณ 3 2 4" xfId="39782" xr:uid="{95C3B76E-1BD6-4A77-9139-DF6C1CE4466A}"/>
    <cellStyle name="การคำนวณ 3 3" xfId="39783" xr:uid="{140F4741-1E21-458E-A102-DB776D2B481F}"/>
    <cellStyle name="การคำนวณ 3 3 10" xfId="39784" xr:uid="{DE0BB193-3A30-44C1-ADA2-3B11D50FFFB4}"/>
    <cellStyle name="การคำนวณ 3 3 10 2" xfId="39785" xr:uid="{93FFD0D7-533D-4DF5-A6A9-3EB326ED06AF}"/>
    <cellStyle name="การคำนวณ 3 3 11" xfId="39786" xr:uid="{9DB9BED1-B272-4F5A-A0C6-127C59918F5C}"/>
    <cellStyle name="การคำนวณ 3 3 12" xfId="39787" xr:uid="{1FCB2BD5-7543-4EAB-98D3-D8A5FE055E60}"/>
    <cellStyle name="การคำนวณ 3 3 2" xfId="39788" xr:uid="{0252F263-2461-4642-BD54-077B112C10DE}"/>
    <cellStyle name="การคำนวณ 3 3 2 10" xfId="39789" xr:uid="{F9905B91-4F33-4BB7-93A4-FC7687A0DA5A}"/>
    <cellStyle name="การคำนวณ 3 3 2 2" xfId="39790" xr:uid="{5668BF1D-B725-4E85-91B3-4C52C392C064}"/>
    <cellStyle name="การคำนวณ 3 3 2 2 2" xfId="39791" xr:uid="{BB2095E3-DAD6-4EB7-9A97-C743AD01FD78}"/>
    <cellStyle name="การคำนวณ 3 3 2 2 2 2" xfId="39792" xr:uid="{3E9358AF-3B23-4F4D-B5BC-5CFD06EB02FC}"/>
    <cellStyle name="การคำนวณ 3 3 2 2 2 2 2" xfId="39793" xr:uid="{EAFF65EB-4C3B-4280-B417-1D2D79DCA8FC}"/>
    <cellStyle name="การคำนวณ 3 3 2 2 2 3" xfId="39794" xr:uid="{E38AFD6E-D8CB-4EDB-83CF-68A67748C4A9}"/>
    <cellStyle name="การคำนวณ 3 3 2 2 2 4" xfId="39795" xr:uid="{6004ED78-3BB6-4D2C-86FE-8D18C6C51692}"/>
    <cellStyle name="การคำนวณ 3 3 2 2 3" xfId="39796" xr:uid="{3F270575-7F76-45A2-A0F1-8412D01E2214}"/>
    <cellStyle name="การคำนวณ 3 3 2 2 3 2" xfId="39797" xr:uid="{4494E6E6-67BA-42A8-B447-D2397F1859EF}"/>
    <cellStyle name="การคำนวณ 3 3 2 2 3 2 2" xfId="39798" xr:uid="{A11AE29A-1663-4EFE-9F1C-B9E977D18E7D}"/>
    <cellStyle name="การคำนวณ 3 3 2 2 3 3" xfId="39799" xr:uid="{A1734D46-4418-46D4-8DF8-A9CAD6083973}"/>
    <cellStyle name="การคำนวณ 3 3 2 2 3 4" xfId="39800" xr:uid="{4B0DE86F-1F4B-4475-9D3B-0F40FB6866F3}"/>
    <cellStyle name="การคำนวณ 3 3 2 2 4" xfId="39801" xr:uid="{11BD594D-E3A3-4A92-AD08-950B52136290}"/>
    <cellStyle name="การคำนวณ 3 3 2 2 4 2" xfId="39802" xr:uid="{4A26866D-5DB4-4ADA-9075-76C9F7AF93B3}"/>
    <cellStyle name="การคำนวณ 3 3 2 2 4 2 2" xfId="39803" xr:uid="{7DD9730C-23FC-47A4-B18F-185E7423F239}"/>
    <cellStyle name="การคำนวณ 3 3 2 2 4 3" xfId="39804" xr:uid="{C7F144E4-39BE-4619-B4E1-223E26F4D6FA}"/>
    <cellStyle name="การคำนวณ 3 3 2 2 4 4" xfId="39805" xr:uid="{DC18F457-BBCA-4AB4-ADDC-8EC300684096}"/>
    <cellStyle name="การคำนวณ 3 3 2 2 5" xfId="39806" xr:uid="{90A4C948-06CD-4702-8345-71DC878617D6}"/>
    <cellStyle name="การคำนวณ 3 3 2 2 5 2" xfId="39807" xr:uid="{E3FA23B1-EE0B-4537-B5D6-443666F5FB79}"/>
    <cellStyle name="การคำนวณ 3 3 2 2 5 3" xfId="39808" xr:uid="{2E5990A4-0374-48AD-B287-9B00C3F16D27}"/>
    <cellStyle name="การคำนวณ 3 3 2 2 6" xfId="39809" xr:uid="{738CDBF9-1AC7-440F-9156-AF509BFABA03}"/>
    <cellStyle name="การคำนวณ 3 3 2 2 6 2" xfId="39810" xr:uid="{0C234960-1EEB-4182-B7BC-D04DBD5D30D3}"/>
    <cellStyle name="การคำนวณ 3 3 2 2 7" xfId="39811" xr:uid="{29E7A7FE-9F00-48CC-9ADD-A6AA424F8D07}"/>
    <cellStyle name="การคำนวณ 3 3 2 2 8" xfId="39812" xr:uid="{8BFC638E-2884-4A13-B373-CCBB0BC640FD}"/>
    <cellStyle name="การคำนวณ 3 3 2 3" xfId="39813" xr:uid="{57C59E87-2B7A-4DEA-838E-D3B8DA07241B}"/>
    <cellStyle name="การคำนวณ 3 3 2 3 2" xfId="39814" xr:uid="{FF8432CC-180D-4CEA-A702-0934A55F0E94}"/>
    <cellStyle name="การคำนวณ 3 3 2 3 2 2" xfId="39815" xr:uid="{B6A2F13C-20CF-473C-9758-90C073441EC8}"/>
    <cellStyle name="การคำนวณ 3 3 2 3 3" xfId="39816" xr:uid="{D1725B6C-1CBD-4ED1-A8FA-78FCD52B6199}"/>
    <cellStyle name="การคำนวณ 3 3 2 3 4" xfId="39817" xr:uid="{FBCF26D5-14C3-41E1-864D-AC73074B1A07}"/>
    <cellStyle name="การคำนวณ 3 3 2 4" xfId="39818" xr:uid="{5922C87D-4F5C-4331-882C-2B9168A365EE}"/>
    <cellStyle name="การคำนวณ 3 3 2 4 2" xfId="39819" xr:uid="{2D0F3178-E722-4FD5-9278-157907E523C2}"/>
    <cellStyle name="การคำนวณ 3 3 2 4 2 2" xfId="39820" xr:uid="{CFF695E5-AE77-44C2-9022-BBB457601702}"/>
    <cellStyle name="การคำนวณ 3 3 2 4 3" xfId="39821" xr:uid="{73DE9BD0-5610-4B3E-AFBC-221992F4A576}"/>
    <cellStyle name="การคำนวณ 3 3 2 4 4" xfId="39822" xr:uid="{99040457-2B4D-4408-A174-DB6B182D281C}"/>
    <cellStyle name="การคำนวณ 3 3 2 5" xfId="39823" xr:uid="{3C29BC03-907D-462F-8548-259FEC121CEB}"/>
    <cellStyle name="การคำนวณ 3 3 2 5 2" xfId="39824" xr:uid="{0F954FD2-BC10-424B-85A7-5298C7DD85C4}"/>
    <cellStyle name="การคำนวณ 3 3 2 5 2 2" xfId="39825" xr:uid="{D81EFFF6-E6A6-4CF2-AEA5-53A71096260A}"/>
    <cellStyle name="การคำนวณ 3 3 2 5 3" xfId="39826" xr:uid="{3A06DA09-4438-4AF4-B664-4BAFD0E61130}"/>
    <cellStyle name="การคำนวณ 3 3 2 5 4" xfId="39827" xr:uid="{0BD824AE-AADA-4960-BEEF-5849AFACBD3F}"/>
    <cellStyle name="การคำนวณ 3 3 2 6" xfId="39828" xr:uid="{97E704B6-FC70-4311-96B4-395713AF1948}"/>
    <cellStyle name="การคำนวณ 3 3 2 6 2" xfId="39829" xr:uid="{93A84756-CA7A-43B8-B7F2-9F32C514D61C}"/>
    <cellStyle name="การคำนวณ 3 3 2 6 2 2" xfId="39830" xr:uid="{C7FFE994-554F-4640-B683-1ABD860CB93B}"/>
    <cellStyle name="การคำนวณ 3 3 2 6 3" xfId="39831" xr:uid="{F823986C-5A6E-4277-9909-764E0977D6F9}"/>
    <cellStyle name="การคำนวณ 3 3 2 6 4" xfId="39832" xr:uid="{947FCD60-AAE9-4B99-B6AC-A919486B4BC3}"/>
    <cellStyle name="การคำนวณ 3 3 2 7" xfId="39833" xr:uid="{07AF3CCB-7B7D-429B-9388-29AB568868B3}"/>
    <cellStyle name="การคำนวณ 3 3 2 7 2" xfId="39834" xr:uid="{62F9ACB1-E466-49A6-804D-9542CF67767D}"/>
    <cellStyle name="การคำนวณ 3 3 2 7 3" xfId="39835" xr:uid="{F38D9631-831D-45A1-AE7D-FA61A9256811}"/>
    <cellStyle name="การคำนวณ 3 3 2 8" xfId="39836" xr:uid="{5F34F0AF-528B-4AD4-A1E5-17F46434608F}"/>
    <cellStyle name="การคำนวณ 3 3 2 8 2" xfId="39837" xr:uid="{2F9151D2-AEC4-436E-A72B-306A1363DC14}"/>
    <cellStyle name="การคำนวณ 3 3 2 9" xfId="39838" xr:uid="{42FCB166-E5BD-47D9-976B-46D0A781795E}"/>
    <cellStyle name="การคำนวณ 3 3 3" xfId="39839" xr:uid="{263184F2-63B7-497C-900A-D17D1ED1E186}"/>
    <cellStyle name="การคำนวณ 3 3 3 2" xfId="39840" xr:uid="{5F8955F4-20DA-479C-BB0D-7D1BA9369755}"/>
    <cellStyle name="การคำนวณ 3 3 3 2 2" xfId="39841" xr:uid="{24110218-5CB2-41CD-A88F-D7BF619A5768}"/>
    <cellStyle name="การคำนวณ 3 3 3 2 2 2" xfId="39842" xr:uid="{A77027C2-D14A-4DA5-9A57-4FB63CBCAB00}"/>
    <cellStyle name="การคำนวณ 3 3 3 2 3" xfId="39843" xr:uid="{41C02610-0278-4B86-8FB5-D4020F263CBF}"/>
    <cellStyle name="การคำนวณ 3 3 3 2 4" xfId="39844" xr:uid="{C29A6DEC-996F-4338-9065-4D15E5282014}"/>
    <cellStyle name="การคำนวณ 3 3 3 3" xfId="39845" xr:uid="{06BA09F2-004F-431C-BBD9-41242A194ACC}"/>
    <cellStyle name="การคำนวณ 3 3 3 3 2" xfId="39846" xr:uid="{763FD897-BCF3-403A-8A09-4220DFC659E1}"/>
    <cellStyle name="การคำนวณ 3 3 3 3 2 2" xfId="39847" xr:uid="{8DA4305D-E0BA-40AA-B656-A95303DBAF0E}"/>
    <cellStyle name="การคำนวณ 3 3 3 3 3" xfId="39848" xr:uid="{75F91C4B-6389-4074-86F1-849CAB39A59B}"/>
    <cellStyle name="การคำนวณ 3 3 3 3 4" xfId="39849" xr:uid="{992CD43D-A1D9-48A8-8CB4-122AFE4C53BC}"/>
    <cellStyle name="การคำนวณ 3 3 3 4" xfId="39850" xr:uid="{E697CA62-4698-42BD-A51A-4E440B5A827E}"/>
    <cellStyle name="การคำนวณ 3 3 3 4 2" xfId="39851" xr:uid="{0B2F5800-FCB8-4226-9F2F-8C7C295CEAA7}"/>
    <cellStyle name="การคำนวณ 3 3 3 4 2 2" xfId="39852" xr:uid="{24A2BF8B-D8AF-41E9-9D0E-B2816524EC77}"/>
    <cellStyle name="การคำนวณ 3 3 3 4 3" xfId="39853" xr:uid="{F87125B5-75BF-4561-9E6D-913A29509499}"/>
    <cellStyle name="การคำนวณ 3 3 3 4 4" xfId="39854" xr:uid="{2EFD7FBF-9186-4786-819D-D84E8DF5010D}"/>
    <cellStyle name="การคำนวณ 3 3 3 5" xfId="39855" xr:uid="{69DBFE05-CB98-4744-9CE1-BC335B210B12}"/>
    <cellStyle name="การคำนวณ 3 3 3 5 2" xfId="39856" xr:uid="{0199D3C0-0023-4883-B2C8-C6C749E16220}"/>
    <cellStyle name="การคำนวณ 3 3 3 5 2 2" xfId="39857" xr:uid="{38F107B3-8D3B-43D5-B7A9-8B10E469110F}"/>
    <cellStyle name="การคำนวณ 3 3 3 5 3" xfId="39858" xr:uid="{3FF69AFA-2F09-46EC-9B30-9927F8ECCFD0}"/>
    <cellStyle name="การคำนวณ 3 3 3 5 4" xfId="39859" xr:uid="{8E80A733-929A-478D-9102-0ADB16BD293B}"/>
    <cellStyle name="การคำนวณ 3 3 3 6" xfId="39860" xr:uid="{417EEA41-A3CE-4287-B1B4-8F0B048FEF96}"/>
    <cellStyle name="การคำนวณ 3 3 3 6 2" xfId="39861" xr:uid="{B5DC1899-B094-48EA-B693-2A79C5C2996B}"/>
    <cellStyle name="การคำนวณ 3 3 3 6 3" xfId="39862" xr:uid="{1F4C0EBE-247D-4F9A-8BD1-85CDFD11FD3E}"/>
    <cellStyle name="การคำนวณ 3 3 3 7" xfId="39863" xr:uid="{B0A77B75-1820-40A2-BDC6-A0CC7FF06905}"/>
    <cellStyle name="การคำนวณ 3 3 3 7 2" xfId="39864" xr:uid="{6F93CE46-6767-4773-855E-20C3A0794677}"/>
    <cellStyle name="การคำนวณ 3 3 3 8" xfId="39865" xr:uid="{0C1B9BC6-6678-4134-A92E-A64D8E3A1C33}"/>
    <cellStyle name="การคำนวณ 3 3 3 9" xfId="39866" xr:uid="{F850C0B8-CC29-40E0-BCFE-E50BC4E881A4}"/>
    <cellStyle name="การคำนวณ 3 3 4" xfId="39867" xr:uid="{5B0AE12E-3136-4BC4-ABA0-932249197A56}"/>
    <cellStyle name="การคำนวณ 3 3 4 2" xfId="39868" xr:uid="{D062BD0A-95D0-44A6-A48A-331C4B88DDAC}"/>
    <cellStyle name="การคำนวณ 3 3 4 2 2" xfId="39869" xr:uid="{CDC77963-F11D-41B8-925A-093403424B2A}"/>
    <cellStyle name="การคำนวณ 3 3 4 2 2 2" xfId="39870" xr:uid="{DE4DBA58-EE35-403A-8D1B-46A4B7CA9F4F}"/>
    <cellStyle name="การคำนวณ 3 3 4 2 3" xfId="39871" xr:uid="{E2CD744B-8BDD-4159-A876-40911CD1B448}"/>
    <cellStyle name="การคำนวณ 3 3 4 2 4" xfId="39872" xr:uid="{23A09572-2223-4617-A4DA-A28C69C3F85B}"/>
    <cellStyle name="การคำนวณ 3 3 4 3" xfId="39873" xr:uid="{4B85AEC8-6B8F-4F2E-8982-7294471900F2}"/>
    <cellStyle name="การคำนวณ 3 3 4 3 2" xfId="39874" xr:uid="{168FD038-FF14-46D0-AF53-ED0DBA8A5C38}"/>
    <cellStyle name="การคำนวณ 3 3 4 3 2 2" xfId="39875" xr:uid="{6D15A175-7FFF-4B45-BF8B-2F4A06B4829E}"/>
    <cellStyle name="การคำนวณ 3 3 4 3 3" xfId="39876" xr:uid="{388AAFD8-AD21-4D8E-B4E6-9393991D0211}"/>
    <cellStyle name="การคำนวณ 3 3 4 3 4" xfId="39877" xr:uid="{B525566D-F820-4280-A1E4-C37E8661EF49}"/>
    <cellStyle name="การคำนวณ 3 3 4 4" xfId="39878" xr:uid="{0BA58567-B52B-48BF-B613-65A1A7DB125F}"/>
    <cellStyle name="การคำนวณ 3 3 4 4 2" xfId="39879" xr:uid="{DEA5AEBB-253A-484D-9C87-16DD5E5975DD}"/>
    <cellStyle name="การคำนวณ 3 3 4 4 2 2" xfId="39880" xr:uid="{6C8FDCE4-A833-4DAF-8FFE-65AEA395DD62}"/>
    <cellStyle name="การคำนวณ 3 3 4 4 3" xfId="39881" xr:uid="{55C5A4CD-40BA-4E16-BF6D-C83492DD6A89}"/>
    <cellStyle name="การคำนวณ 3 3 4 4 4" xfId="39882" xr:uid="{99B4451A-109F-4465-8769-150A15959E26}"/>
    <cellStyle name="การคำนวณ 3 3 4 5" xfId="39883" xr:uid="{85B7B669-4278-41EF-8F24-D4AA52FBC0E0}"/>
    <cellStyle name="การคำนวณ 3 3 4 5 2" xfId="39884" xr:uid="{5473E524-1405-4C81-85F0-AD22A5677BA3}"/>
    <cellStyle name="การคำนวณ 3 3 4 5 3" xfId="39885" xr:uid="{E0634409-4AE8-4F7E-8837-A3C156FE6A88}"/>
    <cellStyle name="การคำนวณ 3 3 4 6" xfId="39886" xr:uid="{884DE3B8-9D86-47C9-AB9C-2630D352DD32}"/>
    <cellStyle name="การคำนวณ 3 3 4 6 2" xfId="39887" xr:uid="{86880FA9-D4F9-469B-BA48-5FDE9BB74515}"/>
    <cellStyle name="การคำนวณ 3 3 4 7" xfId="39888" xr:uid="{7B2F583A-AF24-44E3-A5D9-EE5F3FFB917E}"/>
    <cellStyle name="การคำนวณ 3 3 4 8" xfId="39889" xr:uid="{96885C9E-AD79-498A-B030-51687095C7C5}"/>
    <cellStyle name="การคำนวณ 3 3 5" xfId="39890" xr:uid="{9CFBF6D5-6620-481B-9968-1ADF160F30F4}"/>
    <cellStyle name="การคำนวณ 3 3 5 2" xfId="39891" xr:uid="{366E1FB2-F38A-4F4F-97BD-E0D07778966B}"/>
    <cellStyle name="การคำนวณ 3 3 5 2 2" xfId="39892" xr:uid="{02E6FB33-E6E4-45EC-90AC-A536BAFE8E3A}"/>
    <cellStyle name="การคำนวณ 3 3 5 3" xfId="39893" xr:uid="{DE52A849-F09A-424B-9AAD-01419DF220EF}"/>
    <cellStyle name="การคำนวณ 3 3 5 4" xfId="39894" xr:uid="{9C97ED4E-AAA1-4945-ADE2-A8110E13ECF2}"/>
    <cellStyle name="การคำนวณ 3 3 6" xfId="39895" xr:uid="{7C7597A9-1194-45EF-A1BB-8F372744B4F8}"/>
    <cellStyle name="การคำนวณ 3 3 6 2" xfId="39896" xr:uid="{50FA7D03-6429-4B23-902C-F7CAAB0821F1}"/>
    <cellStyle name="การคำนวณ 3 3 6 2 2" xfId="39897" xr:uid="{72EF3589-3305-4CC9-9EDD-901A4AB078E7}"/>
    <cellStyle name="การคำนวณ 3 3 6 3" xfId="39898" xr:uid="{BCF1D110-0417-430F-A2AF-14C84668C1AF}"/>
    <cellStyle name="การคำนวณ 3 3 6 4" xfId="39899" xr:uid="{8748A7C8-1CBD-4188-B0F9-074988F9A3C7}"/>
    <cellStyle name="การคำนวณ 3 3 7" xfId="39900" xr:uid="{356A9124-C88A-413B-8A03-51E28643E7F5}"/>
    <cellStyle name="การคำนวณ 3 3 7 2" xfId="39901" xr:uid="{F5E4F28C-B173-403A-8321-E403376713DB}"/>
    <cellStyle name="การคำนวณ 3 3 7 2 2" xfId="39902" xr:uid="{E0D5F6A5-C8C4-4F89-AA3B-37A280E490D4}"/>
    <cellStyle name="การคำนวณ 3 3 7 3" xfId="39903" xr:uid="{30A9599E-951D-4A43-AE93-72253138FADF}"/>
    <cellStyle name="การคำนวณ 3 3 7 4" xfId="39904" xr:uid="{3E70144F-8B2D-4507-9CDC-8BF0CE2ECE7E}"/>
    <cellStyle name="การคำนวณ 3 3 8" xfId="39905" xr:uid="{3B9DAD49-B4DA-4393-BC56-292C2FAA51D9}"/>
    <cellStyle name="การคำนวณ 3 3 8 2" xfId="39906" xr:uid="{52B9065B-9982-450A-9F66-F386E1EB05B0}"/>
    <cellStyle name="การคำนวณ 3 3 8 2 2" xfId="39907" xr:uid="{A77B4982-9D07-4B78-A4ED-95E426DCF4DC}"/>
    <cellStyle name="การคำนวณ 3 3 8 3" xfId="39908" xr:uid="{82708AEF-F9AC-4B7D-B16D-B6B1ED05421C}"/>
    <cellStyle name="การคำนวณ 3 3 8 4" xfId="39909" xr:uid="{B5B19DFB-87AB-4313-8E60-0B29303299AE}"/>
    <cellStyle name="การคำนวณ 3 3 9" xfId="39910" xr:uid="{94821DF6-550E-4C3D-9D9E-D8F21756DD64}"/>
    <cellStyle name="การคำนวณ 3 3 9 2" xfId="39911" xr:uid="{D1B9CFA9-0DF0-4628-A1CA-8BF1ADBB27EC}"/>
    <cellStyle name="การคำนวณ 3 3 9 3" xfId="39912" xr:uid="{80F63D1C-EE13-4056-BBE3-435C69D883D1}"/>
    <cellStyle name="การคำนวณ 3 4" xfId="39913" xr:uid="{0531A88E-CF0C-4986-A643-0FAFF3665E7A}"/>
    <cellStyle name="การคำนวณ 3 4 10" xfId="39914" xr:uid="{A3B94C4D-7E6B-4AAF-998C-23F323E20EB0}"/>
    <cellStyle name="การคำนวณ 3 4 11" xfId="39915" xr:uid="{1B0E6278-3008-430A-9A6B-BBAECA3178EF}"/>
    <cellStyle name="การคำนวณ 3 4 2" xfId="39916" xr:uid="{4324D183-D3FE-4CED-880E-EFF37284445F}"/>
    <cellStyle name="การคำนวณ 3 4 2 2" xfId="39917" xr:uid="{10107AB7-3FEB-4915-ADA6-F43A95A87AC8}"/>
    <cellStyle name="การคำนวณ 3 4 2 2 2" xfId="39918" xr:uid="{E20FD17D-18A3-42E1-99F8-2FC4FF13AF7F}"/>
    <cellStyle name="การคำนวณ 3 4 2 2 2 2" xfId="39919" xr:uid="{0A6A8436-9229-4D77-A208-406FC51BEF1E}"/>
    <cellStyle name="การคำนวณ 3 4 2 2 3" xfId="39920" xr:uid="{466F377F-2C16-43C5-BC60-639558681DA0}"/>
    <cellStyle name="การคำนวณ 3 4 2 2 4" xfId="39921" xr:uid="{092109B6-DC34-43C1-8CF0-EC7887008420}"/>
    <cellStyle name="การคำนวณ 3 4 2 3" xfId="39922" xr:uid="{F2D9A950-FD7E-4554-AFB5-DE1BA4C8B866}"/>
    <cellStyle name="การคำนวณ 3 4 2 3 2" xfId="39923" xr:uid="{C8856F97-9A4D-46DB-A9E6-C40B8EDCBF62}"/>
    <cellStyle name="การคำนวณ 3 4 2 3 2 2" xfId="39924" xr:uid="{C1E83C61-9347-4942-8528-F87A7E02524D}"/>
    <cellStyle name="การคำนวณ 3 4 2 3 3" xfId="39925" xr:uid="{B70DEF93-308A-4FE2-88D9-E5E8874E9A58}"/>
    <cellStyle name="การคำนวณ 3 4 2 3 4" xfId="39926" xr:uid="{D2C94F32-B217-4DB3-97DB-4191FF0E312B}"/>
    <cellStyle name="การคำนวณ 3 4 2 4" xfId="39927" xr:uid="{7C8E53B4-BB78-4482-B1E6-AF99C570AB6E}"/>
    <cellStyle name="การคำนวณ 3 4 2 4 2" xfId="39928" xr:uid="{04A94ECE-33AF-49B3-82ED-C6B66C232D29}"/>
    <cellStyle name="การคำนวณ 3 4 2 4 2 2" xfId="39929" xr:uid="{640E86F2-3AD8-4AC5-ABBA-3F4D9D1299C8}"/>
    <cellStyle name="การคำนวณ 3 4 2 4 3" xfId="39930" xr:uid="{B55418F5-2A60-457F-8E87-32C793494198}"/>
    <cellStyle name="การคำนวณ 3 4 2 4 4" xfId="39931" xr:uid="{D347A97C-DE52-4E60-B8E0-4EFE5A3EFC01}"/>
    <cellStyle name="การคำนวณ 3 4 2 5" xfId="39932" xr:uid="{6085BF73-9EA9-43E1-8ED3-B448A59D9E39}"/>
    <cellStyle name="การคำนวณ 3 4 2 5 2" xfId="39933" xr:uid="{A204A9F6-0448-4913-83CE-1ABFF58EDA3F}"/>
    <cellStyle name="การคำนวณ 3 4 2 5 2 2" xfId="39934" xr:uid="{6477A139-2A7B-40D5-9D3B-F435E7200180}"/>
    <cellStyle name="การคำนวณ 3 4 2 5 3" xfId="39935" xr:uid="{2F57FE4D-08ED-4E10-98EA-BF8961EA27EE}"/>
    <cellStyle name="การคำนวณ 3 4 2 5 4" xfId="39936" xr:uid="{721B85E1-CD13-4AFC-8271-3892536D37FD}"/>
    <cellStyle name="การคำนวณ 3 4 2 6" xfId="39937" xr:uid="{F6B9D813-7C39-4FEE-97A4-EA606D3B27E7}"/>
    <cellStyle name="การคำนวณ 3 4 2 6 2" xfId="39938" xr:uid="{22C9E820-DCE5-48FD-86B6-AD5D1AEF64A4}"/>
    <cellStyle name="การคำนวณ 3 4 2 6 3" xfId="39939" xr:uid="{FEFDF26D-206D-4316-8CCA-196A4CC16E43}"/>
    <cellStyle name="การคำนวณ 3 4 2 7" xfId="39940" xr:uid="{863798C0-B6C2-4A1B-9416-B464A9D924D0}"/>
    <cellStyle name="การคำนวณ 3 4 2 7 2" xfId="39941" xr:uid="{CE2D3C4D-D300-4442-B644-F135E0F798A7}"/>
    <cellStyle name="การคำนวณ 3 4 2 8" xfId="39942" xr:uid="{24B05700-3E47-4332-B1BA-F687A940DF6C}"/>
    <cellStyle name="การคำนวณ 3 4 2 9" xfId="39943" xr:uid="{DA46CA4B-7500-44F4-8621-E119A711658A}"/>
    <cellStyle name="การคำนวณ 3 4 3" xfId="39944" xr:uid="{3D70234F-4C03-4FA4-96CA-89E425D3EBA3}"/>
    <cellStyle name="การคำนวณ 3 4 3 2" xfId="39945" xr:uid="{0E8A600C-37A5-4FFC-90E2-88D95E206F1B}"/>
    <cellStyle name="การคำนวณ 3 4 3 2 2" xfId="39946" xr:uid="{7444648B-5C54-4DD8-BC3A-24358B0AAECF}"/>
    <cellStyle name="การคำนวณ 3 4 3 2 2 2" xfId="39947" xr:uid="{ECD3BF02-8426-4AB7-9DFE-534CB29C5063}"/>
    <cellStyle name="การคำนวณ 3 4 3 2 3" xfId="39948" xr:uid="{7C7F044F-458E-456A-B890-B610216E4DB2}"/>
    <cellStyle name="การคำนวณ 3 4 3 2 4" xfId="39949" xr:uid="{A839E352-1A57-4202-A6C6-2F76853DFA7E}"/>
    <cellStyle name="การคำนวณ 3 4 3 3" xfId="39950" xr:uid="{BA70EE3E-2E68-42A3-8239-E03EC7C6687E}"/>
    <cellStyle name="การคำนวณ 3 4 3 3 2" xfId="39951" xr:uid="{FC46CDB0-EEED-4E29-8B04-74072AB8C1B6}"/>
    <cellStyle name="การคำนวณ 3 4 3 3 2 2" xfId="39952" xr:uid="{9FC13F82-632B-432E-81A4-F4D2385D2ABE}"/>
    <cellStyle name="การคำนวณ 3 4 3 3 3" xfId="39953" xr:uid="{AD3828E7-C51A-40DA-BBF9-35AAEB5250FB}"/>
    <cellStyle name="การคำนวณ 3 4 3 3 4" xfId="39954" xr:uid="{A85D259F-363D-4E1B-B4E5-C2CD36BD5A90}"/>
    <cellStyle name="การคำนวณ 3 4 3 4" xfId="39955" xr:uid="{B9CC420C-1236-4A78-B615-B2B5A465F321}"/>
    <cellStyle name="การคำนวณ 3 4 3 4 2" xfId="39956" xr:uid="{764FCEC9-A912-4D1A-A322-7A1F97407671}"/>
    <cellStyle name="การคำนวณ 3 4 3 4 2 2" xfId="39957" xr:uid="{5E9DEB2B-0B9B-4448-AE50-283894ADC0E5}"/>
    <cellStyle name="การคำนวณ 3 4 3 4 3" xfId="39958" xr:uid="{82FDB3BA-8267-4B26-A8CB-4AF6AD817F9C}"/>
    <cellStyle name="การคำนวณ 3 4 3 4 4" xfId="39959" xr:uid="{82AA5523-9037-4B99-B6BA-8BDBAF13F78E}"/>
    <cellStyle name="การคำนวณ 3 4 3 5" xfId="39960" xr:uid="{A4E30C9D-750A-4667-86C6-9B3622748449}"/>
    <cellStyle name="การคำนวณ 3 4 3 5 2" xfId="39961" xr:uid="{36D404EC-96EF-476B-BBC9-30BF2CE47CAC}"/>
    <cellStyle name="การคำนวณ 3 4 3 5 3" xfId="39962" xr:uid="{8CAD4F9C-53EA-4DA5-861D-6F901C739EFB}"/>
    <cellStyle name="การคำนวณ 3 4 3 6" xfId="39963" xr:uid="{145868D6-EAC2-4DD9-977B-2BDBDF1973F1}"/>
    <cellStyle name="การคำนวณ 3 4 3 6 2" xfId="39964" xr:uid="{151209E6-B206-448A-9A64-E728F72F82DC}"/>
    <cellStyle name="การคำนวณ 3 4 3 7" xfId="39965" xr:uid="{B8170EDD-4DF2-41CC-AADF-29F9A798761B}"/>
    <cellStyle name="การคำนวณ 3 4 3 8" xfId="39966" xr:uid="{27249610-C360-4501-AE70-463CFA2D477C}"/>
    <cellStyle name="การคำนวณ 3 4 4" xfId="39967" xr:uid="{9D2BC943-872F-422F-9855-201619207301}"/>
    <cellStyle name="การคำนวณ 3 4 4 2" xfId="39968" xr:uid="{28149A2E-9D65-4CD2-A343-D475B2A13003}"/>
    <cellStyle name="การคำนวณ 3 4 4 2 2" xfId="39969" xr:uid="{87721406-26BA-4F84-BF2F-BD7566DA630C}"/>
    <cellStyle name="การคำนวณ 3 4 4 3" xfId="39970" xr:uid="{170FA1FD-F8D5-4EDC-B97A-158BAF9E2EAE}"/>
    <cellStyle name="การคำนวณ 3 4 4 4" xfId="39971" xr:uid="{196CAF58-1C8D-4680-8E9F-C0F687A747D3}"/>
    <cellStyle name="การคำนวณ 3 4 5" xfId="39972" xr:uid="{55C16DCB-FC4F-458B-B165-4FAFFCE99EC0}"/>
    <cellStyle name="การคำนวณ 3 4 5 2" xfId="39973" xr:uid="{3B614A54-B77C-4210-9171-D23895E57F97}"/>
    <cellStyle name="การคำนวณ 3 4 5 2 2" xfId="39974" xr:uid="{1FD009F7-8E9D-4B90-A9C8-03E856DD2156}"/>
    <cellStyle name="การคำนวณ 3 4 5 3" xfId="39975" xr:uid="{BCD70B48-3FE6-4616-A069-6B4EB250EF17}"/>
    <cellStyle name="การคำนวณ 3 4 5 4" xfId="39976" xr:uid="{40B497FF-71DA-4E98-8220-976661393AB9}"/>
    <cellStyle name="การคำนวณ 3 4 6" xfId="39977" xr:uid="{9CD93577-4E25-44D7-A925-46EBBA488FC6}"/>
    <cellStyle name="การคำนวณ 3 4 6 2" xfId="39978" xr:uid="{7E0FAD38-7492-455B-AFF5-4C5A37AFFBAF}"/>
    <cellStyle name="การคำนวณ 3 4 6 2 2" xfId="39979" xr:uid="{7713226B-C72C-4339-9F65-D29AB311094D}"/>
    <cellStyle name="การคำนวณ 3 4 6 3" xfId="39980" xr:uid="{501E4C72-0A7C-48D5-A759-71481C0E7B2F}"/>
    <cellStyle name="การคำนวณ 3 4 6 4" xfId="39981" xr:uid="{07B8CC8A-5BE7-4CF9-A559-7268F1DE4184}"/>
    <cellStyle name="การคำนวณ 3 4 7" xfId="39982" xr:uid="{28D54C00-FAA0-4FAB-A57C-FC0649169225}"/>
    <cellStyle name="การคำนวณ 3 4 7 2" xfId="39983" xr:uid="{819E1CCC-2878-4A84-8DB7-151B6AFB5EF3}"/>
    <cellStyle name="การคำนวณ 3 4 7 2 2" xfId="39984" xr:uid="{C0C48F37-6295-40B7-8B15-C31B6FA5C7AB}"/>
    <cellStyle name="การคำนวณ 3 4 7 3" xfId="39985" xr:uid="{D2155C03-E3C5-4C10-A2EE-973165751585}"/>
    <cellStyle name="การคำนวณ 3 4 7 4" xfId="39986" xr:uid="{7343C243-5C80-4F7F-8851-C3A5B6AF0F38}"/>
    <cellStyle name="การคำนวณ 3 4 8" xfId="39987" xr:uid="{58AE80C3-7C62-440C-A95B-CC27863BD8EE}"/>
    <cellStyle name="การคำนวณ 3 4 8 2" xfId="39988" xr:uid="{D7BE9CF3-DCE7-44A8-BD10-D052F263D5C4}"/>
    <cellStyle name="การคำนวณ 3 4 8 3" xfId="39989" xr:uid="{3D921944-4533-4BBE-8C15-79D2FDF53C72}"/>
    <cellStyle name="การคำนวณ 3 4 9" xfId="39990" xr:uid="{EEA39020-D3F3-4E45-8FFA-D9EF2CDDDDC8}"/>
    <cellStyle name="การคำนวณ 3 4 9 2" xfId="39991" xr:uid="{3C124637-064B-4522-9CF7-6DFB821AF8B9}"/>
    <cellStyle name="การคำนวณ 3 5" xfId="39992" xr:uid="{59C1029B-D4BA-492E-991C-76FCDEAD59DE}"/>
    <cellStyle name="การคำนวณ 3 6" xfId="39571" xr:uid="{85CDB4AC-9D32-4032-A3D3-0A140982B8D4}"/>
    <cellStyle name="การคำนวณ 4" xfId="39993" xr:uid="{A977CD58-D662-4205-82DA-CAC95486F9E4}"/>
    <cellStyle name="การคำนวณ 4 10" xfId="39994" xr:uid="{E87C7C06-81CD-4482-B592-5BE6FF2D46C6}"/>
    <cellStyle name="การคำนวณ 4 10 2" xfId="39995" xr:uid="{EFE98E1D-EDC2-483D-8ABE-E5E8B2CDBA90}"/>
    <cellStyle name="การคำนวณ 4 11" xfId="39996" xr:uid="{ED26C5BB-CC0C-423F-9A32-3533C3573500}"/>
    <cellStyle name="การคำนวณ 4 12" xfId="39997" xr:uid="{3676F4AD-3BEF-454C-9F27-BAC42C9AC734}"/>
    <cellStyle name="การคำนวณ 4 2" xfId="39998" xr:uid="{DFBD6330-20A0-40F6-80DB-E4CCB6754A44}"/>
    <cellStyle name="การคำนวณ 4 2 10" xfId="39999" xr:uid="{4D09ABC6-DEF0-4116-B84B-FE0AE9697998}"/>
    <cellStyle name="การคำนวณ 4 2 2" xfId="40000" xr:uid="{BFB22214-A131-4F5E-9570-7AD57D571514}"/>
    <cellStyle name="การคำนวณ 4 2 2 2" xfId="40001" xr:uid="{B7BE301D-A25A-4E3F-94EA-143EA9C7A240}"/>
    <cellStyle name="การคำนวณ 4 2 2 2 2" xfId="40002" xr:uid="{E62710F7-9C79-4734-8416-935EB002D947}"/>
    <cellStyle name="การคำนวณ 4 2 2 2 2 2" xfId="40003" xr:uid="{D67EC24F-11D5-4F2A-B72A-B648A0B345F9}"/>
    <cellStyle name="การคำนวณ 4 2 2 2 3" xfId="40004" xr:uid="{FBF8E420-6A06-4E43-BEBC-0A693D028898}"/>
    <cellStyle name="การคำนวณ 4 2 2 2 4" xfId="40005" xr:uid="{B7755B19-D14C-4568-B1D1-1F5F8D6466DD}"/>
    <cellStyle name="การคำนวณ 4 2 2 3" xfId="40006" xr:uid="{D78F136E-D18A-4843-A34D-E9C7FBFFDE10}"/>
    <cellStyle name="การคำนวณ 4 2 2 3 2" xfId="40007" xr:uid="{9209A187-FA6C-4D5E-B333-F490D505BA58}"/>
    <cellStyle name="การคำนวณ 4 2 2 3 2 2" xfId="40008" xr:uid="{45148DC3-0C24-4188-AB00-E9EDDA978CDC}"/>
    <cellStyle name="การคำนวณ 4 2 2 3 3" xfId="40009" xr:uid="{1891538B-6EC6-46B7-9014-4ADE6A6CE479}"/>
    <cellStyle name="การคำนวณ 4 2 2 3 4" xfId="40010" xr:uid="{492BA6D5-ADA3-4942-B6C7-FC5C37172616}"/>
    <cellStyle name="การคำนวณ 4 2 2 4" xfId="40011" xr:uid="{089475B5-00D5-4683-98CD-B64C5A477D74}"/>
    <cellStyle name="การคำนวณ 4 2 2 4 2" xfId="40012" xr:uid="{080D44C5-87D3-4483-960A-8C0C4F18CCB3}"/>
    <cellStyle name="การคำนวณ 4 2 2 4 2 2" xfId="40013" xr:uid="{6E43ABB8-C5B8-4305-85DC-D333752CF67D}"/>
    <cellStyle name="การคำนวณ 4 2 2 4 3" xfId="40014" xr:uid="{D06CC842-D4B8-4D05-817C-3FE478087100}"/>
    <cellStyle name="การคำนวณ 4 2 2 4 4" xfId="40015" xr:uid="{2F358297-4659-467F-82BF-E9A093AE113D}"/>
    <cellStyle name="การคำนวณ 4 2 2 5" xfId="40016" xr:uid="{1D5F0CF3-65BB-4F36-A6B1-08F5549A7FF2}"/>
    <cellStyle name="การคำนวณ 4 2 2 5 2" xfId="40017" xr:uid="{EFABB382-492D-4DB4-8249-50D9D53F38D8}"/>
    <cellStyle name="การคำนวณ 4 2 2 5 3" xfId="40018" xr:uid="{722655D5-0867-446C-B319-ACD019F6CBA6}"/>
    <cellStyle name="การคำนวณ 4 2 2 6" xfId="40019" xr:uid="{3478516A-4CF2-42FE-953D-33F82FBA25E4}"/>
    <cellStyle name="การคำนวณ 4 2 2 6 2" xfId="40020" xr:uid="{6FE5FD96-BBC6-4EF3-97E5-79BD36B98C31}"/>
    <cellStyle name="การคำนวณ 4 2 2 7" xfId="40021" xr:uid="{90855CCF-3B9F-402F-961D-AD756B0D7A46}"/>
    <cellStyle name="การคำนวณ 4 2 2 8" xfId="40022" xr:uid="{BB515991-CE20-4969-8242-847FB609392D}"/>
    <cellStyle name="การคำนวณ 4 2 3" xfId="40023" xr:uid="{CC64F4F3-E916-4624-9FC9-EEE7E8A49289}"/>
    <cellStyle name="การคำนวณ 4 2 3 2" xfId="40024" xr:uid="{1EA9DE87-0DCA-4C5A-89ED-CD72B55F901F}"/>
    <cellStyle name="การคำนวณ 4 2 3 2 2" xfId="40025" xr:uid="{3C1239A5-C247-4D90-B423-690408253C40}"/>
    <cellStyle name="การคำนวณ 4 2 3 3" xfId="40026" xr:uid="{A059209A-CF12-4F8B-A5C6-C5A1756516FC}"/>
    <cellStyle name="การคำนวณ 4 2 3 4" xfId="40027" xr:uid="{05F958A3-79C6-444B-9FD9-F7B1ABA35338}"/>
    <cellStyle name="การคำนวณ 4 2 4" xfId="40028" xr:uid="{D7A35D59-CEF6-47CC-AC1D-943242CDA660}"/>
    <cellStyle name="การคำนวณ 4 2 4 2" xfId="40029" xr:uid="{19439B84-E145-40C2-8FD9-F593BC9B0023}"/>
    <cellStyle name="การคำนวณ 4 2 4 2 2" xfId="40030" xr:uid="{0CFC22A8-914D-4BEA-9133-77FD8D45B99E}"/>
    <cellStyle name="การคำนวณ 4 2 4 3" xfId="40031" xr:uid="{CF0AA3C3-8550-469E-B017-310CCF358BC0}"/>
    <cellStyle name="การคำนวณ 4 2 4 4" xfId="40032" xr:uid="{DE00F86B-CF1F-4A22-9A0E-38895D0140AA}"/>
    <cellStyle name="การคำนวณ 4 2 5" xfId="40033" xr:uid="{4CF0B179-4704-4616-884D-CBD319D4A2EE}"/>
    <cellStyle name="การคำนวณ 4 2 5 2" xfId="40034" xr:uid="{B3742FF1-DF25-4408-B4FB-74A75B0BD877}"/>
    <cellStyle name="การคำนวณ 4 2 5 2 2" xfId="40035" xr:uid="{1F66856A-6315-4D3D-A5BF-31D91B2DD465}"/>
    <cellStyle name="การคำนวณ 4 2 5 3" xfId="40036" xr:uid="{5435FED4-A9CA-44CF-85CC-3CEBAEAC4650}"/>
    <cellStyle name="การคำนวณ 4 2 5 4" xfId="40037" xr:uid="{DEBAE408-E820-4FC4-9D38-C816ECB37073}"/>
    <cellStyle name="การคำนวณ 4 2 6" xfId="40038" xr:uid="{D74A3152-EB53-4EFC-BC48-35134980A508}"/>
    <cellStyle name="การคำนวณ 4 2 6 2" xfId="40039" xr:uid="{A3777F22-4D9E-4BE5-B45C-E352D01008CA}"/>
    <cellStyle name="การคำนวณ 4 2 6 2 2" xfId="40040" xr:uid="{662EDB5F-1889-45D2-9A54-F8A5216D0658}"/>
    <cellStyle name="การคำนวณ 4 2 6 3" xfId="40041" xr:uid="{2CB87C70-5000-4E07-B966-97684FB2A772}"/>
    <cellStyle name="การคำนวณ 4 2 6 4" xfId="40042" xr:uid="{17904C98-9057-4C34-88BF-CDFF75AA29C8}"/>
    <cellStyle name="การคำนวณ 4 2 7" xfId="40043" xr:uid="{786A51C8-8240-4D30-B29B-D255707CB7D6}"/>
    <cellStyle name="การคำนวณ 4 2 7 2" xfId="40044" xr:uid="{35586D78-6EFE-4056-8C56-EA532DB721ED}"/>
    <cellStyle name="การคำนวณ 4 2 7 3" xfId="40045" xr:uid="{6D5AB26D-3B8A-4793-BC6C-2051ECA3DB4F}"/>
    <cellStyle name="การคำนวณ 4 2 8" xfId="40046" xr:uid="{399968A3-3AF3-4253-A826-15983F27CC11}"/>
    <cellStyle name="การคำนวณ 4 2 8 2" xfId="40047" xr:uid="{9141C356-0E7B-4D74-9D62-3478E1D5DF8C}"/>
    <cellStyle name="การคำนวณ 4 2 9" xfId="40048" xr:uid="{D4BAFE11-A29A-4B30-92EC-8E1FCF7E6BCE}"/>
    <cellStyle name="การคำนวณ 4 3" xfId="40049" xr:uid="{BC23DE8E-3F7F-430A-A40E-2AFECB7CB573}"/>
    <cellStyle name="การคำนวณ 4 3 2" xfId="40050" xr:uid="{D63B9701-EAC8-43F8-ACBE-27D4E0B8611C}"/>
    <cellStyle name="การคำนวณ 4 3 2 2" xfId="40051" xr:uid="{B0817F56-9808-4FE5-A5B5-365409493C8A}"/>
    <cellStyle name="การคำนวณ 4 3 2 2 2" xfId="40052" xr:uid="{682F5096-1F2F-4507-BC9C-0831DB8683AB}"/>
    <cellStyle name="การคำนวณ 4 3 2 3" xfId="40053" xr:uid="{A9A68F86-5964-495D-8F93-8A6B7BCE83BD}"/>
    <cellStyle name="การคำนวณ 4 3 2 4" xfId="40054" xr:uid="{3298578F-2FF3-4C33-A772-C5E46214EEA0}"/>
    <cellStyle name="การคำนวณ 4 3 3" xfId="40055" xr:uid="{3C82C3D7-491A-422F-A7F0-8A0170DA13DD}"/>
    <cellStyle name="การคำนวณ 4 3 3 2" xfId="40056" xr:uid="{EAA52269-8A28-41C1-B985-ED14DBA060A3}"/>
    <cellStyle name="การคำนวณ 4 3 3 2 2" xfId="40057" xr:uid="{A75EDD3D-1748-4992-B34F-5A7AEF134351}"/>
    <cellStyle name="การคำนวณ 4 3 3 3" xfId="40058" xr:uid="{43FBE1ED-270D-4D14-9597-315E36AEE240}"/>
    <cellStyle name="การคำนวณ 4 3 3 4" xfId="40059" xr:uid="{9367ABBF-CA88-4F5C-96B6-3EC3911E79E0}"/>
    <cellStyle name="การคำนวณ 4 3 4" xfId="40060" xr:uid="{FC8DD637-CFC7-4F5A-A9C9-0518A87A5CCC}"/>
    <cellStyle name="การคำนวณ 4 3 4 2" xfId="40061" xr:uid="{61CF33F1-A6CC-4B4E-80DD-CEDD69CC78B5}"/>
    <cellStyle name="การคำนวณ 4 3 4 2 2" xfId="40062" xr:uid="{8C9F2A3C-3A48-4555-957D-030115928554}"/>
    <cellStyle name="การคำนวณ 4 3 4 3" xfId="40063" xr:uid="{D6B0FFA2-870A-4EC7-9524-6CE3C0D40ED0}"/>
    <cellStyle name="การคำนวณ 4 3 4 4" xfId="40064" xr:uid="{62864D11-A95E-48B7-B4C9-1E2E4709B176}"/>
    <cellStyle name="การคำนวณ 4 3 5" xfId="40065" xr:uid="{C96F604B-6AC5-4B8C-83E5-2B5870993BD0}"/>
    <cellStyle name="การคำนวณ 4 3 5 2" xfId="40066" xr:uid="{870DB40B-9F8A-49CA-AB58-5A756514398F}"/>
    <cellStyle name="การคำนวณ 4 3 5 2 2" xfId="40067" xr:uid="{9B8C6306-3C40-46A7-93C7-DBE4BFFE64B1}"/>
    <cellStyle name="การคำนวณ 4 3 5 3" xfId="40068" xr:uid="{D3540FAD-9C5D-4ECB-A58F-C6D9A17EEA4D}"/>
    <cellStyle name="การคำนวณ 4 3 5 4" xfId="40069" xr:uid="{445A6147-5521-4F20-9058-5E3E4599DC3D}"/>
    <cellStyle name="การคำนวณ 4 3 6" xfId="40070" xr:uid="{490D903F-21EB-4ACE-8337-350E0B890891}"/>
    <cellStyle name="การคำนวณ 4 3 6 2" xfId="40071" xr:uid="{FFAF3F6E-790C-4B6F-8C5F-41B852A3B235}"/>
    <cellStyle name="การคำนวณ 4 3 6 3" xfId="40072" xr:uid="{E156062E-4F8D-4AAF-9BA8-21877E37DA72}"/>
    <cellStyle name="การคำนวณ 4 3 7" xfId="40073" xr:uid="{BF72750A-540B-4D6F-AAAA-C4FC32D31823}"/>
    <cellStyle name="การคำนวณ 4 3 7 2" xfId="40074" xr:uid="{25554B9B-85C8-4303-AAEF-E0804B23CD58}"/>
    <cellStyle name="การคำนวณ 4 3 8" xfId="40075" xr:uid="{3C1CE1B5-63E7-48CE-AE23-ED6E4A830939}"/>
    <cellStyle name="การคำนวณ 4 3 9" xfId="40076" xr:uid="{DA74622E-1C95-4631-8B90-59CD20411380}"/>
    <cellStyle name="การคำนวณ 4 4" xfId="40077" xr:uid="{2D7D4498-6ED0-4C64-B44A-2810B8C5D7F7}"/>
    <cellStyle name="การคำนวณ 4 4 2" xfId="40078" xr:uid="{19F14951-35D0-4176-AE05-E7F34CD52FE8}"/>
    <cellStyle name="การคำนวณ 4 4 2 2" xfId="40079" xr:uid="{685A1581-AB4E-4ED7-AED5-CCE66FE511EA}"/>
    <cellStyle name="การคำนวณ 4 4 2 2 2" xfId="40080" xr:uid="{A848AD70-4EA1-4D5B-9B78-5CB9C63B2DE9}"/>
    <cellStyle name="การคำนวณ 4 4 2 3" xfId="40081" xr:uid="{A06E0463-1D0F-4D2D-AC75-A622BCDAFA66}"/>
    <cellStyle name="การคำนวณ 4 4 2 4" xfId="40082" xr:uid="{2E5619C0-F482-4CA6-A7C3-FDBA7DAE17CE}"/>
    <cellStyle name="การคำนวณ 4 4 3" xfId="40083" xr:uid="{95C5AA61-9083-4228-9D71-B11943D4EFFA}"/>
    <cellStyle name="การคำนวณ 4 4 3 2" xfId="40084" xr:uid="{9A026527-FA8B-4111-955D-45CD08240AC5}"/>
    <cellStyle name="การคำนวณ 4 4 3 2 2" xfId="40085" xr:uid="{14092E27-A4AF-48B3-8792-0BEACAFE3683}"/>
    <cellStyle name="การคำนวณ 4 4 3 3" xfId="40086" xr:uid="{53000B2F-3FBF-493B-A5CE-4E09B4976E36}"/>
    <cellStyle name="การคำนวณ 4 4 3 4" xfId="40087" xr:uid="{5E46EDA2-E9D1-4889-9490-2F5D9992626F}"/>
    <cellStyle name="การคำนวณ 4 4 4" xfId="40088" xr:uid="{8C4ED564-2695-4282-ADE8-F16CCFF1B311}"/>
    <cellStyle name="การคำนวณ 4 4 4 2" xfId="40089" xr:uid="{55036D21-09CB-4E80-B6B8-819F7E2C082A}"/>
    <cellStyle name="การคำนวณ 4 4 4 2 2" xfId="40090" xr:uid="{85A32607-86FA-45B3-BE07-914B85CCE696}"/>
    <cellStyle name="การคำนวณ 4 4 4 3" xfId="40091" xr:uid="{3481B70B-342C-42F6-B50F-DACCB1463ABF}"/>
    <cellStyle name="การคำนวณ 4 4 4 4" xfId="40092" xr:uid="{E4F367D4-F0B6-468B-8593-3DBD77D5F386}"/>
    <cellStyle name="การคำนวณ 4 4 5" xfId="40093" xr:uid="{CDA99F67-BF67-44B4-A608-BE0829B6C8BA}"/>
    <cellStyle name="การคำนวณ 4 4 5 2" xfId="40094" xr:uid="{6A57C101-E3F8-4168-A5AF-970C77B2BCF6}"/>
    <cellStyle name="การคำนวณ 4 4 5 3" xfId="40095" xr:uid="{AD506371-9F41-4877-ABAD-134487E5D2A2}"/>
    <cellStyle name="การคำนวณ 4 4 6" xfId="40096" xr:uid="{435C59FC-D953-48CA-B069-3640C3861A92}"/>
    <cellStyle name="การคำนวณ 4 4 6 2" xfId="40097" xr:uid="{A1751555-5187-4969-8E00-C1CF894B6F46}"/>
    <cellStyle name="การคำนวณ 4 4 7" xfId="40098" xr:uid="{024120D1-D408-4093-A571-2E9895232DFB}"/>
    <cellStyle name="การคำนวณ 4 4 8" xfId="40099" xr:uid="{B0E3623F-21A9-4DA9-9911-AF44EBFD974A}"/>
    <cellStyle name="การคำนวณ 4 5" xfId="40100" xr:uid="{E03F4415-D29D-4824-8D27-41E89A4FD48A}"/>
    <cellStyle name="การคำนวณ 4 5 2" xfId="40101" xr:uid="{DE601EBF-2E4B-42D3-AC6D-F9AE2F93BC7C}"/>
    <cellStyle name="การคำนวณ 4 5 2 2" xfId="40102" xr:uid="{57E47AAF-590F-4E2D-92D7-CFE7D0FEED7C}"/>
    <cellStyle name="การคำนวณ 4 5 3" xfId="40103" xr:uid="{3F917C90-8380-4D17-9DC0-93E7B211971D}"/>
    <cellStyle name="การคำนวณ 4 5 4" xfId="40104" xr:uid="{CD7C2CEC-1EF8-4BC8-AC70-DDC791D8E76D}"/>
    <cellStyle name="การคำนวณ 4 6" xfId="40105" xr:uid="{D4F61227-CCF7-4D0F-B75D-C58EC530BC50}"/>
    <cellStyle name="การคำนวณ 4 6 2" xfId="40106" xr:uid="{16BA9AED-0567-4FF3-A793-53FF17A14597}"/>
    <cellStyle name="การคำนวณ 4 6 2 2" xfId="40107" xr:uid="{0CD8AA28-7564-41AD-9355-910E2692DF0C}"/>
    <cellStyle name="การคำนวณ 4 6 3" xfId="40108" xr:uid="{CFC4A23A-B018-4A16-A5AB-84091FCE5B6C}"/>
    <cellStyle name="การคำนวณ 4 6 4" xfId="40109" xr:uid="{DEA4830F-13A9-4C7B-AEFA-9AEC206553CB}"/>
    <cellStyle name="การคำนวณ 4 7" xfId="40110" xr:uid="{1D563210-DD89-4869-BF1A-994CAB077750}"/>
    <cellStyle name="การคำนวณ 4 7 2" xfId="40111" xr:uid="{C276B245-2D36-4AEC-8452-B2F3032069B4}"/>
    <cellStyle name="การคำนวณ 4 7 2 2" xfId="40112" xr:uid="{85181379-F8D3-40B9-BF9E-B4FDCB8936B4}"/>
    <cellStyle name="การคำนวณ 4 7 3" xfId="40113" xr:uid="{01AE0A85-3D8C-4C58-A36D-93FEDB87BFE1}"/>
    <cellStyle name="การคำนวณ 4 7 4" xfId="40114" xr:uid="{F7E7DDDC-D3E8-49A5-81AF-CCEB389D90A2}"/>
    <cellStyle name="การคำนวณ 4 8" xfId="40115" xr:uid="{8CD5FF34-C95D-4FCE-9FCA-CC6A81E492DE}"/>
    <cellStyle name="การคำนวณ 4 8 2" xfId="40116" xr:uid="{2ADA6FA9-6BDD-49E5-8305-D828636C1E29}"/>
    <cellStyle name="การคำนวณ 4 8 2 2" xfId="40117" xr:uid="{912DB8AF-CC12-47D8-AB48-10C3E47074E9}"/>
    <cellStyle name="การคำนวณ 4 8 3" xfId="40118" xr:uid="{C77FBFF0-40A2-49D5-9836-CFE211EF723D}"/>
    <cellStyle name="การคำนวณ 4 8 4" xfId="40119" xr:uid="{E45140A8-59BD-49A9-B5C9-9AD74A0406F2}"/>
    <cellStyle name="การคำนวณ 4 9" xfId="40120" xr:uid="{25DA5B79-BF4C-4615-8283-EA5980C7F415}"/>
    <cellStyle name="การคำนวณ 4 9 2" xfId="40121" xr:uid="{35117B9B-FBE2-4263-877E-A73B75551426}"/>
    <cellStyle name="การคำนวณ 4 9 3" xfId="40122" xr:uid="{D87C1AFA-55A6-44F8-A6DC-BA56046ECDFD}"/>
    <cellStyle name="การคำนวณ 5" xfId="40123" xr:uid="{FA5C2B43-BC29-4D3D-A3CB-D8C58024CF15}"/>
    <cellStyle name="การคำนวณ 5 10" xfId="40124" xr:uid="{E62B984F-39AC-4B92-9DE4-67282DAEE2CB}"/>
    <cellStyle name="การคำนวณ 5 11" xfId="40125" xr:uid="{25818B1D-79B6-4672-BC74-6DF23F91094D}"/>
    <cellStyle name="การคำนวณ 5 2" xfId="40126" xr:uid="{9DF6D9B5-D003-4A51-8755-DC89EB952F32}"/>
    <cellStyle name="การคำนวณ 5 2 2" xfId="40127" xr:uid="{D542FF38-DE27-45AE-96C8-6EF3BFF2ABFB}"/>
    <cellStyle name="การคำนวณ 5 2 2 2" xfId="40128" xr:uid="{D32DF6FC-D614-4E48-9F99-17C3C4E06E5B}"/>
    <cellStyle name="การคำนวณ 5 2 2 2 2" xfId="40129" xr:uid="{CFCE8089-89D9-43DF-BC34-B6A7D449A759}"/>
    <cellStyle name="การคำนวณ 5 2 2 3" xfId="40130" xr:uid="{FD7D18C3-6759-48C0-9DD0-215D6C96738C}"/>
    <cellStyle name="การคำนวณ 5 2 2 4" xfId="40131" xr:uid="{900193EA-CD4D-41F6-AB47-12176E45B6FB}"/>
    <cellStyle name="การคำนวณ 5 2 3" xfId="40132" xr:uid="{8F665D90-D217-48ED-BD58-AE573B34226C}"/>
    <cellStyle name="การคำนวณ 5 2 3 2" xfId="40133" xr:uid="{B5DE4051-CD0C-4E35-A103-6E06105FA95F}"/>
    <cellStyle name="การคำนวณ 5 2 3 2 2" xfId="40134" xr:uid="{3C9E91B0-7901-473F-97F7-CD160D2F4687}"/>
    <cellStyle name="การคำนวณ 5 2 3 3" xfId="40135" xr:uid="{AA7FF91D-89BA-4DBD-A07A-35AA9891ACBA}"/>
    <cellStyle name="การคำนวณ 5 2 3 4" xfId="40136" xr:uid="{9E47CEE2-AFD6-4279-B137-2A59A3C92AE1}"/>
    <cellStyle name="การคำนวณ 5 2 4" xfId="40137" xr:uid="{EF62062C-FB1D-4D1C-B757-E2FE5CD4F7F3}"/>
    <cellStyle name="การคำนวณ 5 2 4 2" xfId="40138" xr:uid="{C0CF0640-DBBF-415E-A099-5F6C04BAB965}"/>
    <cellStyle name="การคำนวณ 5 2 4 2 2" xfId="40139" xr:uid="{6AB2874F-4AF7-440B-B8A7-B8D68A2D0BD4}"/>
    <cellStyle name="การคำนวณ 5 2 4 3" xfId="40140" xr:uid="{71FD3BDA-3DA5-4E2B-A50F-C5DDB5BD6B42}"/>
    <cellStyle name="การคำนวณ 5 2 4 4" xfId="40141" xr:uid="{BA8EA54E-BF5D-4B99-856A-63BFDE9359FA}"/>
    <cellStyle name="การคำนวณ 5 2 5" xfId="40142" xr:uid="{01D2DC46-AC96-4CB0-9286-19A3FA9C266B}"/>
    <cellStyle name="การคำนวณ 5 2 5 2" xfId="40143" xr:uid="{AF5CA4A5-7E79-4E38-9472-701AE61F7AFF}"/>
    <cellStyle name="การคำนวณ 5 2 5 2 2" xfId="40144" xr:uid="{9B75366C-1A41-4088-991E-AA3902A9BFF3}"/>
    <cellStyle name="การคำนวณ 5 2 5 3" xfId="40145" xr:uid="{D6305F77-452E-49A2-AC85-0CC6B1462E03}"/>
    <cellStyle name="การคำนวณ 5 2 5 4" xfId="40146" xr:uid="{7D1A7329-FF7C-4EDA-90D7-D6145BC782E7}"/>
    <cellStyle name="การคำนวณ 5 2 6" xfId="40147" xr:uid="{E2CE754D-AE49-46BC-BCC7-D13DCF3AFDF8}"/>
    <cellStyle name="การคำนวณ 5 2 6 2" xfId="40148" xr:uid="{715D892A-5DA1-4BBF-B70D-EF491EEA9C50}"/>
    <cellStyle name="การคำนวณ 5 2 6 3" xfId="40149" xr:uid="{B08B7349-2DC2-4C17-A526-FCE8AF71D365}"/>
    <cellStyle name="การคำนวณ 5 2 7" xfId="40150" xr:uid="{35E418FC-BDFD-4EB1-A198-0CBA1D586AE8}"/>
    <cellStyle name="การคำนวณ 5 2 7 2" xfId="40151" xr:uid="{CB483B42-0787-4034-B5C7-94000A660551}"/>
    <cellStyle name="การคำนวณ 5 2 8" xfId="40152" xr:uid="{718B986A-1940-4FD8-87E8-66D41DF54112}"/>
    <cellStyle name="การคำนวณ 5 2 9" xfId="40153" xr:uid="{D96C29B0-4C85-4111-9D9E-4225D5D10C9B}"/>
    <cellStyle name="การคำนวณ 5 3" xfId="40154" xr:uid="{B14EFFDA-D82C-4543-8879-4769EE15A078}"/>
    <cellStyle name="การคำนวณ 5 3 2" xfId="40155" xr:uid="{19980539-01A2-474C-AFFC-8EDEDB1DBF43}"/>
    <cellStyle name="การคำนวณ 5 3 2 2" xfId="40156" xr:uid="{C7BA9F94-A99A-4E6E-B4C0-088FA33EF38F}"/>
    <cellStyle name="การคำนวณ 5 3 2 2 2" xfId="40157" xr:uid="{C2008036-63DE-426C-B5A6-17A64EF66FA9}"/>
    <cellStyle name="การคำนวณ 5 3 2 3" xfId="40158" xr:uid="{D9AFE3B8-F30F-4954-81D9-C475511B105A}"/>
    <cellStyle name="การคำนวณ 5 3 2 4" xfId="40159" xr:uid="{302A2491-2D54-4719-A61E-0FD4D8B8F105}"/>
    <cellStyle name="การคำนวณ 5 3 3" xfId="40160" xr:uid="{136A4F60-F787-4DFB-A63C-F7BD0AEA23D5}"/>
    <cellStyle name="การคำนวณ 5 3 3 2" xfId="40161" xr:uid="{FB1759FD-63D2-4BDE-BA5B-E8C5A4560CA8}"/>
    <cellStyle name="การคำนวณ 5 3 3 2 2" xfId="40162" xr:uid="{7F776AE3-264B-4783-B302-73801FA50550}"/>
    <cellStyle name="การคำนวณ 5 3 3 3" xfId="40163" xr:uid="{F9F0EC35-8188-466B-952C-1F2A7E962286}"/>
    <cellStyle name="การคำนวณ 5 3 3 4" xfId="40164" xr:uid="{C5EED565-F3A3-491C-B754-6C93402E500A}"/>
    <cellStyle name="การคำนวณ 5 3 4" xfId="40165" xr:uid="{069E1A3E-1C7A-426A-9627-B82FB173AF0B}"/>
    <cellStyle name="การคำนวณ 5 3 4 2" xfId="40166" xr:uid="{685FCF75-4171-4140-B3AE-146F53D175A2}"/>
    <cellStyle name="การคำนวณ 5 3 4 2 2" xfId="40167" xr:uid="{1EA01683-23CD-465B-87C6-1F97559AD967}"/>
    <cellStyle name="การคำนวณ 5 3 4 3" xfId="40168" xr:uid="{314B7B62-5D27-4028-8384-E4CFAE2669E1}"/>
    <cellStyle name="การคำนวณ 5 3 4 4" xfId="40169" xr:uid="{35C022FF-ECA0-42ED-8789-5823553BC7FD}"/>
    <cellStyle name="การคำนวณ 5 3 5" xfId="40170" xr:uid="{422B74C8-4814-4328-BEFB-A68621B0CE9E}"/>
    <cellStyle name="การคำนวณ 5 3 5 2" xfId="40171" xr:uid="{5562F44F-A1A8-444D-90E1-77375B6719E6}"/>
    <cellStyle name="การคำนวณ 5 3 5 3" xfId="40172" xr:uid="{F6D74A03-8E62-4C4E-A68A-2FDFCC77998F}"/>
    <cellStyle name="การคำนวณ 5 3 6" xfId="40173" xr:uid="{2A462C23-A4CE-4F55-856D-CC3B8402F890}"/>
    <cellStyle name="การคำนวณ 5 3 6 2" xfId="40174" xr:uid="{DD9D76BC-EAA0-4C33-99B6-E8FC030A57BC}"/>
    <cellStyle name="การคำนวณ 5 3 7" xfId="40175" xr:uid="{26875605-CFA2-4E3F-A1D8-CE581ACD7CD1}"/>
    <cellStyle name="การคำนวณ 5 3 8" xfId="40176" xr:uid="{E8B167E6-38A6-43BD-A76D-7B7CC1C7EFCF}"/>
    <cellStyle name="การคำนวณ 5 4" xfId="40177" xr:uid="{45E72033-7E6A-421E-884E-BD5AE01DAAD5}"/>
    <cellStyle name="การคำนวณ 5 4 2" xfId="40178" xr:uid="{CA38C748-64B2-47A6-9F4D-4BD2A0E3D08B}"/>
    <cellStyle name="การคำนวณ 5 4 2 2" xfId="40179" xr:uid="{D9EE8E39-2578-45A4-8F21-6554EF59E2C5}"/>
    <cellStyle name="การคำนวณ 5 4 3" xfId="40180" xr:uid="{83674080-6CD4-407C-ABF9-5158BC40B8D6}"/>
    <cellStyle name="การคำนวณ 5 4 4" xfId="40181" xr:uid="{D244DDB7-5A9D-4491-9744-2E1EE214F2AE}"/>
    <cellStyle name="การคำนวณ 5 5" xfId="40182" xr:uid="{E5BB8596-3F3F-400A-9053-82D105F50137}"/>
    <cellStyle name="การคำนวณ 5 5 2" xfId="40183" xr:uid="{6A651F63-39D1-4A68-BB74-BD435DEA2D02}"/>
    <cellStyle name="การคำนวณ 5 5 2 2" xfId="40184" xr:uid="{EDABA7BF-DC38-4EC7-9D36-467B04BE31C4}"/>
    <cellStyle name="การคำนวณ 5 5 3" xfId="40185" xr:uid="{363B9240-00F9-4595-9B21-1032179AF6E7}"/>
    <cellStyle name="การคำนวณ 5 5 4" xfId="40186" xr:uid="{0002636A-2441-4146-809E-4FB065FF27D4}"/>
    <cellStyle name="การคำนวณ 5 6" xfId="40187" xr:uid="{CFA9D1F7-3350-4325-985F-FE3872722490}"/>
    <cellStyle name="การคำนวณ 5 6 2" xfId="40188" xr:uid="{C99322AD-33CC-44F7-AF34-7EC2FA1FD1D8}"/>
    <cellStyle name="การคำนวณ 5 6 2 2" xfId="40189" xr:uid="{8F10C588-3863-4123-B0FD-00D135E01334}"/>
    <cellStyle name="การคำนวณ 5 6 3" xfId="40190" xr:uid="{FF5159C6-C199-472D-949F-A7A9FBCF28B2}"/>
    <cellStyle name="การคำนวณ 5 6 4" xfId="40191" xr:uid="{35FE2EFE-6544-4459-9AAB-963016037BDA}"/>
    <cellStyle name="การคำนวณ 5 7" xfId="40192" xr:uid="{1BEA49B2-0363-4583-8885-A03B8C6BCE9B}"/>
    <cellStyle name="การคำนวณ 5 7 2" xfId="40193" xr:uid="{0B04D9E9-E81F-4659-A2D2-F442D0AEBA89}"/>
    <cellStyle name="การคำนวณ 5 7 2 2" xfId="40194" xr:uid="{A2725DEC-098F-4204-9754-A03710FC6605}"/>
    <cellStyle name="การคำนวณ 5 7 3" xfId="40195" xr:uid="{C491CA8D-A6C6-4ECA-8131-81A8EB0A6123}"/>
    <cellStyle name="การคำนวณ 5 7 4" xfId="40196" xr:uid="{62A71A19-0249-4AF7-A65F-312C33BBFA34}"/>
    <cellStyle name="การคำนวณ 5 8" xfId="40197" xr:uid="{583536A8-60B6-49C8-8CF6-EE9EAB553F60}"/>
    <cellStyle name="การคำนวณ 5 8 2" xfId="40198" xr:uid="{2B64A38C-7931-4768-8216-606C18C388F2}"/>
    <cellStyle name="การคำนวณ 5 8 3" xfId="40199" xr:uid="{36AFF065-E174-4981-B272-63CCDFFC8282}"/>
    <cellStyle name="การคำนวณ 5 9" xfId="40200" xr:uid="{D8115307-BF84-405C-85DC-86B45671A075}"/>
    <cellStyle name="การคำนวณ 5 9 2" xfId="40201" xr:uid="{AF40E850-B58A-45DB-A97A-96AB286E64B7}"/>
    <cellStyle name="การคำนวณ 6" xfId="40202" xr:uid="{A007BDC7-DF36-4226-8D71-2A2A498886CF}"/>
    <cellStyle name="การคำนวณ 7" xfId="38937" xr:uid="{FF3F11C2-C162-467A-B188-C1CAC2203695}"/>
    <cellStyle name="ข้อความเตือน" xfId="542" xr:uid="{F364038D-108D-4E42-ADFF-0E2054B99EDF}"/>
    <cellStyle name="ข้อความเตือน 2" xfId="40204" xr:uid="{4643FDCC-8A04-46E6-9F36-CD0B13979DBF}"/>
    <cellStyle name="ข้อความเตือน 3" xfId="40205" xr:uid="{749D08E8-20EE-48DB-9613-AA65C5DC1805}"/>
    <cellStyle name="ข้อความเตือน 4" xfId="40203" xr:uid="{21A55B78-5718-4120-B14A-4528816F80CF}"/>
    <cellStyle name="ข้อความอธิบาย" xfId="543" xr:uid="{5E64DE5D-9334-437C-A599-BD1D82C42F02}"/>
    <cellStyle name="ข้อความอธิบาย 2" xfId="40207" xr:uid="{152B11A8-8BE3-4B04-AA30-4288EFCD004F}"/>
    <cellStyle name="ข้อความอธิบาย 3" xfId="40208" xr:uid="{D24D9A35-6177-4F34-AAA3-13429FD3BAFE}"/>
    <cellStyle name="ข้อความอธิบาย 4" xfId="40206" xr:uid="{12D1404F-86ED-4AF6-8A56-DA43D364957C}"/>
    <cellStyle name="ค@ฏ๋_1111D2111DQ2" xfId="40209" xr:uid="{96412E29-BDB3-4CF8-832E-17E74B4F9197}"/>
    <cellStyle name="คdคภฆ์[0]_1111D2111DQ2" xfId="40210" xr:uid="{198EFEEE-EA24-4633-BB99-A47F49491A0D}"/>
    <cellStyle name="คdคภฆ์_1111D2111DQ1" xfId="40211" xr:uid="{5CE2288C-DC0E-462E-8E53-7EBABC2D1043}"/>
    <cellStyle name="ชื่อเรื่อง" xfId="544" xr:uid="{D9704650-0F40-4629-B47C-DCC2844E0B7C}"/>
    <cellStyle name="ชื่อเรื่อง 2" xfId="40213" xr:uid="{6E907924-6387-473F-9164-13C170E07DA0}"/>
    <cellStyle name="ชื่อเรื่อง 3" xfId="40214" xr:uid="{CE77D97F-F52B-425F-A619-7192B05C7C6E}"/>
    <cellStyle name="ชื่อเรื่อง 4" xfId="40212" xr:uid="{20F8D03A-B6FA-47FF-884F-9B4B2CB28252}"/>
    <cellStyle name="ณfน๔ [0]_Book1" xfId="40215" xr:uid="{B50E8940-7924-45EF-B1B0-938C13A6DD67}"/>
    <cellStyle name="ณfน๔_Book1" xfId="40216" xr:uid="{E6452C1A-0CFE-4417-AFCA-81DC016C7BE9}"/>
    <cellStyle name="ดี" xfId="545" xr:uid="{E57CED20-770B-4F3A-A041-04127D57FF0E}"/>
    <cellStyle name="ดี 2" xfId="40218" xr:uid="{0F58A8BC-8C84-497E-91B9-6E1ADAF8A7AB}"/>
    <cellStyle name="ดี 3" xfId="40219" xr:uid="{49F38DB6-2652-42EC-9803-CB3ABDC177BF}"/>
    <cellStyle name="ดี 4" xfId="40220" xr:uid="{4A65C123-8337-46E1-8DA6-CA0A4F21EDA5}"/>
    <cellStyle name="ดี 5" xfId="40217" xr:uid="{CC16AEDF-B386-4688-973B-952823ACE26E}"/>
    <cellStyle name="ตามการเชื่อมโยงหลายมิติ" xfId="40221" xr:uid="{5F163331-47D0-4752-9067-CD8C678A7B4A}"/>
    <cellStyle name="ตามการเชื่อมโยงหลายมิติ 2" xfId="40222" xr:uid="{93ECB2F9-A508-496F-BEBD-95D1EE0ED28F}"/>
    <cellStyle name="ตามการเชื่อมโยงหลายมิติ_KING KAEW" xfId="40223" xr:uid="{BB1A63E5-F96B-4446-AB0D-F702CCEE64C8}"/>
    <cellStyle name="น้บะภฒ_95" xfId="40224" xr:uid="{675F859E-F476-4EF3-9284-627BDD99F83A}"/>
    <cellStyle name="ปกติ 2" xfId="460" xr:uid="{71A80114-BD49-4564-B5EC-2541B703904D}"/>
    <cellStyle name="ปกติ 2 2" xfId="247" xr:uid="{BBFAA740-718F-4FF0-B309-24CC1D9FD69E}"/>
    <cellStyle name="ปกติ 2 3" xfId="40225" xr:uid="{9011A136-38C7-4C93-A847-7F3D499C8724}"/>
    <cellStyle name="ปกติ 2_Asset 01-12-2013 Final" xfId="642" xr:uid="{57C5680B-685F-467B-9DC2-584A79F7A061}"/>
    <cellStyle name="ปกติ 3" xfId="461" xr:uid="{1F09133A-E901-48C3-A8E4-448E19062B1C}"/>
    <cellStyle name="ปกติ 3 2" xfId="546" xr:uid="{F0CCA827-BDBC-4DBC-A811-342F9E2CB494}"/>
    <cellStyle name="ปกติ 3 2 2" xfId="1072" xr:uid="{06097E09-81F5-4A98-AA7E-8E703347C3D2}"/>
    <cellStyle name="ปกติ 3 3" xfId="1117" xr:uid="{1739B9E4-2992-4F2E-A906-04BCFADE2A83}"/>
    <cellStyle name="ปกติ 3 4" xfId="40226" xr:uid="{CC24B8DC-0750-44C5-819E-C5C2B030BB67}"/>
    <cellStyle name="ปกติ 4" xfId="462" xr:uid="{EA4D87D6-4AE2-4976-A2B2-7F8DCD02DFA6}"/>
    <cellStyle name="ปกติ 4 2" xfId="548" xr:uid="{5D0FE9EC-E2CD-4009-9B3F-E78CD4CE6945}"/>
    <cellStyle name="ปกติ 4 2 2" xfId="1073" xr:uid="{5D7C7968-E683-4CB0-A4A3-BD4261668FB2}"/>
    <cellStyle name="ปกติ 4 3" xfId="547" xr:uid="{EFDA89BC-111A-40E2-A76D-205B49D43002}"/>
    <cellStyle name="ปกติ 4 3 2" xfId="1118" xr:uid="{044C40C9-7DD9-4474-AADB-204C0937683C}"/>
    <cellStyle name="ปกติ 4 4" xfId="40227" xr:uid="{62397EAC-B204-4351-A97A-B4974B24199F}"/>
    <cellStyle name="ปกติ 4_เก็บรายละเอียด_NWE_06-13" xfId="549" xr:uid="{C04E16F6-8C0E-4AAA-9CD4-9686000944B5}"/>
    <cellStyle name="ปกติ 5" xfId="550" xr:uid="{CB2C547F-2408-4A20-ADDF-EDA529C00C89}"/>
    <cellStyle name="ปกติ 5 2" xfId="40228" xr:uid="{B9FF642E-90D9-4CC3-B0D5-387C47B99542}"/>
    <cellStyle name="ปกติ 6" xfId="40229" xr:uid="{F42069A0-6F34-4288-9640-44493C204854}"/>
    <cellStyle name="ปกติ 6 2" xfId="40230" xr:uid="{341DBD26-D0ED-4774-9F76-CC71B5A7F07D}"/>
    <cellStyle name="ปกติ 6 2 2" xfId="40231" xr:uid="{B4AD36DE-1057-4B68-8EBA-EBCAF21E2827}"/>
    <cellStyle name="ปกติ 6 2 2 2" xfId="40232" xr:uid="{DFCD3CE3-0B3A-4210-824D-DDE331189E2A}"/>
    <cellStyle name="ปกติ 6 2 2 2 2" xfId="40233" xr:uid="{583B892F-C81F-4927-9D33-B403394EB80D}"/>
    <cellStyle name="ปกติ 6 2 2 3" xfId="40234" xr:uid="{28FD851A-2355-40B3-8AE8-88C02C2797BA}"/>
    <cellStyle name="ปกติ 6 2 3" xfId="40235" xr:uid="{D9171A0F-3329-4C39-9E4A-6989B45D440B}"/>
    <cellStyle name="ปกติ 6 2 3 2" xfId="40236" xr:uid="{FE316FB3-E13B-4012-95CA-229D4C6E5C54}"/>
    <cellStyle name="ปกติ 6 2 3 2 2" xfId="40237" xr:uid="{4052B879-4B1F-42C4-B0FF-E1B6DFD990E9}"/>
    <cellStyle name="ปกติ 6 2 3 3" xfId="40238" xr:uid="{62357F29-AF87-4C17-8149-C431D75718B1}"/>
    <cellStyle name="ปกติ 6 2 4" xfId="40239" xr:uid="{F4B266D2-C0B1-4329-9E2B-1837F487D68F}"/>
    <cellStyle name="ปกติ 6 2 4 2" xfId="40240" xr:uid="{FD2B411F-E713-45D8-ACEB-47D2654A6D97}"/>
    <cellStyle name="ปกติ 6 2 5" xfId="40241" xr:uid="{F17FE688-FF2C-4262-A471-992B73D924BD}"/>
    <cellStyle name="ปกติ 6 3" xfId="40242" xr:uid="{E207A52E-A384-4950-82EE-AE7289B1B618}"/>
    <cellStyle name="ปกติ 6 3 2" xfId="40243" xr:uid="{23EDE943-6489-48D1-AC9D-C3FC3FB203E6}"/>
    <cellStyle name="ปกติ 6 3 2 2" xfId="40244" xr:uid="{B491E931-9E67-4696-9DF9-8034CD4B2264}"/>
    <cellStyle name="ปกติ 6 3 3" xfId="40245" xr:uid="{E836F3E5-4D6A-4DD7-93BB-FB141F29BD87}"/>
    <cellStyle name="ปกติ 6 4" xfId="40246" xr:uid="{79855634-D13C-4E4E-B231-192D3EEDDF9B}"/>
    <cellStyle name="ปกติ 6 4 2" xfId="40247" xr:uid="{AACB6746-3B4F-41D2-843C-43ED03BF191A}"/>
    <cellStyle name="ปกติ 6 4 2 2" xfId="40248" xr:uid="{2C6B9BC2-BD0F-49AC-8D5A-4B42288DDC32}"/>
    <cellStyle name="ปกติ 6 4 3" xfId="40249" xr:uid="{5844D771-1AD4-45CD-A984-4C5CC3016FEF}"/>
    <cellStyle name="ปกติ 6 5" xfId="40250" xr:uid="{F543C987-DB8A-496D-ADE5-AAEEB42029CA}"/>
    <cellStyle name="ปกติ 6 5 2" xfId="40251" xr:uid="{F7AC1649-F48C-4AED-80C7-C73A3AAAAC78}"/>
    <cellStyle name="ปกติ 6 6" xfId="40252" xr:uid="{046FF199-C948-4023-A23E-90D37865D590}"/>
    <cellStyle name="ปกติ_~ME232A" xfId="40253" xr:uid="{B0679C28-86CD-4726-91EC-E1D01C57CC53}"/>
    <cellStyle name="ป้อนค่า" xfId="551" xr:uid="{5FC86D37-31A2-4E91-8404-DBF34C9B62D1}"/>
    <cellStyle name="ป้อนค่า 2" xfId="679" xr:uid="{CA53303C-93A7-465D-9E14-942BF4026E32}"/>
    <cellStyle name="ป้อนค่า 2 2" xfId="700" xr:uid="{FD6465DE-5A05-4254-B300-4B530103908E}"/>
    <cellStyle name="ป้อนค่า 2 2 2" xfId="40257" xr:uid="{246C6B96-6AF1-424F-92BD-93FAC8E6A750}"/>
    <cellStyle name="ป้อนค่า 2 2 2 10" xfId="40258" xr:uid="{2E526BB5-5A5D-4C25-B4DB-2FBBD03D5516}"/>
    <cellStyle name="ป้อนค่า 2 2 2 10 2" xfId="40259" xr:uid="{F887E63D-1C86-46CB-A346-FB5582896DB0}"/>
    <cellStyle name="ป้อนค่า 2 2 2 11" xfId="40260" xr:uid="{08EB4E4D-1EF7-4FA9-AE6D-2FEEC6D75421}"/>
    <cellStyle name="ป้อนค่า 2 2 2 12" xfId="40261" xr:uid="{073D57F7-1FB3-4E5D-9A35-870A100463C5}"/>
    <cellStyle name="ป้อนค่า 2 2 2 2" xfId="40262" xr:uid="{EDC74E4A-9633-4E7A-AC43-594121D4CDEC}"/>
    <cellStyle name="ป้อนค่า 2 2 2 2 10" xfId="40263" xr:uid="{5E596F49-9ABA-45B8-9100-67E9454A3425}"/>
    <cellStyle name="ป้อนค่า 2 2 2 2 2" xfId="40264" xr:uid="{22AAB4C3-D1D3-44CB-9F5D-7715EFF08E34}"/>
    <cellStyle name="ป้อนค่า 2 2 2 2 2 2" xfId="40265" xr:uid="{3EC41C44-1D83-4ED0-9663-EEA944549348}"/>
    <cellStyle name="ป้อนค่า 2 2 2 2 2 2 2" xfId="40266" xr:uid="{9D77B99B-086B-47EF-9EBF-E9C8983A12EB}"/>
    <cellStyle name="ป้อนค่า 2 2 2 2 2 2 2 2" xfId="40267" xr:uid="{50DAEE80-8E49-4DD4-8846-7B8CAC2944AD}"/>
    <cellStyle name="ป้อนค่า 2 2 2 2 2 2 3" xfId="40268" xr:uid="{871A5171-B4E8-4B56-A9C4-3B1A79DBB6DA}"/>
    <cellStyle name="ป้อนค่า 2 2 2 2 2 2 4" xfId="40269" xr:uid="{60C6BE11-B0E3-4060-A7FB-9D1A1B2C4760}"/>
    <cellStyle name="ป้อนค่า 2 2 2 2 2 3" xfId="40270" xr:uid="{83911F94-C319-447C-8300-24383D05F66B}"/>
    <cellStyle name="ป้อนค่า 2 2 2 2 2 3 2" xfId="40271" xr:uid="{C85972EA-88F3-41F2-BE24-184A7C0699EB}"/>
    <cellStyle name="ป้อนค่า 2 2 2 2 2 3 2 2" xfId="40272" xr:uid="{707208F3-45BE-41D5-967B-A53AA98BEF67}"/>
    <cellStyle name="ป้อนค่า 2 2 2 2 2 3 3" xfId="40273" xr:uid="{EA887BE7-4BA3-47B9-A25E-1B6F5D6F2BA6}"/>
    <cellStyle name="ป้อนค่า 2 2 2 2 2 3 4" xfId="40274" xr:uid="{E84D6155-C54E-46F9-A5DA-4B4EB48FDBB5}"/>
    <cellStyle name="ป้อนค่า 2 2 2 2 2 4" xfId="40275" xr:uid="{5DE2272B-55A5-44B0-B4AE-CEE9E9F296A4}"/>
    <cellStyle name="ป้อนค่า 2 2 2 2 2 4 2" xfId="40276" xr:uid="{2C1718D3-7B00-4FF8-AD2B-93B622F8A8C3}"/>
    <cellStyle name="ป้อนค่า 2 2 2 2 2 4 2 2" xfId="40277" xr:uid="{673D8F84-4853-49EB-BDF6-7CC464C2864A}"/>
    <cellStyle name="ป้อนค่า 2 2 2 2 2 4 3" xfId="40278" xr:uid="{FEE0E011-89DD-4EAE-9A70-35C512389A9D}"/>
    <cellStyle name="ป้อนค่า 2 2 2 2 2 4 4" xfId="40279" xr:uid="{AF5415CC-F803-471E-BCD5-B68080B911E8}"/>
    <cellStyle name="ป้อนค่า 2 2 2 2 2 5" xfId="40280" xr:uid="{B76274D2-646F-47C6-985E-F1B9E94585C2}"/>
    <cellStyle name="ป้อนค่า 2 2 2 2 2 5 2" xfId="40281" xr:uid="{CB869266-1BBB-4CBE-8404-3FD5450A72AF}"/>
    <cellStyle name="ป้อนค่า 2 2 2 2 2 5 3" xfId="40282" xr:uid="{70C2A678-2119-43C6-A511-8311A5029962}"/>
    <cellStyle name="ป้อนค่า 2 2 2 2 2 6" xfId="40283" xr:uid="{F54F0EFD-26F4-4124-83BA-D27746EC5C4E}"/>
    <cellStyle name="ป้อนค่า 2 2 2 2 2 6 2" xfId="40284" xr:uid="{98A5C07C-03F2-44A1-9E02-0D4C749CA962}"/>
    <cellStyle name="ป้อนค่า 2 2 2 2 2 7" xfId="40285" xr:uid="{9678455E-B719-4918-B41F-DF0EE162FC73}"/>
    <cellStyle name="ป้อนค่า 2 2 2 2 2 8" xfId="40286" xr:uid="{68B8ABB5-8E41-4F2F-B0F1-C931BAB39CBB}"/>
    <cellStyle name="ป้อนค่า 2 2 2 2 3" xfId="40287" xr:uid="{FBA542A4-8BD3-4D26-A510-05C660A30142}"/>
    <cellStyle name="ป้อนค่า 2 2 2 2 3 2" xfId="40288" xr:uid="{A0673E15-C3BD-466D-A974-C0BCFFCF0D19}"/>
    <cellStyle name="ป้อนค่า 2 2 2 2 3 2 2" xfId="40289" xr:uid="{CF319CDF-89EB-4403-A33A-186C4FDEFEFD}"/>
    <cellStyle name="ป้อนค่า 2 2 2 2 3 3" xfId="40290" xr:uid="{532B80A3-D7C5-4E53-845D-E1F444C90A32}"/>
    <cellStyle name="ป้อนค่า 2 2 2 2 3 4" xfId="40291" xr:uid="{F28ABF58-42FB-4F1A-8F5C-1232051255CE}"/>
    <cellStyle name="ป้อนค่า 2 2 2 2 4" xfId="40292" xr:uid="{703B3272-102F-4E7C-8397-0FCF2EBEAF2C}"/>
    <cellStyle name="ป้อนค่า 2 2 2 2 4 2" xfId="40293" xr:uid="{D8663C2F-D244-47C8-89E4-AF34639F64E9}"/>
    <cellStyle name="ป้อนค่า 2 2 2 2 4 2 2" xfId="40294" xr:uid="{0470B7CE-5BF4-477F-929F-C5026D0DC03C}"/>
    <cellStyle name="ป้อนค่า 2 2 2 2 4 3" xfId="40295" xr:uid="{FA741838-CA8D-4F90-96BF-46B349226D99}"/>
    <cellStyle name="ป้อนค่า 2 2 2 2 4 4" xfId="40296" xr:uid="{81FDB791-2651-4EF0-9E79-00D37265ECE9}"/>
    <cellStyle name="ป้อนค่า 2 2 2 2 5" xfId="40297" xr:uid="{30F61264-F77B-4CD7-B8B4-79EDD891D359}"/>
    <cellStyle name="ป้อนค่า 2 2 2 2 5 2" xfId="40298" xr:uid="{3BA5EA3D-4B25-4F83-B8A7-C26710B4AFF3}"/>
    <cellStyle name="ป้อนค่า 2 2 2 2 5 2 2" xfId="40299" xr:uid="{12495436-02E9-46A2-ABA5-0D0B32E4EF7C}"/>
    <cellStyle name="ป้อนค่า 2 2 2 2 5 3" xfId="40300" xr:uid="{42FA30BD-C802-48B0-B231-4245C1B79A07}"/>
    <cellStyle name="ป้อนค่า 2 2 2 2 5 4" xfId="40301" xr:uid="{D50A10A2-B8E4-4F8F-8332-07F03F7AA7CE}"/>
    <cellStyle name="ป้อนค่า 2 2 2 2 6" xfId="40302" xr:uid="{8008C98B-9072-476E-BDF6-EE9B6DF1AAFC}"/>
    <cellStyle name="ป้อนค่า 2 2 2 2 6 2" xfId="40303" xr:uid="{60C43419-67C4-45E2-B5B0-694DC303281D}"/>
    <cellStyle name="ป้อนค่า 2 2 2 2 6 2 2" xfId="40304" xr:uid="{78783A4C-18EF-4CA1-AA56-B55777FA3C8D}"/>
    <cellStyle name="ป้อนค่า 2 2 2 2 6 3" xfId="40305" xr:uid="{FB3DAF6A-C855-4499-8852-621248145181}"/>
    <cellStyle name="ป้อนค่า 2 2 2 2 6 4" xfId="40306" xr:uid="{0BC0EBA7-4E02-48E1-9DBA-42431693940E}"/>
    <cellStyle name="ป้อนค่า 2 2 2 2 7" xfId="40307" xr:uid="{ABEB4DA0-DCD7-46D7-BA5A-682EFA9D4D52}"/>
    <cellStyle name="ป้อนค่า 2 2 2 2 7 2" xfId="40308" xr:uid="{D9CD7232-FD47-41F8-B5AD-09DCBE6A4357}"/>
    <cellStyle name="ป้อนค่า 2 2 2 2 7 3" xfId="40309" xr:uid="{E273FBCB-FFFE-4813-9DEB-62306E052CEF}"/>
    <cellStyle name="ป้อนค่า 2 2 2 2 8" xfId="40310" xr:uid="{7CAC3030-938F-44E8-80D8-24BB4BF1B8F0}"/>
    <cellStyle name="ป้อนค่า 2 2 2 2 8 2" xfId="40311" xr:uid="{76047C57-1C70-4038-9AD2-973E0252DDD1}"/>
    <cellStyle name="ป้อนค่า 2 2 2 2 9" xfId="40312" xr:uid="{8DC9778E-B36B-4F99-8BA4-E5D99688A889}"/>
    <cellStyle name="ป้อนค่า 2 2 2 3" xfId="40313" xr:uid="{5A0676CC-A130-40BD-922E-8BF64BD5E588}"/>
    <cellStyle name="ป้อนค่า 2 2 2 3 2" xfId="40314" xr:uid="{F3861E4B-DAC2-48F3-9F51-284A787E62D7}"/>
    <cellStyle name="ป้อนค่า 2 2 2 3 2 2" xfId="40315" xr:uid="{531CFCDF-0006-4633-B8C6-F943F3ED0BF2}"/>
    <cellStyle name="ป้อนค่า 2 2 2 3 2 2 2" xfId="40316" xr:uid="{2CE41019-1C9E-4268-A889-45BA069F74C3}"/>
    <cellStyle name="ป้อนค่า 2 2 2 3 2 3" xfId="40317" xr:uid="{4568D557-5F28-43EE-B93C-60C4BBF9AD7D}"/>
    <cellStyle name="ป้อนค่า 2 2 2 3 2 4" xfId="40318" xr:uid="{375B1116-829C-4C96-888F-22329C640459}"/>
    <cellStyle name="ป้อนค่า 2 2 2 3 3" xfId="40319" xr:uid="{B45F78FD-1DED-4B45-850B-32BC617D8605}"/>
    <cellStyle name="ป้อนค่า 2 2 2 3 3 2" xfId="40320" xr:uid="{76787AEC-C3BC-4883-A17D-86FDA043319A}"/>
    <cellStyle name="ป้อนค่า 2 2 2 3 3 2 2" xfId="40321" xr:uid="{BDA166C3-9AE7-4B9D-9175-01C3372A39DB}"/>
    <cellStyle name="ป้อนค่า 2 2 2 3 3 3" xfId="40322" xr:uid="{63F7D20C-E477-4ABB-BE6F-63D53863A0F5}"/>
    <cellStyle name="ป้อนค่า 2 2 2 3 3 4" xfId="40323" xr:uid="{7B6AF488-DF65-48C5-B4A9-62D328229B2C}"/>
    <cellStyle name="ป้อนค่า 2 2 2 3 4" xfId="40324" xr:uid="{0375CDCD-15C0-467E-A8A8-40BC6C767EC1}"/>
    <cellStyle name="ป้อนค่า 2 2 2 3 4 2" xfId="40325" xr:uid="{DEA2D8A5-8FE2-4618-94FF-02AADE1AE90D}"/>
    <cellStyle name="ป้อนค่า 2 2 2 3 4 2 2" xfId="40326" xr:uid="{D8D78390-4666-43D5-AC92-7CC2C1F33706}"/>
    <cellStyle name="ป้อนค่า 2 2 2 3 4 3" xfId="40327" xr:uid="{3C72465D-3FF2-4AF6-9D27-FD0FE9A72A6B}"/>
    <cellStyle name="ป้อนค่า 2 2 2 3 4 4" xfId="40328" xr:uid="{29059372-464A-43CC-ABDB-E0104A2956E0}"/>
    <cellStyle name="ป้อนค่า 2 2 2 3 5" xfId="40329" xr:uid="{85C0A941-6B5F-4385-A487-A34ADF382A6D}"/>
    <cellStyle name="ป้อนค่า 2 2 2 3 5 2" xfId="40330" xr:uid="{3130E812-4095-462E-B561-6A462D80F688}"/>
    <cellStyle name="ป้อนค่า 2 2 2 3 5 2 2" xfId="40331" xr:uid="{B297AE18-FE20-4DA9-864A-F0AD1E63F1B1}"/>
    <cellStyle name="ป้อนค่า 2 2 2 3 5 3" xfId="40332" xr:uid="{4762168E-F813-4CA3-B522-D478181288D8}"/>
    <cellStyle name="ป้อนค่า 2 2 2 3 5 4" xfId="40333" xr:uid="{391333E9-6C5D-4544-9F9E-F62F13D2C74F}"/>
    <cellStyle name="ป้อนค่า 2 2 2 3 6" xfId="40334" xr:uid="{8419D41A-71FE-4FA0-BFF9-750D8AEF5BF0}"/>
    <cellStyle name="ป้อนค่า 2 2 2 3 6 2" xfId="40335" xr:uid="{BA58D343-DD83-42ED-A384-2139B42C3A96}"/>
    <cellStyle name="ป้อนค่า 2 2 2 3 6 3" xfId="40336" xr:uid="{13E1088F-0599-4E49-8D29-51F6E2D93B84}"/>
    <cellStyle name="ป้อนค่า 2 2 2 3 7" xfId="40337" xr:uid="{74E4E857-C4C2-45CA-B46F-652840515806}"/>
    <cellStyle name="ป้อนค่า 2 2 2 3 7 2" xfId="40338" xr:uid="{4E2A37C8-55F5-4BB9-832C-E879B73C715A}"/>
    <cellStyle name="ป้อนค่า 2 2 2 3 8" xfId="40339" xr:uid="{B7D6465F-0789-4EDA-9661-71FDFB04696B}"/>
    <cellStyle name="ป้อนค่า 2 2 2 3 9" xfId="40340" xr:uid="{794B8CEC-39BA-441E-8F10-7BCE4FAE2B0D}"/>
    <cellStyle name="ป้อนค่า 2 2 2 4" xfId="40341" xr:uid="{38A3FE64-0BAC-4CC6-A71C-A44BAD3C2F89}"/>
    <cellStyle name="ป้อนค่า 2 2 2 4 2" xfId="40342" xr:uid="{CB63E4CD-D12A-46F2-89C4-29701939256B}"/>
    <cellStyle name="ป้อนค่า 2 2 2 4 2 2" xfId="40343" xr:uid="{7141B444-03F1-42C9-B2C9-837561A0CE70}"/>
    <cellStyle name="ป้อนค่า 2 2 2 4 2 2 2" xfId="40344" xr:uid="{413F30C8-96E0-4A1B-9EE2-A3A914D4628A}"/>
    <cellStyle name="ป้อนค่า 2 2 2 4 2 3" xfId="40345" xr:uid="{1741BB15-23BB-4512-A6EA-B5847D413957}"/>
    <cellStyle name="ป้อนค่า 2 2 2 4 2 4" xfId="40346" xr:uid="{63EB840C-80B2-44AD-8B4A-B37599E2C0D6}"/>
    <cellStyle name="ป้อนค่า 2 2 2 4 3" xfId="40347" xr:uid="{6D2A9136-AC8E-47E0-9A89-B61F612ECCAA}"/>
    <cellStyle name="ป้อนค่า 2 2 2 4 3 2" xfId="40348" xr:uid="{97E28F4A-9C20-40C3-B49D-F89DE079465C}"/>
    <cellStyle name="ป้อนค่า 2 2 2 4 3 2 2" xfId="40349" xr:uid="{2F262802-7ABB-45BF-B8CD-8B9228234C72}"/>
    <cellStyle name="ป้อนค่า 2 2 2 4 3 3" xfId="40350" xr:uid="{ECF359B8-FC45-49B1-9986-FCA43F5C1F47}"/>
    <cellStyle name="ป้อนค่า 2 2 2 4 3 4" xfId="40351" xr:uid="{AF772E75-DAA3-4BEE-8A38-EB62E8D68D1F}"/>
    <cellStyle name="ป้อนค่า 2 2 2 4 4" xfId="40352" xr:uid="{763D2159-384A-4989-A287-888E83F734D1}"/>
    <cellStyle name="ป้อนค่า 2 2 2 4 4 2" xfId="40353" xr:uid="{7061387B-2C64-4E22-9073-CC7C3DBDCC28}"/>
    <cellStyle name="ป้อนค่า 2 2 2 4 4 2 2" xfId="40354" xr:uid="{7E172203-3402-4142-809A-260135E47155}"/>
    <cellStyle name="ป้อนค่า 2 2 2 4 4 3" xfId="40355" xr:uid="{6DB69138-E167-4044-922C-6CB4BDEA1E88}"/>
    <cellStyle name="ป้อนค่า 2 2 2 4 4 4" xfId="40356" xr:uid="{9D1526F8-0BE7-4A3C-BC5E-58C102586F19}"/>
    <cellStyle name="ป้อนค่า 2 2 2 4 5" xfId="40357" xr:uid="{1494058C-68D2-46EC-8208-FBC2E9F3C401}"/>
    <cellStyle name="ป้อนค่า 2 2 2 4 5 2" xfId="40358" xr:uid="{B6216A0E-419E-4AE4-949C-E1A2134E63D3}"/>
    <cellStyle name="ป้อนค่า 2 2 2 4 5 3" xfId="40359" xr:uid="{FB060717-2B19-4CA5-BF55-5BA2319CD3D3}"/>
    <cellStyle name="ป้อนค่า 2 2 2 4 6" xfId="40360" xr:uid="{F5020387-E6EA-4345-99B2-CE6B99250ADE}"/>
    <cellStyle name="ป้อนค่า 2 2 2 4 6 2" xfId="40361" xr:uid="{C03A792D-994B-42D9-987A-C0DFAE648442}"/>
    <cellStyle name="ป้อนค่า 2 2 2 4 7" xfId="40362" xr:uid="{0ED60A5D-FEDA-4496-AEE7-D8B8AD0E36CE}"/>
    <cellStyle name="ป้อนค่า 2 2 2 4 8" xfId="40363" xr:uid="{049E63CE-1A5D-4064-935C-4E0A34476387}"/>
    <cellStyle name="ป้อนค่า 2 2 2 5" xfId="40364" xr:uid="{D3AE5260-9156-4100-AA27-890B3B42B08E}"/>
    <cellStyle name="ป้อนค่า 2 2 2 5 2" xfId="40365" xr:uid="{EDCA359A-354F-46F7-9691-90495191CB77}"/>
    <cellStyle name="ป้อนค่า 2 2 2 5 2 2" xfId="40366" xr:uid="{7CF22DF5-47FD-4529-9948-8B556F7664ED}"/>
    <cellStyle name="ป้อนค่า 2 2 2 5 3" xfId="40367" xr:uid="{F8F0EAAB-F914-4B52-9A14-C689F8694E26}"/>
    <cellStyle name="ป้อนค่า 2 2 2 5 4" xfId="40368" xr:uid="{4C380155-13EF-4E97-80A9-1C070FEEFDC3}"/>
    <cellStyle name="ป้อนค่า 2 2 2 6" xfId="40369" xr:uid="{B29907A9-0B12-4353-8C97-FA94768263A0}"/>
    <cellStyle name="ป้อนค่า 2 2 2 6 2" xfId="40370" xr:uid="{49DB506A-CF39-4DCE-B255-CD781B346B0C}"/>
    <cellStyle name="ป้อนค่า 2 2 2 6 2 2" xfId="40371" xr:uid="{E2FE477A-30EF-420A-8852-57F05CD6F3DA}"/>
    <cellStyle name="ป้อนค่า 2 2 2 6 3" xfId="40372" xr:uid="{1E2303F9-719A-4732-9C69-9DB0E23AA607}"/>
    <cellStyle name="ป้อนค่า 2 2 2 6 4" xfId="40373" xr:uid="{FB6B8EE5-810A-4879-9558-7EFBD0EF2126}"/>
    <cellStyle name="ป้อนค่า 2 2 2 7" xfId="40374" xr:uid="{39545EDD-41FE-4C52-B50D-3626C4E6083B}"/>
    <cellStyle name="ป้อนค่า 2 2 2 7 2" xfId="40375" xr:uid="{815B72C6-320E-434E-B9C7-16D31FE875EC}"/>
    <cellStyle name="ป้อนค่า 2 2 2 7 2 2" xfId="40376" xr:uid="{B54E0FF6-F743-46A1-9FAF-F6E8FBC312A2}"/>
    <cellStyle name="ป้อนค่า 2 2 2 7 3" xfId="40377" xr:uid="{424BA345-D31D-4FAC-B83C-A50F0A6908E2}"/>
    <cellStyle name="ป้อนค่า 2 2 2 7 4" xfId="40378" xr:uid="{35F7095A-36D6-445F-976A-2A63DBEBB350}"/>
    <cellStyle name="ป้อนค่า 2 2 2 8" xfId="40379" xr:uid="{48F30883-1B43-4ECA-83C8-227FDB6477C2}"/>
    <cellStyle name="ป้อนค่า 2 2 2 8 2" xfId="40380" xr:uid="{32D3DC9E-7878-4882-80C9-DEFBDBC0AEB4}"/>
    <cellStyle name="ป้อนค่า 2 2 2 8 2 2" xfId="40381" xr:uid="{27B207C4-7F79-4E6D-9636-77DE30154E1F}"/>
    <cellStyle name="ป้อนค่า 2 2 2 8 3" xfId="40382" xr:uid="{C8B3F44F-8564-43CB-89DF-27777F361C7C}"/>
    <cellStyle name="ป้อนค่า 2 2 2 8 4" xfId="40383" xr:uid="{5148F2DB-54F9-4844-A46D-6618D0431F51}"/>
    <cellStyle name="ป้อนค่า 2 2 2 9" xfId="40384" xr:uid="{27B3CC0E-505B-40D0-8CA1-F693B9C67422}"/>
    <cellStyle name="ป้อนค่า 2 2 2 9 2" xfId="40385" xr:uid="{D94442EB-1CF1-4944-9B6D-06B8E0FCA0C1}"/>
    <cellStyle name="ป้อนค่า 2 2 2 9 3" xfId="40386" xr:uid="{90D3D431-1BE1-44DF-90A0-4303C575DCFF}"/>
    <cellStyle name="ป้อนค่า 2 2 3" xfId="40387" xr:uid="{8415E49C-D57D-4191-98FB-E4F9701AB3E0}"/>
    <cellStyle name="ป้อนค่า 2 2 3 10" xfId="40388" xr:uid="{63875177-48A4-49F3-A5B5-28409D1C12A1}"/>
    <cellStyle name="ป้อนค่า 2 2 3 11" xfId="40389" xr:uid="{079651A1-A7DD-41E1-B63C-708AECF2F221}"/>
    <cellStyle name="ป้อนค่า 2 2 3 2" xfId="40390" xr:uid="{90B7A262-7E24-4766-9166-C4365B4477EE}"/>
    <cellStyle name="ป้อนค่า 2 2 3 2 2" xfId="40391" xr:uid="{212587EB-089D-4063-A833-39A40C839CC5}"/>
    <cellStyle name="ป้อนค่า 2 2 3 2 2 2" xfId="40392" xr:uid="{693913D1-0ECC-4603-B5D0-813443E3ADA3}"/>
    <cellStyle name="ป้อนค่า 2 2 3 2 2 2 2" xfId="40393" xr:uid="{764D6C23-75F9-4813-9837-6C088AE87AE9}"/>
    <cellStyle name="ป้อนค่า 2 2 3 2 2 3" xfId="40394" xr:uid="{FFD3B9A5-91CE-4805-9537-0DC873A23629}"/>
    <cellStyle name="ป้อนค่า 2 2 3 2 2 4" xfId="40395" xr:uid="{9743E951-8448-4F6D-B83D-E8E01696014D}"/>
    <cellStyle name="ป้อนค่า 2 2 3 2 3" xfId="40396" xr:uid="{EF1A28D9-E6F4-4D65-8B7E-A5FFCAF8FC5F}"/>
    <cellStyle name="ป้อนค่า 2 2 3 2 3 2" xfId="40397" xr:uid="{A6250114-8227-4E77-BA57-8712E28BBFC0}"/>
    <cellStyle name="ป้อนค่า 2 2 3 2 3 2 2" xfId="40398" xr:uid="{5F7DC687-BE7B-4AD0-A575-F4E19C803D3B}"/>
    <cellStyle name="ป้อนค่า 2 2 3 2 3 3" xfId="40399" xr:uid="{C5372D53-EB0D-43E4-A113-8A16303E825F}"/>
    <cellStyle name="ป้อนค่า 2 2 3 2 3 4" xfId="40400" xr:uid="{4C963F6E-A1C4-4173-90F1-7DF67AD007F0}"/>
    <cellStyle name="ป้อนค่า 2 2 3 2 4" xfId="40401" xr:uid="{90CB2111-29CF-4F68-BF59-26F9FBC77821}"/>
    <cellStyle name="ป้อนค่า 2 2 3 2 4 2" xfId="40402" xr:uid="{5B0306AF-A290-44D3-8015-B87545DC6B37}"/>
    <cellStyle name="ป้อนค่า 2 2 3 2 4 2 2" xfId="40403" xr:uid="{1B0AC558-BF38-4813-A1C8-D82467ADDFB1}"/>
    <cellStyle name="ป้อนค่า 2 2 3 2 4 3" xfId="40404" xr:uid="{467D81F0-4508-4FBB-A7FE-4FC463E4F932}"/>
    <cellStyle name="ป้อนค่า 2 2 3 2 4 4" xfId="40405" xr:uid="{517D9195-2D15-4377-B289-9FC6D3F2F2C9}"/>
    <cellStyle name="ป้อนค่า 2 2 3 2 5" xfId="40406" xr:uid="{F2AC05F4-0479-4C96-8C31-7CCB35212F2F}"/>
    <cellStyle name="ป้อนค่า 2 2 3 2 5 2" xfId="40407" xr:uid="{47EFEBF1-ED5C-4F44-8FAA-0F769FEFFE9C}"/>
    <cellStyle name="ป้อนค่า 2 2 3 2 5 2 2" xfId="40408" xr:uid="{CB2A8588-129E-40F4-9B8F-D31C4457C672}"/>
    <cellStyle name="ป้อนค่า 2 2 3 2 5 3" xfId="40409" xr:uid="{A01A8E10-1526-4DAB-8371-33DEB26FACD8}"/>
    <cellStyle name="ป้อนค่า 2 2 3 2 5 4" xfId="40410" xr:uid="{A4ABB7D0-E235-4A96-BAEC-FDDC6520DAC2}"/>
    <cellStyle name="ป้อนค่า 2 2 3 2 6" xfId="40411" xr:uid="{E7A429BD-930B-4506-BEDD-5A7F5C451A31}"/>
    <cellStyle name="ป้อนค่า 2 2 3 2 6 2" xfId="40412" xr:uid="{4B28CB3A-8CE5-415B-920A-5E82E54A046A}"/>
    <cellStyle name="ป้อนค่า 2 2 3 2 6 3" xfId="40413" xr:uid="{F2CA9BD6-0A0F-4A7B-BAB3-77D49714D1EC}"/>
    <cellStyle name="ป้อนค่า 2 2 3 2 7" xfId="40414" xr:uid="{4126F3E8-C69F-49E6-AE75-336663D4A2C9}"/>
    <cellStyle name="ป้อนค่า 2 2 3 2 7 2" xfId="40415" xr:uid="{EA895A5B-5EA4-459F-92AC-2B75741F04AF}"/>
    <cellStyle name="ป้อนค่า 2 2 3 2 8" xfId="40416" xr:uid="{7F4F1ADB-C421-42E6-AEA9-C02019C3B034}"/>
    <cellStyle name="ป้อนค่า 2 2 3 2 9" xfId="40417" xr:uid="{95CDE1CD-9B45-4B7E-BD2C-CEACFAFC0858}"/>
    <cellStyle name="ป้อนค่า 2 2 3 3" xfId="40418" xr:uid="{CA3079FB-BBA1-4ED4-ABAF-7A1EF0B478E1}"/>
    <cellStyle name="ป้อนค่า 2 2 3 3 2" xfId="40419" xr:uid="{364417FE-E39A-45BF-9456-57470FB7D370}"/>
    <cellStyle name="ป้อนค่า 2 2 3 3 2 2" xfId="40420" xr:uid="{1470F9E0-C6A9-4758-9857-AB9B8FD1F83C}"/>
    <cellStyle name="ป้อนค่า 2 2 3 3 2 2 2" xfId="40421" xr:uid="{997A059A-1FBC-48FD-B850-BA979EF1ABDC}"/>
    <cellStyle name="ป้อนค่า 2 2 3 3 2 3" xfId="40422" xr:uid="{9E9653B3-78F8-4260-B821-BEF4272FC18E}"/>
    <cellStyle name="ป้อนค่า 2 2 3 3 2 4" xfId="40423" xr:uid="{D48AB5AC-7300-411E-83F1-2C083CBFD2B1}"/>
    <cellStyle name="ป้อนค่า 2 2 3 3 3" xfId="40424" xr:uid="{5B2892F8-5BFD-4D12-97EE-B02AC4AFF5F1}"/>
    <cellStyle name="ป้อนค่า 2 2 3 3 3 2" xfId="40425" xr:uid="{B8F4846D-4E1E-4BB5-842E-BD71CAC715EE}"/>
    <cellStyle name="ป้อนค่า 2 2 3 3 3 2 2" xfId="40426" xr:uid="{5BD4F219-562B-48C1-BCFB-A8F71CA5BA37}"/>
    <cellStyle name="ป้อนค่า 2 2 3 3 3 3" xfId="40427" xr:uid="{CAAB01EC-A49C-4FE8-9CB5-E036A6C0A9E8}"/>
    <cellStyle name="ป้อนค่า 2 2 3 3 3 4" xfId="40428" xr:uid="{47E7E7D8-0BA5-4B9F-9045-1B6D66B18CB6}"/>
    <cellStyle name="ป้อนค่า 2 2 3 3 4" xfId="40429" xr:uid="{8FA71232-EDAD-4873-ACF9-1F6862E43F41}"/>
    <cellStyle name="ป้อนค่า 2 2 3 3 4 2" xfId="40430" xr:uid="{E842473B-B9F8-48AF-8EDA-24E26967EEA6}"/>
    <cellStyle name="ป้อนค่า 2 2 3 3 4 2 2" xfId="40431" xr:uid="{7E133CD7-32A1-4D90-B0C2-3BD63CD7DE22}"/>
    <cellStyle name="ป้อนค่า 2 2 3 3 4 3" xfId="40432" xr:uid="{E81560D4-6C68-4F7F-89F6-0010A857CB29}"/>
    <cellStyle name="ป้อนค่า 2 2 3 3 4 4" xfId="40433" xr:uid="{2EE99878-333D-4A4F-9969-376A8E720575}"/>
    <cellStyle name="ป้อนค่า 2 2 3 3 5" xfId="40434" xr:uid="{56256F70-5C6D-4DF2-95E4-767AB35F146E}"/>
    <cellStyle name="ป้อนค่า 2 2 3 3 5 2" xfId="40435" xr:uid="{F7B86153-A110-475F-AEDD-64504AF438CE}"/>
    <cellStyle name="ป้อนค่า 2 2 3 3 5 3" xfId="40436" xr:uid="{370746B5-6D1F-43FC-BEAB-4F5C19D282E6}"/>
    <cellStyle name="ป้อนค่า 2 2 3 3 6" xfId="40437" xr:uid="{41BE1775-1014-4C97-99D1-B671C7AFEB23}"/>
    <cellStyle name="ป้อนค่า 2 2 3 3 6 2" xfId="40438" xr:uid="{AEC10A6C-3065-4F80-8531-18D2D2A6BE4C}"/>
    <cellStyle name="ป้อนค่า 2 2 3 3 7" xfId="40439" xr:uid="{86D3193D-FCA1-4551-BAC4-15119D8B005A}"/>
    <cellStyle name="ป้อนค่า 2 2 3 3 8" xfId="40440" xr:uid="{1D03EA13-E4C4-4500-8F0F-CEEDBFD8E2C2}"/>
    <cellStyle name="ป้อนค่า 2 2 3 4" xfId="40441" xr:uid="{7ACF48A9-DA26-4870-B6E4-15F855E9A578}"/>
    <cellStyle name="ป้อนค่า 2 2 3 4 2" xfId="40442" xr:uid="{A1BCC487-27AB-454B-BCF4-6BD4A6B2F140}"/>
    <cellStyle name="ป้อนค่า 2 2 3 4 2 2" xfId="40443" xr:uid="{E3945B8D-C43E-4FC4-BC6C-4A7B50043E48}"/>
    <cellStyle name="ป้อนค่า 2 2 3 4 3" xfId="40444" xr:uid="{057479FF-7B7F-4FE7-B5C3-71763DB897DB}"/>
    <cellStyle name="ป้อนค่า 2 2 3 4 4" xfId="40445" xr:uid="{C13FFCE7-F610-43C5-931D-D69326ED9541}"/>
    <cellStyle name="ป้อนค่า 2 2 3 5" xfId="40446" xr:uid="{CEAB251B-CCA4-48FC-A100-52BB0C14C356}"/>
    <cellStyle name="ป้อนค่า 2 2 3 5 2" xfId="40447" xr:uid="{2D45F2A1-50A9-45A8-BE86-D03F9573B7F9}"/>
    <cellStyle name="ป้อนค่า 2 2 3 5 2 2" xfId="40448" xr:uid="{464C1DA7-A31A-4530-9259-40CEA1FC127C}"/>
    <cellStyle name="ป้อนค่า 2 2 3 5 3" xfId="40449" xr:uid="{6A54C92C-BAF0-4DBC-BF9F-A1F3AA24108C}"/>
    <cellStyle name="ป้อนค่า 2 2 3 5 4" xfId="40450" xr:uid="{CB353154-52F0-45A0-AE79-91A5E7C0AA0E}"/>
    <cellStyle name="ป้อนค่า 2 2 3 6" xfId="40451" xr:uid="{76182BA5-46BF-4816-8C27-C97F260B7B8A}"/>
    <cellStyle name="ป้อนค่า 2 2 3 6 2" xfId="40452" xr:uid="{66B46CA3-9D6E-497E-9BD7-E18ADCBC7DEC}"/>
    <cellStyle name="ป้อนค่า 2 2 3 6 2 2" xfId="40453" xr:uid="{1E89AEE7-CAD3-49BF-9F06-47003753B417}"/>
    <cellStyle name="ป้อนค่า 2 2 3 6 3" xfId="40454" xr:uid="{CA5FE509-30B1-404D-8174-C7801E409A07}"/>
    <cellStyle name="ป้อนค่า 2 2 3 6 4" xfId="40455" xr:uid="{E8E1D63B-B660-4C85-B0BC-E34D56AF4AC9}"/>
    <cellStyle name="ป้อนค่า 2 2 3 7" xfId="40456" xr:uid="{6A086C6E-CDD7-409F-8EBA-506E5A6CF3AA}"/>
    <cellStyle name="ป้อนค่า 2 2 3 7 2" xfId="40457" xr:uid="{283695AB-21DC-410D-8E63-1E1260DC5EAC}"/>
    <cellStyle name="ป้อนค่า 2 2 3 7 2 2" xfId="40458" xr:uid="{098D687A-4EF8-4D9D-AAC5-F74EAC39D96B}"/>
    <cellStyle name="ป้อนค่า 2 2 3 7 3" xfId="40459" xr:uid="{93BDA421-D85B-4225-BA32-806B5A76712D}"/>
    <cellStyle name="ป้อนค่า 2 2 3 7 4" xfId="40460" xr:uid="{815868A9-D150-4B1C-8E58-B3E74F603410}"/>
    <cellStyle name="ป้อนค่า 2 2 3 8" xfId="40461" xr:uid="{758E2B66-A83C-4704-83F6-7D1350485FC1}"/>
    <cellStyle name="ป้อนค่า 2 2 3 8 2" xfId="40462" xr:uid="{44D60732-DA88-445A-9B4F-9EE7D70BFCDC}"/>
    <cellStyle name="ป้อนค่า 2 2 3 8 3" xfId="40463" xr:uid="{47EC38AC-D9B7-4AE8-AB19-4161A3010390}"/>
    <cellStyle name="ป้อนค่า 2 2 3 9" xfId="40464" xr:uid="{2A4D52D3-A1CC-4D01-A27F-5CBE9BDCF603}"/>
    <cellStyle name="ป้อนค่า 2 2 3 9 2" xfId="40465" xr:uid="{D938051B-1134-425A-AC87-8B28645CE81F}"/>
    <cellStyle name="ป้อนค่า 2 2 4" xfId="40466" xr:uid="{2A2B6C31-C5F8-457B-8E7E-AD296DE5DC18}"/>
    <cellStyle name="ป้อนค่า 2 2 5" xfId="40256" xr:uid="{28869DDE-2AE0-4B93-AFCD-2085A0AA76BB}"/>
    <cellStyle name="ป้อนค่า 2 3" xfId="40467" xr:uid="{79E57146-243D-4C8F-9545-1427E1EE4FA0}"/>
    <cellStyle name="ป้อนค่า 2 3 2" xfId="40468" xr:uid="{CDA426E7-60E3-4596-8D3D-E5EB8D6FF37E}"/>
    <cellStyle name="ป้อนค่า 2 3 2 10" xfId="40469" xr:uid="{5752E58F-E845-4B3F-AB44-167C2FB544A7}"/>
    <cellStyle name="ป้อนค่า 2 3 2 10 2" xfId="40470" xr:uid="{2BB0BF8C-064A-485A-855B-80EF0AB76B64}"/>
    <cellStyle name="ป้อนค่า 2 3 2 11" xfId="40471" xr:uid="{EC4C0A91-8791-4776-B95A-6E589720137C}"/>
    <cellStyle name="ป้อนค่า 2 3 2 12" xfId="40472" xr:uid="{5A62201D-37C7-4D80-BF08-5F09D9745D8C}"/>
    <cellStyle name="ป้อนค่า 2 3 2 2" xfId="40473" xr:uid="{AFDF19B4-B75E-4A14-B61C-67118A5480AE}"/>
    <cellStyle name="ป้อนค่า 2 3 2 2 10" xfId="40474" xr:uid="{5B0E3640-8B15-4B22-8996-44528994A1B2}"/>
    <cellStyle name="ป้อนค่า 2 3 2 2 2" xfId="40475" xr:uid="{2D53A483-86E5-4E45-A185-49EFA4CA3717}"/>
    <cellStyle name="ป้อนค่า 2 3 2 2 2 2" xfId="40476" xr:uid="{1BEE0355-F4FE-49E7-AD27-A3E27ABF5F23}"/>
    <cellStyle name="ป้อนค่า 2 3 2 2 2 2 2" xfId="40477" xr:uid="{2F65F959-583E-4530-B1AF-4B7B1B6E8B07}"/>
    <cellStyle name="ป้อนค่า 2 3 2 2 2 2 2 2" xfId="40478" xr:uid="{AB0C39B6-7B91-4594-A209-D5C52BEA7E35}"/>
    <cellStyle name="ป้อนค่า 2 3 2 2 2 2 3" xfId="40479" xr:uid="{25542697-C164-47F7-9732-1B5DBA361817}"/>
    <cellStyle name="ป้อนค่า 2 3 2 2 2 2 4" xfId="40480" xr:uid="{21D9E672-B161-4583-9F02-D8ADFEC09A27}"/>
    <cellStyle name="ป้อนค่า 2 3 2 2 2 3" xfId="40481" xr:uid="{9DC443CB-6627-4E57-B39C-C8EAFCE2241B}"/>
    <cellStyle name="ป้อนค่า 2 3 2 2 2 3 2" xfId="40482" xr:uid="{08E69690-0D35-4076-8166-B3A8B0256810}"/>
    <cellStyle name="ป้อนค่า 2 3 2 2 2 3 2 2" xfId="40483" xr:uid="{01095EF5-5331-4499-9B17-8F633D7B85B1}"/>
    <cellStyle name="ป้อนค่า 2 3 2 2 2 3 3" xfId="40484" xr:uid="{C78A5AAD-8AF7-4762-9DBC-BFFE739C0EA8}"/>
    <cellStyle name="ป้อนค่า 2 3 2 2 2 3 4" xfId="40485" xr:uid="{296901B1-191F-43B9-BFFC-0DB5A2073AD0}"/>
    <cellStyle name="ป้อนค่า 2 3 2 2 2 4" xfId="40486" xr:uid="{BE594119-6327-424A-84E3-FCD47531C3C6}"/>
    <cellStyle name="ป้อนค่า 2 3 2 2 2 4 2" xfId="40487" xr:uid="{B629B2F9-4ED8-4B56-8250-A318B6F30C0A}"/>
    <cellStyle name="ป้อนค่า 2 3 2 2 2 4 2 2" xfId="40488" xr:uid="{DB3B070E-07A3-4103-8B6D-B18D3DCC2754}"/>
    <cellStyle name="ป้อนค่า 2 3 2 2 2 4 3" xfId="40489" xr:uid="{58A9CE5A-BC31-4452-A45A-99D1BB6AC86C}"/>
    <cellStyle name="ป้อนค่า 2 3 2 2 2 4 4" xfId="40490" xr:uid="{D99E3F71-FB57-443F-A77E-045F3CBAA47A}"/>
    <cellStyle name="ป้อนค่า 2 3 2 2 2 5" xfId="40491" xr:uid="{515200F7-5882-4200-80A6-5A3A99FDFA1D}"/>
    <cellStyle name="ป้อนค่า 2 3 2 2 2 5 2" xfId="40492" xr:uid="{62609DEC-D5CB-48CC-AD72-768186754313}"/>
    <cellStyle name="ป้อนค่า 2 3 2 2 2 5 3" xfId="40493" xr:uid="{B48BF3AA-CDEF-47F1-A703-0A02E2D34A70}"/>
    <cellStyle name="ป้อนค่า 2 3 2 2 2 6" xfId="40494" xr:uid="{AFF06128-7044-4596-8D24-09D585C6070C}"/>
    <cellStyle name="ป้อนค่า 2 3 2 2 2 6 2" xfId="40495" xr:uid="{B0E6B275-0D34-46A0-86BD-ECD8999C938B}"/>
    <cellStyle name="ป้อนค่า 2 3 2 2 2 7" xfId="40496" xr:uid="{BE3CE84A-86BB-4A3D-B691-FC5B487483CE}"/>
    <cellStyle name="ป้อนค่า 2 3 2 2 2 8" xfId="40497" xr:uid="{7E80E386-5BBD-434E-ACDC-FBB7C182FE37}"/>
    <cellStyle name="ป้อนค่า 2 3 2 2 3" xfId="40498" xr:uid="{E201E89A-3027-4F9E-B49E-5A566FC9E343}"/>
    <cellStyle name="ป้อนค่า 2 3 2 2 3 2" xfId="40499" xr:uid="{C1B3B63F-5123-48FB-BEA6-2438E3450313}"/>
    <cellStyle name="ป้อนค่า 2 3 2 2 3 2 2" xfId="40500" xr:uid="{C3217CDD-0040-432D-8D14-216B3920E86F}"/>
    <cellStyle name="ป้อนค่า 2 3 2 2 3 3" xfId="40501" xr:uid="{0612F6AE-5215-4455-BF1A-0FD2234A8FE0}"/>
    <cellStyle name="ป้อนค่า 2 3 2 2 3 4" xfId="40502" xr:uid="{A2ABD7C5-D9ED-4AEC-B2CB-5DF7728568BD}"/>
    <cellStyle name="ป้อนค่า 2 3 2 2 4" xfId="40503" xr:uid="{1BE13A39-1602-4F4A-855F-D6FA8BD5FD3D}"/>
    <cellStyle name="ป้อนค่า 2 3 2 2 4 2" xfId="40504" xr:uid="{419F0D1F-D7A0-4978-98DC-FD3702815A21}"/>
    <cellStyle name="ป้อนค่า 2 3 2 2 4 2 2" xfId="40505" xr:uid="{CB046F68-A8AF-42AD-8AD6-06F6BD2EDCB3}"/>
    <cellStyle name="ป้อนค่า 2 3 2 2 4 3" xfId="40506" xr:uid="{B7FC61BA-BA1A-4921-A016-E5612BF1D033}"/>
    <cellStyle name="ป้อนค่า 2 3 2 2 4 4" xfId="40507" xr:uid="{C23EE009-A7EB-42B6-A78D-0710D949BE9E}"/>
    <cellStyle name="ป้อนค่า 2 3 2 2 5" xfId="40508" xr:uid="{EC87FB94-554F-4FCA-A1D4-294740D5785F}"/>
    <cellStyle name="ป้อนค่า 2 3 2 2 5 2" xfId="40509" xr:uid="{E5BFF871-9FAA-429A-AC8D-AF5FB964A185}"/>
    <cellStyle name="ป้อนค่า 2 3 2 2 5 2 2" xfId="40510" xr:uid="{7F7A47E9-B134-4BC4-A5A7-E223D1133E15}"/>
    <cellStyle name="ป้อนค่า 2 3 2 2 5 3" xfId="40511" xr:uid="{10D40098-D1D1-4848-B411-075C878C8376}"/>
    <cellStyle name="ป้อนค่า 2 3 2 2 5 4" xfId="40512" xr:uid="{B42087F3-8986-4EC3-B882-3CBA609D4C67}"/>
    <cellStyle name="ป้อนค่า 2 3 2 2 6" xfId="40513" xr:uid="{ABE96704-6389-4538-A260-E634818BED4B}"/>
    <cellStyle name="ป้อนค่า 2 3 2 2 6 2" xfId="40514" xr:uid="{4CA1134C-A63A-410C-BF71-ECA3794A6C73}"/>
    <cellStyle name="ป้อนค่า 2 3 2 2 6 2 2" xfId="40515" xr:uid="{35E38A13-8D17-473C-98C7-3CDAFA51F87F}"/>
    <cellStyle name="ป้อนค่า 2 3 2 2 6 3" xfId="40516" xr:uid="{0EA7B7B3-8F6E-4186-8DA8-CF02BDCE61A5}"/>
    <cellStyle name="ป้อนค่า 2 3 2 2 6 4" xfId="40517" xr:uid="{E7A51BE6-35AF-4E82-A082-833E43C28FD9}"/>
    <cellStyle name="ป้อนค่า 2 3 2 2 7" xfId="40518" xr:uid="{CACCE17B-080A-4206-B6CA-8CA8BE954FE1}"/>
    <cellStyle name="ป้อนค่า 2 3 2 2 7 2" xfId="40519" xr:uid="{C6439335-7694-497A-B7A2-0EE84933802E}"/>
    <cellStyle name="ป้อนค่า 2 3 2 2 7 3" xfId="40520" xr:uid="{72E232EF-52E2-493B-A478-00F22C93F17B}"/>
    <cellStyle name="ป้อนค่า 2 3 2 2 8" xfId="40521" xr:uid="{1F01328E-F459-4A73-897E-A15C2E8D0D9A}"/>
    <cellStyle name="ป้อนค่า 2 3 2 2 8 2" xfId="40522" xr:uid="{E6A2E537-1392-4E20-9743-F2F41A0C96E1}"/>
    <cellStyle name="ป้อนค่า 2 3 2 2 9" xfId="40523" xr:uid="{3D50CDD7-84B1-4566-850C-AABEEE0C96C9}"/>
    <cellStyle name="ป้อนค่า 2 3 2 3" xfId="40524" xr:uid="{C7187987-E622-4ACC-8ED6-81C852194E78}"/>
    <cellStyle name="ป้อนค่า 2 3 2 3 2" xfId="40525" xr:uid="{885EB4C0-6D2A-4D9C-A1C2-399893A65400}"/>
    <cellStyle name="ป้อนค่า 2 3 2 3 2 2" xfId="40526" xr:uid="{1D682081-7102-41B8-883E-749216CB556F}"/>
    <cellStyle name="ป้อนค่า 2 3 2 3 2 2 2" xfId="40527" xr:uid="{285E9099-5091-4C68-A0CA-D05BFDF68D17}"/>
    <cellStyle name="ป้อนค่า 2 3 2 3 2 3" xfId="40528" xr:uid="{17AAA26C-8FF3-4EFA-9359-3BEBBE5ED165}"/>
    <cellStyle name="ป้อนค่า 2 3 2 3 2 4" xfId="40529" xr:uid="{9EC4D2BB-217C-4A4A-AF8C-F58F256229E1}"/>
    <cellStyle name="ป้อนค่า 2 3 2 3 3" xfId="40530" xr:uid="{F4CE378C-FF54-4372-8253-DA724977F249}"/>
    <cellStyle name="ป้อนค่า 2 3 2 3 3 2" xfId="40531" xr:uid="{506BD1E8-C3FB-4609-923A-A4679B701DB3}"/>
    <cellStyle name="ป้อนค่า 2 3 2 3 3 2 2" xfId="40532" xr:uid="{00415EC1-2CB6-450E-AD27-47B3691C2164}"/>
    <cellStyle name="ป้อนค่า 2 3 2 3 3 3" xfId="40533" xr:uid="{3536D890-D4EC-4DC7-81EA-433EC44A464E}"/>
    <cellStyle name="ป้อนค่า 2 3 2 3 3 4" xfId="40534" xr:uid="{046B8678-967A-4FBB-A4D5-E9FF4D708C9D}"/>
    <cellStyle name="ป้อนค่า 2 3 2 3 4" xfId="40535" xr:uid="{8434A696-A768-44F2-8127-26E99E68A99C}"/>
    <cellStyle name="ป้อนค่า 2 3 2 3 4 2" xfId="40536" xr:uid="{D90E4DA1-36F5-4CE8-9060-EDDEF492C252}"/>
    <cellStyle name="ป้อนค่า 2 3 2 3 4 2 2" xfId="40537" xr:uid="{06485B3C-0B4D-4D92-9DC6-F0044B921925}"/>
    <cellStyle name="ป้อนค่า 2 3 2 3 4 3" xfId="40538" xr:uid="{7B9A70EF-3EFA-4315-B0DD-771414B81E60}"/>
    <cellStyle name="ป้อนค่า 2 3 2 3 4 4" xfId="40539" xr:uid="{48F56FB6-A225-4B08-A3AF-07A927B5DEA7}"/>
    <cellStyle name="ป้อนค่า 2 3 2 3 5" xfId="40540" xr:uid="{4717D599-2FE7-4ABE-B27B-0C9D7CC7BCA7}"/>
    <cellStyle name="ป้อนค่า 2 3 2 3 5 2" xfId="40541" xr:uid="{074D4C11-B039-4204-A939-FC1D99D2A179}"/>
    <cellStyle name="ป้อนค่า 2 3 2 3 5 2 2" xfId="40542" xr:uid="{3C38E150-760D-4837-A33B-FA33BE63D6AE}"/>
    <cellStyle name="ป้อนค่า 2 3 2 3 5 3" xfId="40543" xr:uid="{ACA3FE67-D867-4519-81F3-BAB66B086FFD}"/>
    <cellStyle name="ป้อนค่า 2 3 2 3 5 4" xfId="40544" xr:uid="{48FA6E51-636A-433E-8D78-D397079C4A84}"/>
    <cellStyle name="ป้อนค่า 2 3 2 3 6" xfId="40545" xr:uid="{374AA513-02E4-482B-A787-9E475E4FA1B6}"/>
    <cellStyle name="ป้อนค่า 2 3 2 3 6 2" xfId="40546" xr:uid="{5CAFE078-A87F-4A78-9C76-9C486E2CD132}"/>
    <cellStyle name="ป้อนค่า 2 3 2 3 6 3" xfId="40547" xr:uid="{45EAABAD-1D6F-42CC-A979-94CF2E44CF74}"/>
    <cellStyle name="ป้อนค่า 2 3 2 3 7" xfId="40548" xr:uid="{78237BDD-5813-4506-A2B0-97E0B10A4CE4}"/>
    <cellStyle name="ป้อนค่า 2 3 2 3 7 2" xfId="40549" xr:uid="{EF84AE56-3258-4616-9693-3A2C49A89373}"/>
    <cellStyle name="ป้อนค่า 2 3 2 3 8" xfId="40550" xr:uid="{867F26BD-AB16-44A4-9142-B001F7AF5C1D}"/>
    <cellStyle name="ป้อนค่า 2 3 2 3 9" xfId="40551" xr:uid="{5985BA86-F1F9-47BF-9EAD-E6E8E95CD8D0}"/>
    <cellStyle name="ป้อนค่า 2 3 2 4" xfId="40552" xr:uid="{688A54B6-F2CB-4F68-B6D2-D62A9AF49B47}"/>
    <cellStyle name="ป้อนค่า 2 3 2 4 2" xfId="40553" xr:uid="{40580D0A-18A7-442C-A790-43E1F912B792}"/>
    <cellStyle name="ป้อนค่า 2 3 2 4 2 2" xfId="40554" xr:uid="{739639AD-12AB-4965-BFB2-FEAA530036FC}"/>
    <cellStyle name="ป้อนค่า 2 3 2 4 2 2 2" xfId="40555" xr:uid="{5BC90493-435B-457B-AA00-A334EF42DB16}"/>
    <cellStyle name="ป้อนค่า 2 3 2 4 2 3" xfId="40556" xr:uid="{76AC0983-D282-45AE-B1FA-8E947464B665}"/>
    <cellStyle name="ป้อนค่า 2 3 2 4 2 4" xfId="40557" xr:uid="{352CC934-5BA3-44AF-9432-E439C588438B}"/>
    <cellStyle name="ป้อนค่า 2 3 2 4 3" xfId="40558" xr:uid="{5A3568F8-7C47-4BCA-A1AE-DCE899886CAB}"/>
    <cellStyle name="ป้อนค่า 2 3 2 4 3 2" xfId="40559" xr:uid="{D199B835-0854-411D-8870-B4F5DC26A5CD}"/>
    <cellStyle name="ป้อนค่า 2 3 2 4 3 2 2" xfId="40560" xr:uid="{3F5A1D5D-3FE8-478E-9AF5-67D37B09D53A}"/>
    <cellStyle name="ป้อนค่า 2 3 2 4 3 3" xfId="40561" xr:uid="{C2A257F2-7829-4CD9-A413-B6B319D14FCB}"/>
    <cellStyle name="ป้อนค่า 2 3 2 4 3 4" xfId="40562" xr:uid="{15B8B471-E0C0-4DC9-AA1F-7691D4E827C1}"/>
    <cellStyle name="ป้อนค่า 2 3 2 4 4" xfId="40563" xr:uid="{CD8AB91B-07C6-4406-9CC5-983B2D41ACB9}"/>
    <cellStyle name="ป้อนค่า 2 3 2 4 4 2" xfId="40564" xr:uid="{B7FB16F0-B059-4B9A-AB9C-7EDFADE75307}"/>
    <cellStyle name="ป้อนค่า 2 3 2 4 4 2 2" xfId="40565" xr:uid="{093B463E-30DB-4054-B219-BFF316227DC0}"/>
    <cellStyle name="ป้อนค่า 2 3 2 4 4 3" xfId="40566" xr:uid="{1D457297-0E0B-4A6F-8937-3AD730961B9D}"/>
    <cellStyle name="ป้อนค่า 2 3 2 4 4 4" xfId="40567" xr:uid="{3ED9B46A-3157-4756-8EFB-62DBA07932B6}"/>
    <cellStyle name="ป้อนค่า 2 3 2 4 5" xfId="40568" xr:uid="{9586FFC4-39CF-4845-8FBF-74216E5674B7}"/>
    <cellStyle name="ป้อนค่า 2 3 2 4 5 2" xfId="40569" xr:uid="{7C7478DE-8749-4354-A116-3CD4AE15602B}"/>
    <cellStyle name="ป้อนค่า 2 3 2 4 5 3" xfId="40570" xr:uid="{17B8D107-BE7A-4F19-B0D2-389EC8358A55}"/>
    <cellStyle name="ป้อนค่า 2 3 2 4 6" xfId="40571" xr:uid="{738EEAA0-4753-4324-92FA-7F3089D30D6C}"/>
    <cellStyle name="ป้อนค่า 2 3 2 4 6 2" xfId="40572" xr:uid="{3260A703-8D9D-4B75-8B19-F04D857BF9CC}"/>
    <cellStyle name="ป้อนค่า 2 3 2 4 7" xfId="40573" xr:uid="{7DDD89A4-950D-42E8-85F9-3B9E161E01DD}"/>
    <cellStyle name="ป้อนค่า 2 3 2 4 8" xfId="40574" xr:uid="{61E0137D-A16B-4A4F-8E47-5E77FEB6BE3A}"/>
    <cellStyle name="ป้อนค่า 2 3 2 5" xfId="40575" xr:uid="{D72DEE06-C4F0-4B42-A275-51BD5B0E666F}"/>
    <cellStyle name="ป้อนค่า 2 3 2 5 2" xfId="40576" xr:uid="{74087A75-7B14-4E8E-8F76-E44B143AEB55}"/>
    <cellStyle name="ป้อนค่า 2 3 2 5 2 2" xfId="40577" xr:uid="{5C413709-3954-4250-9009-D5C267510554}"/>
    <cellStyle name="ป้อนค่า 2 3 2 5 3" xfId="40578" xr:uid="{2A77668C-8E29-4DED-96D3-C986E20D6601}"/>
    <cellStyle name="ป้อนค่า 2 3 2 5 4" xfId="40579" xr:uid="{925C2068-E748-436C-BDDA-9EA4FABD9FFA}"/>
    <cellStyle name="ป้อนค่า 2 3 2 6" xfId="40580" xr:uid="{1709B899-A88F-48E5-8921-597962734AB5}"/>
    <cellStyle name="ป้อนค่า 2 3 2 6 2" xfId="40581" xr:uid="{C02915E7-CB4F-4165-91D7-04CF512628D5}"/>
    <cellStyle name="ป้อนค่า 2 3 2 6 2 2" xfId="40582" xr:uid="{E0B1479F-AE15-43E9-B4AE-B0B6CC04B40E}"/>
    <cellStyle name="ป้อนค่า 2 3 2 6 3" xfId="40583" xr:uid="{02E53512-1F73-438F-90A4-2FBF8C4B2C06}"/>
    <cellStyle name="ป้อนค่า 2 3 2 6 4" xfId="40584" xr:uid="{A6E1DF09-9873-4EB6-8D10-C0C1F11D2D8E}"/>
    <cellStyle name="ป้อนค่า 2 3 2 7" xfId="40585" xr:uid="{D76231EE-1870-4995-BA8B-A1EA6A59455E}"/>
    <cellStyle name="ป้อนค่า 2 3 2 7 2" xfId="40586" xr:uid="{01F3A23D-5DB4-411E-99D0-4ADA5ED5FA8B}"/>
    <cellStyle name="ป้อนค่า 2 3 2 7 2 2" xfId="40587" xr:uid="{2C99D8A5-F8F3-455B-9E06-C397633B2980}"/>
    <cellStyle name="ป้อนค่า 2 3 2 7 3" xfId="40588" xr:uid="{1FEEB5BC-3DF9-46CE-9EED-690A766A9415}"/>
    <cellStyle name="ป้อนค่า 2 3 2 7 4" xfId="40589" xr:uid="{5405280C-8F10-45E0-AF4E-91C67D1139F7}"/>
    <cellStyle name="ป้อนค่า 2 3 2 8" xfId="40590" xr:uid="{4D24B6B6-5F75-4371-8995-C3B929834592}"/>
    <cellStyle name="ป้อนค่า 2 3 2 8 2" xfId="40591" xr:uid="{DB0CBE29-1B1E-40DA-9288-3B72FF351E5E}"/>
    <cellStyle name="ป้อนค่า 2 3 2 8 2 2" xfId="40592" xr:uid="{69AFF55B-8CA5-4956-87BF-D453ECAF4313}"/>
    <cellStyle name="ป้อนค่า 2 3 2 8 3" xfId="40593" xr:uid="{AA167A22-05A6-4AAC-B187-6223A35CDAD4}"/>
    <cellStyle name="ป้อนค่า 2 3 2 8 4" xfId="40594" xr:uid="{8473DF95-DF2E-4F1A-98D4-4B9E7B73F29F}"/>
    <cellStyle name="ป้อนค่า 2 3 2 9" xfId="40595" xr:uid="{E99C0989-0CF7-4EC6-922C-265CC1A01385}"/>
    <cellStyle name="ป้อนค่า 2 3 2 9 2" xfId="40596" xr:uid="{6B5BF58E-4A4F-4513-B148-C0E3FB72637A}"/>
    <cellStyle name="ป้อนค่า 2 3 2 9 3" xfId="40597" xr:uid="{BCCE8EEA-7234-4D6E-BB66-E886DB9D1AC0}"/>
    <cellStyle name="ป้อนค่า 2 3 3" xfId="40598" xr:uid="{841EF6D7-337C-4FBD-A1B1-F6983790D934}"/>
    <cellStyle name="ป้อนค่า 2 3 3 10" xfId="40599" xr:uid="{C36E9EFB-B801-49D3-ACFD-52C9A926733A}"/>
    <cellStyle name="ป้อนค่า 2 3 3 11" xfId="40600" xr:uid="{481B2565-A186-4B20-961C-65D1725DC9F6}"/>
    <cellStyle name="ป้อนค่า 2 3 3 2" xfId="40601" xr:uid="{D0E75042-8F33-4531-8173-7581264D4AE7}"/>
    <cellStyle name="ป้อนค่า 2 3 3 2 2" xfId="40602" xr:uid="{23143580-C490-4789-A459-1258D0B1174D}"/>
    <cellStyle name="ป้อนค่า 2 3 3 2 2 2" xfId="40603" xr:uid="{FC1C1F59-94EC-4504-8247-A7FB995EFDF6}"/>
    <cellStyle name="ป้อนค่า 2 3 3 2 2 2 2" xfId="40604" xr:uid="{C7501305-347A-41E8-B296-FF9BB29FC8A0}"/>
    <cellStyle name="ป้อนค่า 2 3 3 2 2 3" xfId="40605" xr:uid="{1D239031-AA3F-4BAC-8AF2-48894457B243}"/>
    <cellStyle name="ป้อนค่า 2 3 3 2 2 4" xfId="40606" xr:uid="{6DFA7AE8-D603-4AEE-A6C3-D00223D5A79D}"/>
    <cellStyle name="ป้อนค่า 2 3 3 2 3" xfId="40607" xr:uid="{E93CF0AC-9A3F-48ED-B04B-2A248D32DDA6}"/>
    <cellStyle name="ป้อนค่า 2 3 3 2 3 2" xfId="40608" xr:uid="{D612CBEC-D81C-4E80-A1D6-8684F6A0C7BD}"/>
    <cellStyle name="ป้อนค่า 2 3 3 2 3 2 2" xfId="40609" xr:uid="{B282977C-1F4B-4471-8A68-6A2B41597603}"/>
    <cellStyle name="ป้อนค่า 2 3 3 2 3 3" xfId="40610" xr:uid="{ABD765F8-DE12-41CE-A3CB-62E5F086AB65}"/>
    <cellStyle name="ป้อนค่า 2 3 3 2 3 4" xfId="40611" xr:uid="{CE955AE5-6AC9-4ACC-A3CB-1E685D6855EA}"/>
    <cellStyle name="ป้อนค่า 2 3 3 2 4" xfId="40612" xr:uid="{A4FD580D-F948-4371-A572-0CA97DC35D8B}"/>
    <cellStyle name="ป้อนค่า 2 3 3 2 4 2" xfId="40613" xr:uid="{14EE01DC-FF82-46BB-B8F8-686F87B48498}"/>
    <cellStyle name="ป้อนค่า 2 3 3 2 4 2 2" xfId="40614" xr:uid="{373C1662-A4FA-45AD-9BE5-A5D766B37A38}"/>
    <cellStyle name="ป้อนค่า 2 3 3 2 4 3" xfId="40615" xr:uid="{FBFDFE70-E529-4698-BC70-43DBA46BB0D1}"/>
    <cellStyle name="ป้อนค่า 2 3 3 2 4 4" xfId="40616" xr:uid="{E6B07176-6D52-4902-A7B7-99597B7898B5}"/>
    <cellStyle name="ป้อนค่า 2 3 3 2 5" xfId="40617" xr:uid="{B8347A65-6E37-48DF-B859-003BFDBBD24D}"/>
    <cellStyle name="ป้อนค่า 2 3 3 2 5 2" xfId="40618" xr:uid="{DBE726F0-C636-4091-91CB-643E895DED0E}"/>
    <cellStyle name="ป้อนค่า 2 3 3 2 5 2 2" xfId="40619" xr:uid="{F3BEEE31-F53D-4ED4-A1E7-3C12F0CEFE46}"/>
    <cellStyle name="ป้อนค่า 2 3 3 2 5 3" xfId="40620" xr:uid="{365A84C9-5963-4922-9983-B1F163EEF035}"/>
    <cellStyle name="ป้อนค่า 2 3 3 2 5 4" xfId="40621" xr:uid="{2C249785-3E92-464C-8330-33AE3479C864}"/>
    <cellStyle name="ป้อนค่า 2 3 3 2 6" xfId="40622" xr:uid="{5C9FEF08-84CC-4513-9C38-49E5DEC9AFF8}"/>
    <cellStyle name="ป้อนค่า 2 3 3 2 6 2" xfId="40623" xr:uid="{082E9837-6428-4297-A546-7042F53DF01B}"/>
    <cellStyle name="ป้อนค่า 2 3 3 2 6 3" xfId="40624" xr:uid="{FA90FC5E-61B4-4DB2-AD49-7E24AF2B4501}"/>
    <cellStyle name="ป้อนค่า 2 3 3 2 7" xfId="40625" xr:uid="{49F8EB8A-1610-4358-9D21-39ABFED9781E}"/>
    <cellStyle name="ป้อนค่า 2 3 3 2 7 2" xfId="40626" xr:uid="{407B4A39-97F2-47D4-9FCE-65BDF873843D}"/>
    <cellStyle name="ป้อนค่า 2 3 3 2 8" xfId="40627" xr:uid="{865649FE-C043-4789-A3BE-CBC672181E9C}"/>
    <cellStyle name="ป้อนค่า 2 3 3 2 9" xfId="40628" xr:uid="{5EB2BAF8-8229-4C01-BE45-9196C29CD6CA}"/>
    <cellStyle name="ป้อนค่า 2 3 3 3" xfId="40629" xr:uid="{165F5CEB-7CA0-4BC2-8816-558286660155}"/>
    <cellStyle name="ป้อนค่า 2 3 3 3 2" xfId="40630" xr:uid="{C3BE78AC-EA5A-41DB-9EBF-DF9D5BF5E1D6}"/>
    <cellStyle name="ป้อนค่า 2 3 3 3 2 2" xfId="40631" xr:uid="{D2CC8F2B-369A-4DD4-A27B-270054846F5C}"/>
    <cellStyle name="ป้อนค่า 2 3 3 3 2 2 2" xfId="40632" xr:uid="{6A8F10FF-8DC6-4578-A3E7-4F34F3B54FC0}"/>
    <cellStyle name="ป้อนค่า 2 3 3 3 2 3" xfId="40633" xr:uid="{50219FBE-0281-4D40-AAB4-1FB3C17B88E1}"/>
    <cellStyle name="ป้อนค่า 2 3 3 3 2 4" xfId="40634" xr:uid="{46669FFC-EAE1-44F0-8FC1-89902AF867EE}"/>
    <cellStyle name="ป้อนค่า 2 3 3 3 3" xfId="40635" xr:uid="{550871FA-AEFC-48EC-B5A9-BEA5812CB617}"/>
    <cellStyle name="ป้อนค่า 2 3 3 3 3 2" xfId="40636" xr:uid="{772B6D08-BE4D-4059-BC88-13DA9D5C07A1}"/>
    <cellStyle name="ป้อนค่า 2 3 3 3 3 2 2" xfId="40637" xr:uid="{8083D6DF-B8CF-4B88-816D-FC1861BE3C9A}"/>
    <cellStyle name="ป้อนค่า 2 3 3 3 3 3" xfId="40638" xr:uid="{B98A1807-B0D8-4AF7-AE05-0276C5767CC4}"/>
    <cellStyle name="ป้อนค่า 2 3 3 3 3 4" xfId="40639" xr:uid="{4830C142-A480-4318-AA46-1B1CE90C973C}"/>
    <cellStyle name="ป้อนค่า 2 3 3 3 4" xfId="40640" xr:uid="{FBAE9B02-EDF3-47AB-8A1C-F46F214BB348}"/>
    <cellStyle name="ป้อนค่า 2 3 3 3 4 2" xfId="40641" xr:uid="{031C3034-2B50-458A-ABD3-4E7966A66295}"/>
    <cellStyle name="ป้อนค่า 2 3 3 3 4 2 2" xfId="40642" xr:uid="{70678C53-0EC7-4724-B492-ECD6820E180A}"/>
    <cellStyle name="ป้อนค่า 2 3 3 3 4 3" xfId="40643" xr:uid="{D1CBF214-276D-423E-98E5-10AB98DB9598}"/>
    <cellStyle name="ป้อนค่า 2 3 3 3 4 4" xfId="40644" xr:uid="{1CA598B9-C3FF-482D-BC5A-935C38009086}"/>
    <cellStyle name="ป้อนค่า 2 3 3 3 5" xfId="40645" xr:uid="{2ED372FB-9AFA-48B8-8FFF-8DFBC80F03F5}"/>
    <cellStyle name="ป้อนค่า 2 3 3 3 5 2" xfId="40646" xr:uid="{0C31FD25-F289-4F0F-9310-1BA28A40E903}"/>
    <cellStyle name="ป้อนค่า 2 3 3 3 5 3" xfId="40647" xr:uid="{714E8445-0A93-411B-AD04-75F196D0472B}"/>
    <cellStyle name="ป้อนค่า 2 3 3 3 6" xfId="40648" xr:uid="{82A21A83-8038-492D-AFAC-DE3528B7005D}"/>
    <cellStyle name="ป้อนค่า 2 3 3 3 6 2" xfId="40649" xr:uid="{B24ED337-1D56-435B-9B79-7A00D6CD6FC2}"/>
    <cellStyle name="ป้อนค่า 2 3 3 3 7" xfId="40650" xr:uid="{13157D3F-8D93-42E2-BF1D-F55839957361}"/>
    <cellStyle name="ป้อนค่า 2 3 3 3 8" xfId="40651" xr:uid="{47E36213-8C37-4034-B33E-A9E6E3532FF5}"/>
    <cellStyle name="ป้อนค่า 2 3 3 4" xfId="40652" xr:uid="{3DCAA752-09DC-4AE0-B05C-D504254BC343}"/>
    <cellStyle name="ป้อนค่า 2 3 3 4 2" xfId="40653" xr:uid="{E5DC719F-6174-4D7A-A098-3714EFB2F6F7}"/>
    <cellStyle name="ป้อนค่า 2 3 3 4 2 2" xfId="40654" xr:uid="{D38FBC82-D394-41C8-B1D1-964015DB4028}"/>
    <cellStyle name="ป้อนค่า 2 3 3 4 3" xfId="40655" xr:uid="{213ED9AF-2FC2-4F6D-8CBD-8FE3D1044FEB}"/>
    <cellStyle name="ป้อนค่า 2 3 3 4 4" xfId="40656" xr:uid="{1A30ECC5-34C7-4DA2-ABED-E2C473110AAB}"/>
    <cellStyle name="ป้อนค่า 2 3 3 5" xfId="40657" xr:uid="{95EF3FA1-B995-4CA0-9798-CA3E91AF1385}"/>
    <cellStyle name="ป้อนค่า 2 3 3 5 2" xfId="40658" xr:uid="{BD9D32FF-7E87-47C7-A010-E70F449202CE}"/>
    <cellStyle name="ป้อนค่า 2 3 3 5 2 2" xfId="40659" xr:uid="{19D7D6E0-AF9E-4B0B-AC90-074CCB8EE3C6}"/>
    <cellStyle name="ป้อนค่า 2 3 3 5 3" xfId="40660" xr:uid="{12486A8C-F622-4BA3-A183-DC4C4B636F87}"/>
    <cellStyle name="ป้อนค่า 2 3 3 5 4" xfId="40661" xr:uid="{BA323128-7454-4807-AA4D-909DDF29F810}"/>
    <cellStyle name="ป้อนค่า 2 3 3 6" xfId="40662" xr:uid="{EFCF3BD5-F4F6-41F3-A8FC-D9DE1A27C993}"/>
    <cellStyle name="ป้อนค่า 2 3 3 6 2" xfId="40663" xr:uid="{72092F07-1F97-4101-814C-8632F5F24A40}"/>
    <cellStyle name="ป้อนค่า 2 3 3 6 2 2" xfId="40664" xr:uid="{D0D25B4E-7FA1-4573-90FB-57452677FE7F}"/>
    <cellStyle name="ป้อนค่า 2 3 3 6 3" xfId="40665" xr:uid="{07B7335B-55DB-48E3-A574-DAC178EC8771}"/>
    <cellStyle name="ป้อนค่า 2 3 3 6 4" xfId="40666" xr:uid="{F441790C-0B6B-482E-A594-FA82DEF63224}"/>
    <cellStyle name="ป้อนค่า 2 3 3 7" xfId="40667" xr:uid="{9587BE6B-4095-40D4-B9FB-914352A36780}"/>
    <cellStyle name="ป้อนค่า 2 3 3 7 2" xfId="40668" xr:uid="{533BC7F7-8143-44FE-B5CE-C31ECD90591E}"/>
    <cellStyle name="ป้อนค่า 2 3 3 7 2 2" xfId="40669" xr:uid="{7815B180-C3FC-4CC8-9259-3F54F6DFFE88}"/>
    <cellStyle name="ป้อนค่า 2 3 3 7 3" xfId="40670" xr:uid="{989FB1B1-5C86-4AE6-8001-3AAD10F76445}"/>
    <cellStyle name="ป้อนค่า 2 3 3 7 4" xfId="40671" xr:uid="{7B3AB323-7996-4A9B-9472-3155FB9FE360}"/>
    <cellStyle name="ป้อนค่า 2 3 3 8" xfId="40672" xr:uid="{6594F0E6-EFD2-41C9-863A-59CA9F02904B}"/>
    <cellStyle name="ป้อนค่า 2 3 3 8 2" xfId="40673" xr:uid="{AA214CF3-65DA-4C25-9E69-86F113430CB1}"/>
    <cellStyle name="ป้อนค่า 2 3 3 8 3" xfId="40674" xr:uid="{143FD0DE-3700-4F91-B555-15BD1F5B84B6}"/>
    <cellStyle name="ป้อนค่า 2 3 3 9" xfId="40675" xr:uid="{751FAF39-CF0E-46C0-8A86-BE1EB76F1BD1}"/>
    <cellStyle name="ป้อนค่า 2 3 3 9 2" xfId="40676" xr:uid="{AF7DC4DF-EE8D-4220-BB3A-850D8DA3F7EC}"/>
    <cellStyle name="ป้อนค่า 2 3 4" xfId="40677" xr:uid="{85097EAD-3E69-4DFF-9C25-8C609EB02000}"/>
    <cellStyle name="ป้อนค่า 2 4" xfId="40678" xr:uid="{9E528D86-BF4D-4407-A072-E411376630B6}"/>
    <cellStyle name="ป้อนค่า 2 4 10" xfId="40679" xr:uid="{A181293C-B1BF-4007-88BD-2619580BA60B}"/>
    <cellStyle name="ป้อนค่า 2 4 10 2" xfId="40680" xr:uid="{33608BB7-121D-46E3-A51D-AFB67A818CE2}"/>
    <cellStyle name="ป้อนค่า 2 4 11" xfId="40681" xr:uid="{B778B6DE-12FA-4345-9740-6200197CFBF0}"/>
    <cellStyle name="ป้อนค่า 2 4 12" xfId="40682" xr:uid="{5082BBB8-642B-4830-948E-D774A3682763}"/>
    <cellStyle name="ป้อนค่า 2 4 2" xfId="40683" xr:uid="{389002A4-147F-4263-94DE-1AB7C0E8D187}"/>
    <cellStyle name="ป้อนค่า 2 4 2 10" xfId="40684" xr:uid="{C3A63BB9-7E60-4C68-A8AA-67E3701BA03E}"/>
    <cellStyle name="ป้อนค่า 2 4 2 2" xfId="40685" xr:uid="{81CE0614-5E77-42E4-AC8A-D0223A2B46CC}"/>
    <cellStyle name="ป้อนค่า 2 4 2 2 2" xfId="40686" xr:uid="{4F4E18E1-390B-4A95-B32D-3E2FF2ED7F6D}"/>
    <cellStyle name="ป้อนค่า 2 4 2 2 2 2" xfId="40687" xr:uid="{32B2DCD8-5FEC-4B77-850F-2426393F2FD2}"/>
    <cellStyle name="ป้อนค่า 2 4 2 2 2 2 2" xfId="40688" xr:uid="{81865A1E-52DF-44DE-92CF-CF8F4F7228DF}"/>
    <cellStyle name="ป้อนค่า 2 4 2 2 2 3" xfId="40689" xr:uid="{E00E66D7-C25E-4B92-8F9E-CF8BE29F7E43}"/>
    <cellStyle name="ป้อนค่า 2 4 2 2 2 4" xfId="40690" xr:uid="{7590CA65-8A7A-489B-9D24-83E13ACA9ECD}"/>
    <cellStyle name="ป้อนค่า 2 4 2 2 3" xfId="40691" xr:uid="{A507069F-010E-46D2-8B23-69E38E7335C2}"/>
    <cellStyle name="ป้อนค่า 2 4 2 2 3 2" xfId="40692" xr:uid="{3D1305F6-E2F6-4ABA-95B9-387C6DD258CC}"/>
    <cellStyle name="ป้อนค่า 2 4 2 2 3 2 2" xfId="40693" xr:uid="{46415742-BFB6-4242-AC43-E0A8FE9A40BC}"/>
    <cellStyle name="ป้อนค่า 2 4 2 2 3 3" xfId="40694" xr:uid="{35199D7F-084E-4B4E-AAA1-9C299B87588B}"/>
    <cellStyle name="ป้อนค่า 2 4 2 2 3 4" xfId="40695" xr:uid="{DA6284C2-E573-436F-B0DE-29651531E628}"/>
    <cellStyle name="ป้อนค่า 2 4 2 2 4" xfId="40696" xr:uid="{4E8C1EEF-E1C1-4D2D-83C2-971462B642AA}"/>
    <cellStyle name="ป้อนค่า 2 4 2 2 4 2" xfId="40697" xr:uid="{CC37758D-558E-408E-B772-FC8827E58708}"/>
    <cellStyle name="ป้อนค่า 2 4 2 2 4 2 2" xfId="40698" xr:uid="{9CF4BAB7-9116-4F97-801E-43260A1F6769}"/>
    <cellStyle name="ป้อนค่า 2 4 2 2 4 3" xfId="40699" xr:uid="{8D8E4EB6-1C00-4D55-B290-5590F45204D4}"/>
    <cellStyle name="ป้อนค่า 2 4 2 2 4 4" xfId="40700" xr:uid="{3F63F3C7-7AB3-402B-B00A-BB9B34C3743E}"/>
    <cellStyle name="ป้อนค่า 2 4 2 2 5" xfId="40701" xr:uid="{A71EB67E-A171-4FF6-93B6-34CFA886A184}"/>
    <cellStyle name="ป้อนค่า 2 4 2 2 5 2" xfId="40702" xr:uid="{DED1B366-A3D3-425D-98C6-7542FF41137B}"/>
    <cellStyle name="ป้อนค่า 2 4 2 2 5 3" xfId="40703" xr:uid="{5CFF5C2D-6A34-4521-BA3F-465966B82035}"/>
    <cellStyle name="ป้อนค่า 2 4 2 2 6" xfId="40704" xr:uid="{4E83E422-C51E-43E3-91A7-69FFE2A5F061}"/>
    <cellStyle name="ป้อนค่า 2 4 2 2 6 2" xfId="40705" xr:uid="{1A67DE2B-46A5-45D7-B720-BE27F0629E67}"/>
    <cellStyle name="ป้อนค่า 2 4 2 2 7" xfId="40706" xr:uid="{1CBA780A-EEBD-4923-9B01-CCE7B146B5B2}"/>
    <cellStyle name="ป้อนค่า 2 4 2 2 8" xfId="40707" xr:uid="{798E198F-6A2F-4035-8B83-4F7CF92A8DFB}"/>
    <cellStyle name="ป้อนค่า 2 4 2 3" xfId="40708" xr:uid="{4EF9AE41-8D75-4789-8C50-CCAB5C0346E1}"/>
    <cellStyle name="ป้อนค่า 2 4 2 3 2" xfId="40709" xr:uid="{F4199BB3-195A-4D4C-97F0-A026EC6638C9}"/>
    <cellStyle name="ป้อนค่า 2 4 2 3 2 2" xfId="40710" xr:uid="{B1A15ED6-B042-4394-B861-B9386FED66D6}"/>
    <cellStyle name="ป้อนค่า 2 4 2 3 3" xfId="40711" xr:uid="{2870510E-FB75-4BED-834B-72EF820B17E7}"/>
    <cellStyle name="ป้อนค่า 2 4 2 3 4" xfId="40712" xr:uid="{4A021BCD-8DED-4B3E-8A5B-23F3E5B80CB9}"/>
    <cellStyle name="ป้อนค่า 2 4 2 4" xfId="40713" xr:uid="{DF0277E3-618F-41FE-9A75-74DA367FFFFB}"/>
    <cellStyle name="ป้อนค่า 2 4 2 4 2" xfId="40714" xr:uid="{1F6916E7-0DC3-4E18-BFF2-EEB1B49A33D7}"/>
    <cellStyle name="ป้อนค่า 2 4 2 4 2 2" xfId="40715" xr:uid="{6DBD7397-FB47-41A1-BF5F-8A668CC5290B}"/>
    <cellStyle name="ป้อนค่า 2 4 2 4 3" xfId="40716" xr:uid="{80CE2C97-06AD-49C4-B131-F285D3C66CBF}"/>
    <cellStyle name="ป้อนค่า 2 4 2 4 4" xfId="40717" xr:uid="{DBD0D472-B5D0-4DBC-82A9-8B72DD45D879}"/>
    <cellStyle name="ป้อนค่า 2 4 2 5" xfId="40718" xr:uid="{367DA5E9-6F5D-429B-97DE-6A32AC689701}"/>
    <cellStyle name="ป้อนค่า 2 4 2 5 2" xfId="40719" xr:uid="{814C21BF-3F07-465D-A78B-944DA49CFB90}"/>
    <cellStyle name="ป้อนค่า 2 4 2 5 2 2" xfId="40720" xr:uid="{F931493D-15CE-460A-97E7-33E5B61A83EC}"/>
    <cellStyle name="ป้อนค่า 2 4 2 5 3" xfId="40721" xr:uid="{B07E5674-5B5A-441D-984C-BBAB2B500415}"/>
    <cellStyle name="ป้อนค่า 2 4 2 5 4" xfId="40722" xr:uid="{07B7CB80-10C3-4AB2-86DA-C4EC243F29B5}"/>
    <cellStyle name="ป้อนค่า 2 4 2 6" xfId="40723" xr:uid="{C40BD6D2-215D-44AF-998E-BDF839E0BBE3}"/>
    <cellStyle name="ป้อนค่า 2 4 2 6 2" xfId="40724" xr:uid="{C192BCF5-A5FA-47CF-AAFF-FA8FEF39AD53}"/>
    <cellStyle name="ป้อนค่า 2 4 2 6 2 2" xfId="40725" xr:uid="{A9DC2AE2-A1EE-4EB1-9EDE-DDD7E04275E4}"/>
    <cellStyle name="ป้อนค่า 2 4 2 6 3" xfId="40726" xr:uid="{3B7C9EDC-E3EB-4466-B548-0987056D6999}"/>
    <cellStyle name="ป้อนค่า 2 4 2 6 4" xfId="40727" xr:uid="{0B664B3A-E8D8-450E-BDDD-AC9084A791A7}"/>
    <cellStyle name="ป้อนค่า 2 4 2 7" xfId="40728" xr:uid="{4D901C5D-0262-4A4D-88A7-2F1E5EC1696F}"/>
    <cellStyle name="ป้อนค่า 2 4 2 7 2" xfId="40729" xr:uid="{97563CC2-AC08-4773-B030-09D4E24FA075}"/>
    <cellStyle name="ป้อนค่า 2 4 2 7 3" xfId="40730" xr:uid="{D6311E70-8CF3-468F-9540-B3DD60126B8A}"/>
    <cellStyle name="ป้อนค่า 2 4 2 8" xfId="40731" xr:uid="{029423C7-BB48-416B-AB18-A74610310DF1}"/>
    <cellStyle name="ป้อนค่า 2 4 2 8 2" xfId="40732" xr:uid="{FE28652D-43BC-471A-A96C-6D70D766C7E1}"/>
    <cellStyle name="ป้อนค่า 2 4 2 9" xfId="40733" xr:uid="{7D3E89DC-CBB0-420D-8595-6D56B4871230}"/>
    <cellStyle name="ป้อนค่า 2 4 3" xfId="40734" xr:uid="{98A17943-629A-44C6-BB9C-C04597FC1EA4}"/>
    <cellStyle name="ป้อนค่า 2 4 3 2" xfId="40735" xr:uid="{6E37F1A6-3157-4D71-AC11-D57B2B9DEB3A}"/>
    <cellStyle name="ป้อนค่า 2 4 3 2 2" xfId="40736" xr:uid="{26E71272-B50D-437A-A0E2-F2D0E724D71F}"/>
    <cellStyle name="ป้อนค่า 2 4 3 2 2 2" xfId="40737" xr:uid="{59B66F9F-BF5B-4417-B400-E0E01847FC38}"/>
    <cellStyle name="ป้อนค่า 2 4 3 2 3" xfId="40738" xr:uid="{789F1C8C-D14E-4026-9271-47A786BFD4A5}"/>
    <cellStyle name="ป้อนค่า 2 4 3 2 4" xfId="40739" xr:uid="{2C8AE315-5B98-4F1A-9882-E118C5D3601C}"/>
    <cellStyle name="ป้อนค่า 2 4 3 3" xfId="40740" xr:uid="{3AFA2353-D4D7-4D15-B437-4D81199AA3B8}"/>
    <cellStyle name="ป้อนค่า 2 4 3 3 2" xfId="40741" xr:uid="{312BA84E-5F66-45CB-B98C-DB33A463DF97}"/>
    <cellStyle name="ป้อนค่า 2 4 3 3 2 2" xfId="40742" xr:uid="{7E00D762-46F3-4520-9CB6-DC51806B25DC}"/>
    <cellStyle name="ป้อนค่า 2 4 3 3 3" xfId="40743" xr:uid="{0420D16D-20E8-4071-8A8C-CCC46E4E58AD}"/>
    <cellStyle name="ป้อนค่า 2 4 3 3 4" xfId="40744" xr:uid="{3A1D3236-3D2F-460D-9091-48A6E4207940}"/>
    <cellStyle name="ป้อนค่า 2 4 3 4" xfId="40745" xr:uid="{6EEC8B51-1A26-4A76-863B-DF793BA69098}"/>
    <cellStyle name="ป้อนค่า 2 4 3 4 2" xfId="40746" xr:uid="{75E5A9C6-2712-4B33-913E-E9AD9B7DE014}"/>
    <cellStyle name="ป้อนค่า 2 4 3 4 2 2" xfId="40747" xr:uid="{F2F70B36-DD10-41E7-BD13-C5650672F719}"/>
    <cellStyle name="ป้อนค่า 2 4 3 4 3" xfId="40748" xr:uid="{DBA5A941-8AE2-4D76-84B0-119CB5DAAF31}"/>
    <cellStyle name="ป้อนค่า 2 4 3 4 4" xfId="40749" xr:uid="{8745E4BB-F277-4BDF-B47A-775FC8D904DA}"/>
    <cellStyle name="ป้อนค่า 2 4 3 5" xfId="40750" xr:uid="{0ECB2C46-9148-4210-B7F0-CA02477BACF1}"/>
    <cellStyle name="ป้อนค่า 2 4 3 5 2" xfId="40751" xr:uid="{E04ADCC4-2EB5-4E53-B548-E11436991C07}"/>
    <cellStyle name="ป้อนค่า 2 4 3 5 2 2" xfId="40752" xr:uid="{BC37F676-3BBE-417B-B500-8976E4F11768}"/>
    <cellStyle name="ป้อนค่า 2 4 3 5 3" xfId="40753" xr:uid="{C6A9B427-70EB-4850-B913-4D681D63D7CE}"/>
    <cellStyle name="ป้อนค่า 2 4 3 5 4" xfId="40754" xr:uid="{6B7F537C-9EBB-4F2F-B968-039ACA320D5C}"/>
    <cellStyle name="ป้อนค่า 2 4 3 6" xfId="40755" xr:uid="{AE658A1B-71FF-4A74-8250-2B1B60324F5D}"/>
    <cellStyle name="ป้อนค่า 2 4 3 6 2" xfId="40756" xr:uid="{81903256-6B37-483B-B6F4-4B26D894A337}"/>
    <cellStyle name="ป้อนค่า 2 4 3 6 3" xfId="40757" xr:uid="{FC7C3930-9E39-4906-A4A1-F0B5103E8BB6}"/>
    <cellStyle name="ป้อนค่า 2 4 3 7" xfId="40758" xr:uid="{7925D7AB-D2DA-4B58-9C93-C130DF04160E}"/>
    <cellStyle name="ป้อนค่า 2 4 3 7 2" xfId="40759" xr:uid="{0B9F6238-67FB-426D-A4E7-89D315F126E0}"/>
    <cellStyle name="ป้อนค่า 2 4 3 8" xfId="40760" xr:uid="{D3FA628E-496A-4DFB-AECF-A9807A0AEE53}"/>
    <cellStyle name="ป้อนค่า 2 4 3 9" xfId="40761" xr:uid="{49B8AEF2-A809-41E7-BBD3-2F6185748979}"/>
    <cellStyle name="ป้อนค่า 2 4 4" xfId="40762" xr:uid="{BF441D83-ED4B-45D2-85EE-A3A370FC63DB}"/>
    <cellStyle name="ป้อนค่า 2 4 4 2" xfId="40763" xr:uid="{450E3D22-120C-4A8F-BC44-C32001E6A5F9}"/>
    <cellStyle name="ป้อนค่า 2 4 4 2 2" xfId="40764" xr:uid="{1996DC65-083E-455A-B7E3-3427E9894EE9}"/>
    <cellStyle name="ป้อนค่า 2 4 4 2 2 2" xfId="40765" xr:uid="{D088D0A1-DCFC-49B5-BD4E-6C29B4D0E9D8}"/>
    <cellStyle name="ป้อนค่า 2 4 4 2 3" xfId="40766" xr:uid="{C44732B8-C08E-4949-A091-0BE16D60166A}"/>
    <cellStyle name="ป้อนค่า 2 4 4 2 4" xfId="40767" xr:uid="{DF7AC188-8B1D-42A7-90F7-C40A4EAAF003}"/>
    <cellStyle name="ป้อนค่า 2 4 4 3" xfId="40768" xr:uid="{1556AF1E-D486-4F3D-8949-3C706A0CD08C}"/>
    <cellStyle name="ป้อนค่า 2 4 4 3 2" xfId="40769" xr:uid="{A77ED492-B93F-4DDB-B5BB-9377A21626E2}"/>
    <cellStyle name="ป้อนค่า 2 4 4 3 2 2" xfId="40770" xr:uid="{CCC09542-DE79-46AD-927F-0265C2E68EB0}"/>
    <cellStyle name="ป้อนค่า 2 4 4 3 3" xfId="40771" xr:uid="{E9D02FA2-807E-4BFA-AC6B-2BBAD4844A75}"/>
    <cellStyle name="ป้อนค่า 2 4 4 3 4" xfId="40772" xr:uid="{078EDDD7-0A28-4665-9A61-C7C9F2A898BE}"/>
    <cellStyle name="ป้อนค่า 2 4 4 4" xfId="40773" xr:uid="{9B01C234-0767-46B8-ACA4-4FE4F63BDA95}"/>
    <cellStyle name="ป้อนค่า 2 4 4 4 2" xfId="40774" xr:uid="{ADDD2058-0A9D-4DD8-8478-EE01B1D86550}"/>
    <cellStyle name="ป้อนค่า 2 4 4 4 2 2" xfId="40775" xr:uid="{5EE33E00-0725-44A9-BCFB-5C839B6EF338}"/>
    <cellStyle name="ป้อนค่า 2 4 4 4 3" xfId="40776" xr:uid="{9B5D0CE7-BBF6-441A-B44B-4AE10A406681}"/>
    <cellStyle name="ป้อนค่า 2 4 4 4 4" xfId="40777" xr:uid="{55544E83-07A6-4794-A7D9-B0C8E7927C15}"/>
    <cellStyle name="ป้อนค่า 2 4 4 5" xfId="40778" xr:uid="{94913C30-0773-41F1-9DB0-76466C8BDD21}"/>
    <cellStyle name="ป้อนค่า 2 4 4 5 2" xfId="40779" xr:uid="{8298DD94-3579-40AA-A0FA-7D3818AC9AB4}"/>
    <cellStyle name="ป้อนค่า 2 4 4 5 3" xfId="40780" xr:uid="{08A0738B-C7EA-4D03-BCCC-81C8ED2E0C48}"/>
    <cellStyle name="ป้อนค่า 2 4 4 6" xfId="40781" xr:uid="{2D8AF763-6D2D-4838-9276-60DAA744A42D}"/>
    <cellStyle name="ป้อนค่า 2 4 4 6 2" xfId="40782" xr:uid="{7372F3D9-7053-44CC-8A1C-D46AC85ACAF1}"/>
    <cellStyle name="ป้อนค่า 2 4 4 7" xfId="40783" xr:uid="{C58F54D2-3F65-417D-9323-F37C825AA645}"/>
    <cellStyle name="ป้อนค่า 2 4 4 8" xfId="40784" xr:uid="{25E13CEA-87F0-47A9-A609-832785F2003A}"/>
    <cellStyle name="ป้อนค่า 2 4 5" xfId="40785" xr:uid="{D5A38AF6-7A23-460B-B5F1-7859176D74D8}"/>
    <cellStyle name="ป้อนค่า 2 4 5 2" xfId="40786" xr:uid="{14864A26-3E96-47E2-9557-96F3DC795293}"/>
    <cellStyle name="ป้อนค่า 2 4 5 2 2" xfId="40787" xr:uid="{2134B35B-315B-4E64-85F3-36364DC31613}"/>
    <cellStyle name="ป้อนค่า 2 4 5 3" xfId="40788" xr:uid="{424A7999-4887-4CAB-935A-4C975AC4F0E0}"/>
    <cellStyle name="ป้อนค่า 2 4 5 4" xfId="40789" xr:uid="{4B3F2420-F20B-4C79-8CD5-90D4896BC1F0}"/>
    <cellStyle name="ป้อนค่า 2 4 6" xfId="40790" xr:uid="{73AF9F21-7978-49FE-A787-2B19C9D4131D}"/>
    <cellStyle name="ป้อนค่า 2 4 6 2" xfId="40791" xr:uid="{24703740-DE88-4AA4-A220-4C9D555068E3}"/>
    <cellStyle name="ป้อนค่า 2 4 6 2 2" xfId="40792" xr:uid="{68929CAD-FF2A-4BA4-9569-182851E0C916}"/>
    <cellStyle name="ป้อนค่า 2 4 6 3" xfId="40793" xr:uid="{B86B9908-A946-4744-85E5-54F0003E060F}"/>
    <cellStyle name="ป้อนค่า 2 4 6 4" xfId="40794" xr:uid="{A7084EA5-15F7-463C-A1C5-C494B9E030B0}"/>
    <cellStyle name="ป้อนค่า 2 4 7" xfId="40795" xr:uid="{084AAB1E-0FB9-4ED0-81F4-48179F2467F7}"/>
    <cellStyle name="ป้อนค่า 2 4 7 2" xfId="40796" xr:uid="{48C1D3F4-8AAA-4F2E-9C29-9B74C38C4E45}"/>
    <cellStyle name="ป้อนค่า 2 4 7 2 2" xfId="40797" xr:uid="{6D2F6107-6C25-4055-87BF-402A8D679029}"/>
    <cellStyle name="ป้อนค่า 2 4 7 3" xfId="40798" xr:uid="{0350E4FB-5D68-46D1-A502-FE66C49B2FA8}"/>
    <cellStyle name="ป้อนค่า 2 4 7 4" xfId="40799" xr:uid="{D5B8FFD4-55E4-45B4-8966-C6CB7980DFD3}"/>
    <cellStyle name="ป้อนค่า 2 4 8" xfId="40800" xr:uid="{E9385784-BA94-4317-BF51-AB8DF53C6DD4}"/>
    <cellStyle name="ป้อนค่า 2 4 8 2" xfId="40801" xr:uid="{9F5E6564-E29F-4E70-8717-412021720F5C}"/>
    <cellStyle name="ป้อนค่า 2 4 8 2 2" xfId="40802" xr:uid="{9B0D4057-0630-4636-8D3F-1FF4C4FC57CA}"/>
    <cellStyle name="ป้อนค่า 2 4 8 3" xfId="40803" xr:uid="{7B7D8F32-A335-4583-92DB-73936833B5DD}"/>
    <cellStyle name="ป้อนค่า 2 4 8 4" xfId="40804" xr:uid="{96EC6763-8427-4BD0-9717-D4827973CF18}"/>
    <cellStyle name="ป้อนค่า 2 4 9" xfId="40805" xr:uid="{B52B0843-88C2-4CA3-B940-BE846E6D0711}"/>
    <cellStyle name="ป้อนค่า 2 4 9 2" xfId="40806" xr:uid="{72A9C89E-EF82-4CB2-B78C-5EE7632D6CAA}"/>
    <cellStyle name="ป้อนค่า 2 4 9 3" xfId="40807" xr:uid="{419E92BF-4C6F-46B1-BBAA-8E87DCFAC9A5}"/>
    <cellStyle name="ป้อนค่า 2 5" xfId="40808" xr:uid="{458DF498-49CF-4178-9113-84A51AEA4A1F}"/>
    <cellStyle name="ป้อนค่า 2 5 10" xfId="40809" xr:uid="{3C40D1E7-7594-40C3-AE6E-0C2C05E0EC62}"/>
    <cellStyle name="ป้อนค่า 2 5 11" xfId="40810" xr:uid="{26CB15D1-582E-40DA-8A13-E8FBD149B5A6}"/>
    <cellStyle name="ป้อนค่า 2 5 2" xfId="40811" xr:uid="{17B563D1-7DD0-4184-8222-0EEBCFAAA0FF}"/>
    <cellStyle name="ป้อนค่า 2 5 2 2" xfId="40812" xr:uid="{C86DA354-44E2-462D-AB16-27FB1DF6AB6E}"/>
    <cellStyle name="ป้อนค่า 2 5 2 2 2" xfId="40813" xr:uid="{B1F56DFC-8200-43E9-B19C-ED3CA0778AFC}"/>
    <cellStyle name="ป้อนค่า 2 5 2 2 2 2" xfId="40814" xr:uid="{ADF39D53-6CC9-4359-9157-F388DEBE7D00}"/>
    <cellStyle name="ป้อนค่า 2 5 2 2 3" xfId="40815" xr:uid="{4E45FFBA-8203-4FD1-B46D-20CAB4B4F050}"/>
    <cellStyle name="ป้อนค่า 2 5 2 2 4" xfId="40816" xr:uid="{B9D91B1A-72FA-4D64-A995-7CEB3E177D4A}"/>
    <cellStyle name="ป้อนค่า 2 5 2 3" xfId="40817" xr:uid="{699CA6B3-7321-47BD-8B96-BABB8599AAD7}"/>
    <cellStyle name="ป้อนค่า 2 5 2 3 2" xfId="40818" xr:uid="{C2C9750A-939D-4A42-BBB9-A5EA7911F2BB}"/>
    <cellStyle name="ป้อนค่า 2 5 2 3 2 2" xfId="40819" xr:uid="{AF72D8E7-8553-4783-973A-5820CF1D69D5}"/>
    <cellStyle name="ป้อนค่า 2 5 2 3 3" xfId="40820" xr:uid="{6A6EC2F0-D523-446B-9AE6-C96BD51A6CC9}"/>
    <cellStyle name="ป้อนค่า 2 5 2 3 4" xfId="40821" xr:uid="{74B0B240-4B76-4DCC-9D24-3C0053D67188}"/>
    <cellStyle name="ป้อนค่า 2 5 2 4" xfId="40822" xr:uid="{8F847EFE-617E-442B-B98A-4416AB6E50AB}"/>
    <cellStyle name="ป้อนค่า 2 5 2 4 2" xfId="40823" xr:uid="{B2B49BC4-ED7C-45B1-808A-49EFE48724DC}"/>
    <cellStyle name="ป้อนค่า 2 5 2 4 2 2" xfId="40824" xr:uid="{A9B28F11-F252-40A4-99C2-BED30C2C6079}"/>
    <cellStyle name="ป้อนค่า 2 5 2 4 3" xfId="40825" xr:uid="{5085DACC-7434-415A-8A2F-B90C5BBDC704}"/>
    <cellStyle name="ป้อนค่า 2 5 2 4 4" xfId="40826" xr:uid="{A8E62F56-0418-4EE0-9933-F34E1F6A0B82}"/>
    <cellStyle name="ป้อนค่า 2 5 2 5" xfId="40827" xr:uid="{CAD91DF3-3D59-4483-9E4B-A7CDF78055C9}"/>
    <cellStyle name="ป้อนค่า 2 5 2 5 2" xfId="40828" xr:uid="{0D254618-5631-4882-8BE3-36935944AAD5}"/>
    <cellStyle name="ป้อนค่า 2 5 2 5 2 2" xfId="40829" xr:uid="{6FD6B262-2268-45B6-8139-75D649CFE098}"/>
    <cellStyle name="ป้อนค่า 2 5 2 5 3" xfId="40830" xr:uid="{4DFAE3F7-3A86-443E-95C1-CC0210617158}"/>
    <cellStyle name="ป้อนค่า 2 5 2 5 4" xfId="40831" xr:uid="{7B606CAA-73BD-4244-ABC1-280880A6C5A5}"/>
    <cellStyle name="ป้อนค่า 2 5 2 6" xfId="40832" xr:uid="{833061AF-5B16-43CF-8DA3-F542456B092C}"/>
    <cellStyle name="ป้อนค่า 2 5 2 6 2" xfId="40833" xr:uid="{C5529C6F-2748-4BF5-AAE6-E9A46E8E0B7B}"/>
    <cellStyle name="ป้อนค่า 2 5 2 6 3" xfId="40834" xr:uid="{F24033A9-0F0F-4E43-92C9-ED3CDE8D648D}"/>
    <cellStyle name="ป้อนค่า 2 5 2 7" xfId="40835" xr:uid="{881231F4-78EC-45CA-A77F-98DE55A9EAB8}"/>
    <cellStyle name="ป้อนค่า 2 5 2 7 2" xfId="40836" xr:uid="{3329B7F7-9B36-4C55-A112-352CE97654D0}"/>
    <cellStyle name="ป้อนค่า 2 5 2 8" xfId="40837" xr:uid="{0F14B893-1D7C-4525-88C2-03C9A2FE0644}"/>
    <cellStyle name="ป้อนค่า 2 5 2 9" xfId="40838" xr:uid="{E9C45071-B307-45EA-83E6-14BF2A01FB5E}"/>
    <cellStyle name="ป้อนค่า 2 5 3" xfId="40839" xr:uid="{ADD77353-9586-4FB3-9E26-5741CF009A5B}"/>
    <cellStyle name="ป้อนค่า 2 5 3 2" xfId="40840" xr:uid="{4A90C8D8-3D40-41E9-897F-ACB25F0B4752}"/>
    <cellStyle name="ป้อนค่า 2 5 3 2 2" xfId="40841" xr:uid="{777850EC-A182-46DC-AFDF-F558B0A51DAF}"/>
    <cellStyle name="ป้อนค่า 2 5 3 2 2 2" xfId="40842" xr:uid="{5B626E79-D63F-4335-BA2F-CF7867BE472C}"/>
    <cellStyle name="ป้อนค่า 2 5 3 2 3" xfId="40843" xr:uid="{CAF73EA7-822F-4826-AEC2-CB05BED48DE1}"/>
    <cellStyle name="ป้อนค่า 2 5 3 2 4" xfId="40844" xr:uid="{C02391F2-B1DF-48D6-A59A-65121A637A20}"/>
    <cellStyle name="ป้อนค่า 2 5 3 3" xfId="40845" xr:uid="{27ABF719-C3AA-4D0B-B7F5-FE7F91CB2516}"/>
    <cellStyle name="ป้อนค่า 2 5 3 3 2" xfId="40846" xr:uid="{6C704BE4-C4B7-4FFF-A587-57D365C018A3}"/>
    <cellStyle name="ป้อนค่า 2 5 3 3 2 2" xfId="40847" xr:uid="{3D1D65CE-F181-4D15-B360-37A5F52585E3}"/>
    <cellStyle name="ป้อนค่า 2 5 3 3 3" xfId="40848" xr:uid="{EB720B85-0858-48A2-A3B4-6449ECBD8AC5}"/>
    <cellStyle name="ป้อนค่า 2 5 3 3 4" xfId="40849" xr:uid="{337486DF-2049-4194-9D75-78D3E31A9DE0}"/>
    <cellStyle name="ป้อนค่า 2 5 3 4" xfId="40850" xr:uid="{F4C6D52F-C8C1-4963-A09D-EDA5C9FEAF67}"/>
    <cellStyle name="ป้อนค่า 2 5 3 4 2" xfId="40851" xr:uid="{7F464553-7945-43FA-9217-3ACE3CA816A6}"/>
    <cellStyle name="ป้อนค่า 2 5 3 4 2 2" xfId="40852" xr:uid="{818EEA9F-895F-4520-922E-6075D663D950}"/>
    <cellStyle name="ป้อนค่า 2 5 3 4 3" xfId="40853" xr:uid="{41B6E9DE-32BF-41B1-8E40-769DD8A0993F}"/>
    <cellStyle name="ป้อนค่า 2 5 3 4 4" xfId="40854" xr:uid="{E2CEDCD3-7AFD-4D3E-94A8-F914B464C5E5}"/>
    <cellStyle name="ป้อนค่า 2 5 3 5" xfId="40855" xr:uid="{DCA559E8-43CD-4C02-9EA3-48C1B13AE46C}"/>
    <cellStyle name="ป้อนค่า 2 5 3 5 2" xfId="40856" xr:uid="{CE285F47-56EB-4B8F-B36D-E7F2673C6931}"/>
    <cellStyle name="ป้อนค่า 2 5 3 5 3" xfId="40857" xr:uid="{AE9D16FE-0445-4ECC-A1BD-EE2562232287}"/>
    <cellStyle name="ป้อนค่า 2 5 3 6" xfId="40858" xr:uid="{645EC966-A859-4E52-B633-35D31EFF0BC5}"/>
    <cellStyle name="ป้อนค่า 2 5 3 6 2" xfId="40859" xr:uid="{E2D1C64E-F7C4-41B7-9000-8D9ACEEB52FD}"/>
    <cellStyle name="ป้อนค่า 2 5 3 7" xfId="40860" xr:uid="{F3870D7E-23CC-4C4D-8FA0-A780D985DAA2}"/>
    <cellStyle name="ป้อนค่า 2 5 3 8" xfId="40861" xr:uid="{72FA4AC3-56DC-42D7-9DE3-B88C67D8DBB9}"/>
    <cellStyle name="ป้อนค่า 2 5 4" xfId="40862" xr:uid="{A73C44CF-DAF7-4D49-95C1-D68453BC4949}"/>
    <cellStyle name="ป้อนค่า 2 5 4 2" xfId="40863" xr:uid="{4B90C6DB-405E-4E94-A111-EC48D3F8DD4F}"/>
    <cellStyle name="ป้อนค่า 2 5 4 2 2" xfId="40864" xr:uid="{55429266-EF4A-40CA-9AA1-838AA5299087}"/>
    <cellStyle name="ป้อนค่า 2 5 4 3" xfId="40865" xr:uid="{3C041E22-73D2-486D-AA85-34AE33478968}"/>
    <cellStyle name="ป้อนค่า 2 5 4 4" xfId="40866" xr:uid="{81266E47-E028-4CEB-9021-1233BBFFB2BA}"/>
    <cellStyle name="ป้อนค่า 2 5 5" xfId="40867" xr:uid="{75E2B886-0C8F-4F0F-AAE8-C0C3DE1E0BFA}"/>
    <cellStyle name="ป้อนค่า 2 5 5 2" xfId="40868" xr:uid="{5D70E838-B3B7-4FA7-8599-9749B593AB24}"/>
    <cellStyle name="ป้อนค่า 2 5 5 2 2" xfId="40869" xr:uid="{266BC547-C83F-4874-9E81-F0521DAAEC0B}"/>
    <cellStyle name="ป้อนค่า 2 5 5 3" xfId="40870" xr:uid="{1AD7E55B-B4FD-4731-BBDE-96F6F2C603A0}"/>
    <cellStyle name="ป้อนค่า 2 5 5 4" xfId="40871" xr:uid="{9B096F50-A65B-4D94-A799-3861AC9F7B28}"/>
    <cellStyle name="ป้อนค่า 2 5 6" xfId="40872" xr:uid="{E2726CBB-2AAB-407A-8653-291E69D734DE}"/>
    <cellStyle name="ป้อนค่า 2 5 6 2" xfId="40873" xr:uid="{7741C5B2-3046-4E7D-87A5-34E2E69AE298}"/>
    <cellStyle name="ป้อนค่า 2 5 6 2 2" xfId="40874" xr:uid="{50E3A18A-628F-4DBD-97BC-D877C9BE43F0}"/>
    <cellStyle name="ป้อนค่า 2 5 6 3" xfId="40875" xr:uid="{7291B47B-3568-40DA-B165-498F5B2B37C5}"/>
    <cellStyle name="ป้อนค่า 2 5 6 4" xfId="40876" xr:uid="{002FA486-8B04-4CA3-96CB-E693A9DF07BC}"/>
    <cellStyle name="ป้อนค่า 2 5 7" xfId="40877" xr:uid="{65721C2E-0623-42B9-8649-B7F4F308B08B}"/>
    <cellStyle name="ป้อนค่า 2 5 7 2" xfId="40878" xr:uid="{DC64B66D-6FD1-47CE-ABA0-8ABA5A4606B9}"/>
    <cellStyle name="ป้อนค่า 2 5 7 2 2" xfId="40879" xr:uid="{C3C905ED-65FF-4842-A8B5-88D3CBD268DE}"/>
    <cellStyle name="ป้อนค่า 2 5 7 3" xfId="40880" xr:uid="{3F040802-D72A-4A03-9632-E5697D288F00}"/>
    <cellStyle name="ป้อนค่า 2 5 7 4" xfId="40881" xr:uid="{18B72101-C367-43B9-B539-B48CB38669A3}"/>
    <cellStyle name="ป้อนค่า 2 5 8" xfId="40882" xr:uid="{D3763A35-A49B-4938-8C21-F94B1B049D29}"/>
    <cellStyle name="ป้อนค่า 2 5 8 2" xfId="40883" xr:uid="{64BB54D0-9B39-4FCF-A977-ADF6919CF0E2}"/>
    <cellStyle name="ป้อนค่า 2 5 8 3" xfId="40884" xr:uid="{8C28A47E-CCBF-47C4-B6B2-F77D4D2FE414}"/>
    <cellStyle name="ป้อนค่า 2 5 9" xfId="40885" xr:uid="{0E34CD46-A83C-46D9-805A-256C0641D109}"/>
    <cellStyle name="ป้อนค่า 2 5 9 2" xfId="40886" xr:uid="{492CD4DB-38E5-4354-AFC2-52069B25A704}"/>
    <cellStyle name="ป้อนค่า 2 6" xfId="40887" xr:uid="{F71D9005-BB00-443D-AD18-E6A78EE453CC}"/>
    <cellStyle name="ป้อนค่า 2 7" xfId="40255" xr:uid="{2B2E0F57-6CE3-4817-A61E-23E2EE38500D}"/>
    <cellStyle name="ป้อนค่า 3" xfId="668" xr:uid="{1E1537C4-F5FF-4E5A-8E20-A429B86695E1}"/>
    <cellStyle name="ป้อนค่า 3 2" xfId="40889" xr:uid="{6F877298-D1DA-4C6C-8D0F-2D8F605C4131}"/>
    <cellStyle name="ป้อนค่า 3 2 2" xfId="40890" xr:uid="{C0F7CE1B-F263-49A2-A345-E1FD61B50685}"/>
    <cellStyle name="ป้อนค่า 3 2 2 10" xfId="40891" xr:uid="{470F8EBD-5A16-463B-A109-7945A079C8EF}"/>
    <cellStyle name="ป้อนค่า 3 2 2 10 2" xfId="40892" xr:uid="{703093EC-3E03-4BE2-AED3-B28B18DD9CC7}"/>
    <cellStyle name="ป้อนค่า 3 2 2 11" xfId="40893" xr:uid="{F01708D2-C69F-4570-ABD2-77D28ED9AA70}"/>
    <cellStyle name="ป้อนค่า 3 2 2 12" xfId="40894" xr:uid="{B5B57B22-CF4C-4505-87AC-972BD89FD005}"/>
    <cellStyle name="ป้อนค่า 3 2 2 2" xfId="40895" xr:uid="{7A7E95DE-63A0-40C7-8DDD-4F2B72FE9E18}"/>
    <cellStyle name="ป้อนค่า 3 2 2 2 10" xfId="40896" xr:uid="{608B571D-B6E6-477D-8A25-A5EE161EE15A}"/>
    <cellStyle name="ป้อนค่า 3 2 2 2 2" xfId="40897" xr:uid="{F98C59C8-93CF-42EC-8170-F0D1009B5C16}"/>
    <cellStyle name="ป้อนค่า 3 2 2 2 2 2" xfId="40898" xr:uid="{B1F1025B-430C-4581-9771-2E2A8ABABCF1}"/>
    <cellStyle name="ป้อนค่า 3 2 2 2 2 2 2" xfId="40899" xr:uid="{11648D0E-72AD-4145-813B-3EE53EE5B671}"/>
    <cellStyle name="ป้อนค่า 3 2 2 2 2 2 2 2" xfId="40900" xr:uid="{381EE3CD-43F8-4E95-8F50-8D81C259EACE}"/>
    <cellStyle name="ป้อนค่า 3 2 2 2 2 2 3" xfId="40901" xr:uid="{B853F70F-1782-416C-B88F-FC936C071A37}"/>
    <cellStyle name="ป้อนค่า 3 2 2 2 2 2 4" xfId="40902" xr:uid="{3ED0F856-2494-475A-A830-FD22E0728993}"/>
    <cellStyle name="ป้อนค่า 3 2 2 2 2 3" xfId="40903" xr:uid="{80DEAB2E-3A78-4676-A832-47BAB9892CE3}"/>
    <cellStyle name="ป้อนค่า 3 2 2 2 2 3 2" xfId="40904" xr:uid="{03A4DC2E-5993-4F6B-A9A2-F6572B94F58D}"/>
    <cellStyle name="ป้อนค่า 3 2 2 2 2 3 2 2" xfId="40905" xr:uid="{B689CE00-C671-4A9A-A6AA-04C2A60B1B45}"/>
    <cellStyle name="ป้อนค่า 3 2 2 2 2 3 3" xfId="40906" xr:uid="{3BF5E604-DE7B-4933-A486-256A7C00DBB2}"/>
    <cellStyle name="ป้อนค่า 3 2 2 2 2 3 4" xfId="40907" xr:uid="{475AA8B4-8B00-4DF1-839D-1ECF006193B4}"/>
    <cellStyle name="ป้อนค่า 3 2 2 2 2 4" xfId="40908" xr:uid="{2582C44C-3AAD-4F35-8DDA-E55A1562E7FB}"/>
    <cellStyle name="ป้อนค่า 3 2 2 2 2 4 2" xfId="40909" xr:uid="{A13B98CE-E340-46AA-A98D-55B2642F0F62}"/>
    <cellStyle name="ป้อนค่า 3 2 2 2 2 4 2 2" xfId="40910" xr:uid="{F1CF2436-1BEB-4FB2-92CF-220CF899FFFF}"/>
    <cellStyle name="ป้อนค่า 3 2 2 2 2 4 3" xfId="40911" xr:uid="{0CB6A0DE-3D69-48D2-9C96-334C199CCABB}"/>
    <cellStyle name="ป้อนค่า 3 2 2 2 2 4 4" xfId="40912" xr:uid="{D8CA2436-B9DB-4285-BD01-85460D2A971C}"/>
    <cellStyle name="ป้อนค่า 3 2 2 2 2 5" xfId="40913" xr:uid="{7024DD56-8580-45A2-A374-C46AA0D92535}"/>
    <cellStyle name="ป้อนค่า 3 2 2 2 2 5 2" xfId="40914" xr:uid="{42BFBCBF-0506-41AE-B79E-3C624B7A1F7D}"/>
    <cellStyle name="ป้อนค่า 3 2 2 2 2 5 3" xfId="40915" xr:uid="{9B32BC10-0B50-46CB-9C8E-206C709C8E5B}"/>
    <cellStyle name="ป้อนค่า 3 2 2 2 2 6" xfId="40916" xr:uid="{C3E899C4-4CDD-40AB-9D36-B891F0B4AD9F}"/>
    <cellStyle name="ป้อนค่า 3 2 2 2 2 6 2" xfId="40917" xr:uid="{522F44F0-C34F-4BFF-B8FE-1D872A3AE395}"/>
    <cellStyle name="ป้อนค่า 3 2 2 2 2 7" xfId="40918" xr:uid="{55C81093-31F1-4691-B0F7-63CCA0905770}"/>
    <cellStyle name="ป้อนค่า 3 2 2 2 2 8" xfId="40919" xr:uid="{1375D245-DF39-4AC2-B272-4AF4C267AC1D}"/>
    <cellStyle name="ป้อนค่า 3 2 2 2 3" xfId="40920" xr:uid="{A45C89FA-CFAE-465B-8D53-E880F1622013}"/>
    <cellStyle name="ป้อนค่า 3 2 2 2 3 2" xfId="40921" xr:uid="{B55AF59C-F948-46C7-8E6F-658B3444D63C}"/>
    <cellStyle name="ป้อนค่า 3 2 2 2 3 2 2" xfId="40922" xr:uid="{C857E6EC-C6F8-4258-8FDB-310A0CD2D325}"/>
    <cellStyle name="ป้อนค่า 3 2 2 2 3 3" xfId="40923" xr:uid="{3820672F-CA92-425A-B812-F005B9D64B38}"/>
    <cellStyle name="ป้อนค่า 3 2 2 2 3 4" xfId="40924" xr:uid="{F5ABB40F-DA5D-4B2B-B278-093E409B5270}"/>
    <cellStyle name="ป้อนค่า 3 2 2 2 4" xfId="40925" xr:uid="{FCBD02BD-1908-4F83-83E5-C8A09A8D89A5}"/>
    <cellStyle name="ป้อนค่า 3 2 2 2 4 2" xfId="40926" xr:uid="{99FAC2F2-D756-4B24-8F71-BCFF898CE862}"/>
    <cellStyle name="ป้อนค่า 3 2 2 2 4 2 2" xfId="40927" xr:uid="{E02354C9-E1B4-4008-B6AC-478BB8709F15}"/>
    <cellStyle name="ป้อนค่า 3 2 2 2 4 3" xfId="40928" xr:uid="{C8A5CF9D-BB76-4066-86AD-61B95B4FEE81}"/>
    <cellStyle name="ป้อนค่า 3 2 2 2 4 4" xfId="40929" xr:uid="{E9C35FC1-B515-45BA-BD93-26EDC119E381}"/>
    <cellStyle name="ป้อนค่า 3 2 2 2 5" xfId="40930" xr:uid="{C25EC071-A58E-458C-92E2-C3CF65437E07}"/>
    <cellStyle name="ป้อนค่า 3 2 2 2 5 2" xfId="40931" xr:uid="{4E490B00-E115-4EA9-A1F4-4C574255C16A}"/>
    <cellStyle name="ป้อนค่า 3 2 2 2 5 2 2" xfId="40932" xr:uid="{23DA9D84-CD24-4FAA-9C33-2CAECD52BE4F}"/>
    <cellStyle name="ป้อนค่า 3 2 2 2 5 3" xfId="40933" xr:uid="{BB80625B-662F-47DF-9C31-B5F42FAE8848}"/>
    <cellStyle name="ป้อนค่า 3 2 2 2 5 4" xfId="40934" xr:uid="{D898A14A-176B-49F9-928C-9E61A9F5929A}"/>
    <cellStyle name="ป้อนค่า 3 2 2 2 6" xfId="40935" xr:uid="{53BDAB6E-1CF2-4145-B93E-65530C095ECB}"/>
    <cellStyle name="ป้อนค่า 3 2 2 2 6 2" xfId="40936" xr:uid="{F8CAA7B3-B639-48AF-9002-6212BD695C4F}"/>
    <cellStyle name="ป้อนค่า 3 2 2 2 6 2 2" xfId="40937" xr:uid="{7D1E7D88-990D-4C13-8D6C-805E3D4B5A4A}"/>
    <cellStyle name="ป้อนค่า 3 2 2 2 6 3" xfId="40938" xr:uid="{CBFD7B9B-88B1-4D59-8F47-6E117DB00052}"/>
    <cellStyle name="ป้อนค่า 3 2 2 2 6 4" xfId="40939" xr:uid="{7CD2A489-F5DC-4B35-A959-82B7FBF7C048}"/>
    <cellStyle name="ป้อนค่า 3 2 2 2 7" xfId="40940" xr:uid="{62263721-30E5-428A-9A10-07C7AD11BF0D}"/>
    <cellStyle name="ป้อนค่า 3 2 2 2 7 2" xfId="40941" xr:uid="{D2A45F08-F1D5-4180-9E5F-8B230B0AF67E}"/>
    <cellStyle name="ป้อนค่า 3 2 2 2 7 3" xfId="40942" xr:uid="{6B100507-B883-45DB-AFDD-FC1B5D83A2E3}"/>
    <cellStyle name="ป้อนค่า 3 2 2 2 8" xfId="40943" xr:uid="{0B621D80-EF7A-4743-A3F5-6F306C048129}"/>
    <cellStyle name="ป้อนค่า 3 2 2 2 8 2" xfId="40944" xr:uid="{BD504DA5-1AD1-4F8B-AD9D-6C97E950E3D0}"/>
    <cellStyle name="ป้อนค่า 3 2 2 2 9" xfId="40945" xr:uid="{3E2E86FF-94E7-4189-99C9-C1427E936314}"/>
    <cellStyle name="ป้อนค่า 3 2 2 3" xfId="40946" xr:uid="{5424A3E4-4C5E-43A6-9663-7C875426D2E3}"/>
    <cellStyle name="ป้อนค่า 3 2 2 3 2" xfId="40947" xr:uid="{0AA643E0-8CB6-44E9-B15C-C39894305A61}"/>
    <cellStyle name="ป้อนค่า 3 2 2 3 2 2" xfId="40948" xr:uid="{287F396B-9618-4EF7-8B93-172ECC8CF6E9}"/>
    <cellStyle name="ป้อนค่า 3 2 2 3 2 2 2" xfId="40949" xr:uid="{AD760E4D-A94D-457B-B2D7-8C0D3CBB12A8}"/>
    <cellStyle name="ป้อนค่า 3 2 2 3 2 3" xfId="40950" xr:uid="{44580588-6647-460F-8D5F-EBE9CC16E27B}"/>
    <cellStyle name="ป้อนค่า 3 2 2 3 2 4" xfId="40951" xr:uid="{BB430B6F-AE12-4C16-BE89-AB9331FEC84B}"/>
    <cellStyle name="ป้อนค่า 3 2 2 3 3" xfId="40952" xr:uid="{7CCABE5C-F4E2-475A-B74E-F3210B730951}"/>
    <cellStyle name="ป้อนค่า 3 2 2 3 3 2" xfId="40953" xr:uid="{51D85631-6326-4A52-9031-A33D67B44AAB}"/>
    <cellStyle name="ป้อนค่า 3 2 2 3 3 2 2" xfId="40954" xr:uid="{41B31E3B-3B39-4BA2-A75F-9FF021760188}"/>
    <cellStyle name="ป้อนค่า 3 2 2 3 3 3" xfId="40955" xr:uid="{E99E857C-9942-4213-8BF0-D741E6A38F82}"/>
    <cellStyle name="ป้อนค่า 3 2 2 3 3 4" xfId="40956" xr:uid="{2197CCA8-1461-4727-8E92-402F252677F8}"/>
    <cellStyle name="ป้อนค่า 3 2 2 3 4" xfId="40957" xr:uid="{1C3FB71A-A9BD-4F94-979C-2D80DD4BBA84}"/>
    <cellStyle name="ป้อนค่า 3 2 2 3 4 2" xfId="40958" xr:uid="{A9741ECE-15A9-4281-AE31-A7217ABF0066}"/>
    <cellStyle name="ป้อนค่า 3 2 2 3 4 2 2" xfId="40959" xr:uid="{4A599B65-211C-448A-AF43-86966E3BF86C}"/>
    <cellStyle name="ป้อนค่า 3 2 2 3 4 3" xfId="40960" xr:uid="{9C982E70-F2AC-476B-ABC7-10CF380E7A3B}"/>
    <cellStyle name="ป้อนค่า 3 2 2 3 4 4" xfId="40961" xr:uid="{07043419-8F6B-4AAD-B3D1-3873D3A15A2A}"/>
    <cellStyle name="ป้อนค่า 3 2 2 3 5" xfId="40962" xr:uid="{079397FC-02FA-4DD9-A0DE-1E826CD6E9B5}"/>
    <cellStyle name="ป้อนค่า 3 2 2 3 5 2" xfId="40963" xr:uid="{CB564CB4-79C2-4BB5-A7B2-A8987E2BA3C6}"/>
    <cellStyle name="ป้อนค่า 3 2 2 3 5 2 2" xfId="40964" xr:uid="{5A29F208-4DA5-4F2D-94C7-36C8D5B769D0}"/>
    <cellStyle name="ป้อนค่า 3 2 2 3 5 3" xfId="40965" xr:uid="{ABC4FD09-5B78-4EBF-AD1D-45C37F9F9CED}"/>
    <cellStyle name="ป้อนค่า 3 2 2 3 5 4" xfId="40966" xr:uid="{0971FC4C-8DA0-4BDB-B5BC-99A2CFD517EB}"/>
    <cellStyle name="ป้อนค่า 3 2 2 3 6" xfId="40967" xr:uid="{166D259F-6589-4255-8D2A-19251C8BF197}"/>
    <cellStyle name="ป้อนค่า 3 2 2 3 6 2" xfId="40968" xr:uid="{D5FD5C58-4E08-4BDC-9FFD-520D5DBD9C1C}"/>
    <cellStyle name="ป้อนค่า 3 2 2 3 6 3" xfId="40969" xr:uid="{661A2C90-3749-4783-AE1E-F9084A30BCE4}"/>
    <cellStyle name="ป้อนค่า 3 2 2 3 7" xfId="40970" xr:uid="{A7D52640-5D47-461F-9775-F72994A2B416}"/>
    <cellStyle name="ป้อนค่า 3 2 2 3 7 2" xfId="40971" xr:uid="{A31CDA0C-CB6B-4A0D-B866-C6BC5A52828B}"/>
    <cellStyle name="ป้อนค่า 3 2 2 3 8" xfId="40972" xr:uid="{EDB04719-861C-48FB-A332-F44787677029}"/>
    <cellStyle name="ป้อนค่า 3 2 2 3 9" xfId="40973" xr:uid="{269E63AF-F3F8-4D7D-B378-71FFABD056E3}"/>
    <cellStyle name="ป้อนค่า 3 2 2 4" xfId="40974" xr:uid="{459B88DA-EA7B-4733-856B-B521EC7649C2}"/>
    <cellStyle name="ป้อนค่า 3 2 2 4 2" xfId="40975" xr:uid="{B475E958-8219-476B-B375-FBF4A761313E}"/>
    <cellStyle name="ป้อนค่า 3 2 2 4 2 2" xfId="40976" xr:uid="{82763755-94B3-49CA-BC14-D1612E21677D}"/>
    <cellStyle name="ป้อนค่า 3 2 2 4 2 2 2" xfId="40977" xr:uid="{A9AC3D4B-D40A-4158-99A3-40CBBCE98855}"/>
    <cellStyle name="ป้อนค่า 3 2 2 4 2 3" xfId="40978" xr:uid="{82AC2775-FE87-4FDF-9308-C800710F5E58}"/>
    <cellStyle name="ป้อนค่า 3 2 2 4 2 4" xfId="40979" xr:uid="{6120605F-C449-407C-9022-202A30F3348E}"/>
    <cellStyle name="ป้อนค่า 3 2 2 4 3" xfId="40980" xr:uid="{101D0C75-144E-4CFF-B3E3-1048705B0E3A}"/>
    <cellStyle name="ป้อนค่า 3 2 2 4 3 2" xfId="40981" xr:uid="{330F6ABC-1B90-4B1D-B802-5D0677EA1346}"/>
    <cellStyle name="ป้อนค่า 3 2 2 4 3 2 2" xfId="40982" xr:uid="{C3FB70F8-2E71-4D32-B274-E5BFFDA81DC7}"/>
    <cellStyle name="ป้อนค่า 3 2 2 4 3 3" xfId="40983" xr:uid="{F54A57D8-F0C5-4760-835D-2FB2AA86A424}"/>
    <cellStyle name="ป้อนค่า 3 2 2 4 3 4" xfId="40984" xr:uid="{1BD84569-32A0-48E9-AB67-41CF697345E1}"/>
    <cellStyle name="ป้อนค่า 3 2 2 4 4" xfId="40985" xr:uid="{E8449912-037F-49A0-BFCF-6F0049381D01}"/>
    <cellStyle name="ป้อนค่า 3 2 2 4 4 2" xfId="40986" xr:uid="{EC352604-27B6-4E30-A950-2AFBB7978001}"/>
    <cellStyle name="ป้อนค่า 3 2 2 4 4 2 2" xfId="40987" xr:uid="{1602B723-9878-4ACB-9899-F477029F849C}"/>
    <cellStyle name="ป้อนค่า 3 2 2 4 4 3" xfId="40988" xr:uid="{326C1D8B-FD48-42F2-AEC4-F532C5CD71DB}"/>
    <cellStyle name="ป้อนค่า 3 2 2 4 4 4" xfId="40989" xr:uid="{4D7C0B24-F473-435E-8009-1DE6DF1E4519}"/>
    <cellStyle name="ป้อนค่า 3 2 2 4 5" xfId="40990" xr:uid="{82E9BC4E-2E72-4DDD-A966-1CE09C6145B6}"/>
    <cellStyle name="ป้อนค่า 3 2 2 4 5 2" xfId="40991" xr:uid="{DC2C29C9-6521-4F31-AE85-B25A3FF6CB3C}"/>
    <cellStyle name="ป้อนค่า 3 2 2 4 5 3" xfId="40992" xr:uid="{7B7D63E3-6122-4C95-9689-A670B10E071C}"/>
    <cellStyle name="ป้อนค่า 3 2 2 4 6" xfId="40993" xr:uid="{030B66ED-DB21-4C2F-AACD-32BFC8DF4A42}"/>
    <cellStyle name="ป้อนค่า 3 2 2 4 6 2" xfId="40994" xr:uid="{7C512116-328D-4CD1-8D48-B38CA93041AA}"/>
    <cellStyle name="ป้อนค่า 3 2 2 4 7" xfId="40995" xr:uid="{E685AF16-A89E-4B6B-8CBA-6E371A77B28C}"/>
    <cellStyle name="ป้อนค่า 3 2 2 4 8" xfId="40996" xr:uid="{F7744039-1940-4315-BFBC-465876ECC60A}"/>
    <cellStyle name="ป้อนค่า 3 2 2 5" xfId="40997" xr:uid="{64424668-5588-4C51-8597-C5FEEB20D9B9}"/>
    <cellStyle name="ป้อนค่า 3 2 2 5 2" xfId="40998" xr:uid="{E18AAB8B-0326-475A-B627-0811F3A26655}"/>
    <cellStyle name="ป้อนค่า 3 2 2 5 2 2" xfId="40999" xr:uid="{A7A6C008-A7D1-4093-952D-27BFBCC81746}"/>
    <cellStyle name="ป้อนค่า 3 2 2 5 3" xfId="41000" xr:uid="{68678CD5-3495-4264-8240-3FC572832378}"/>
    <cellStyle name="ป้อนค่า 3 2 2 5 4" xfId="41001" xr:uid="{A7A93BAA-0C25-47A2-8B6C-85B4487FC4AA}"/>
    <cellStyle name="ป้อนค่า 3 2 2 6" xfId="41002" xr:uid="{EECB2147-132C-4FC8-9ACA-0065A3E1C154}"/>
    <cellStyle name="ป้อนค่า 3 2 2 6 2" xfId="41003" xr:uid="{B784B2AA-6D23-489F-8680-557C2BE481AD}"/>
    <cellStyle name="ป้อนค่า 3 2 2 6 2 2" xfId="41004" xr:uid="{1104207A-1FD6-494D-B722-D5F39C4EDBD5}"/>
    <cellStyle name="ป้อนค่า 3 2 2 6 3" xfId="41005" xr:uid="{FE7B6F04-E3FC-49C1-9C83-460789B25255}"/>
    <cellStyle name="ป้อนค่า 3 2 2 6 4" xfId="41006" xr:uid="{5BD6A409-6B3E-4D97-9394-D94040D05EAA}"/>
    <cellStyle name="ป้อนค่า 3 2 2 7" xfId="41007" xr:uid="{384CF7FE-FB2C-4402-A028-88B9A879D1EA}"/>
    <cellStyle name="ป้อนค่า 3 2 2 7 2" xfId="41008" xr:uid="{5FEC122E-4F1F-496C-8D0D-AD509F61AD21}"/>
    <cellStyle name="ป้อนค่า 3 2 2 7 2 2" xfId="41009" xr:uid="{A32B5A88-1D5C-43AD-85BD-75E4B2A08EE4}"/>
    <cellStyle name="ป้อนค่า 3 2 2 7 3" xfId="41010" xr:uid="{6B1D7F1D-F245-4DFE-AE2A-C575B271300A}"/>
    <cellStyle name="ป้อนค่า 3 2 2 7 4" xfId="41011" xr:uid="{59734FF0-122C-40B5-AB18-24E58E323D48}"/>
    <cellStyle name="ป้อนค่า 3 2 2 8" xfId="41012" xr:uid="{A1A5CB89-D292-4CDC-82D3-D9FF8A4B5955}"/>
    <cellStyle name="ป้อนค่า 3 2 2 8 2" xfId="41013" xr:uid="{6E84230D-6E38-4FC0-8CEB-FF736150F2AC}"/>
    <cellStyle name="ป้อนค่า 3 2 2 8 2 2" xfId="41014" xr:uid="{C5F2FBE5-63D9-4723-AAED-0137834903FF}"/>
    <cellStyle name="ป้อนค่า 3 2 2 8 3" xfId="41015" xr:uid="{A051FB5C-B2A1-4CE9-BDD6-C1C9AFF67D61}"/>
    <cellStyle name="ป้อนค่า 3 2 2 8 4" xfId="41016" xr:uid="{9068DEEC-72E9-485E-8D84-DB35CBAADB23}"/>
    <cellStyle name="ป้อนค่า 3 2 2 9" xfId="41017" xr:uid="{1E9B5BA6-8342-4784-A512-6097F250EA59}"/>
    <cellStyle name="ป้อนค่า 3 2 2 9 2" xfId="41018" xr:uid="{6845DC69-602E-44BC-94DD-168185D29FD5}"/>
    <cellStyle name="ป้อนค่า 3 2 2 9 3" xfId="41019" xr:uid="{B2471877-66F0-42AA-8161-D88826500AF6}"/>
    <cellStyle name="ป้อนค่า 3 2 3" xfId="41020" xr:uid="{FA240668-A717-4E6C-B0B7-AD43439032BB}"/>
    <cellStyle name="ป้อนค่า 3 2 3 10" xfId="41021" xr:uid="{406DFD3B-B0E2-4704-8356-39BDB805494A}"/>
    <cellStyle name="ป้อนค่า 3 2 3 11" xfId="41022" xr:uid="{957970D0-4127-4478-9550-48B891669CDC}"/>
    <cellStyle name="ป้อนค่า 3 2 3 2" xfId="41023" xr:uid="{A158CB94-382C-4335-8D86-3CAD628FE203}"/>
    <cellStyle name="ป้อนค่า 3 2 3 2 2" xfId="41024" xr:uid="{E1B62434-E48E-4C7C-8E03-D902D1846079}"/>
    <cellStyle name="ป้อนค่า 3 2 3 2 2 2" xfId="41025" xr:uid="{3148C810-4F79-436E-9177-F5B46835C880}"/>
    <cellStyle name="ป้อนค่า 3 2 3 2 2 2 2" xfId="41026" xr:uid="{556C3733-D889-4606-98E6-63E69F08D896}"/>
    <cellStyle name="ป้อนค่า 3 2 3 2 2 3" xfId="41027" xr:uid="{17700D2D-CB57-4606-914B-8AFA9E005AF0}"/>
    <cellStyle name="ป้อนค่า 3 2 3 2 2 4" xfId="41028" xr:uid="{58840CE2-A262-49D2-B48B-A155BB92BFE2}"/>
    <cellStyle name="ป้อนค่า 3 2 3 2 3" xfId="41029" xr:uid="{C538268B-AC16-43A3-9E7B-4B38A4FB33F3}"/>
    <cellStyle name="ป้อนค่า 3 2 3 2 3 2" xfId="41030" xr:uid="{5124236A-1E92-4843-930E-8AF34C447BEF}"/>
    <cellStyle name="ป้อนค่า 3 2 3 2 3 2 2" xfId="41031" xr:uid="{AAD1235C-811A-49C1-8B35-25181C835329}"/>
    <cellStyle name="ป้อนค่า 3 2 3 2 3 3" xfId="41032" xr:uid="{105CDDEA-69D9-4735-8DB1-B3169E984A4F}"/>
    <cellStyle name="ป้อนค่า 3 2 3 2 3 4" xfId="41033" xr:uid="{4A855EFC-CA33-435D-BAD5-296C46B689F9}"/>
    <cellStyle name="ป้อนค่า 3 2 3 2 4" xfId="41034" xr:uid="{5816D092-276D-45A8-982D-ECC30931F1CA}"/>
    <cellStyle name="ป้อนค่า 3 2 3 2 4 2" xfId="41035" xr:uid="{E45818B9-3BCA-4EF7-A87B-4C1C58F33333}"/>
    <cellStyle name="ป้อนค่า 3 2 3 2 4 2 2" xfId="41036" xr:uid="{55E8BEC1-5CD2-4481-8441-ED19574BA085}"/>
    <cellStyle name="ป้อนค่า 3 2 3 2 4 3" xfId="41037" xr:uid="{857605A4-43F2-4310-8E3A-6BEE7E7ACBA2}"/>
    <cellStyle name="ป้อนค่า 3 2 3 2 4 4" xfId="41038" xr:uid="{C5E7A2AF-DA91-4A59-81ED-0D36DAE5027E}"/>
    <cellStyle name="ป้อนค่า 3 2 3 2 5" xfId="41039" xr:uid="{86A7334B-FCE4-4F25-982D-983C4D5F8C63}"/>
    <cellStyle name="ป้อนค่า 3 2 3 2 5 2" xfId="41040" xr:uid="{099D6FA2-B0D8-471A-98F1-6A61926942F9}"/>
    <cellStyle name="ป้อนค่า 3 2 3 2 5 2 2" xfId="41041" xr:uid="{0287FF52-2F05-447A-BCF8-ABF6396724B5}"/>
    <cellStyle name="ป้อนค่า 3 2 3 2 5 3" xfId="41042" xr:uid="{50466687-2596-47EF-A15A-F5ACF65BEF2D}"/>
    <cellStyle name="ป้อนค่า 3 2 3 2 5 4" xfId="41043" xr:uid="{ABB26A4A-E944-4886-ACCD-DFF7F5C6B70B}"/>
    <cellStyle name="ป้อนค่า 3 2 3 2 6" xfId="41044" xr:uid="{432A7116-A92A-47FD-B76B-4A53F1E2A61E}"/>
    <cellStyle name="ป้อนค่า 3 2 3 2 6 2" xfId="41045" xr:uid="{1A0068ED-470B-43EA-AE69-ACE9BAD5C51B}"/>
    <cellStyle name="ป้อนค่า 3 2 3 2 6 3" xfId="41046" xr:uid="{141C7AE7-5289-4ACB-8C81-55E12422F306}"/>
    <cellStyle name="ป้อนค่า 3 2 3 2 7" xfId="41047" xr:uid="{2A294194-C983-4028-8E0F-9CC3DEA512AB}"/>
    <cellStyle name="ป้อนค่า 3 2 3 2 7 2" xfId="41048" xr:uid="{B12382B2-8E8C-44D4-9905-A49CE8C09FEE}"/>
    <cellStyle name="ป้อนค่า 3 2 3 2 8" xfId="41049" xr:uid="{3A7D9478-CC4C-4D81-989C-A71A600FD342}"/>
    <cellStyle name="ป้อนค่า 3 2 3 2 9" xfId="41050" xr:uid="{ADD10DD3-4E1F-4550-BB29-1426F356C0DF}"/>
    <cellStyle name="ป้อนค่า 3 2 3 3" xfId="41051" xr:uid="{46A5B944-F616-4AF8-A18B-07468E8993CD}"/>
    <cellStyle name="ป้อนค่า 3 2 3 3 2" xfId="41052" xr:uid="{B578C2B2-BD89-49EB-94F8-4362D2EA2797}"/>
    <cellStyle name="ป้อนค่า 3 2 3 3 2 2" xfId="41053" xr:uid="{ED202E43-3A07-46F5-A045-2E00D52BFD2A}"/>
    <cellStyle name="ป้อนค่า 3 2 3 3 2 2 2" xfId="41054" xr:uid="{CE9EF818-1E90-4C4D-9E3D-19E12022FA38}"/>
    <cellStyle name="ป้อนค่า 3 2 3 3 2 3" xfId="41055" xr:uid="{3B32391F-59FB-476E-9B11-C2886BCD818F}"/>
    <cellStyle name="ป้อนค่า 3 2 3 3 2 4" xfId="41056" xr:uid="{165DD126-7BD4-4EB9-87E3-CB499A36C637}"/>
    <cellStyle name="ป้อนค่า 3 2 3 3 3" xfId="41057" xr:uid="{EF0CB25C-6836-4B38-8749-B4F5A5A347AE}"/>
    <cellStyle name="ป้อนค่า 3 2 3 3 3 2" xfId="41058" xr:uid="{599E7803-0E7E-47E1-990D-54CD453100ED}"/>
    <cellStyle name="ป้อนค่า 3 2 3 3 3 2 2" xfId="41059" xr:uid="{88911B50-AD2B-47EF-9052-673E7F3EFC45}"/>
    <cellStyle name="ป้อนค่า 3 2 3 3 3 3" xfId="41060" xr:uid="{186D2AB8-CA0D-4CDB-95D7-399CA88426BF}"/>
    <cellStyle name="ป้อนค่า 3 2 3 3 3 4" xfId="41061" xr:uid="{6553EA55-25F4-40B8-AFF0-8AB9A1302C3C}"/>
    <cellStyle name="ป้อนค่า 3 2 3 3 4" xfId="41062" xr:uid="{799BE716-4660-4EE5-AFA6-FA21058088E8}"/>
    <cellStyle name="ป้อนค่า 3 2 3 3 4 2" xfId="41063" xr:uid="{2E98A65E-E300-4F48-88E5-CE1D2CD14DB7}"/>
    <cellStyle name="ป้อนค่า 3 2 3 3 4 2 2" xfId="41064" xr:uid="{CEB8156C-AF46-4D5E-9F36-9F485A1987CF}"/>
    <cellStyle name="ป้อนค่า 3 2 3 3 4 3" xfId="41065" xr:uid="{E6B54A05-9485-4679-BF4A-75A1CE6B19C4}"/>
    <cellStyle name="ป้อนค่า 3 2 3 3 4 4" xfId="41066" xr:uid="{9E1A5767-6EC7-4CC8-83FD-5954127A9E26}"/>
    <cellStyle name="ป้อนค่า 3 2 3 3 5" xfId="41067" xr:uid="{AFC13073-E929-45A1-98F2-F0CF594DFF47}"/>
    <cellStyle name="ป้อนค่า 3 2 3 3 5 2" xfId="41068" xr:uid="{28DC015E-D2CF-4468-B782-75E08A33412D}"/>
    <cellStyle name="ป้อนค่า 3 2 3 3 5 3" xfId="41069" xr:uid="{14CB27E0-FC0F-4C0F-B6D4-C1992CFC78C8}"/>
    <cellStyle name="ป้อนค่า 3 2 3 3 6" xfId="41070" xr:uid="{73588EF7-037E-46D5-B1DE-AFDCB5A94A25}"/>
    <cellStyle name="ป้อนค่า 3 2 3 3 6 2" xfId="41071" xr:uid="{5D9A5959-041F-42C8-8E3C-37ABAE70A46E}"/>
    <cellStyle name="ป้อนค่า 3 2 3 3 7" xfId="41072" xr:uid="{64A5724D-86C3-42D1-8311-9EB7EB023BE5}"/>
    <cellStyle name="ป้อนค่า 3 2 3 3 8" xfId="41073" xr:uid="{556FAE5E-6407-4C35-93DE-90C233CC1CCD}"/>
    <cellStyle name="ป้อนค่า 3 2 3 4" xfId="41074" xr:uid="{A76610ED-D39B-4E01-B884-F69272280AEA}"/>
    <cellStyle name="ป้อนค่า 3 2 3 4 2" xfId="41075" xr:uid="{28DF8E6B-C2A1-4B1B-B32A-CD454B27CAB2}"/>
    <cellStyle name="ป้อนค่า 3 2 3 4 2 2" xfId="41076" xr:uid="{75D1ABAB-857E-4649-ADDD-C113E5E01973}"/>
    <cellStyle name="ป้อนค่า 3 2 3 4 3" xfId="41077" xr:uid="{30FD033F-466F-4FAE-B1C3-FEA9E67F2859}"/>
    <cellStyle name="ป้อนค่า 3 2 3 4 4" xfId="41078" xr:uid="{9866B92A-7DE9-4D1D-89A8-3CF20B21C0B3}"/>
    <cellStyle name="ป้อนค่า 3 2 3 5" xfId="41079" xr:uid="{94927091-501A-4CE3-B97C-300D37EBDD38}"/>
    <cellStyle name="ป้อนค่า 3 2 3 5 2" xfId="41080" xr:uid="{46E98838-F35E-49AA-8458-A8C9E3C4B4CC}"/>
    <cellStyle name="ป้อนค่า 3 2 3 5 2 2" xfId="41081" xr:uid="{C6819885-1D87-4ABA-BD11-C031BA41BDA7}"/>
    <cellStyle name="ป้อนค่า 3 2 3 5 3" xfId="41082" xr:uid="{C2315AAC-8BDD-47F3-93A0-5BB209FB0641}"/>
    <cellStyle name="ป้อนค่า 3 2 3 5 4" xfId="41083" xr:uid="{858C6931-CAE7-4C46-9789-2573EE5B5FE3}"/>
    <cellStyle name="ป้อนค่า 3 2 3 6" xfId="41084" xr:uid="{B63E1FD9-8337-48F2-A93E-E835A3170B51}"/>
    <cellStyle name="ป้อนค่า 3 2 3 6 2" xfId="41085" xr:uid="{BFCC0189-7605-451B-9838-708557D409EF}"/>
    <cellStyle name="ป้อนค่า 3 2 3 6 2 2" xfId="41086" xr:uid="{C3993A90-BDF5-4531-BC6C-1ABD88D15153}"/>
    <cellStyle name="ป้อนค่า 3 2 3 6 3" xfId="41087" xr:uid="{74457F04-8D99-45B5-BCE9-C99E7CE80FAE}"/>
    <cellStyle name="ป้อนค่า 3 2 3 6 4" xfId="41088" xr:uid="{4CE2515E-B4D4-41A1-923A-AB2998094D1E}"/>
    <cellStyle name="ป้อนค่า 3 2 3 7" xfId="41089" xr:uid="{A2ECDBCF-8099-4E01-B0B7-D276A06023C0}"/>
    <cellStyle name="ป้อนค่า 3 2 3 7 2" xfId="41090" xr:uid="{03F4BED0-58A5-4677-B144-E3924D4FE17F}"/>
    <cellStyle name="ป้อนค่า 3 2 3 7 2 2" xfId="41091" xr:uid="{8BF2B510-E893-4700-ADE0-92476B66DA8E}"/>
    <cellStyle name="ป้อนค่า 3 2 3 7 3" xfId="41092" xr:uid="{7F91133A-60F1-4547-A88F-441CBAD2D32D}"/>
    <cellStyle name="ป้อนค่า 3 2 3 7 4" xfId="41093" xr:uid="{57482440-D4D4-4609-BE67-F6D17EB0CD17}"/>
    <cellStyle name="ป้อนค่า 3 2 3 8" xfId="41094" xr:uid="{22B52905-D7D3-4CF6-ACB5-835E2FF31A01}"/>
    <cellStyle name="ป้อนค่า 3 2 3 8 2" xfId="41095" xr:uid="{607EADF1-E1DD-452A-9F96-792DB05D7A14}"/>
    <cellStyle name="ป้อนค่า 3 2 3 8 3" xfId="41096" xr:uid="{570D82DC-BB72-433F-9234-B774F77AE894}"/>
    <cellStyle name="ป้อนค่า 3 2 3 9" xfId="41097" xr:uid="{7D6CFA2F-B527-43C6-8BCB-1B781AF5297D}"/>
    <cellStyle name="ป้อนค่า 3 2 3 9 2" xfId="41098" xr:uid="{3C85D204-5E0E-40F1-ABD9-7C7204289DA9}"/>
    <cellStyle name="ป้อนค่า 3 2 4" xfId="41099" xr:uid="{7A97C36E-B00E-4265-BBBB-CDCB93C081FF}"/>
    <cellStyle name="ป้อนค่า 3 3" xfId="41100" xr:uid="{00601C80-4F9A-4F4E-9AC2-254812412180}"/>
    <cellStyle name="ป้อนค่า 3 3 10" xfId="41101" xr:uid="{94BD5F82-B2D9-42F6-929B-ACF79856289B}"/>
    <cellStyle name="ป้อนค่า 3 3 10 2" xfId="41102" xr:uid="{239A2D29-DCF3-47BC-9199-8EF28650AC76}"/>
    <cellStyle name="ป้อนค่า 3 3 11" xfId="41103" xr:uid="{C208FD75-1D0E-483B-B834-2B6984B9BDE8}"/>
    <cellStyle name="ป้อนค่า 3 3 12" xfId="41104" xr:uid="{70E36F66-69E6-4EE5-8188-D1F74EDBB98F}"/>
    <cellStyle name="ป้อนค่า 3 3 2" xfId="41105" xr:uid="{CD3689F1-04DF-4A7A-A63E-F44963FE1203}"/>
    <cellStyle name="ป้อนค่า 3 3 2 10" xfId="41106" xr:uid="{AAB4A178-C393-451A-B5F0-A35162ABBBB8}"/>
    <cellStyle name="ป้อนค่า 3 3 2 2" xfId="41107" xr:uid="{2AC1C9A3-DA9F-40F3-941D-9DAB0F8F7519}"/>
    <cellStyle name="ป้อนค่า 3 3 2 2 2" xfId="41108" xr:uid="{666E34E3-3A2F-4162-9D43-7576BC361B66}"/>
    <cellStyle name="ป้อนค่า 3 3 2 2 2 2" xfId="41109" xr:uid="{B8167ED6-D003-44A5-A66B-DA61C434D750}"/>
    <cellStyle name="ป้อนค่า 3 3 2 2 2 2 2" xfId="41110" xr:uid="{AB8F590C-B4E0-4F44-A0FB-4F6C50D010CE}"/>
    <cellStyle name="ป้อนค่า 3 3 2 2 2 3" xfId="41111" xr:uid="{79E41F7C-CE9F-4C6F-A145-5F6DBF6779D8}"/>
    <cellStyle name="ป้อนค่า 3 3 2 2 2 4" xfId="41112" xr:uid="{57CD6526-BE50-4FE5-8DF9-21651BEB5BC5}"/>
    <cellStyle name="ป้อนค่า 3 3 2 2 3" xfId="41113" xr:uid="{C1833F0D-0495-41FA-A9A4-E595E9A4BD17}"/>
    <cellStyle name="ป้อนค่า 3 3 2 2 3 2" xfId="41114" xr:uid="{1FA621D4-460C-4DA8-BC78-42EC1D2E897E}"/>
    <cellStyle name="ป้อนค่า 3 3 2 2 3 2 2" xfId="41115" xr:uid="{9E875809-5FBA-4903-B6A2-84AEFE45C01C}"/>
    <cellStyle name="ป้อนค่า 3 3 2 2 3 3" xfId="41116" xr:uid="{07C3A6B7-A5BD-41D4-AED5-672327953385}"/>
    <cellStyle name="ป้อนค่า 3 3 2 2 3 4" xfId="41117" xr:uid="{5AA34A75-4CA7-4E6F-8BB9-56180F3DD1D1}"/>
    <cellStyle name="ป้อนค่า 3 3 2 2 4" xfId="41118" xr:uid="{70752D8A-AA18-4DD6-8050-A0CE16DBCDF1}"/>
    <cellStyle name="ป้อนค่า 3 3 2 2 4 2" xfId="41119" xr:uid="{FC1E6985-AE86-4F3A-8219-D718D9BD633D}"/>
    <cellStyle name="ป้อนค่า 3 3 2 2 4 2 2" xfId="41120" xr:uid="{AD76151F-019E-4EDE-8467-2FB3FDCEFEA0}"/>
    <cellStyle name="ป้อนค่า 3 3 2 2 4 3" xfId="41121" xr:uid="{F2391B2E-026B-462D-8614-8EFB647F8367}"/>
    <cellStyle name="ป้อนค่า 3 3 2 2 4 4" xfId="41122" xr:uid="{F97C3CBF-8861-4B8A-B7B2-504FF0483CA9}"/>
    <cellStyle name="ป้อนค่า 3 3 2 2 5" xfId="41123" xr:uid="{9B94EE31-2036-4D6D-8220-ED1B9B92796C}"/>
    <cellStyle name="ป้อนค่า 3 3 2 2 5 2" xfId="41124" xr:uid="{85AF9A09-D408-46CC-A7B6-B28F918EFB6C}"/>
    <cellStyle name="ป้อนค่า 3 3 2 2 5 3" xfId="41125" xr:uid="{44779330-C98A-4320-A5CB-DE07DCEDDC26}"/>
    <cellStyle name="ป้อนค่า 3 3 2 2 6" xfId="41126" xr:uid="{81A5B2F1-03DD-406C-BD82-709F0345C250}"/>
    <cellStyle name="ป้อนค่า 3 3 2 2 6 2" xfId="41127" xr:uid="{98AD2BAF-D753-4A07-8C05-9D09FFADBFEF}"/>
    <cellStyle name="ป้อนค่า 3 3 2 2 7" xfId="41128" xr:uid="{A1361786-5D4A-48FF-825B-69AC8C46331A}"/>
    <cellStyle name="ป้อนค่า 3 3 2 2 8" xfId="41129" xr:uid="{93FF2E6B-B91D-463B-8D1A-BDBEEECA62BF}"/>
    <cellStyle name="ป้อนค่า 3 3 2 3" xfId="41130" xr:uid="{A55AAC7C-1F93-4D35-BB7D-E6DC7685B570}"/>
    <cellStyle name="ป้อนค่า 3 3 2 3 2" xfId="41131" xr:uid="{AC529134-7106-465C-9D77-016F9BA0066D}"/>
    <cellStyle name="ป้อนค่า 3 3 2 3 2 2" xfId="41132" xr:uid="{5C8658A0-688A-4E86-8067-A50EC35415EA}"/>
    <cellStyle name="ป้อนค่า 3 3 2 3 3" xfId="41133" xr:uid="{B2E0A920-D38D-4E32-A6BD-B3F2324D03FA}"/>
    <cellStyle name="ป้อนค่า 3 3 2 3 4" xfId="41134" xr:uid="{74B00108-4B31-4006-9165-D304A8D7DA6C}"/>
    <cellStyle name="ป้อนค่า 3 3 2 4" xfId="41135" xr:uid="{3689634F-AC81-489F-A50E-87B43C92BF7F}"/>
    <cellStyle name="ป้อนค่า 3 3 2 4 2" xfId="41136" xr:uid="{14BEDAA3-06DF-4F98-9F1B-769DDDAF4EAE}"/>
    <cellStyle name="ป้อนค่า 3 3 2 4 2 2" xfId="41137" xr:uid="{C8A77438-803C-484A-93D8-9FB638FF659F}"/>
    <cellStyle name="ป้อนค่า 3 3 2 4 3" xfId="41138" xr:uid="{60A4304E-B3C2-4028-A237-485CC3290739}"/>
    <cellStyle name="ป้อนค่า 3 3 2 4 4" xfId="41139" xr:uid="{592FFEB5-5ED1-4622-8B40-F8CF8E19896B}"/>
    <cellStyle name="ป้อนค่า 3 3 2 5" xfId="41140" xr:uid="{3282A1D0-8A05-425E-A719-8EDD2D1C5E1B}"/>
    <cellStyle name="ป้อนค่า 3 3 2 5 2" xfId="41141" xr:uid="{BAE6C569-1091-40FA-8C27-60DB54E361CC}"/>
    <cellStyle name="ป้อนค่า 3 3 2 5 2 2" xfId="41142" xr:uid="{43E282C8-A30C-4F47-89E6-10208EDEB02E}"/>
    <cellStyle name="ป้อนค่า 3 3 2 5 3" xfId="41143" xr:uid="{46CAFD3C-32B7-46B7-BD14-32A9EB239E7C}"/>
    <cellStyle name="ป้อนค่า 3 3 2 5 4" xfId="41144" xr:uid="{34D80EFB-9472-4410-A4B8-CC3BF820BD83}"/>
    <cellStyle name="ป้อนค่า 3 3 2 6" xfId="41145" xr:uid="{C9481010-6A26-40FB-A024-A7C867FD3C6F}"/>
    <cellStyle name="ป้อนค่า 3 3 2 6 2" xfId="41146" xr:uid="{546CE5CE-D5F2-4E98-868D-60DD826BFBF0}"/>
    <cellStyle name="ป้อนค่า 3 3 2 6 2 2" xfId="41147" xr:uid="{F3F29C3A-52AF-4951-9440-3B3636F4832F}"/>
    <cellStyle name="ป้อนค่า 3 3 2 6 3" xfId="41148" xr:uid="{6F1CD091-823B-4074-A561-D3846D4CF195}"/>
    <cellStyle name="ป้อนค่า 3 3 2 6 4" xfId="41149" xr:uid="{C705FA20-2BA8-4941-91A0-738028B4D658}"/>
    <cellStyle name="ป้อนค่า 3 3 2 7" xfId="41150" xr:uid="{421076D8-E0B1-4AC0-AEAA-964F495B780B}"/>
    <cellStyle name="ป้อนค่า 3 3 2 7 2" xfId="41151" xr:uid="{00BDE09D-5F4A-4914-928C-89D65F2DEA39}"/>
    <cellStyle name="ป้อนค่า 3 3 2 7 3" xfId="41152" xr:uid="{590A0BFB-B65F-4279-AE86-5E0A2CDEC31D}"/>
    <cellStyle name="ป้อนค่า 3 3 2 8" xfId="41153" xr:uid="{6AB246AE-416B-4FE7-91F7-F404AF71316A}"/>
    <cellStyle name="ป้อนค่า 3 3 2 8 2" xfId="41154" xr:uid="{20D67C44-CBDD-4030-86A6-19C626628332}"/>
    <cellStyle name="ป้อนค่า 3 3 2 9" xfId="41155" xr:uid="{43E73F13-84B8-4C13-8C9F-CADADE83331E}"/>
    <cellStyle name="ป้อนค่า 3 3 3" xfId="41156" xr:uid="{CBCA2CA7-98A1-4F11-AFA8-71C853DC9724}"/>
    <cellStyle name="ป้อนค่า 3 3 3 2" xfId="41157" xr:uid="{5CACACE0-A385-44BE-AEAF-E0B634588846}"/>
    <cellStyle name="ป้อนค่า 3 3 3 2 2" xfId="41158" xr:uid="{9D0D8926-DFD3-437C-984C-1BED64458ECB}"/>
    <cellStyle name="ป้อนค่า 3 3 3 2 2 2" xfId="41159" xr:uid="{50B3F210-051B-420D-87D5-A56A3731563B}"/>
    <cellStyle name="ป้อนค่า 3 3 3 2 3" xfId="41160" xr:uid="{E7F6D6DD-19C6-43A8-A9F5-B7EFD0D873CF}"/>
    <cellStyle name="ป้อนค่า 3 3 3 2 4" xfId="41161" xr:uid="{46754B32-D1B5-4A8D-9354-B42970E4AD59}"/>
    <cellStyle name="ป้อนค่า 3 3 3 3" xfId="41162" xr:uid="{6D7C381E-A416-46BD-8F86-D0F3050F7B20}"/>
    <cellStyle name="ป้อนค่า 3 3 3 3 2" xfId="41163" xr:uid="{9DF7ADA5-865F-4975-8900-83C36B3714D7}"/>
    <cellStyle name="ป้อนค่า 3 3 3 3 2 2" xfId="41164" xr:uid="{BC5155FD-B24E-43F6-B8CC-41ED2CC9117D}"/>
    <cellStyle name="ป้อนค่า 3 3 3 3 3" xfId="41165" xr:uid="{6CD6ACF5-264C-4DE8-AA45-5A12BD34353F}"/>
    <cellStyle name="ป้อนค่า 3 3 3 3 4" xfId="41166" xr:uid="{9EC1AFDA-EA6F-4378-B6C0-81734D557BA4}"/>
    <cellStyle name="ป้อนค่า 3 3 3 4" xfId="41167" xr:uid="{1145850F-0CFA-41AB-AB8F-ED5F46833D89}"/>
    <cellStyle name="ป้อนค่า 3 3 3 4 2" xfId="41168" xr:uid="{1988649D-3D01-4DF1-90C6-E5059A9A9019}"/>
    <cellStyle name="ป้อนค่า 3 3 3 4 2 2" xfId="41169" xr:uid="{363A3EF8-4488-43F9-A432-F28C2E4887AE}"/>
    <cellStyle name="ป้อนค่า 3 3 3 4 3" xfId="41170" xr:uid="{F97AA16A-231A-4B86-AF83-CF0CA3B5A323}"/>
    <cellStyle name="ป้อนค่า 3 3 3 4 4" xfId="41171" xr:uid="{B524754B-1B72-4817-9EF8-2140958716FB}"/>
    <cellStyle name="ป้อนค่า 3 3 3 5" xfId="41172" xr:uid="{170A3157-58F0-4882-865D-FFD840AA8B63}"/>
    <cellStyle name="ป้อนค่า 3 3 3 5 2" xfId="41173" xr:uid="{82BC408E-A53C-447D-BF87-7772F8801BCE}"/>
    <cellStyle name="ป้อนค่า 3 3 3 5 2 2" xfId="41174" xr:uid="{C5584491-EABE-449C-BE90-5425132E738F}"/>
    <cellStyle name="ป้อนค่า 3 3 3 5 3" xfId="41175" xr:uid="{98457BF6-BB0E-4D6E-AD56-5C6DD9A841E0}"/>
    <cellStyle name="ป้อนค่า 3 3 3 5 4" xfId="41176" xr:uid="{8A177929-E85D-4DF0-9A3C-3E7A83B1EE21}"/>
    <cellStyle name="ป้อนค่า 3 3 3 6" xfId="41177" xr:uid="{D9F84848-4516-4462-B137-AC5BCDE82691}"/>
    <cellStyle name="ป้อนค่า 3 3 3 6 2" xfId="41178" xr:uid="{04690D5A-F0A6-406D-8E2B-37912792531D}"/>
    <cellStyle name="ป้อนค่า 3 3 3 6 3" xfId="41179" xr:uid="{FB191BE6-FDFB-408A-99D2-81A34EE4ED26}"/>
    <cellStyle name="ป้อนค่า 3 3 3 7" xfId="41180" xr:uid="{9783B3F7-E50D-4693-A59B-67F8B467BB30}"/>
    <cellStyle name="ป้อนค่า 3 3 3 7 2" xfId="41181" xr:uid="{300429E4-338E-4E20-B141-FEEEB8520A4A}"/>
    <cellStyle name="ป้อนค่า 3 3 3 8" xfId="41182" xr:uid="{DAD8BEFC-4536-435B-8F1E-B0647D1E6E13}"/>
    <cellStyle name="ป้อนค่า 3 3 3 9" xfId="41183" xr:uid="{028FFDC5-77FA-49D1-B678-6BDF93B7E00E}"/>
    <cellStyle name="ป้อนค่า 3 3 4" xfId="41184" xr:uid="{2DC9BBEC-7375-4DCB-89F9-D7A42412F729}"/>
    <cellStyle name="ป้อนค่า 3 3 4 2" xfId="41185" xr:uid="{DC574043-9D00-4878-AE5E-736C30BEBAD5}"/>
    <cellStyle name="ป้อนค่า 3 3 4 2 2" xfId="41186" xr:uid="{2F6792D1-CDC9-4078-BA94-224BF16AE8A5}"/>
    <cellStyle name="ป้อนค่า 3 3 4 2 2 2" xfId="41187" xr:uid="{719029E2-A7DD-4551-ACD4-1AECE609A636}"/>
    <cellStyle name="ป้อนค่า 3 3 4 2 3" xfId="41188" xr:uid="{D34DB280-1C88-442E-A236-24C3DCDE235C}"/>
    <cellStyle name="ป้อนค่า 3 3 4 2 4" xfId="41189" xr:uid="{D4375575-0ABE-4997-A90D-FEF06014A534}"/>
    <cellStyle name="ป้อนค่า 3 3 4 3" xfId="41190" xr:uid="{99BB0177-451C-4D7D-AD48-11B5E829496B}"/>
    <cellStyle name="ป้อนค่า 3 3 4 3 2" xfId="41191" xr:uid="{7A07B1EF-0E1B-403A-BDB8-0FCA7197BA3A}"/>
    <cellStyle name="ป้อนค่า 3 3 4 3 2 2" xfId="41192" xr:uid="{855F1AE3-4B0D-4F08-99D5-47B33A83E847}"/>
    <cellStyle name="ป้อนค่า 3 3 4 3 3" xfId="41193" xr:uid="{519B0DAD-4D0B-46FE-B1BF-12B5338967E6}"/>
    <cellStyle name="ป้อนค่า 3 3 4 3 4" xfId="41194" xr:uid="{C53A4DDD-4D84-44DD-84B1-FFCA1C3E7D8E}"/>
    <cellStyle name="ป้อนค่า 3 3 4 4" xfId="41195" xr:uid="{DCE3C13E-2426-4128-BD87-56A170566697}"/>
    <cellStyle name="ป้อนค่า 3 3 4 4 2" xfId="41196" xr:uid="{3B33413A-4F20-416A-AD4F-D388EAA1111C}"/>
    <cellStyle name="ป้อนค่า 3 3 4 4 2 2" xfId="41197" xr:uid="{456A3FC1-B0E8-4F46-9CAD-7FB455103456}"/>
    <cellStyle name="ป้อนค่า 3 3 4 4 3" xfId="41198" xr:uid="{AA67FAA7-8FEB-473C-8690-8107A9F50730}"/>
    <cellStyle name="ป้อนค่า 3 3 4 4 4" xfId="41199" xr:uid="{088D383E-6FBC-4AB0-8D18-6F807377F363}"/>
    <cellStyle name="ป้อนค่า 3 3 4 5" xfId="41200" xr:uid="{180D9BFA-D429-4274-B5E4-1E2533882B18}"/>
    <cellStyle name="ป้อนค่า 3 3 4 5 2" xfId="41201" xr:uid="{29FCA38D-3DA6-4D1B-94F8-619D3349EB7B}"/>
    <cellStyle name="ป้อนค่า 3 3 4 5 3" xfId="41202" xr:uid="{823CA29E-7F6A-4F2B-86C7-F2D6380C2ED9}"/>
    <cellStyle name="ป้อนค่า 3 3 4 6" xfId="41203" xr:uid="{04D764E7-1935-4C23-A1DE-FDD42F33271F}"/>
    <cellStyle name="ป้อนค่า 3 3 4 6 2" xfId="41204" xr:uid="{FB167F5F-37D8-457C-A665-024C04C99E66}"/>
    <cellStyle name="ป้อนค่า 3 3 4 7" xfId="41205" xr:uid="{9B6F0D9A-42EB-4889-8298-5E599C7EC1B0}"/>
    <cellStyle name="ป้อนค่า 3 3 4 8" xfId="41206" xr:uid="{27E299F0-7E5E-4C23-ACFE-830B683A301A}"/>
    <cellStyle name="ป้อนค่า 3 3 5" xfId="41207" xr:uid="{5F32B81C-FBCD-4372-B309-17540E4F71A4}"/>
    <cellStyle name="ป้อนค่า 3 3 5 2" xfId="41208" xr:uid="{5557A837-0B8A-4C32-80B2-65B9F22A9F88}"/>
    <cellStyle name="ป้อนค่า 3 3 5 2 2" xfId="41209" xr:uid="{3999A275-6D33-4421-9ABF-BA59EF62D975}"/>
    <cellStyle name="ป้อนค่า 3 3 5 3" xfId="41210" xr:uid="{4885E391-3D44-4B02-B07C-B68CE751241C}"/>
    <cellStyle name="ป้อนค่า 3 3 5 4" xfId="41211" xr:uid="{BBB929C7-19E2-4178-B442-2A943EAF375D}"/>
    <cellStyle name="ป้อนค่า 3 3 6" xfId="41212" xr:uid="{29B332CD-EE0F-43AF-9CE0-403371367460}"/>
    <cellStyle name="ป้อนค่า 3 3 6 2" xfId="41213" xr:uid="{07D6A92B-B311-409C-BC26-23C768C14341}"/>
    <cellStyle name="ป้อนค่า 3 3 6 2 2" xfId="41214" xr:uid="{56B555D5-8BE1-4EAD-8D7D-2B243010E165}"/>
    <cellStyle name="ป้อนค่า 3 3 6 3" xfId="41215" xr:uid="{F7832FA8-A92A-4A9A-980F-9400C174B4D6}"/>
    <cellStyle name="ป้อนค่า 3 3 6 4" xfId="41216" xr:uid="{8D7E99B2-638D-40F7-8287-7011B4DAF5A5}"/>
    <cellStyle name="ป้อนค่า 3 3 7" xfId="41217" xr:uid="{C955AEAF-3AAC-4F1F-BFAC-005D42A4657E}"/>
    <cellStyle name="ป้อนค่า 3 3 7 2" xfId="41218" xr:uid="{728AAADD-355A-45EF-99E0-54273B06DD46}"/>
    <cellStyle name="ป้อนค่า 3 3 7 2 2" xfId="41219" xr:uid="{0CBF2FD0-4F3B-40A9-A3A5-C16E76443B71}"/>
    <cellStyle name="ป้อนค่า 3 3 7 3" xfId="41220" xr:uid="{52EC2001-98A0-429D-B465-74068928CAFA}"/>
    <cellStyle name="ป้อนค่า 3 3 7 4" xfId="41221" xr:uid="{7F3FD1CF-2DE7-4AEA-AC2A-BAECA28B400E}"/>
    <cellStyle name="ป้อนค่า 3 3 8" xfId="41222" xr:uid="{28856718-2FB9-4E8C-BC90-C0DA1FAB506E}"/>
    <cellStyle name="ป้อนค่า 3 3 8 2" xfId="41223" xr:uid="{3CB52954-7B7B-4618-B76E-E6FF65D6AC3C}"/>
    <cellStyle name="ป้อนค่า 3 3 8 2 2" xfId="41224" xr:uid="{04EDE517-46C7-4976-9AB6-ACE4ACC937A9}"/>
    <cellStyle name="ป้อนค่า 3 3 8 3" xfId="41225" xr:uid="{29D5FF02-886F-4DD3-8080-2F164818A3F7}"/>
    <cellStyle name="ป้อนค่า 3 3 8 4" xfId="41226" xr:uid="{FCDF8CA8-9B88-409A-AFA4-2A7158C89943}"/>
    <cellStyle name="ป้อนค่า 3 3 9" xfId="41227" xr:uid="{C88816EB-420B-4094-84F4-6C09FF7F5681}"/>
    <cellStyle name="ป้อนค่า 3 3 9 2" xfId="41228" xr:uid="{1053D9AB-929D-4C93-9038-B14B5AF18A62}"/>
    <cellStyle name="ป้อนค่า 3 3 9 3" xfId="41229" xr:uid="{43E8BE9C-6419-4DE3-83FF-5EBE373759E6}"/>
    <cellStyle name="ป้อนค่า 3 4" xfId="41230" xr:uid="{1F944048-8B6E-4ED5-B5B1-FA70E941976A}"/>
    <cellStyle name="ป้อนค่า 3 4 10" xfId="41231" xr:uid="{219B24C3-7168-4E61-932E-F41570BFF19B}"/>
    <cellStyle name="ป้อนค่า 3 4 11" xfId="41232" xr:uid="{4C52B2D9-959D-41E9-8852-47AF52B3D94C}"/>
    <cellStyle name="ป้อนค่า 3 4 2" xfId="41233" xr:uid="{52718F3A-C316-45E8-A3EE-707E28301713}"/>
    <cellStyle name="ป้อนค่า 3 4 2 2" xfId="41234" xr:uid="{C98D960E-4892-4983-933E-9ACB69CCDEB1}"/>
    <cellStyle name="ป้อนค่า 3 4 2 2 2" xfId="41235" xr:uid="{2BE8AB72-DC1E-4776-9962-1EC77FC3AFC2}"/>
    <cellStyle name="ป้อนค่า 3 4 2 2 2 2" xfId="41236" xr:uid="{EC501CBD-3889-4A8F-8900-3277C4CBF090}"/>
    <cellStyle name="ป้อนค่า 3 4 2 2 3" xfId="41237" xr:uid="{82EBF7BC-C380-4E02-9A3D-C5AA2BB3529D}"/>
    <cellStyle name="ป้อนค่า 3 4 2 2 4" xfId="41238" xr:uid="{E8373374-4D16-4AE1-A78A-201057863533}"/>
    <cellStyle name="ป้อนค่า 3 4 2 3" xfId="41239" xr:uid="{DCEC105F-F956-44F3-9FB4-6797846DFD88}"/>
    <cellStyle name="ป้อนค่า 3 4 2 3 2" xfId="41240" xr:uid="{A14B77DC-568A-4A56-A210-7540DACE7AF8}"/>
    <cellStyle name="ป้อนค่า 3 4 2 3 2 2" xfId="41241" xr:uid="{A2F34FE1-FD6D-4849-B3AE-F935C84B322F}"/>
    <cellStyle name="ป้อนค่า 3 4 2 3 3" xfId="41242" xr:uid="{4D59CBD1-3257-4943-8977-95490E265D56}"/>
    <cellStyle name="ป้อนค่า 3 4 2 3 4" xfId="41243" xr:uid="{EF270160-5A03-4F88-A74B-566C772B6848}"/>
    <cellStyle name="ป้อนค่า 3 4 2 4" xfId="41244" xr:uid="{16DAFABD-58FA-406D-87D1-21C91FF3DD01}"/>
    <cellStyle name="ป้อนค่า 3 4 2 4 2" xfId="41245" xr:uid="{A5894F22-088B-477D-B829-650549F5E28F}"/>
    <cellStyle name="ป้อนค่า 3 4 2 4 2 2" xfId="41246" xr:uid="{2AD9F1FF-42A3-42D5-9339-F35FC71340CC}"/>
    <cellStyle name="ป้อนค่า 3 4 2 4 3" xfId="41247" xr:uid="{87973CB9-61E3-4615-BE88-5B55CF42A8FE}"/>
    <cellStyle name="ป้อนค่า 3 4 2 4 4" xfId="41248" xr:uid="{622A51E9-3BF7-4D6B-BF93-7D9B3E1D863F}"/>
    <cellStyle name="ป้อนค่า 3 4 2 5" xfId="41249" xr:uid="{6CF9E589-AED9-433B-BEBD-A10D98BA9BFA}"/>
    <cellStyle name="ป้อนค่า 3 4 2 5 2" xfId="41250" xr:uid="{B7D994C4-54C7-40FE-AC1D-3E52E55D7AE4}"/>
    <cellStyle name="ป้อนค่า 3 4 2 5 2 2" xfId="41251" xr:uid="{6836401F-F07A-4FE1-8EAE-04E8D52B29A8}"/>
    <cellStyle name="ป้อนค่า 3 4 2 5 3" xfId="41252" xr:uid="{2360E237-DE19-4E8E-AA8B-7C36FD922686}"/>
    <cellStyle name="ป้อนค่า 3 4 2 5 4" xfId="41253" xr:uid="{E0214506-C230-4DAB-96FF-1D627DA93300}"/>
    <cellStyle name="ป้อนค่า 3 4 2 6" xfId="41254" xr:uid="{8573F24C-5B87-45B2-B435-3BDE8BA86F89}"/>
    <cellStyle name="ป้อนค่า 3 4 2 6 2" xfId="41255" xr:uid="{4755EB0F-4DAB-49CF-B7A2-A6AF04978465}"/>
    <cellStyle name="ป้อนค่า 3 4 2 6 3" xfId="41256" xr:uid="{95B23CDC-C088-498C-A537-94BFF2A79B19}"/>
    <cellStyle name="ป้อนค่า 3 4 2 7" xfId="41257" xr:uid="{BD157B63-06E1-4D78-A42B-238D90BE2541}"/>
    <cellStyle name="ป้อนค่า 3 4 2 7 2" xfId="41258" xr:uid="{4F50292E-6784-4D57-B035-7C780CFC36D5}"/>
    <cellStyle name="ป้อนค่า 3 4 2 8" xfId="41259" xr:uid="{F633B162-350B-43BF-A018-24A675F5DB44}"/>
    <cellStyle name="ป้อนค่า 3 4 2 9" xfId="41260" xr:uid="{D6C318A0-7940-4588-8349-82F7C0B69893}"/>
    <cellStyle name="ป้อนค่า 3 4 3" xfId="41261" xr:uid="{1DA31C4F-0EF5-4716-9D9F-F99CA0F611AC}"/>
    <cellStyle name="ป้อนค่า 3 4 3 2" xfId="41262" xr:uid="{47E6D10F-0C02-45AE-8145-C36FA61AC61F}"/>
    <cellStyle name="ป้อนค่า 3 4 3 2 2" xfId="41263" xr:uid="{3F674288-0C25-4A30-AD13-5536664C9F1C}"/>
    <cellStyle name="ป้อนค่า 3 4 3 2 2 2" xfId="41264" xr:uid="{8A427827-FE98-4E78-98DA-41B53A9485A1}"/>
    <cellStyle name="ป้อนค่า 3 4 3 2 3" xfId="41265" xr:uid="{4AFF9F52-9387-4A8C-B430-A7C603400B5C}"/>
    <cellStyle name="ป้อนค่า 3 4 3 2 4" xfId="41266" xr:uid="{D032822F-CF9C-469E-AA99-F470F4816492}"/>
    <cellStyle name="ป้อนค่า 3 4 3 3" xfId="41267" xr:uid="{662332CE-6DBE-4716-96DB-9036A6073A00}"/>
    <cellStyle name="ป้อนค่า 3 4 3 3 2" xfId="41268" xr:uid="{6A17366E-F7E9-432A-8099-BDB5DCA3A79C}"/>
    <cellStyle name="ป้อนค่า 3 4 3 3 2 2" xfId="41269" xr:uid="{64310E9A-6CDC-42A2-89B7-74267886FB1E}"/>
    <cellStyle name="ป้อนค่า 3 4 3 3 3" xfId="41270" xr:uid="{F615A51E-67F9-4458-91FC-AF4B274C3AD6}"/>
    <cellStyle name="ป้อนค่า 3 4 3 3 4" xfId="41271" xr:uid="{91A07621-FD3A-46A5-AD4D-7CA88661E339}"/>
    <cellStyle name="ป้อนค่า 3 4 3 4" xfId="41272" xr:uid="{2D38B1D2-E688-4277-81B8-D983C210820C}"/>
    <cellStyle name="ป้อนค่า 3 4 3 4 2" xfId="41273" xr:uid="{AB0C3F77-C577-4B02-9EAB-C2B0964A12C6}"/>
    <cellStyle name="ป้อนค่า 3 4 3 4 2 2" xfId="41274" xr:uid="{176D59A5-BB8B-44CA-9266-F880EB2D669E}"/>
    <cellStyle name="ป้อนค่า 3 4 3 4 3" xfId="41275" xr:uid="{8B541969-A4D6-4A8A-AF64-C9430FBAE504}"/>
    <cellStyle name="ป้อนค่า 3 4 3 4 4" xfId="41276" xr:uid="{628A035D-420F-4E81-8449-62BC82B8460C}"/>
    <cellStyle name="ป้อนค่า 3 4 3 5" xfId="41277" xr:uid="{26AA1623-AA0E-4650-96A2-69C699AD4B14}"/>
    <cellStyle name="ป้อนค่า 3 4 3 5 2" xfId="41278" xr:uid="{F62410D4-E288-4ECB-BD08-BA7FCD203462}"/>
    <cellStyle name="ป้อนค่า 3 4 3 5 3" xfId="41279" xr:uid="{6E314412-1533-4FFE-9B12-2A629826AB25}"/>
    <cellStyle name="ป้อนค่า 3 4 3 6" xfId="41280" xr:uid="{AA2EC423-C88D-4FC3-8731-16D7370CDEC1}"/>
    <cellStyle name="ป้อนค่า 3 4 3 6 2" xfId="41281" xr:uid="{658F22F2-7D71-4171-8BF4-F91FDFFC4D70}"/>
    <cellStyle name="ป้อนค่า 3 4 3 7" xfId="41282" xr:uid="{6BA634EA-80EC-4A77-A91C-C588AF3DE84C}"/>
    <cellStyle name="ป้อนค่า 3 4 3 8" xfId="41283" xr:uid="{2C3F1ACE-23B5-48EA-86D0-B6DA17B604E4}"/>
    <cellStyle name="ป้อนค่า 3 4 4" xfId="41284" xr:uid="{146BF6E5-E8CE-442E-BDB8-51E982D74CEE}"/>
    <cellStyle name="ป้อนค่า 3 4 4 2" xfId="41285" xr:uid="{AC1150B4-85DC-4DBF-B4B3-971A23A26B20}"/>
    <cellStyle name="ป้อนค่า 3 4 4 2 2" xfId="41286" xr:uid="{C9A44CA7-2724-4CD8-A5B1-D661E5748D0C}"/>
    <cellStyle name="ป้อนค่า 3 4 4 3" xfId="41287" xr:uid="{D8874EA3-23DC-4B34-BDF3-B51DBFA15744}"/>
    <cellStyle name="ป้อนค่า 3 4 4 4" xfId="41288" xr:uid="{6763CF55-E74A-4993-8FD0-C116D44263F4}"/>
    <cellStyle name="ป้อนค่า 3 4 5" xfId="41289" xr:uid="{B1D4DE88-4C7B-4C3D-BF41-E760BA85AB94}"/>
    <cellStyle name="ป้อนค่า 3 4 5 2" xfId="41290" xr:uid="{D5FF7A53-2EB1-4A88-A62F-C2BD69C12F32}"/>
    <cellStyle name="ป้อนค่า 3 4 5 2 2" xfId="41291" xr:uid="{2E2BA985-32D3-422B-A95A-84DDA2833D1D}"/>
    <cellStyle name="ป้อนค่า 3 4 5 3" xfId="41292" xr:uid="{BB89F7D8-29BE-42E2-9343-828C0DA32D66}"/>
    <cellStyle name="ป้อนค่า 3 4 5 4" xfId="41293" xr:uid="{683247CE-229E-4AE5-820F-B21D9C7C416C}"/>
    <cellStyle name="ป้อนค่า 3 4 6" xfId="41294" xr:uid="{B7CE186A-3FB9-4383-A5B7-4A82072B5784}"/>
    <cellStyle name="ป้อนค่า 3 4 6 2" xfId="41295" xr:uid="{5BD8F973-60B2-4D7C-8326-E50582D69BA3}"/>
    <cellStyle name="ป้อนค่า 3 4 6 2 2" xfId="41296" xr:uid="{51F973CD-79F4-45C8-B675-FD00356F1741}"/>
    <cellStyle name="ป้อนค่า 3 4 6 3" xfId="41297" xr:uid="{1C3D0E1B-C745-48BF-B11A-BBC80E4540D3}"/>
    <cellStyle name="ป้อนค่า 3 4 6 4" xfId="41298" xr:uid="{3AE41035-14D4-44A6-84B4-E25B1F2E752B}"/>
    <cellStyle name="ป้อนค่า 3 4 7" xfId="41299" xr:uid="{12B6CF9E-04E0-40EB-9F88-E848FA6B916D}"/>
    <cellStyle name="ป้อนค่า 3 4 7 2" xfId="41300" xr:uid="{1C7D91B6-6A59-4169-B85A-39A2DF4C8299}"/>
    <cellStyle name="ป้อนค่า 3 4 7 2 2" xfId="41301" xr:uid="{27AB9616-E3EA-483A-9A5F-5E0ACF37FFD3}"/>
    <cellStyle name="ป้อนค่า 3 4 7 3" xfId="41302" xr:uid="{15EF0AE4-1E56-4A79-B65D-EE8938F440BC}"/>
    <cellStyle name="ป้อนค่า 3 4 7 4" xfId="41303" xr:uid="{E6596A2D-AAD9-46FC-BEBF-A42ECDF35B77}"/>
    <cellStyle name="ป้อนค่า 3 4 8" xfId="41304" xr:uid="{15461755-A746-4B30-A820-FF6006A35F95}"/>
    <cellStyle name="ป้อนค่า 3 4 8 2" xfId="41305" xr:uid="{85BBA7E7-6CF7-49A2-A097-7E79827134C5}"/>
    <cellStyle name="ป้อนค่า 3 4 8 3" xfId="41306" xr:uid="{7F1CC915-C6B5-4591-B5B8-9D6AE398984E}"/>
    <cellStyle name="ป้อนค่า 3 4 9" xfId="41307" xr:uid="{BBE74B31-063B-4148-89D9-B646ACD0427F}"/>
    <cellStyle name="ป้อนค่า 3 4 9 2" xfId="41308" xr:uid="{226ABEAD-2BF3-4AAD-B8EF-6A112D15360A}"/>
    <cellStyle name="ป้อนค่า 3 5" xfId="41309" xr:uid="{6D868A58-5CDC-437B-8E11-89828E08C7E4}"/>
    <cellStyle name="ป้อนค่า 3 6" xfId="40888" xr:uid="{83FC6FB5-5F38-4690-9703-0D7FB020ED66}"/>
    <cellStyle name="ป้อนค่า 4" xfId="41310" xr:uid="{C0A6065C-B2AF-493D-BAC3-51DB06450162}"/>
    <cellStyle name="ป้อนค่า 4 10" xfId="41311" xr:uid="{DBB3C2E0-047C-45F4-80F6-97B0416F49D4}"/>
    <cellStyle name="ป้อนค่า 4 10 2" xfId="41312" xr:uid="{EE89832E-BCD8-4B49-83BA-9ECFC28D7AB6}"/>
    <cellStyle name="ป้อนค่า 4 11" xfId="41313" xr:uid="{CFD1CDFF-FE41-42DF-BA79-1D954B68C988}"/>
    <cellStyle name="ป้อนค่า 4 12" xfId="41314" xr:uid="{950B306B-AD9E-49A4-8CA0-D4464BC25F07}"/>
    <cellStyle name="ป้อนค่า 4 2" xfId="41315" xr:uid="{786427B9-AEC5-42EC-9B44-20CA83F59849}"/>
    <cellStyle name="ป้อนค่า 4 2 10" xfId="41316" xr:uid="{C0FB0AD7-B6D6-4A0C-B130-B66193EA8875}"/>
    <cellStyle name="ป้อนค่า 4 2 2" xfId="41317" xr:uid="{34E1443D-2A91-4D31-B5A5-7D39B0E1DDD0}"/>
    <cellStyle name="ป้อนค่า 4 2 2 2" xfId="41318" xr:uid="{88CCEDE9-7F8B-4DC2-B383-37DEABCB29AA}"/>
    <cellStyle name="ป้อนค่า 4 2 2 2 2" xfId="41319" xr:uid="{D1277093-0210-49FC-BEEE-C80F9BC27A22}"/>
    <cellStyle name="ป้อนค่า 4 2 2 2 2 2" xfId="41320" xr:uid="{BD8DFB43-1A65-4B77-A133-178D479952C1}"/>
    <cellStyle name="ป้อนค่า 4 2 2 2 3" xfId="41321" xr:uid="{59D7EAAC-AFD3-4603-9E42-03EB843D53E8}"/>
    <cellStyle name="ป้อนค่า 4 2 2 2 4" xfId="41322" xr:uid="{6F05ACA0-8BBE-488F-B61E-FF9C71346013}"/>
    <cellStyle name="ป้อนค่า 4 2 2 3" xfId="41323" xr:uid="{C4AC627E-7359-412D-8171-EDEBD6E6569E}"/>
    <cellStyle name="ป้อนค่า 4 2 2 3 2" xfId="41324" xr:uid="{A082B6B0-9FC9-4FE7-91E2-145442827C9A}"/>
    <cellStyle name="ป้อนค่า 4 2 2 3 2 2" xfId="41325" xr:uid="{D0CD8A13-AB5D-404A-B2CB-8CCA08913E70}"/>
    <cellStyle name="ป้อนค่า 4 2 2 3 3" xfId="41326" xr:uid="{31AA7993-979F-4A88-964C-27B45414A309}"/>
    <cellStyle name="ป้อนค่า 4 2 2 3 4" xfId="41327" xr:uid="{95FF4C9B-D860-487E-83E2-7CE79F4B435C}"/>
    <cellStyle name="ป้อนค่า 4 2 2 4" xfId="41328" xr:uid="{860D79B2-750E-4207-90B2-643FD6950DA4}"/>
    <cellStyle name="ป้อนค่า 4 2 2 4 2" xfId="41329" xr:uid="{208572B3-333C-4D98-8241-922F91B43CC1}"/>
    <cellStyle name="ป้อนค่า 4 2 2 4 2 2" xfId="41330" xr:uid="{311924EB-9EEB-4DC6-A6D1-F5D04D10D9B9}"/>
    <cellStyle name="ป้อนค่า 4 2 2 4 3" xfId="41331" xr:uid="{AAF449FC-B6B2-48DD-9F0F-2244566F1134}"/>
    <cellStyle name="ป้อนค่า 4 2 2 4 4" xfId="41332" xr:uid="{7A4F7AD1-0F1B-4017-9BFE-4B7877AEED95}"/>
    <cellStyle name="ป้อนค่า 4 2 2 5" xfId="41333" xr:uid="{E5D23666-874F-49BE-8078-0F3522DA801F}"/>
    <cellStyle name="ป้อนค่า 4 2 2 5 2" xfId="41334" xr:uid="{C954FBE9-F3F6-45AD-9B6D-F4093500997C}"/>
    <cellStyle name="ป้อนค่า 4 2 2 5 3" xfId="41335" xr:uid="{66338EF7-31CF-47BB-8AEA-7AF55F8A2F32}"/>
    <cellStyle name="ป้อนค่า 4 2 2 6" xfId="41336" xr:uid="{E12B133A-92B6-484E-89BC-7F5B155999BC}"/>
    <cellStyle name="ป้อนค่า 4 2 2 6 2" xfId="41337" xr:uid="{41CA8864-75B8-4D0A-9C4E-B33C05CA5E83}"/>
    <cellStyle name="ป้อนค่า 4 2 2 7" xfId="41338" xr:uid="{60049ECE-5307-4D88-9C11-451AE210907A}"/>
    <cellStyle name="ป้อนค่า 4 2 2 8" xfId="41339" xr:uid="{8472707E-C9EA-4619-895D-A1293385A50D}"/>
    <cellStyle name="ป้อนค่า 4 2 3" xfId="41340" xr:uid="{25A981EF-0F39-4631-AAB9-BB1B8AEE6A62}"/>
    <cellStyle name="ป้อนค่า 4 2 3 2" xfId="41341" xr:uid="{B7307BED-9026-4F49-A863-B9CCC5886BD6}"/>
    <cellStyle name="ป้อนค่า 4 2 3 2 2" xfId="41342" xr:uid="{C9B67DBB-DE55-4740-9A23-BF0EBEB02F72}"/>
    <cellStyle name="ป้อนค่า 4 2 3 3" xfId="41343" xr:uid="{0F1796C3-4568-4324-B848-3812A1B82B42}"/>
    <cellStyle name="ป้อนค่า 4 2 3 4" xfId="41344" xr:uid="{5C0DE6E7-B548-4F34-B443-4B99ACE5CB2A}"/>
    <cellStyle name="ป้อนค่า 4 2 4" xfId="41345" xr:uid="{0267E372-93A9-4D41-B241-221C21B22C06}"/>
    <cellStyle name="ป้อนค่า 4 2 4 2" xfId="41346" xr:uid="{7D8A0F06-3B67-4611-AE21-73CB1328A9DF}"/>
    <cellStyle name="ป้อนค่า 4 2 4 2 2" xfId="41347" xr:uid="{9E0D4C67-1466-4B27-905F-670696488C5A}"/>
    <cellStyle name="ป้อนค่า 4 2 4 3" xfId="41348" xr:uid="{35873906-81F2-476E-B3B2-763CA816FF13}"/>
    <cellStyle name="ป้อนค่า 4 2 4 4" xfId="41349" xr:uid="{B9B13B1F-3E81-49C6-A611-F3125B5082D5}"/>
    <cellStyle name="ป้อนค่า 4 2 5" xfId="41350" xr:uid="{45D0B256-C152-4084-9DEC-AE4A3C18AAC9}"/>
    <cellStyle name="ป้อนค่า 4 2 5 2" xfId="41351" xr:uid="{270F5B63-79C7-4024-A677-97F96CCC9114}"/>
    <cellStyle name="ป้อนค่า 4 2 5 2 2" xfId="41352" xr:uid="{7B68BBD9-DCA1-454D-8705-27082A794930}"/>
    <cellStyle name="ป้อนค่า 4 2 5 3" xfId="41353" xr:uid="{2AE6A2CC-92F2-44E1-82EF-DAF3C0964DCA}"/>
    <cellStyle name="ป้อนค่า 4 2 5 4" xfId="41354" xr:uid="{EF0E78E7-C006-4D31-974B-09DEFD3656D5}"/>
    <cellStyle name="ป้อนค่า 4 2 6" xfId="41355" xr:uid="{9C2D3B31-E4D1-4AA1-9693-A33720723651}"/>
    <cellStyle name="ป้อนค่า 4 2 6 2" xfId="41356" xr:uid="{7D42D1EB-FB49-4B3D-91B3-30D2FEC198A5}"/>
    <cellStyle name="ป้อนค่า 4 2 6 2 2" xfId="41357" xr:uid="{D4556D9E-8FC9-400D-B1E8-461EE53A0363}"/>
    <cellStyle name="ป้อนค่า 4 2 6 3" xfId="41358" xr:uid="{E5800E4B-9ED2-4BC4-9A8D-6C4DF3B2DC3B}"/>
    <cellStyle name="ป้อนค่า 4 2 6 4" xfId="41359" xr:uid="{88608F8C-2D6D-4CD7-AB85-A9AB36F27FFE}"/>
    <cellStyle name="ป้อนค่า 4 2 7" xfId="41360" xr:uid="{D4E24970-8F77-4FFF-A81E-AFC1C7BA3334}"/>
    <cellStyle name="ป้อนค่า 4 2 7 2" xfId="41361" xr:uid="{4D25DB77-4510-4210-8BEF-5B5F7CA408E5}"/>
    <cellStyle name="ป้อนค่า 4 2 7 3" xfId="41362" xr:uid="{8E951FD2-0936-46BE-90DF-DB58E5923213}"/>
    <cellStyle name="ป้อนค่า 4 2 8" xfId="41363" xr:uid="{ED633068-1A6E-40ED-8408-E9001E431C4B}"/>
    <cellStyle name="ป้อนค่า 4 2 8 2" xfId="41364" xr:uid="{735B1962-A5AB-44D3-B905-4BE37BC9AC1B}"/>
    <cellStyle name="ป้อนค่า 4 2 9" xfId="41365" xr:uid="{2B9C4007-5D90-4044-A50A-2A3962FF637E}"/>
    <cellStyle name="ป้อนค่า 4 3" xfId="41366" xr:uid="{38A6D329-7BA1-4075-AC0C-3DF0930D9F37}"/>
    <cellStyle name="ป้อนค่า 4 3 2" xfId="41367" xr:uid="{74D20895-9656-4DD1-BDBB-7DCA50037A14}"/>
    <cellStyle name="ป้อนค่า 4 3 2 2" xfId="41368" xr:uid="{1F65CFD5-8A20-47C3-8325-819EC7823BE4}"/>
    <cellStyle name="ป้อนค่า 4 3 2 2 2" xfId="41369" xr:uid="{360D8178-2BEE-4A51-9A1F-81E04A3B0A5E}"/>
    <cellStyle name="ป้อนค่า 4 3 2 3" xfId="41370" xr:uid="{8CAA3F84-8D45-493F-867F-192FF5F5621F}"/>
    <cellStyle name="ป้อนค่า 4 3 2 4" xfId="41371" xr:uid="{DF3319FF-6F3A-4114-A32A-C61F2E069C87}"/>
    <cellStyle name="ป้อนค่า 4 3 3" xfId="41372" xr:uid="{3DFCD59D-8BD9-4792-8DCC-F849797E02F6}"/>
    <cellStyle name="ป้อนค่า 4 3 3 2" xfId="41373" xr:uid="{92D56DDB-E509-4753-A96A-00077A5A77ED}"/>
    <cellStyle name="ป้อนค่า 4 3 3 2 2" xfId="41374" xr:uid="{08260361-61D6-432A-8F4E-062E1284768C}"/>
    <cellStyle name="ป้อนค่า 4 3 3 3" xfId="41375" xr:uid="{C9935922-8FCA-44BB-8577-7EBB3D1CE391}"/>
    <cellStyle name="ป้อนค่า 4 3 3 4" xfId="41376" xr:uid="{71A3883D-BD23-4110-8463-5684CAF2D885}"/>
    <cellStyle name="ป้อนค่า 4 3 4" xfId="41377" xr:uid="{C87475F9-4B83-4AF4-A398-0F14EA12EF6B}"/>
    <cellStyle name="ป้อนค่า 4 3 4 2" xfId="41378" xr:uid="{DDA06289-20FC-4E87-AD0A-2BC790F179C6}"/>
    <cellStyle name="ป้อนค่า 4 3 4 2 2" xfId="41379" xr:uid="{DBBFD83C-6C3C-4156-AA49-5434694C1C5F}"/>
    <cellStyle name="ป้อนค่า 4 3 4 3" xfId="41380" xr:uid="{D58DCB84-D6C3-4128-80EE-BC262F78DC3B}"/>
    <cellStyle name="ป้อนค่า 4 3 4 4" xfId="41381" xr:uid="{545C6800-3367-44BE-AC67-FE0CCB537F54}"/>
    <cellStyle name="ป้อนค่า 4 3 5" xfId="41382" xr:uid="{5CEB83FC-D358-47F1-A7B5-55DAB24AD89A}"/>
    <cellStyle name="ป้อนค่า 4 3 5 2" xfId="41383" xr:uid="{AA475936-7C21-48BF-8401-CCB133BD069E}"/>
    <cellStyle name="ป้อนค่า 4 3 5 2 2" xfId="41384" xr:uid="{2EB80A4D-EDC1-4A9C-A78A-FC0040A09877}"/>
    <cellStyle name="ป้อนค่า 4 3 5 3" xfId="41385" xr:uid="{61DA52C7-6C1C-4815-B207-29C20A1FD875}"/>
    <cellStyle name="ป้อนค่า 4 3 5 4" xfId="41386" xr:uid="{11070CCA-EEEF-4FDB-8FD5-EB6D0758439A}"/>
    <cellStyle name="ป้อนค่า 4 3 6" xfId="41387" xr:uid="{CE173793-B259-4670-A25B-535092DB1550}"/>
    <cellStyle name="ป้อนค่า 4 3 6 2" xfId="41388" xr:uid="{8C4B954B-F84D-4830-BF34-46B4CB61B84E}"/>
    <cellStyle name="ป้อนค่า 4 3 6 3" xfId="41389" xr:uid="{46934036-83B5-493F-A82D-9CFB51B76E48}"/>
    <cellStyle name="ป้อนค่า 4 3 7" xfId="41390" xr:uid="{730C188C-7E1B-4ADD-8C01-2E9B5C736716}"/>
    <cellStyle name="ป้อนค่า 4 3 7 2" xfId="41391" xr:uid="{4F3C4664-24C2-4ACC-A331-9E50979AA8B5}"/>
    <cellStyle name="ป้อนค่า 4 3 8" xfId="41392" xr:uid="{BD22BD43-83EC-4366-BAA7-5612F64DF09C}"/>
    <cellStyle name="ป้อนค่า 4 3 9" xfId="41393" xr:uid="{BE3E90B3-B4B9-4D1E-9135-2E414F933406}"/>
    <cellStyle name="ป้อนค่า 4 4" xfId="41394" xr:uid="{8925C33A-CFDF-4087-BBC6-D48A1540F595}"/>
    <cellStyle name="ป้อนค่า 4 4 2" xfId="41395" xr:uid="{3AB6A988-FD11-4FAA-A4BD-DDE3DBC82CD5}"/>
    <cellStyle name="ป้อนค่า 4 4 2 2" xfId="41396" xr:uid="{25243A60-0CF5-46B6-BAF4-C9D8A9A23E1D}"/>
    <cellStyle name="ป้อนค่า 4 4 2 2 2" xfId="41397" xr:uid="{66D685E5-BE9B-4F16-804B-407FF1068A97}"/>
    <cellStyle name="ป้อนค่า 4 4 2 3" xfId="41398" xr:uid="{4E642A20-AE64-450C-B65B-DCD4BC2FA30E}"/>
    <cellStyle name="ป้อนค่า 4 4 2 4" xfId="41399" xr:uid="{0FA5D62D-77DD-44F1-BF34-640A1058A1CC}"/>
    <cellStyle name="ป้อนค่า 4 4 3" xfId="41400" xr:uid="{B17371B8-B1AC-410A-8E53-50D807CC3D4A}"/>
    <cellStyle name="ป้อนค่า 4 4 3 2" xfId="41401" xr:uid="{6CBB2AF5-4725-44C8-BBFD-FC015AB96286}"/>
    <cellStyle name="ป้อนค่า 4 4 3 2 2" xfId="41402" xr:uid="{42E49834-3DA7-477B-B9E2-36EACDC4E289}"/>
    <cellStyle name="ป้อนค่า 4 4 3 3" xfId="41403" xr:uid="{DD13EAA6-2144-4447-B582-FA0A51113C23}"/>
    <cellStyle name="ป้อนค่า 4 4 3 4" xfId="41404" xr:uid="{0503D68E-F977-4EED-A0BF-C720BE188A27}"/>
    <cellStyle name="ป้อนค่า 4 4 4" xfId="41405" xr:uid="{352DA3CE-B2D5-4E6C-9E5D-345D4E3214AC}"/>
    <cellStyle name="ป้อนค่า 4 4 4 2" xfId="41406" xr:uid="{6C1D4F81-0ABC-4712-9F75-40423F9DFAEA}"/>
    <cellStyle name="ป้อนค่า 4 4 4 2 2" xfId="41407" xr:uid="{D4F0470C-8CB1-406D-A7FB-4BFB01E04507}"/>
    <cellStyle name="ป้อนค่า 4 4 4 3" xfId="41408" xr:uid="{5D5E8888-E5DE-4817-9EE8-7A89139543E2}"/>
    <cellStyle name="ป้อนค่า 4 4 4 4" xfId="41409" xr:uid="{AEC51B90-613C-4A8D-ABFD-F9F23FD3A3ED}"/>
    <cellStyle name="ป้อนค่า 4 4 5" xfId="41410" xr:uid="{C5EA367F-9A10-4525-89CA-C377D2D587C5}"/>
    <cellStyle name="ป้อนค่า 4 4 5 2" xfId="41411" xr:uid="{92BD57AB-9C3C-48DB-8414-2AFBD0BF980D}"/>
    <cellStyle name="ป้อนค่า 4 4 5 3" xfId="41412" xr:uid="{F194EA62-CB5B-4DAC-91D5-FD77D68B27C3}"/>
    <cellStyle name="ป้อนค่า 4 4 6" xfId="41413" xr:uid="{11D89087-1E37-42F3-9E11-10A97BBB0C38}"/>
    <cellStyle name="ป้อนค่า 4 4 6 2" xfId="41414" xr:uid="{2F0972F0-19E3-4126-BD31-8F76E8D21F1A}"/>
    <cellStyle name="ป้อนค่า 4 4 7" xfId="41415" xr:uid="{04379F28-3A17-4224-A291-552832167FF9}"/>
    <cellStyle name="ป้อนค่า 4 4 8" xfId="41416" xr:uid="{B88D3D7F-F1E3-4509-9CEC-996756A5DAAB}"/>
    <cellStyle name="ป้อนค่า 4 5" xfId="41417" xr:uid="{C1A35FB7-9249-438D-846B-31205C5AF180}"/>
    <cellStyle name="ป้อนค่า 4 5 2" xfId="41418" xr:uid="{A2AEC5C9-8521-485E-9368-E7F2722D3DBE}"/>
    <cellStyle name="ป้อนค่า 4 5 2 2" xfId="41419" xr:uid="{A79D1C72-536E-4DED-8C58-D68D06D0B8DC}"/>
    <cellStyle name="ป้อนค่า 4 5 3" xfId="41420" xr:uid="{1C940CE6-397D-4AA0-B614-5CB43B37CDF4}"/>
    <cellStyle name="ป้อนค่า 4 5 4" xfId="41421" xr:uid="{903077B2-5321-4B48-A62B-C6BC40F00B96}"/>
    <cellStyle name="ป้อนค่า 4 6" xfId="41422" xr:uid="{B37FDF80-2889-4F14-A477-00C76D5C30A8}"/>
    <cellStyle name="ป้อนค่า 4 6 2" xfId="41423" xr:uid="{F07DDDA8-94C5-4645-AF98-3D4D2DC338D4}"/>
    <cellStyle name="ป้อนค่า 4 6 2 2" xfId="41424" xr:uid="{C02F428E-63C2-47B5-A9E8-18F106FAF055}"/>
    <cellStyle name="ป้อนค่า 4 6 3" xfId="41425" xr:uid="{19D1FB1C-0AD6-4EC1-85F5-4A1887A7D66E}"/>
    <cellStyle name="ป้อนค่า 4 6 4" xfId="41426" xr:uid="{E0291A03-197E-4089-BF56-439B2CE5F79C}"/>
    <cellStyle name="ป้อนค่า 4 7" xfId="41427" xr:uid="{3637167E-08D4-4F6E-9354-28D0E39908B4}"/>
    <cellStyle name="ป้อนค่า 4 7 2" xfId="41428" xr:uid="{9608D1DD-391E-4F50-BE4F-743C588D1CB2}"/>
    <cellStyle name="ป้อนค่า 4 7 2 2" xfId="41429" xr:uid="{527621A2-BE22-402D-BA7F-6F2C599AEC40}"/>
    <cellStyle name="ป้อนค่า 4 7 3" xfId="41430" xr:uid="{271D6502-ED68-428E-A910-5166703FE967}"/>
    <cellStyle name="ป้อนค่า 4 7 4" xfId="41431" xr:uid="{CEA0C84D-8E3F-42ED-97D6-ECF8992FD236}"/>
    <cellStyle name="ป้อนค่า 4 8" xfId="41432" xr:uid="{039A5CE3-5A96-4937-B9ED-41FCF1489134}"/>
    <cellStyle name="ป้อนค่า 4 8 2" xfId="41433" xr:uid="{0FE3582C-C45E-480F-9F17-4A80E84700BC}"/>
    <cellStyle name="ป้อนค่า 4 8 2 2" xfId="41434" xr:uid="{F795D198-43B3-416D-BAC0-7FD18DFD89E8}"/>
    <cellStyle name="ป้อนค่า 4 8 3" xfId="41435" xr:uid="{22219DC7-284E-49F9-AA7C-C2FE9807E06A}"/>
    <cellStyle name="ป้อนค่า 4 8 4" xfId="41436" xr:uid="{EE4B8DDD-64E9-41B3-8DFE-1BAC478E33C4}"/>
    <cellStyle name="ป้อนค่า 4 9" xfId="41437" xr:uid="{A771CDE5-7E63-4EBA-8E7D-909B3AB2DDB5}"/>
    <cellStyle name="ป้อนค่า 4 9 2" xfId="41438" xr:uid="{25A5E4E9-5E6D-41DF-A2AF-437AE9CA2C4F}"/>
    <cellStyle name="ป้อนค่า 4 9 3" xfId="41439" xr:uid="{FDFE1A6E-6026-47DC-A804-4C1A4E05FC1E}"/>
    <cellStyle name="ป้อนค่า 5" xfId="41440" xr:uid="{8268A192-1A86-4337-A5ED-BA1FE30ECA85}"/>
    <cellStyle name="ป้อนค่า 5 10" xfId="41441" xr:uid="{2FDB2D2D-FEF4-4BC0-AB34-4142CD3717DD}"/>
    <cellStyle name="ป้อนค่า 5 11" xfId="41442" xr:uid="{2863F57A-4FA6-4941-91E3-2BD7A8FB5DF5}"/>
    <cellStyle name="ป้อนค่า 5 2" xfId="41443" xr:uid="{F7759C42-56AA-4671-BAD3-4A77C6BC2DAF}"/>
    <cellStyle name="ป้อนค่า 5 2 2" xfId="41444" xr:uid="{7FA18BA9-ED74-4159-BA54-60AFA815271E}"/>
    <cellStyle name="ป้อนค่า 5 2 2 2" xfId="41445" xr:uid="{6ED8F95E-E2F1-4937-AC38-49AF7C7F11D3}"/>
    <cellStyle name="ป้อนค่า 5 2 2 2 2" xfId="41446" xr:uid="{8428B8D0-FC7E-4653-A053-5BE1D797B542}"/>
    <cellStyle name="ป้อนค่า 5 2 2 3" xfId="41447" xr:uid="{FE08D8FD-5913-4CD6-935D-E3E7C9EE88E5}"/>
    <cellStyle name="ป้อนค่า 5 2 2 4" xfId="41448" xr:uid="{A7B3F199-DF8D-4CA2-9D81-FF54C000C69F}"/>
    <cellStyle name="ป้อนค่า 5 2 3" xfId="41449" xr:uid="{BF2A4F5B-C16E-49CF-BEE0-493361755745}"/>
    <cellStyle name="ป้อนค่า 5 2 3 2" xfId="41450" xr:uid="{7BA58E85-4A4B-46F9-8EA2-19CD9E0B879E}"/>
    <cellStyle name="ป้อนค่า 5 2 3 2 2" xfId="41451" xr:uid="{AFA58524-7E7E-4AB0-9052-59B4BB6795F7}"/>
    <cellStyle name="ป้อนค่า 5 2 3 3" xfId="41452" xr:uid="{17210EFA-C4C2-4926-9B58-A390D0BB403D}"/>
    <cellStyle name="ป้อนค่า 5 2 3 4" xfId="41453" xr:uid="{43646305-2123-4A86-AB09-0EC883D47041}"/>
    <cellStyle name="ป้อนค่า 5 2 4" xfId="41454" xr:uid="{BE0A6097-FFAC-451C-B69C-62FC350E174D}"/>
    <cellStyle name="ป้อนค่า 5 2 4 2" xfId="41455" xr:uid="{5EBFAE02-9CB0-470E-87F9-40F94182A59F}"/>
    <cellStyle name="ป้อนค่า 5 2 4 2 2" xfId="41456" xr:uid="{EF161E5B-5014-4039-A3E1-9955C9FE8068}"/>
    <cellStyle name="ป้อนค่า 5 2 4 3" xfId="41457" xr:uid="{BE893F1B-206A-4334-A1BA-795DFF2F09E5}"/>
    <cellStyle name="ป้อนค่า 5 2 4 4" xfId="41458" xr:uid="{8F531207-8FB4-435A-B227-0474104702EB}"/>
    <cellStyle name="ป้อนค่า 5 2 5" xfId="41459" xr:uid="{609E55D4-3426-44BE-9C00-E7398DC22649}"/>
    <cellStyle name="ป้อนค่า 5 2 5 2" xfId="41460" xr:uid="{E8CE428E-144F-4E0E-BB39-697A444F7339}"/>
    <cellStyle name="ป้อนค่า 5 2 5 2 2" xfId="41461" xr:uid="{64DD9104-6D05-4FB4-B736-0C19493F8318}"/>
    <cellStyle name="ป้อนค่า 5 2 5 3" xfId="41462" xr:uid="{88FAD573-EBD9-4CF5-BDB2-9E2643F1BEC1}"/>
    <cellStyle name="ป้อนค่า 5 2 5 4" xfId="41463" xr:uid="{3EAC6DBF-93D2-4C20-8AC2-CD0B2129085A}"/>
    <cellStyle name="ป้อนค่า 5 2 6" xfId="41464" xr:uid="{E8F0B99A-4089-406C-9F73-E661D30ADBE0}"/>
    <cellStyle name="ป้อนค่า 5 2 6 2" xfId="41465" xr:uid="{FDA9B08F-D297-4F1E-AFD0-B4654B9AF502}"/>
    <cellStyle name="ป้อนค่า 5 2 6 3" xfId="41466" xr:uid="{747FE984-A62F-4E11-93E9-5BBEF540B260}"/>
    <cellStyle name="ป้อนค่า 5 2 7" xfId="41467" xr:uid="{5287B59B-8008-427B-9141-7131FECA8224}"/>
    <cellStyle name="ป้อนค่า 5 2 7 2" xfId="41468" xr:uid="{985C28E7-4503-484D-9C64-74F12E468DD5}"/>
    <cellStyle name="ป้อนค่า 5 2 8" xfId="41469" xr:uid="{735335D5-77F3-4754-A53A-366C83393FC9}"/>
    <cellStyle name="ป้อนค่า 5 2 9" xfId="41470" xr:uid="{9981578A-3349-49FB-9375-DFCF3A03B8EB}"/>
    <cellStyle name="ป้อนค่า 5 3" xfId="41471" xr:uid="{F5D427A3-CDBB-4424-A7C2-3E5F051AC0C7}"/>
    <cellStyle name="ป้อนค่า 5 3 2" xfId="41472" xr:uid="{F000C38E-6DF6-4D2D-88D9-0B2BF474E8F2}"/>
    <cellStyle name="ป้อนค่า 5 3 2 2" xfId="41473" xr:uid="{A9C1A297-3500-4EEF-A807-7458B1EB1A72}"/>
    <cellStyle name="ป้อนค่า 5 3 2 2 2" xfId="41474" xr:uid="{3F6E9B65-3CA7-4D5F-BFE6-305A43667A8A}"/>
    <cellStyle name="ป้อนค่า 5 3 2 3" xfId="41475" xr:uid="{730F2BAA-103C-48EE-8704-C363DBB18BD9}"/>
    <cellStyle name="ป้อนค่า 5 3 2 4" xfId="41476" xr:uid="{B1EF9497-A27B-4D09-BEC1-96B6574B5811}"/>
    <cellStyle name="ป้อนค่า 5 3 3" xfId="41477" xr:uid="{F02F1DA6-BD2F-4596-8426-CD1AAFA57257}"/>
    <cellStyle name="ป้อนค่า 5 3 3 2" xfId="41478" xr:uid="{A6F455AF-117E-466D-98D3-BD56114D4A39}"/>
    <cellStyle name="ป้อนค่า 5 3 3 2 2" xfId="41479" xr:uid="{C00BBD6B-3378-40F9-9FE5-5F309DBE4379}"/>
    <cellStyle name="ป้อนค่า 5 3 3 3" xfId="41480" xr:uid="{37871CE7-FA3E-4786-AC10-1EB36D928DFB}"/>
    <cellStyle name="ป้อนค่า 5 3 3 4" xfId="41481" xr:uid="{A4259EBE-54FE-4C88-956E-CF0CCC7A8976}"/>
    <cellStyle name="ป้อนค่า 5 3 4" xfId="41482" xr:uid="{887D049F-C046-41F3-80B3-7DE4FD483EB1}"/>
    <cellStyle name="ป้อนค่า 5 3 4 2" xfId="41483" xr:uid="{5DE37663-5BF4-4350-BDA9-F3310C0A582B}"/>
    <cellStyle name="ป้อนค่า 5 3 4 2 2" xfId="41484" xr:uid="{B3E02803-F0F3-4578-B1DB-4B53F0619912}"/>
    <cellStyle name="ป้อนค่า 5 3 4 3" xfId="41485" xr:uid="{174A555D-81E4-45D6-BB73-0C0D65D3622E}"/>
    <cellStyle name="ป้อนค่า 5 3 4 4" xfId="41486" xr:uid="{59B9196F-3BB4-47D0-A0CA-53BFB026D4C3}"/>
    <cellStyle name="ป้อนค่า 5 3 5" xfId="41487" xr:uid="{032441FF-D75C-4491-8108-69DE61E5ACFE}"/>
    <cellStyle name="ป้อนค่า 5 3 5 2" xfId="41488" xr:uid="{A8806050-BFCF-4A15-8EB0-EFBE25224298}"/>
    <cellStyle name="ป้อนค่า 5 3 5 3" xfId="41489" xr:uid="{7ACB03A7-CBF8-4A65-85BD-9A27D24E8A9C}"/>
    <cellStyle name="ป้อนค่า 5 3 6" xfId="41490" xr:uid="{6C2C0653-94BB-46AB-841D-B5B6D52454CA}"/>
    <cellStyle name="ป้อนค่า 5 3 6 2" xfId="41491" xr:uid="{7B1F4704-2ECD-4219-9E7E-92C4E2CFCDC9}"/>
    <cellStyle name="ป้อนค่า 5 3 7" xfId="41492" xr:uid="{9E75E3D6-8EBE-411B-9CD0-B64E1E72D84A}"/>
    <cellStyle name="ป้อนค่า 5 3 8" xfId="41493" xr:uid="{AE6BCAA1-D371-4DB8-A517-324B0E6D3440}"/>
    <cellStyle name="ป้อนค่า 5 4" xfId="41494" xr:uid="{251D28B8-D393-4E7C-918F-B584616CA530}"/>
    <cellStyle name="ป้อนค่า 5 4 2" xfId="41495" xr:uid="{334AE758-A7A3-4641-ACD8-957A1690B395}"/>
    <cellStyle name="ป้อนค่า 5 4 2 2" xfId="41496" xr:uid="{CA6535CC-6147-4623-B2EB-9B5099F680BE}"/>
    <cellStyle name="ป้อนค่า 5 4 3" xfId="41497" xr:uid="{F0877139-555B-4EF9-A4D8-65778FFAA679}"/>
    <cellStyle name="ป้อนค่า 5 4 4" xfId="41498" xr:uid="{ADF5B988-A2BD-486B-809E-12287313FC8C}"/>
    <cellStyle name="ป้อนค่า 5 5" xfId="41499" xr:uid="{CD448BAD-670B-4895-90D5-DF582704C738}"/>
    <cellStyle name="ป้อนค่า 5 5 2" xfId="41500" xr:uid="{67FF508D-3027-4B00-AB9A-7E9D148D89C2}"/>
    <cellStyle name="ป้อนค่า 5 5 2 2" xfId="41501" xr:uid="{CBC915C5-A9A7-4255-8132-76EE65C29402}"/>
    <cellStyle name="ป้อนค่า 5 5 3" xfId="41502" xr:uid="{9DBE40F1-24DC-4574-825C-537B9D38977A}"/>
    <cellStyle name="ป้อนค่า 5 5 4" xfId="41503" xr:uid="{CD0D1BD3-AA15-41EF-898F-257BAA8D746A}"/>
    <cellStyle name="ป้อนค่า 5 6" xfId="41504" xr:uid="{08A16391-5F3B-45EA-B709-21F1B1850432}"/>
    <cellStyle name="ป้อนค่า 5 6 2" xfId="41505" xr:uid="{7054F237-87D7-4F89-8E35-6ADD16D26FAD}"/>
    <cellStyle name="ป้อนค่า 5 6 2 2" xfId="41506" xr:uid="{8B9E9790-30BD-4CDE-B53D-6360FD056C31}"/>
    <cellStyle name="ป้อนค่า 5 6 3" xfId="41507" xr:uid="{379A1FE7-D46D-4BFD-8242-EBD14018012B}"/>
    <cellStyle name="ป้อนค่า 5 6 4" xfId="41508" xr:uid="{BD6CB133-FBD8-41A3-8E1C-933F4177CF6F}"/>
    <cellStyle name="ป้อนค่า 5 7" xfId="41509" xr:uid="{2B852EF3-6620-456D-B5D3-4FA8B27C969C}"/>
    <cellStyle name="ป้อนค่า 5 7 2" xfId="41510" xr:uid="{974B1A16-F05D-47AF-8627-6099051EDF1F}"/>
    <cellStyle name="ป้อนค่า 5 7 2 2" xfId="41511" xr:uid="{4048B4F5-83BE-434A-B48E-DD3DA263B045}"/>
    <cellStyle name="ป้อนค่า 5 7 3" xfId="41512" xr:uid="{2442A5F4-FC22-4A07-AB83-69C5C5DF3B25}"/>
    <cellStyle name="ป้อนค่า 5 7 4" xfId="41513" xr:uid="{54AA2ECC-7224-4E1E-8C50-5251658F2658}"/>
    <cellStyle name="ป้อนค่า 5 8" xfId="41514" xr:uid="{8AE7FB51-D6A3-452A-8EB0-C692737BC683}"/>
    <cellStyle name="ป้อนค่า 5 8 2" xfId="41515" xr:uid="{C46EF1AF-6900-4ED7-A95B-196239BC6D84}"/>
    <cellStyle name="ป้อนค่า 5 8 3" xfId="41516" xr:uid="{0698E5DE-DF00-4AE3-A067-7A58E6FC35AB}"/>
    <cellStyle name="ป้อนค่า 5 9" xfId="41517" xr:uid="{20370BA9-D850-4579-8B0D-AC855457C337}"/>
    <cellStyle name="ป้อนค่า 5 9 2" xfId="41518" xr:uid="{A838D13E-C4B3-4686-B1ED-3836E9C5DFCF}"/>
    <cellStyle name="ป้อนค่า 6" xfId="41519" xr:uid="{A162C6D1-73C3-4FC5-8C2B-E8AC47CFF7C9}"/>
    <cellStyle name="ป้อนค่า 7" xfId="40254" xr:uid="{8558FC5D-646A-42A2-9AFF-C4F23FA82AD2}"/>
    <cellStyle name="ปานกลาง" xfId="552" xr:uid="{35C36BAA-D798-43BB-88E8-476F0F3BA539}"/>
    <cellStyle name="ปานกลาง 2" xfId="41521" xr:uid="{83F65450-96D2-4A9B-942D-2789368807DC}"/>
    <cellStyle name="ปานกลาง 3" xfId="41522" xr:uid="{5EF04F94-57D2-4217-B78D-7142DCEF8513}"/>
    <cellStyle name="ปานกลาง 4" xfId="41523" xr:uid="{497AB1C5-0F8D-42C9-B2D2-67A8C1210092}"/>
    <cellStyle name="ปานกลาง 5" xfId="41520" xr:uid="{7B1AC6B4-3DD9-43C7-BE36-A7E0AF4462DC}"/>
    <cellStyle name="ผลรวม" xfId="553" xr:uid="{C5440373-653E-4E0F-AD07-26C17B5A1033}"/>
    <cellStyle name="ผลรวม 10" xfId="41525" xr:uid="{8005723F-5816-40C0-A00E-D169CBF4F897}"/>
    <cellStyle name="ผลรวม 10 2" xfId="41526" xr:uid="{4CF2A2F8-7805-4894-A66E-76BB802E6809}"/>
    <cellStyle name="ผลรวม 10 2 2" xfId="41527" xr:uid="{B19A69F4-6210-474B-B9CF-60272C6491B0}"/>
    <cellStyle name="ผลรวม 10 3" xfId="41528" xr:uid="{B0B52349-85C4-4993-A097-1EDBFAFB7B98}"/>
    <cellStyle name="ผลรวม 10 4" xfId="41529" xr:uid="{DE7746DE-7F63-4A9A-8126-FBD81B3D8CC7}"/>
    <cellStyle name="ผลรวม 11" xfId="41530" xr:uid="{EA61771B-C45F-4AF5-8A61-46B114AC07D1}"/>
    <cellStyle name="ผลรวม 11 2" xfId="41531" xr:uid="{2294E5CD-78CB-4037-A516-D2485C7A02A9}"/>
    <cellStyle name="ผลรวม 11 3" xfId="41532" xr:uid="{DF64F58F-3A90-46AC-9AD1-2EB1BE439159}"/>
    <cellStyle name="ผลรวม 12" xfId="41533" xr:uid="{9088B01B-151B-482E-8F85-C6CE1D661510}"/>
    <cellStyle name="ผลรวม 12 2" xfId="41534" xr:uid="{393E19AA-5988-4331-83E0-8EE55D9E8E93}"/>
    <cellStyle name="ผลรวม 13" xfId="41535" xr:uid="{57BBCB9C-0A7C-4852-9573-513957BCF1E5}"/>
    <cellStyle name="ผลรวม 14" xfId="41536" xr:uid="{6E5A768B-1DC9-4932-8CA8-347ED7A4243C}"/>
    <cellStyle name="ผลรวม 15" xfId="41524" xr:uid="{6C7E523A-3E5E-435C-8B1A-8ACF9FE1D429}"/>
    <cellStyle name="ผลรวม 2" xfId="680" xr:uid="{4F07002D-8173-44F1-985D-7FCA2155669B}"/>
    <cellStyle name="ผลรวม 2 10" xfId="41538" xr:uid="{03C37B8A-52B8-4C40-94BA-8C5761C60ED1}"/>
    <cellStyle name="ผลรวม 2 10 2" xfId="41539" xr:uid="{660CD2BA-73E1-4C92-A0FF-5F6869D724A7}"/>
    <cellStyle name="ผลรวม 2 10 2 2" xfId="41540" xr:uid="{218BE65C-0F97-44E7-9408-84B45FCC15F4}"/>
    <cellStyle name="ผลรวม 2 10 3" xfId="41541" xr:uid="{A5578CF0-860E-4BF8-A7C8-ACA6EDF835ED}"/>
    <cellStyle name="ผลรวม 2 10 4" xfId="41542" xr:uid="{00AF52D5-07B9-4B91-9616-B92BCDA60529}"/>
    <cellStyle name="ผลรวม 2 11" xfId="41543" xr:uid="{64819932-CDD5-49C0-A921-0A73146C5D98}"/>
    <cellStyle name="ผลรวม 2 11 2" xfId="41544" xr:uid="{5A090E73-B905-4E81-9D89-5B2FD724B379}"/>
    <cellStyle name="ผลรวม 2 11 3" xfId="41545" xr:uid="{05F0C392-0309-409C-8E7B-2999BEB2FD45}"/>
    <cellStyle name="ผลรวม 2 12" xfId="41546" xr:uid="{05A3CEE9-F981-4E33-9A28-2F0DC9BF2165}"/>
    <cellStyle name="ผลรวม 2 12 2" xfId="41547" xr:uid="{C4B765AB-30BF-4C1D-8FBD-B3B75636C8F6}"/>
    <cellStyle name="ผลรวม 2 13" xfId="41548" xr:uid="{9DC9902D-249D-4F99-B483-EE6F305A98D2}"/>
    <cellStyle name="ผลรวม 2 14" xfId="41549" xr:uid="{4B263AD3-426E-4960-A468-3D941CA6804A}"/>
    <cellStyle name="ผลรวม 2 15" xfId="41537" xr:uid="{00D80E84-24B8-4F9C-8784-041723FA920A}"/>
    <cellStyle name="ผลรวม 2 2" xfId="701" xr:uid="{456E2D5A-E6B1-451B-BE53-22C7936369BB}"/>
    <cellStyle name="ผลรวม 2 2 10" xfId="41551" xr:uid="{920BB6F6-0BBE-4053-9772-C321C843264D}"/>
    <cellStyle name="ผลรวม 2 2 10 2" xfId="41552" xr:uid="{17B4CD80-1913-4BB6-B4D0-191128A2F1CB}"/>
    <cellStyle name="ผลรวม 2 2 11" xfId="41553" xr:uid="{D903A80E-400C-47B8-83E1-67E04BE30017}"/>
    <cellStyle name="ผลรวม 2 2 12" xfId="41554" xr:uid="{ED7316ED-6582-47D8-85D8-63CA0BDD51F2}"/>
    <cellStyle name="ผลรวม 2 2 13" xfId="41550" xr:uid="{1A14BBED-10DB-46C4-982B-C2069DBB7898}"/>
    <cellStyle name="ผลรวม 2 2 2" xfId="41555" xr:uid="{D0827468-DD76-4CC4-9DF2-38A2C10E465A}"/>
    <cellStyle name="ผลรวม 2 2 2 10" xfId="41556" xr:uid="{9E95889B-FA61-45CD-9F38-BA84D7AB13D3}"/>
    <cellStyle name="ผลรวม 2 2 2 11" xfId="41557" xr:uid="{E35A7DF8-7E5A-435F-904F-881D5F977C56}"/>
    <cellStyle name="ผลรวม 2 2 2 2" xfId="41558" xr:uid="{55C00024-AC93-40C4-A9B4-5CA406AC4BFE}"/>
    <cellStyle name="ผลรวม 2 2 2 2 2" xfId="41559" xr:uid="{BA2AFE64-9D2B-4F70-B961-249933863046}"/>
    <cellStyle name="ผลรวม 2 2 2 2 2 2" xfId="41560" xr:uid="{7D069DC9-ADDD-48EC-9A74-09FFA8E6DCA6}"/>
    <cellStyle name="ผลรวม 2 2 2 2 2 2 2" xfId="41561" xr:uid="{1F2140B1-D06B-4DA9-91C7-78757B3A6CE5}"/>
    <cellStyle name="ผลรวม 2 2 2 2 2 3" xfId="41562" xr:uid="{5C68D693-A18A-4EF7-B69F-8A199EEDE7EB}"/>
    <cellStyle name="ผลรวม 2 2 2 2 2 4" xfId="41563" xr:uid="{639B98ED-5F10-4747-99C9-B83BFCA9BD77}"/>
    <cellStyle name="ผลรวม 2 2 2 2 3" xfId="41564" xr:uid="{5350F28A-8B2C-49E6-9E9E-DF7288E3D0D9}"/>
    <cellStyle name="ผลรวม 2 2 2 2 3 2" xfId="41565" xr:uid="{076AA638-9B64-4264-8CE8-D5F1436B5A22}"/>
    <cellStyle name="ผลรวม 2 2 2 2 3 2 2" xfId="41566" xr:uid="{0896774C-79D4-4EF1-BA92-02D6393A2987}"/>
    <cellStyle name="ผลรวม 2 2 2 2 3 3" xfId="41567" xr:uid="{5B4632A4-327C-4BDE-B3D2-F01D4823C047}"/>
    <cellStyle name="ผลรวม 2 2 2 2 3 4" xfId="41568" xr:uid="{70824380-109B-494E-B386-D61CDAB155E6}"/>
    <cellStyle name="ผลรวม 2 2 2 2 4" xfId="41569" xr:uid="{A11A520B-DD24-4003-8237-83B62328B529}"/>
    <cellStyle name="ผลรวม 2 2 2 2 4 2" xfId="41570" xr:uid="{4875F8A9-BA7B-4F5A-8EB0-030EEA2518B7}"/>
    <cellStyle name="ผลรวม 2 2 2 2 4 2 2" xfId="41571" xr:uid="{9F27E9CA-61BC-49BE-B2C4-E06ACF9A24BF}"/>
    <cellStyle name="ผลรวม 2 2 2 2 4 3" xfId="41572" xr:uid="{58B3ADA4-674B-4166-94CA-CD500B8AA4A4}"/>
    <cellStyle name="ผลรวม 2 2 2 2 4 4" xfId="41573" xr:uid="{35F238B9-7EC5-44FA-A86E-2783036ADE9F}"/>
    <cellStyle name="ผลรวม 2 2 2 2 5" xfId="41574" xr:uid="{3D52A343-3DE0-4297-A60E-5A4D75A37B74}"/>
    <cellStyle name="ผลรวม 2 2 2 2 5 2" xfId="41575" xr:uid="{538671F2-408D-4AB4-8EDB-4F7DBDFCF127}"/>
    <cellStyle name="ผลรวม 2 2 2 2 5 2 2" xfId="41576" xr:uid="{1C282A3E-54ED-430E-B8F0-C9A722B9887F}"/>
    <cellStyle name="ผลรวม 2 2 2 2 5 3" xfId="41577" xr:uid="{1C30AA1F-94FB-43D7-B07E-C724374B3985}"/>
    <cellStyle name="ผลรวม 2 2 2 2 5 4" xfId="41578" xr:uid="{74ABA210-5452-427E-82FB-F7AD94012AD9}"/>
    <cellStyle name="ผลรวม 2 2 2 2 6" xfId="41579" xr:uid="{1ED9A224-A458-4C13-8409-989C8A997C2A}"/>
    <cellStyle name="ผลรวม 2 2 2 2 6 2" xfId="41580" xr:uid="{264F09A9-F0E5-4C8A-8A37-EF4EC5D1DFCA}"/>
    <cellStyle name="ผลรวม 2 2 2 2 6 3" xfId="41581" xr:uid="{DA0161D9-6502-434D-A250-88A350E4A1BF}"/>
    <cellStyle name="ผลรวม 2 2 2 2 7" xfId="41582" xr:uid="{49ED6076-03F3-4374-94E9-C39E2492B7C5}"/>
    <cellStyle name="ผลรวม 2 2 2 2 7 2" xfId="41583" xr:uid="{7D8E8C4C-E487-41FF-AF3F-D41218CC574F}"/>
    <cellStyle name="ผลรวม 2 2 2 2 8" xfId="41584" xr:uid="{6D611A77-D057-454F-B73A-8786FC797ED5}"/>
    <cellStyle name="ผลรวม 2 2 2 2 9" xfId="41585" xr:uid="{CB0D000C-2796-4541-BBEA-381D23E8C214}"/>
    <cellStyle name="ผลรวม 2 2 2 3" xfId="41586" xr:uid="{C0DC5B0F-5EF3-415D-878F-911306AB926A}"/>
    <cellStyle name="ผลรวม 2 2 2 3 2" xfId="41587" xr:uid="{01BA5148-804E-4A11-B7EF-9136C96FE86F}"/>
    <cellStyle name="ผลรวม 2 2 2 3 2 2" xfId="41588" xr:uid="{986F4A8E-240F-4F7C-AE68-8F80B274B0A9}"/>
    <cellStyle name="ผลรวม 2 2 2 3 2 2 2" xfId="41589" xr:uid="{84D04832-3CDF-4B11-A60D-BFA81A04EB7F}"/>
    <cellStyle name="ผลรวม 2 2 2 3 2 3" xfId="41590" xr:uid="{7B0314D8-901D-4074-8CDF-E49066289CC5}"/>
    <cellStyle name="ผลรวม 2 2 2 3 2 4" xfId="41591" xr:uid="{24A37D16-60FF-4D98-9373-2D33F1A1FC81}"/>
    <cellStyle name="ผลรวม 2 2 2 3 3" xfId="41592" xr:uid="{962020D7-6930-4CAA-8A7E-F55E44DE8B73}"/>
    <cellStyle name="ผลรวม 2 2 2 3 3 2" xfId="41593" xr:uid="{EA3B0F85-30F9-41B9-9E55-B6FF52C193C7}"/>
    <cellStyle name="ผลรวม 2 2 2 3 3 2 2" xfId="41594" xr:uid="{5D329982-3A3E-45D5-8115-BEBB32328076}"/>
    <cellStyle name="ผลรวม 2 2 2 3 3 3" xfId="41595" xr:uid="{2E4FAE4D-D696-48B3-9997-65DD0205AA97}"/>
    <cellStyle name="ผลรวม 2 2 2 3 3 4" xfId="41596" xr:uid="{D549CF25-0DA3-4E58-8C56-0D58B7B92165}"/>
    <cellStyle name="ผลรวม 2 2 2 3 4" xfId="41597" xr:uid="{82B06A56-0A98-47E4-BB58-0939444581FD}"/>
    <cellStyle name="ผลรวม 2 2 2 3 4 2" xfId="41598" xr:uid="{BEF5F5EF-7875-46DB-AABA-1A89C2F7A1CF}"/>
    <cellStyle name="ผลรวม 2 2 2 3 4 2 2" xfId="41599" xr:uid="{23F5A230-3B4A-4D35-87D4-7DB20AD2DC1D}"/>
    <cellStyle name="ผลรวม 2 2 2 3 4 3" xfId="41600" xr:uid="{7ADD1833-F05D-45DE-9AFB-9761183380AA}"/>
    <cellStyle name="ผลรวม 2 2 2 3 4 4" xfId="41601" xr:uid="{017759F6-9924-49C5-8267-3E2A9B427199}"/>
    <cellStyle name="ผลรวม 2 2 2 3 5" xfId="41602" xr:uid="{CBB12689-DDBD-4684-9C6C-F0F1780D8DDF}"/>
    <cellStyle name="ผลรวม 2 2 2 3 5 2" xfId="41603" xr:uid="{70EF8639-1C61-4435-B698-8AD3A4F13AF0}"/>
    <cellStyle name="ผลรวม 2 2 2 3 5 3" xfId="41604" xr:uid="{F641AA1C-F183-44E7-8194-FD7DC50287F6}"/>
    <cellStyle name="ผลรวม 2 2 2 3 6" xfId="41605" xr:uid="{C9BC8338-9A8F-4B05-85B5-6A7FF0387280}"/>
    <cellStyle name="ผลรวม 2 2 2 3 6 2" xfId="41606" xr:uid="{3498F876-3A02-4E30-A966-947CF32D0BB4}"/>
    <cellStyle name="ผลรวม 2 2 2 3 7" xfId="41607" xr:uid="{41D3C963-D1D7-422B-8AC6-DEFE6D196B65}"/>
    <cellStyle name="ผลรวม 2 2 2 3 8" xfId="41608" xr:uid="{832AD59E-066E-4A1A-B773-1C75F8F64E5B}"/>
    <cellStyle name="ผลรวม 2 2 2 4" xfId="41609" xr:uid="{13304385-D184-4607-9E23-F51138462360}"/>
    <cellStyle name="ผลรวม 2 2 2 4 2" xfId="41610" xr:uid="{AEFAFE96-FC96-4F57-9682-BE2AD93C8DF7}"/>
    <cellStyle name="ผลรวม 2 2 2 4 2 2" xfId="41611" xr:uid="{CC4B2593-C078-483F-80D8-7D5B44C8B42A}"/>
    <cellStyle name="ผลรวม 2 2 2 4 3" xfId="41612" xr:uid="{73D91D87-33D2-4062-A4BA-B09EF2F69D6B}"/>
    <cellStyle name="ผลรวม 2 2 2 4 4" xfId="41613" xr:uid="{CB81F80F-240E-480F-8282-4DB419E7FE38}"/>
    <cellStyle name="ผลรวม 2 2 2 5" xfId="41614" xr:uid="{72972931-FCF0-4971-ACD2-BB9053A3D75A}"/>
    <cellStyle name="ผลรวม 2 2 2 5 2" xfId="41615" xr:uid="{70B5F8EC-4DED-4E01-8D8F-728D885D10A1}"/>
    <cellStyle name="ผลรวม 2 2 2 5 2 2" xfId="41616" xr:uid="{BA7B5971-26BA-4510-8F35-3F81506F3B18}"/>
    <cellStyle name="ผลรวม 2 2 2 5 3" xfId="41617" xr:uid="{4011A739-1CDF-4378-B284-5DC42658A6D8}"/>
    <cellStyle name="ผลรวม 2 2 2 5 4" xfId="41618" xr:uid="{26D4B7CC-ED19-4458-BD7B-5335E4D9B6AE}"/>
    <cellStyle name="ผลรวม 2 2 2 6" xfId="41619" xr:uid="{126E6A0E-0C10-479C-A3BA-E15DC68BDF4A}"/>
    <cellStyle name="ผลรวม 2 2 2 6 2" xfId="41620" xr:uid="{A7BDF524-C025-451E-BCAC-8EB53E13C60B}"/>
    <cellStyle name="ผลรวม 2 2 2 6 2 2" xfId="41621" xr:uid="{9AE0678B-BC2B-497D-B30F-5DC0D08B6843}"/>
    <cellStyle name="ผลรวม 2 2 2 6 3" xfId="41622" xr:uid="{3C08F1BC-D93D-44BA-8106-1FCDE7062C77}"/>
    <cellStyle name="ผลรวม 2 2 2 6 4" xfId="41623" xr:uid="{7648F739-E5D6-4E93-B9A1-A6D2E07AA7EA}"/>
    <cellStyle name="ผลรวม 2 2 2 7" xfId="41624" xr:uid="{BD3A0F7D-D89E-4CD3-8F0F-D3822932E0DA}"/>
    <cellStyle name="ผลรวม 2 2 2 7 2" xfId="41625" xr:uid="{988F215E-83E5-4D29-BCDC-30614C2C7BDD}"/>
    <cellStyle name="ผลรวม 2 2 2 7 2 2" xfId="41626" xr:uid="{24E2614D-4478-4207-86F6-445A5C91B584}"/>
    <cellStyle name="ผลรวม 2 2 2 7 3" xfId="41627" xr:uid="{7145CE47-C113-4258-A866-A8F7AFA63E27}"/>
    <cellStyle name="ผลรวม 2 2 2 7 4" xfId="41628" xr:uid="{945A78B4-4484-4CB7-9913-0DAF24362DC9}"/>
    <cellStyle name="ผลรวม 2 2 2 8" xfId="41629" xr:uid="{5AEDE6C5-308B-40B3-9973-E7F44EF802E3}"/>
    <cellStyle name="ผลรวม 2 2 2 8 2" xfId="41630" xr:uid="{840717FB-A81B-4069-9245-7ACD9F8271C9}"/>
    <cellStyle name="ผลรวม 2 2 2 8 3" xfId="41631" xr:uid="{7BEE4ABD-D67D-414A-9C4F-73D17E838186}"/>
    <cellStyle name="ผลรวม 2 2 2 9" xfId="41632" xr:uid="{6847135F-FD5D-4A36-8D66-CAC6B034445A}"/>
    <cellStyle name="ผลรวม 2 2 2 9 2" xfId="41633" xr:uid="{DEDC9C85-63CE-45F4-99B1-174BE055B5DF}"/>
    <cellStyle name="ผลรวม 2 2 3" xfId="41634" xr:uid="{676EF415-249E-4D50-8C06-388F78E1ED58}"/>
    <cellStyle name="ผลรวม 2 2 3 2" xfId="41635" xr:uid="{A3A46A45-E62C-433B-84BD-4BB554E6CC7A}"/>
    <cellStyle name="ผลรวม 2 2 3 2 2" xfId="41636" xr:uid="{E6CF9BD2-D65D-4AEC-BABB-0B123CFF6D26}"/>
    <cellStyle name="ผลรวม 2 2 3 2 2 2" xfId="41637" xr:uid="{362E3CFE-BD01-4BA0-B6AE-7E275BECCCF6}"/>
    <cellStyle name="ผลรวม 2 2 3 2 3" xfId="41638" xr:uid="{67F3BAD8-64D2-4F5F-9D33-6A97896CDB8A}"/>
    <cellStyle name="ผลรวม 2 2 3 2 4" xfId="41639" xr:uid="{FEC3B027-7E9F-4938-A67B-6D10304CE310}"/>
    <cellStyle name="ผลรวม 2 2 3 3" xfId="41640" xr:uid="{1BFD6961-7D6D-4639-AE5C-D500A4739B8D}"/>
    <cellStyle name="ผลรวม 2 2 3 3 2" xfId="41641" xr:uid="{1B581125-54D9-4326-A7FF-BBFC0A615AC3}"/>
    <cellStyle name="ผลรวม 2 2 3 3 2 2" xfId="41642" xr:uid="{A5D2044A-1DE5-4C6A-9795-9B340A1CFCF6}"/>
    <cellStyle name="ผลรวม 2 2 3 3 3" xfId="41643" xr:uid="{5C2C3517-0337-4855-BA6B-306B1924AD32}"/>
    <cellStyle name="ผลรวม 2 2 3 3 4" xfId="41644" xr:uid="{602257EB-6C36-4D8C-84B6-B52AB7C3C688}"/>
    <cellStyle name="ผลรวม 2 2 3 4" xfId="41645" xr:uid="{633C358C-25D2-42CF-BF15-E6E2601B5AA3}"/>
    <cellStyle name="ผลรวม 2 2 3 4 2" xfId="41646" xr:uid="{538EA615-E674-40F2-9533-C817064313E4}"/>
    <cellStyle name="ผลรวม 2 2 3 4 2 2" xfId="41647" xr:uid="{D849A34B-94F6-43E1-A0A0-3C09FE83C4B7}"/>
    <cellStyle name="ผลรวม 2 2 3 4 3" xfId="41648" xr:uid="{D43022AA-B949-46E6-A3E3-7562C9AC96C2}"/>
    <cellStyle name="ผลรวม 2 2 3 4 4" xfId="41649" xr:uid="{8E9D1148-4786-44B8-A9ED-ED684DF0288F}"/>
    <cellStyle name="ผลรวม 2 2 3 5" xfId="41650" xr:uid="{208C2597-9851-454D-822C-F0F21689CB49}"/>
    <cellStyle name="ผลรวม 2 2 3 5 2" xfId="41651" xr:uid="{00FEB140-B5BB-41F2-9AE7-61577418FAA0}"/>
    <cellStyle name="ผลรวม 2 2 3 5 2 2" xfId="41652" xr:uid="{BDD70A1B-874D-4E17-B2DD-D78AF56EF395}"/>
    <cellStyle name="ผลรวม 2 2 3 5 3" xfId="41653" xr:uid="{94117D7E-F8D9-4C46-9FEC-564615091634}"/>
    <cellStyle name="ผลรวม 2 2 3 5 4" xfId="41654" xr:uid="{7ABFBFF9-9C05-4C0B-B553-B8D62296707D}"/>
    <cellStyle name="ผลรวม 2 2 3 6" xfId="41655" xr:uid="{319D50CD-0496-45C5-A32E-94B87644E2A9}"/>
    <cellStyle name="ผลรวม 2 2 3 6 2" xfId="41656" xr:uid="{6CE4F4DD-0777-44CF-8127-28F6B22E3FCA}"/>
    <cellStyle name="ผลรวม 2 2 3 6 3" xfId="41657" xr:uid="{0C9FCB1E-377F-471C-BB67-370F4DD70E09}"/>
    <cellStyle name="ผลรวม 2 2 3 7" xfId="41658" xr:uid="{FAE0A05E-213C-4EFF-95B9-191E59CFE6BA}"/>
    <cellStyle name="ผลรวม 2 2 3 7 2" xfId="41659" xr:uid="{040CD9BC-D190-482B-AD9E-0F2F2727B220}"/>
    <cellStyle name="ผลรวม 2 2 3 8" xfId="41660" xr:uid="{F19552F4-535B-49BA-B898-7917EAD8C07D}"/>
    <cellStyle name="ผลรวม 2 2 3 9" xfId="41661" xr:uid="{52BA9197-7028-4FAE-B98F-88781D6DC10D}"/>
    <cellStyle name="ผลรวม 2 2 4" xfId="41662" xr:uid="{77895EDC-3314-44F2-81DA-306EC0D34B82}"/>
    <cellStyle name="ผลรวม 2 2 4 2" xfId="41663" xr:uid="{3D92EC34-545A-4305-B8DC-E1EACDBCA738}"/>
    <cellStyle name="ผลรวม 2 2 4 2 2" xfId="41664" xr:uid="{085B5F5F-F13B-4CF9-836A-0FA2CD06826E}"/>
    <cellStyle name="ผลรวม 2 2 4 2 2 2" xfId="41665" xr:uid="{19DB0D53-1862-4E55-98CD-430442995B9A}"/>
    <cellStyle name="ผลรวม 2 2 4 2 3" xfId="41666" xr:uid="{A8815BFB-9CEA-45AA-80EF-925D988BD650}"/>
    <cellStyle name="ผลรวม 2 2 4 2 4" xfId="41667" xr:uid="{5727B462-4182-43DF-81EE-BBF972E02B10}"/>
    <cellStyle name="ผลรวม 2 2 4 3" xfId="41668" xr:uid="{EA6FADF7-ACD8-4845-A504-D7CB3190EFE2}"/>
    <cellStyle name="ผลรวม 2 2 4 3 2" xfId="41669" xr:uid="{6595D8CE-16DE-426E-B0B0-CDB351408560}"/>
    <cellStyle name="ผลรวม 2 2 4 3 2 2" xfId="41670" xr:uid="{3D28F773-F882-43A4-87B2-ED2E05DC0A19}"/>
    <cellStyle name="ผลรวม 2 2 4 3 3" xfId="41671" xr:uid="{042000BC-5014-4204-96E1-C77F9AAC218B}"/>
    <cellStyle name="ผลรวม 2 2 4 3 4" xfId="41672" xr:uid="{6DBD7513-E335-4989-BD84-F64270739FED}"/>
    <cellStyle name="ผลรวม 2 2 4 4" xfId="41673" xr:uid="{F86B87B5-F641-470E-A8FB-6AB14D773271}"/>
    <cellStyle name="ผลรวม 2 2 4 4 2" xfId="41674" xr:uid="{63683C1F-3D18-4ECD-92A7-AD6B2E7E7CA4}"/>
    <cellStyle name="ผลรวม 2 2 4 4 2 2" xfId="41675" xr:uid="{C2F4B0AE-9F29-4223-9ADC-989AB6188504}"/>
    <cellStyle name="ผลรวม 2 2 4 4 3" xfId="41676" xr:uid="{919461A6-197D-4B40-A35B-EA4A4D506B7A}"/>
    <cellStyle name="ผลรวม 2 2 4 4 4" xfId="41677" xr:uid="{2BA6D56A-8E30-4F90-9104-CC8CE3878510}"/>
    <cellStyle name="ผลรวม 2 2 4 5" xfId="41678" xr:uid="{2B38E712-0EAE-4B70-B465-5EA518F70B28}"/>
    <cellStyle name="ผลรวม 2 2 4 5 2" xfId="41679" xr:uid="{63895914-7204-46EE-B37E-E3683B03B149}"/>
    <cellStyle name="ผลรวม 2 2 4 5 3" xfId="41680" xr:uid="{4EA984C5-5661-4E87-9DED-DE405A1A0981}"/>
    <cellStyle name="ผลรวม 2 2 4 6" xfId="41681" xr:uid="{81D00321-CC3F-43BB-9BCF-65ABA1119C42}"/>
    <cellStyle name="ผลรวม 2 2 4 6 2" xfId="41682" xr:uid="{8CE7E5A1-0F97-407C-ABAF-769385AFE176}"/>
    <cellStyle name="ผลรวม 2 2 4 7" xfId="41683" xr:uid="{A9E9CB05-8F0C-4204-8274-32488687D58B}"/>
    <cellStyle name="ผลรวม 2 2 4 8" xfId="41684" xr:uid="{56E31A2B-49F6-447C-A810-A515F2F2705D}"/>
    <cellStyle name="ผลรวม 2 2 5" xfId="41685" xr:uid="{A2A74DB4-7917-4DAC-BDEA-254E70BFE8F4}"/>
    <cellStyle name="ผลรวม 2 2 5 2" xfId="41686" xr:uid="{C723C8FF-9F2E-421B-AD5F-E8D4E0A69515}"/>
    <cellStyle name="ผลรวม 2 2 5 2 2" xfId="41687" xr:uid="{339194D2-AC97-46A6-B47A-477A461E9030}"/>
    <cellStyle name="ผลรวม 2 2 5 3" xfId="41688" xr:uid="{43B08516-5422-47E3-92E8-4060DF499DA4}"/>
    <cellStyle name="ผลรวม 2 2 5 4" xfId="41689" xr:uid="{4A2A70CD-5DC9-4C07-B0C0-FB4C67E6C341}"/>
    <cellStyle name="ผลรวม 2 2 6" xfId="41690" xr:uid="{55332D75-D81E-464A-8D9E-473423630C0C}"/>
    <cellStyle name="ผลรวม 2 2 6 2" xfId="41691" xr:uid="{716F6BAC-41D2-4DEB-8A73-3220F99DFA35}"/>
    <cellStyle name="ผลรวม 2 2 6 2 2" xfId="41692" xr:uid="{CF44E77E-D998-4005-A9AB-9611E1EB9C79}"/>
    <cellStyle name="ผลรวม 2 2 6 3" xfId="41693" xr:uid="{C4D2396C-8B2E-4758-A7B7-E75182CFC688}"/>
    <cellStyle name="ผลรวม 2 2 6 4" xfId="41694" xr:uid="{B76E0506-EC41-432F-A4B3-DCB19C539CEB}"/>
    <cellStyle name="ผลรวม 2 2 7" xfId="41695" xr:uid="{EC64376D-5DBA-4775-A11F-836EE961767D}"/>
    <cellStyle name="ผลรวม 2 2 7 2" xfId="41696" xr:uid="{9BECB432-7F58-4A7C-A059-AED633A86C3F}"/>
    <cellStyle name="ผลรวม 2 2 7 2 2" xfId="41697" xr:uid="{B3418759-049C-457A-8EBC-27FFA09D9995}"/>
    <cellStyle name="ผลรวม 2 2 7 3" xfId="41698" xr:uid="{998DF8E4-F380-4275-BCA1-1BAEC8263DE0}"/>
    <cellStyle name="ผลรวม 2 2 7 4" xfId="41699" xr:uid="{B1F3E056-BFB4-42ED-8937-FA5A9B71DE43}"/>
    <cellStyle name="ผลรวม 2 2 8" xfId="41700" xr:uid="{BCFC960D-87DE-46BA-BF78-8F56A39E9137}"/>
    <cellStyle name="ผลรวม 2 2 8 2" xfId="41701" xr:uid="{B5FEC790-7037-460F-8143-60F118C0B386}"/>
    <cellStyle name="ผลรวม 2 2 8 2 2" xfId="41702" xr:uid="{3489A156-47AE-4B1E-A919-C81572EBAD0B}"/>
    <cellStyle name="ผลรวม 2 2 8 3" xfId="41703" xr:uid="{91B4C783-EE4A-4C25-84F9-BE852BC57F1A}"/>
    <cellStyle name="ผลรวม 2 2 8 4" xfId="41704" xr:uid="{5C5E9F3A-35CE-4F56-9757-A0536E35B393}"/>
    <cellStyle name="ผลรวม 2 2 9" xfId="41705" xr:uid="{6BBB6EA8-6534-4391-B8BD-A454F01A24F9}"/>
    <cellStyle name="ผลรวม 2 2 9 2" xfId="41706" xr:uid="{9303917F-1830-470A-84C4-C577F40809A4}"/>
    <cellStyle name="ผลรวม 2 2 9 3" xfId="41707" xr:uid="{FC7AC88B-090A-4F6F-8DE8-8D7120D24B7B}"/>
    <cellStyle name="ผลรวม 2 3" xfId="41708" xr:uid="{096431B2-3CEC-4B61-8922-7AE1182711BB}"/>
    <cellStyle name="ผลรวม 2 3 10" xfId="41709" xr:uid="{3D01233E-FF9F-40A7-BC72-FBB266ED3D01}"/>
    <cellStyle name="ผลรวม 2 3 10 2" xfId="41710" xr:uid="{7CC773EC-DEC0-4302-8370-2D15F8AEB3DD}"/>
    <cellStyle name="ผลรวม 2 3 11" xfId="41711" xr:uid="{F7DC6DCD-837F-4FAD-AFD6-21D199F70139}"/>
    <cellStyle name="ผลรวม 2 3 12" xfId="41712" xr:uid="{A2C9A24C-56EE-4F2D-AB85-BC265482A53D}"/>
    <cellStyle name="ผลรวม 2 3 2" xfId="41713" xr:uid="{CE3224CA-4FD1-480F-A6D3-03D5E7DA4AAA}"/>
    <cellStyle name="ผลรวม 2 3 2 10" xfId="41714" xr:uid="{A08DF14B-0031-4F04-AF43-0AC8CBB5D3CB}"/>
    <cellStyle name="ผลรวม 2 3 2 11" xfId="41715" xr:uid="{3805B803-0A19-4FE0-B216-AAA1AE8368D9}"/>
    <cellStyle name="ผลรวม 2 3 2 2" xfId="41716" xr:uid="{43F52202-6441-44EC-95D1-026C57E7E586}"/>
    <cellStyle name="ผลรวม 2 3 2 2 2" xfId="41717" xr:uid="{D6C223F4-0F2D-4FEE-9374-E303F6322D4E}"/>
    <cellStyle name="ผลรวม 2 3 2 2 2 2" xfId="41718" xr:uid="{CF0E1B78-5D84-41EC-9FB1-073D82B3ED13}"/>
    <cellStyle name="ผลรวม 2 3 2 2 2 2 2" xfId="41719" xr:uid="{F0BB74FD-35DF-425D-B33B-A9789CA9E4A5}"/>
    <cellStyle name="ผลรวม 2 3 2 2 2 3" xfId="41720" xr:uid="{C72F8640-4AF9-4869-9D5B-54678832D4D4}"/>
    <cellStyle name="ผลรวม 2 3 2 2 2 4" xfId="41721" xr:uid="{30D3C431-B1DE-4023-92D5-485EFF3C9CB0}"/>
    <cellStyle name="ผลรวม 2 3 2 2 3" xfId="41722" xr:uid="{6C87231A-DE41-4D3A-BD78-B42AED0F0DE2}"/>
    <cellStyle name="ผลรวม 2 3 2 2 3 2" xfId="41723" xr:uid="{794047F2-026B-4885-A72F-3ED1967AC6E0}"/>
    <cellStyle name="ผลรวม 2 3 2 2 3 2 2" xfId="41724" xr:uid="{124C2C1E-078E-427D-B9AA-2BEF8C2ECCB2}"/>
    <cellStyle name="ผลรวม 2 3 2 2 3 3" xfId="41725" xr:uid="{7A97D0BE-0F52-4B6D-9645-95ABB974241F}"/>
    <cellStyle name="ผลรวม 2 3 2 2 3 4" xfId="41726" xr:uid="{6164997F-A3BF-4187-AB28-0B252B6B936B}"/>
    <cellStyle name="ผลรวม 2 3 2 2 4" xfId="41727" xr:uid="{509A8D41-3CD0-453B-9314-37407D93B0F1}"/>
    <cellStyle name="ผลรวม 2 3 2 2 4 2" xfId="41728" xr:uid="{F14D8999-72A3-4EE5-A30C-199C7F372C8D}"/>
    <cellStyle name="ผลรวม 2 3 2 2 4 2 2" xfId="41729" xr:uid="{3874B05B-DF10-4A68-BDF1-6B52815AC1F7}"/>
    <cellStyle name="ผลรวม 2 3 2 2 4 3" xfId="41730" xr:uid="{7CC9B0A8-219D-4CAF-8E02-3166BD1A3549}"/>
    <cellStyle name="ผลรวม 2 3 2 2 4 4" xfId="41731" xr:uid="{055E1337-FF6A-41AD-82A6-22D3E91E79BF}"/>
    <cellStyle name="ผลรวม 2 3 2 2 5" xfId="41732" xr:uid="{B4C3588E-CEAE-4358-8958-A0FC269F3407}"/>
    <cellStyle name="ผลรวม 2 3 2 2 5 2" xfId="41733" xr:uid="{570AD360-4505-48DE-88B0-332EC962199C}"/>
    <cellStyle name="ผลรวม 2 3 2 2 5 2 2" xfId="41734" xr:uid="{8DB3DBF7-3843-47D7-BB3E-4C5351287753}"/>
    <cellStyle name="ผลรวม 2 3 2 2 5 3" xfId="41735" xr:uid="{4CDE95F6-141B-43DC-97F0-AEE00A21B796}"/>
    <cellStyle name="ผลรวม 2 3 2 2 5 4" xfId="41736" xr:uid="{F55A05EA-8FAD-4268-9B2B-77FD3828AE6A}"/>
    <cellStyle name="ผลรวม 2 3 2 2 6" xfId="41737" xr:uid="{63796435-4A4E-4F16-9185-5A4217692031}"/>
    <cellStyle name="ผลรวม 2 3 2 2 6 2" xfId="41738" xr:uid="{C5FBD80F-287F-4223-A486-80C681C68BC0}"/>
    <cellStyle name="ผลรวม 2 3 2 2 6 3" xfId="41739" xr:uid="{8E6A9463-B947-4165-AD3C-352D030D9843}"/>
    <cellStyle name="ผลรวม 2 3 2 2 7" xfId="41740" xr:uid="{E7012A9C-FD11-4D1A-B025-0DA2FB78C1DE}"/>
    <cellStyle name="ผลรวม 2 3 2 2 7 2" xfId="41741" xr:uid="{18BB42C9-3289-4D26-8B38-DDCB9A87BB12}"/>
    <cellStyle name="ผลรวม 2 3 2 2 8" xfId="41742" xr:uid="{ED14819B-2BC9-4D97-AFA6-B0A6B76D0B17}"/>
    <cellStyle name="ผลรวม 2 3 2 2 9" xfId="41743" xr:uid="{62E33D6A-4B7C-40D2-B775-3A72F9C42310}"/>
    <cellStyle name="ผลรวม 2 3 2 3" xfId="41744" xr:uid="{67AA50C4-D01D-479B-8B47-B32F452852E7}"/>
    <cellStyle name="ผลรวม 2 3 2 3 2" xfId="41745" xr:uid="{F5043BA0-542A-4EF1-BCFD-6DFF352B9BCC}"/>
    <cellStyle name="ผลรวม 2 3 2 3 2 2" xfId="41746" xr:uid="{8F6AD615-807D-4F3E-BBB2-051A09BBE5A8}"/>
    <cellStyle name="ผลรวม 2 3 2 3 2 2 2" xfId="41747" xr:uid="{FDF4F881-9DD6-4DA8-AB4D-6D33837E4331}"/>
    <cellStyle name="ผลรวม 2 3 2 3 2 3" xfId="41748" xr:uid="{AB8A4C03-6FD7-49B0-8C0A-FB95E3E10613}"/>
    <cellStyle name="ผลรวม 2 3 2 3 2 4" xfId="41749" xr:uid="{923E8533-4148-40A7-9AA1-806644D9821B}"/>
    <cellStyle name="ผลรวม 2 3 2 3 3" xfId="41750" xr:uid="{B9AAB5AD-80EA-4FA2-A404-A8B2A2A813B4}"/>
    <cellStyle name="ผลรวม 2 3 2 3 3 2" xfId="41751" xr:uid="{60B41DF7-B0C2-474A-A416-583F91DAD050}"/>
    <cellStyle name="ผลรวม 2 3 2 3 3 2 2" xfId="41752" xr:uid="{36A7B934-9BBD-44C9-A4CC-049B32D1C259}"/>
    <cellStyle name="ผลรวม 2 3 2 3 3 3" xfId="41753" xr:uid="{21707836-56D4-4CBE-8160-6A51EC9BE69D}"/>
    <cellStyle name="ผลรวม 2 3 2 3 3 4" xfId="41754" xr:uid="{F1B5C07B-471A-454D-B182-A49BAC8CFB49}"/>
    <cellStyle name="ผลรวม 2 3 2 3 4" xfId="41755" xr:uid="{9BB108E2-E822-44C1-8275-BD7D2A46C13C}"/>
    <cellStyle name="ผลรวม 2 3 2 3 4 2" xfId="41756" xr:uid="{07BB48C5-425D-4784-AA75-156B09A78D2B}"/>
    <cellStyle name="ผลรวม 2 3 2 3 4 2 2" xfId="41757" xr:uid="{79578BF2-4C79-4667-94BA-BCA26DCBB3C2}"/>
    <cellStyle name="ผลรวม 2 3 2 3 4 3" xfId="41758" xr:uid="{D4DECF46-53D3-4FF1-A822-36BDE14CB634}"/>
    <cellStyle name="ผลรวม 2 3 2 3 4 4" xfId="41759" xr:uid="{5E89EB54-C369-4901-B094-A6625AABF11B}"/>
    <cellStyle name="ผลรวม 2 3 2 3 5" xfId="41760" xr:uid="{D73FC71C-55C6-49C9-8F9F-05305FD19495}"/>
    <cellStyle name="ผลรวม 2 3 2 3 5 2" xfId="41761" xr:uid="{8DF9FA58-4772-41B7-88C3-880029A8E105}"/>
    <cellStyle name="ผลรวม 2 3 2 3 5 3" xfId="41762" xr:uid="{E829AC39-1034-48E0-92E9-2712BA031BC8}"/>
    <cellStyle name="ผลรวม 2 3 2 3 6" xfId="41763" xr:uid="{BB668060-97D9-4F52-881F-E380BB5DAA65}"/>
    <cellStyle name="ผลรวม 2 3 2 3 6 2" xfId="41764" xr:uid="{722BD0E6-E5E0-46C0-8B38-D4CF0E64CB80}"/>
    <cellStyle name="ผลรวม 2 3 2 3 7" xfId="41765" xr:uid="{E6226457-B00C-466A-A991-4BC2F8F7E92C}"/>
    <cellStyle name="ผลรวม 2 3 2 3 8" xfId="41766" xr:uid="{23A26E3A-6393-44CC-B12D-1F7E31FDC5A7}"/>
    <cellStyle name="ผลรวม 2 3 2 4" xfId="41767" xr:uid="{CAC197F1-54A5-437B-8168-30C101150B24}"/>
    <cellStyle name="ผลรวม 2 3 2 4 2" xfId="41768" xr:uid="{03A98FC5-6BBA-4302-845C-237E3E51C85B}"/>
    <cellStyle name="ผลรวม 2 3 2 4 2 2" xfId="41769" xr:uid="{F67C530D-417C-4896-AEF5-39E192B1367F}"/>
    <cellStyle name="ผลรวม 2 3 2 4 3" xfId="41770" xr:uid="{BAC6B145-D037-4A21-847C-7EE94E1A2633}"/>
    <cellStyle name="ผลรวม 2 3 2 4 4" xfId="41771" xr:uid="{3A57F597-B41F-4346-AC6E-B2DAC3C5FC85}"/>
    <cellStyle name="ผลรวม 2 3 2 5" xfId="41772" xr:uid="{37FA7BE4-1D96-49E4-9819-A310E35E3FA9}"/>
    <cellStyle name="ผลรวม 2 3 2 5 2" xfId="41773" xr:uid="{73687DDD-1990-44B8-89D6-31EFDB150FDB}"/>
    <cellStyle name="ผลรวม 2 3 2 5 2 2" xfId="41774" xr:uid="{2D0AF842-3683-451E-ADA9-7F793567331B}"/>
    <cellStyle name="ผลรวม 2 3 2 5 3" xfId="41775" xr:uid="{38B593DE-4D36-4A05-ACC2-68A739A209BD}"/>
    <cellStyle name="ผลรวม 2 3 2 5 4" xfId="41776" xr:uid="{5A894520-1AE3-41A7-872B-051A2D9F0028}"/>
    <cellStyle name="ผลรวม 2 3 2 6" xfId="41777" xr:uid="{99623D66-E2B1-4307-9ABD-4E61FDC9D262}"/>
    <cellStyle name="ผลรวม 2 3 2 6 2" xfId="41778" xr:uid="{6FBA6B62-688B-42C4-ACD5-8E53145AF0F6}"/>
    <cellStyle name="ผลรวม 2 3 2 6 2 2" xfId="41779" xr:uid="{EDF668AB-E1BA-4A2D-B680-55E3F65E82DA}"/>
    <cellStyle name="ผลรวม 2 3 2 6 3" xfId="41780" xr:uid="{9CAE81AB-A72B-4822-9653-262CD78C9C5D}"/>
    <cellStyle name="ผลรวม 2 3 2 6 4" xfId="41781" xr:uid="{597FCDD5-3F29-45AC-9761-A91329AA6442}"/>
    <cellStyle name="ผลรวม 2 3 2 7" xfId="41782" xr:uid="{03562198-F69B-4197-B46C-F00F6C823139}"/>
    <cellStyle name="ผลรวม 2 3 2 7 2" xfId="41783" xr:uid="{11B0F056-12A9-4C57-9B89-00BD57CCCC4A}"/>
    <cellStyle name="ผลรวม 2 3 2 7 2 2" xfId="41784" xr:uid="{3B88612A-8E4F-4ADE-98FD-99357B9ACBD5}"/>
    <cellStyle name="ผลรวม 2 3 2 7 3" xfId="41785" xr:uid="{1A741C34-A5D1-43EC-9544-7DF4A20A60AE}"/>
    <cellStyle name="ผลรวม 2 3 2 7 4" xfId="41786" xr:uid="{DDD013D3-EBB7-4530-8114-1517E3B8B30A}"/>
    <cellStyle name="ผลรวม 2 3 2 8" xfId="41787" xr:uid="{E19FC59A-F2CB-4F6A-AA53-DF60D0FE4083}"/>
    <cellStyle name="ผลรวม 2 3 2 8 2" xfId="41788" xr:uid="{FFA7CFB1-3621-4D04-9825-45EBE8E5C0FC}"/>
    <cellStyle name="ผลรวม 2 3 2 8 3" xfId="41789" xr:uid="{2C1EDEEA-C558-4626-A69A-A8714060444C}"/>
    <cellStyle name="ผลรวม 2 3 2 9" xfId="41790" xr:uid="{78574BE6-2453-41F3-B44C-C8FA38BF210B}"/>
    <cellStyle name="ผลรวม 2 3 2 9 2" xfId="41791" xr:uid="{0654A9F5-5D18-40C0-A777-67A050B2B148}"/>
    <cellStyle name="ผลรวม 2 3 3" xfId="41792" xr:uid="{E5D2C642-7F14-45D1-B4E0-4E4D679F45EB}"/>
    <cellStyle name="ผลรวม 2 3 3 2" xfId="41793" xr:uid="{21E21190-B3FE-48B6-9830-E3A91F63FD1F}"/>
    <cellStyle name="ผลรวม 2 3 3 2 2" xfId="41794" xr:uid="{09763F30-990A-4A0E-812F-8AB9B2E899CE}"/>
    <cellStyle name="ผลรวม 2 3 3 2 2 2" xfId="41795" xr:uid="{EAC5C0DB-665C-4122-AA6E-8F1DA931275C}"/>
    <cellStyle name="ผลรวม 2 3 3 2 3" xfId="41796" xr:uid="{2367C860-C8DF-430E-A2F0-ED18CABD024D}"/>
    <cellStyle name="ผลรวม 2 3 3 2 4" xfId="41797" xr:uid="{C4B8CF25-ACDB-4555-8D36-3028025C5830}"/>
    <cellStyle name="ผลรวม 2 3 3 3" xfId="41798" xr:uid="{8A96631B-E22F-42E0-A616-B46A38F3742F}"/>
    <cellStyle name="ผลรวม 2 3 3 3 2" xfId="41799" xr:uid="{882BABD5-A878-4506-96E9-320EF0A1D647}"/>
    <cellStyle name="ผลรวม 2 3 3 3 2 2" xfId="41800" xr:uid="{40D501B3-77A6-4DCC-BC10-90D85E6F9959}"/>
    <cellStyle name="ผลรวม 2 3 3 3 3" xfId="41801" xr:uid="{4A7F3F6B-C986-420D-90B5-98A814755A05}"/>
    <cellStyle name="ผลรวม 2 3 3 3 4" xfId="41802" xr:uid="{4A7F0D2D-8A76-4FFA-80FF-FEBF98F3EB9D}"/>
    <cellStyle name="ผลรวม 2 3 3 4" xfId="41803" xr:uid="{A79E270C-557B-4C82-B7EF-DAE4E8C3DB6D}"/>
    <cellStyle name="ผลรวม 2 3 3 4 2" xfId="41804" xr:uid="{5F0FA848-B611-497D-BF51-6037A4FBC902}"/>
    <cellStyle name="ผลรวม 2 3 3 4 2 2" xfId="41805" xr:uid="{A176F084-0E8D-4EB3-8ED0-A681E4D75D60}"/>
    <cellStyle name="ผลรวม 2 3 3 4 3" xfId="41806" xr:uid="{F5845328-AF69-4086-BEA4-1B9B71EBF9C2}"/>
    <cellStyle name="ผลรวม 2 3 3 4 4" xfId="41807" xr:uid="{C261CC25-4505-489B-9435-CD6ECC1FD677}"/>
    <cellStyle name="ผลรวม 2 3 3 5" xfId="41808" xr:uid="{2929A324-E301-4DE4-9ED5-78382B9B1595}"/>
    <cellStyle name="ผลรวม 2 3 3 5 2" xfId="41809" xr:uid="{6955DDEF-58F6-4642-80C8-A699DA5780D0}"/>
    <cellStyle name="ผลรวม 2 3 3 5 2 2" xfId="41810" xr:uid="{F9D067FA-4C56-4BA7-9C9C-797D05703684}"/>
    <cellStyle name="ผลรวม 2 3 3 5 3" xfId="41811" xr:uid="{16C23EEF-9B18-4371-BA5D-4C6D3332960C}"/>
    <cellStyle name="ผลรวม 2 3 3 5 4" xfId="41812" xr:uid="{E1B9E73B-62FD-447C-AE70-0394CA6142DD}"/>
    <cellStyle name="ผลรวม 2 3 3 6" xfId="41813" xr:uid="{813CE5D6-77A8-4AE2-B3E7-73785376E3DD}"/>
    <cellStyle name="ผลรวม 2 3 3 6 2" xfId="41814" xr:uid="{4CA64515-5759-42C9-8E02-80F39AC783B4}"/>
    <cellStyle name="ผลรวม 2 3 3 6 3" xfId="41815" xr:uid="{7D6DF5F4-46F6-41EE-8F36-FA03AD094C72}"/>
    <cellStyle name="ผลรวม 2 3 3 7" xfId="41816" xr:uid="{8394681A-04A7-42C9-8B05-EE0B9B7C1E79}"/>
    <cellStyle name="ผลรวม 2 3 3 7 2" xfId="41817" xr:uid="{84A6756B-F524-459F-9975-26003C501B8E}"/>
    <cellStyle name="ผลรวม 2 3 3 8" xfId="41818" xr:uid="{0FBCC26C-0526-473A-B5D1-964F44414BA1}"/>
    <cellStyle name="ผลรวม 2 3 3 9" xfId="41819" xr:uid="{7FC96B17-B991-4AC3-9361-EAC331D26DB6}"/>
    <cellStyle name="ผลรวม 2 3 4" xfId="41820" xr:uid="{167E3CE7-E9D8-42ED-A43A-F2BB0956964C}"/>
    <cellStyle name="ผลรวม 2 3 4 2" xfId="41821" xr:uid="{B28BEE7D-C813-4966-8EE6-F8FF8503C22E}"/>
    <cellStyle name="ผลรวม 2 3 4 2 2" xfId="41822" xr:uid="{35EB2DFE-1190-4464-82F7-91A771718DAE}"/>
    <cellStyle name="ผลรวม 2 3 4 2 2 2" xfId="41823" xr:uid="{7A40E3E7-2299-4DE6-BF08-7831A6739A86}"/>
    <cellStyle name="ผลรวม 2 3 4 2 3" xfId="41824" xr:uid="{CBB9A50E-44EB-4D52-B4B6-EBD72ABBCC57}"/>
    <cellStyle name="ผลรวม 2 3 4 2 4" xfId="41825" xr:uid="{F23D3A1E-A5CF-4A7C-A7A3-C2BC0E506AB8}"/>
    <cellStyle name="ผลรวม 2 3 4 3" xfId="41826" xr:uid="{6CA23BCF-9950-44BA-86F1-FC06BF240500}"/>
    <cellStyle name="ผลรวม 2 3 4 3 2" xfId="41827" xr:uid="{A3CDDCB9-1088-48C7-80CA-4F990E66F04B}"/>
    <cellStyle name="ผลรวม 2 3 4 3 2 2" xfId="41828" xr:uid="{4FD5C82F-6160-4E94-874D-D8DB49B5BA62}"/>
    <cellStyle name="ผลรวม 2 3 4 3 3" xfId="41829" xr:uid="{A9ACDA99-F775-4CCF-8C8C-6460C6F3D735}"/>
    <cellStyle name="ผลรวม 2 3 4 3 4" xfId="41830" xr:uid="{F25CCFBB-0BD9-46CD-9108-88B916EE892D}"/>
    <cellStyle name="ผลรวม 2 3 4 4" xfId="41831" xr:uid="{8AD718A6-153A-4B36-BB29-7C964C7B9716}"/>
    <cellStyle name="ผลรวม 2 3 4 4 2" xfId="41832" xr:uid="{1BEC52A3-2883-41E0-BA03-914EFDF0DF17}"/>
    <cellStyle name="ผลรวม 2 3 4 4 2 2" xfId="41833" xr:uid="{6AA9105C-106D-4B42-9513-F378A809F6C4}"/>
    <cellStyle name="ผลรวม 2 3 4 4 3" xfId="41834" xr:uid="{BDE03959-F0D9-4C31-BFF5-ED0A7830096E}"/>
    <cellStyle name="ผลรวม 2 3 4 4 4" xfId="41835" xr:uid="{1B89B18D-38EA-431A-AE52-56A1FBF7D772}"/>
    <cellStyle name="ผลรวม 2 3 4 5" xfId="41836" xr:uid="{39F26378-18C6-459E-B6D2-1914664656A5}"/>
    <cellStyle name="ผลรวม 2 3 4 5 2" xfId="41837" xr:uid="{459ECB3C-04A7-4259-8E73-60DD3308D87D}"/>
    <cellStyle name="ผลรวม 2 3 4 5 3" xfId="41838" xr:uid="{E5DBED45-2B68-4D71-849A-226A7B005432}"/>
    <cellStyle name="ผลรวม 2 3 4 6" xfId="41839" xr:uid="{568C8638-01B3-403B-BA18-ED4EB87313B7}"/>
    <cellStyle name="ผลรวม 2 3 4 6 2" xfId="41840" xr:uid="{93A741D4-63F9-4439-B851-84377B09BCE8}"/>
    <cellStyle name="ผลรวม 2 3 4 7" xfId="41841" xr:uid="{39754A6F-7577-423B-BBAB-2B747F2AE4A2}"/>
    <cellStyle name="ผลรวม 2 3 4 8" xfId="41842" xr:uid="{EF370647-A814-4876-8A58-24346207D55F}"/>
    <cellStyle name="ผลรวม 2 3 5" xfId="41843" xr:uid="{DE921BA3-4714-4FCB-9A92-5F9CED5E724D}"/>
    <cellStyle name="ผลรวม 2 3 5 2" xfId="41844" xr:uid="{F1C6BF32-1680-4B6C-89E7-1FD1F9916AF0}"/>
    <cellStyle name="ผลรวม 2 3 5 2 2" xfId="41845" xr:uid="{4661F734-0894-413A-88E2-9FD998511E90}"/>
    <cellStyle name="ผลรวม 2 3 5 3" xfId="41846" xr:uid="{99483E96-28AE-423F-BFF3-909796F21451}"/>
    <cellStyle name="ผลรวม 2 3 5 4" xfId="41847" xr:uid="{95459F62-A878-4277-8D13-6E7CD0A11E14}"/>
    <cellStyle name="ผลรวม 2 3 6" xfId="41848" xr:uid="{DD928251-3EC7-4754-9B69-99074976F32C}"/>
    <cellStyle name="ผลรวม 2 3 6 2" xfId="41849" xr:uid="{2B087138-B2ED-46A2-A23F-8FEEAC0A4414}"/>
    <cellStyle name="ผลรวม 2 3 6 2 2" xfId="41850" xr:uid="{2BA866E1-9DAD-49F0-970B-61D6628E7F0A}"/>
    <cellStyle name="ผลรวม 2 3 6 3" xfId="41851" xr:uid="{CEF865F2-50A3-46A6-AB88-A38189EFB7F6}"/>
    <cellStyle name="ผลรวม 2 3 6 4" xfId="41852" xr:uid="{7DD9E857-B44B-447A-9C20-50BB378234E9}"/>
    <cellStyle name="ผลรวม 2 3 7" xfId="41853" xr:uid="{3AB2FE76-0B38-4BAF-8B6A-6AC3B59FC882}"/>
    <cellStyle name="ผลรวม 2 3 7 2" xfId="41854" xr:uid="{28DB8A7E-7DE3-4913-AB1E-246D2ACF63C1}"/>
    <cellStyle name="ผลรวม 2 3 7 2 2" xfId="41855" xr:uid="{2B731338-CC92-4518-A7E1-44C396D969C1}"/>
    <cellStyle name="ผลรวม 2 3 7 3" xfId="41856" xr:uid="{D42845C5-380E-4FCB-ACF1-3380EBF7DE34}"/>
    <cellStyle name="ผลรวม 2 3 7 4" xfId="41857" xr:uid="{D3578530-11F9-442F-B433-32801C3C80EA}"/>
    <cellStyle name="ผลรวม 2 3 8" xfId="41858" xr:uid="{A5ED061B-1F77-4686-9185-DABDCEB64D5E}"/>
    <cellStyle name="ผลรวม 2 3 8 2" xfId="41859" xr:uid="{823FF16A-76E8-4DF3-91E0-E259F6338887}"/>
    <cellStyle name="ผลรวม 2 3 8 2 2" xfId="41860" xr:uid="{6B98E82E-361F-4C2B-A619-5242B855B61C}"/>
    <cellStyle name="ผลรวม 2 3 8 3" xfId="41861" xr:uid="{351A4B99-4BE6-4931-B69B-C86D3BCD9CE0}"/>
    <cellStyle name="ผลรวม 2 3 8 4" xfId="41862" xr:uid="{C464FE38-C295-4559-986A-F05872F342F4}"/>
    <cellStyle name="ผลรวม 2 3 9" xfId="41863" xr:uid="{D22C647C-9A96-4660-AEFA-853FA0FEBD5A}"/>
    <cellStyle name="ผลรวม 2 3 9 2" xfId="41864" xr:uid="{CEFC3537-A07D-4324-949E-15203B2D68AD}"/>
    <cellStyle name="ผลรวม 2 3 9 3" xfId="41865" xr:uid="{0C7600DE-C926-4197-B4A3-834D6295910C}"/>
    <cellStyle name="ผลรวม 2 4" xfId="41866" xr:uid="{CE6BB59D-0C14-46BC-BF49-96BD70BDB1D3}"/>
    <cellStyle name="ผลรวม 2 4 10" xfId="41867" xr:uid="{165782B2-7F5B-4AB2-B0C8-81F2B78EDD4B}"/>
    <cellStyle name="ผลรวม 2 4 11" xfId="41868" xr:uid="{15F223C8-9751-4AE1-8B37-8CD1CBCDA92E}"/>
    <cellStyle name="ผลรวม 2 4 2" xfId="41869" xr:uid="{2D8C7C5E-9D23-48BF-A915-DE68F25693F4}"/>
    <cellStyle name="ผลรวม 2 4 2 2" xfId="41870" xr:uid="{DD39441F-9F87-4DC5-A265-3004427A8DA8}"/>
    <cellStyle name="ผลรวม 2 4 2 2 2" xfId="41871" xr:uid="{51B8BB66-A722-4876-84EF-4643881794F7}"/>
    <cellStyle name="ผลรวม 2 4 2 2 2 2" xfId="41872" xr:uid="{FB3C23EE-8407-4F48-92D3-C7A474F9323D}"/>
    <cellStyle name="ผลรวม 2 4 2 2 3" xfId="41873" xr:uid="{622081D0-7FDA-4D2B-8AEC-35B79B027CCC}"/>
    <cellStyle name="ผลรวม 2 4 2 2 4" xfId="41874" xr:uid="{54C75A7F-C96F-4B08-A67D-6186E2BFEEDF}"/>
    <cellStyle name="ผลรวม 2 4 2 3" xfId="41875" xr:uid="{97BB528C-E971-4844-8DD1-49FE4F27AA7B}"/>
    <cellStyle name="ผลรวม 2 4 2 3 2" xfId="41876" xr:uid="{BCB1F7D0-260D-41BD-8292-39E0A5488236}"/>
    <cellStyle name="ผลรวม 2 4 2 3 2 2" xfId="41877" xr:uid="{43E7052C-28C1-4FE7-B364-310314D9911D}"/>
    <cellStyle name="ผลรวม 2 4 2 3 3" xfId="41878" xr:uid="{46143099-E486-435B-B0CE-5E654CB5A239}"/>
    <cellStyle name="ผลรวม 2 4 2 3 4" xfId="41879" xr:uid="{6C03D5AD-AEF2-459D-9295-54BB50649829}"/>
    <cellStyle name="ผลรวม 2 4 2 4" xfId="41880" xr:uid="{AEB245EA-9121-4EDB-A14F-D4E5205E34BC}"/>
    <cellStyle name="ผลรวม 2 4 2 4 2" xfId="41881" xr:uid="{026BA0D0-CB3A-4733-BDB2-09A7F72AC3BE}"/>
    <cellStyle name="ผลรวม 2 4 2 4 2 2" xfId="41882" xr:uid="{2F9A069C-16B6-48EA-BBCD-2E87562516E1}"/>
    <cellStyle name="ผลรวม 2 4 2 4 3" xfId="41883" xr:uid="{1B20329D-6376-4A04-B1EA-278EDBCC5DF0}"/>
    <cellStyle name="ผลรวม 2 4 2 4 4" xfId="41884" xr:uid="{F6F1C356-8D90-4EFE-8A8C-8E6D1DB99A31}"/>
    <cellStyle name="ผลรวม 2 4 2 5" xfId="41885" xr:uid="{FB4DC5D0-E49B-4779-8B43-A757A08573C4}"/>
    <cellStyle name="ผลรวม 2 4 2 5 2" xfId="41886" xr:uid="{F0C2342F-73C1-449C-B7DB-6F94D4A086AB}"/>
    <cellStyle name="ผลรวม 2 4 2 5 2 2" xfId="41887" xr:uid="{7A641E93-8850-4CDA-8EDF-5C77810A16AE}"/>
    <cellStyle name="ผลรวม 2 4 2 5 3" xfId="41888" xr:uid="{47D0DF0A-480C-4FEC-8E5D-7351F5ADB503}"/>
    <cellStyle name="ผลรวม 2 4 2 5 4" xfId="41889" xr:uid="{40A4F96A-E3A3-4D67-821F-D76317BD0B88}"/>
    <cellStyle name="ผลรวม 2 4 2 6" xfId="41890" xr:uid="{98BB43A3-F441-4E23-B6C9-570AFC1427E3}"/>
    <cellStyle name="ผลรวม 2 4 2 6 2" xfId="41891" xr:uid="{8129FF81-C069-4CE3-9A11-E770B3DD8320}"/>
    <cellStyle name="ผลรวม 2 4 2 6 3" xfId="41892" xr:uid="{BC1973DB-4B41-446D-939B-92F16A263572}"/>
    <cellStyle name="ผลรวม 2 4 2 7" xfId="41893" xr:uid="{ACAA42FF-06B9-4E8E-AD27-B4BEC51E56D4}"/>
    <cellStyle name="ผลรวม 2 4 2 7 2" xfId="41894" xr:uid="{9339873C-A24E-4AB5-BA6F-D880F6484D7F}"/>
    <cellStyle name="ผลรวม 2 4 2 8" xfId="41895" xr:uid="{E744DCDD-0741-4B23-B72E-C0A6E67CD85A}"/>
    <cellStyle name="ผลรวม 2 4 2 9" xfId="41896" xr:uid="{8B93B2F7-ACF3-4243-9052-2A7BD7CFF586}"/>
    <cellStyle name="ผลรวม 2 4 3" xfId="41897" xr:uid="{62C4B26B-338F-4E70-A8E6-3706EB760813}"/>
    <cellStyle name="ผลรวม 2 4 3 2" xfId="41898" xr:uid="{4D658843-3934-419A-9088-9D6A24F7F86B}"/>
    <cellStyle name="ผลรวม 2 4 3 2 2" xfId="41899" xr:uid="{DF5EE400-5A5A-4E3A-8542-87254004A690}"/>
    <cellStyle name="ผลรวม 2 4 3 2 2 2" xfId="41900" xr:uid="{6C56BBDA-0B8D-43B0-A891-E255EF31481B}"/>
    <cellStyle name="ผลรวม 2 4 3 2 3" xfId="41901" xr:uid="{9A2C6881-D1F5-43C9-B02B-273E9B783936}"/>
    <cellStyle name="ผลรวม 2 4 3 2 4" xfId="41902" xr:uid="{6F620F75-6943-4AC6-B938-4DD7770C9689}"/>
    <cellStyle name="ผลรวม 2 4 3 3" xfId="41903" xr:uid="{FE23E3C3-DDF8-45E2-A8D3-E0B209AA1652}"/>
    <cellStyle name="ผลรวม 2 4 3 3 2" xfId="41904" xr:uid="{5881A78F-A662-4A8D-8D06-2D9F05C6D67F}"/>
    <cellStyle name="ผลรวม 2 4 3 3 2 2" xfId="41905" xr:uid="{93681DCF-A59B-4070-BA76-DFA86CA659F1}"/>
    <cellStyle name="ผลรวม 2 4 3 3 3" xfId="41906" xr:uid="{0149A260-B491-46F4-8F98-66409A7A5D5A}"/>
    <cellStyle name="ผลรวม 2 4 3 3 4" xfId="41907" xr:uid="{212B3749-90A3-483A-8E51-821DA026F294}"/>
    <cellStyle name="ผลรวม 2 4 3 4" xfId="41908" xr:uid="{9FC733A7-52E6-413A-9368-79901BB2D3CA}"/>
    <cellStyle name="ผลรวม 2 4 3 4 2" xfId="41909" xr:uid="{7E4D17E9-B16F-4D5B-B069-49789359120B}"/>
    <cellStyle name="ผลรวม 2 4 3 4 2 2" xfId="41910" xr:uid="{73E17005-E064-4CA0-8D10-3A048DBFBAE6}"/>
    <cellStyle name="ผลรวม 2 4 3 4 3" xfId="41911" xr:uid="{E4514306-3178-4554-9F81-0CC64A340369}"/>
    <cellStyle name="ผลรวม 2 4 3 4 4" xfId="41912" xr:uid="{6A4C0D5B-4FAD-4209-9335-BE5964F129A0}"/>
    <cellStyle name="ผลรวม 2 4 3 5" xfId="41913" xr:uid="{75B9A6A6-1572-460A-BE9A-4C456B387C6C}"/>
    <cellStyle name="ผลรวม 2 4 3 5 2" xfId="41914" xr:uid="{2A16ED62-FE06-4541-BA3F-8C3EAC7F25E4}"/>
    <cellStyle name="ผลรวม 2 4 3 5 3" xfId="41915" xr:uid="{4370099C-B458-42AA-8948-A4C878D523D4}"/>
    <cellStyle name="ผลรวม 2 4 3 6" xfId="41916" xr:uid="{25572830-9685-4A1C-8F9A-7E6E8AA9C585}"/>
    <cellStyle name="ผลรวม 2 4 3 6 2" xfId="41917" xr:uid="{5896313C-2BCB-4AB3-95A1-CD7903FC3B6A}"/>
    <cellStyle name="ผลรวม 2 4 3 7" xfId="41918" xr:uid="{94E0EED2-98D2-4D39-82E2-9E7C637395DC}"/>
    <cellStyle name="ผลรวม 2 4 3 8" xfId="41919" xr:uid="{46ED29EA-9C46-4CA0-AA85-BA57FD651C47}"/>
    <cellStyle name="ผลรวม 2 4 4" xfId="41920" xr:uid="{53355477-0D70-4C99-8962-EAEC2A7570C0}"/>
    <cellStyle name="ผลรวม 2 4 4 2" xfId="41921" xr:uid="{893E6F33-396D-4133-8320-08C01B240612}"/>
    <cellStyle name="ผลรวม 2 4 4 2 2" xfId="41922" xr:uid="{F62852E1-862E-491A-A223-2C7CA1D1E877}"/>
    <cellStyle name="ผลรวม 2 4 4 3" xfId="41923" xr:uid="{7ABFA9DE-3E68-4414-944A-FBACF85A5915}"/>
    <cellStyle name="ผลรวม 2 4 4 4" xfId="41924" xr:uid="{4821BF2F-03F6-4370-8298-BA1AF8C9A3DB}"/>
    <cellStyle name="ผลรวม 2 4 5" xfId="41925" xr:uid="{554CC1BA-F0AA-4CDD-BCE1-85C3F0572E9B}"/>
    <cellStyle name="ผลรวม 2 4 5 2" xfId="41926" xr:uid="{1B5665D5-9DEC-4338-9D6B-A49F384B98C3}"/>
    <cellStyle name="ผลรวม 2 4 5 2 2" xfId="41927" xr:uid="{086CE67B-0B3A-45A5-91BA-855BABB7E641}"/>
    <cellStyle name="ผลรวม 2 4 5 3" xfId="41928" xr:uid="{D847F539-43F8-46DD-A01B-B9AD70F8AA10}"/>
    <cellStyle name="ผลรวม 2 4 5 4" xfId="41929" xr:uid="{5FFF7549-66D8-4395-AD01-CE53692DFF85}"/>
    <cellStyle name="ผลรวม 2 4 6" xfId="41930" xr:uid="{6AA49CF2-F50D-4F7E-8904-09A028C22E46}"/>
    <cellStyle name="ผลรวม 2 4 6 2" xfId="41931" xr:uid="{B403DF39-5132-4BE3-9828-4B72A4E4A7C1}"/>
    <cellStyle name="ผลรวม 2 4 6 2 2" xfId="41932" xr:uid="{9651672B-8917-47AA-AEC8-BE1FA1AA4688}"/>
    <cellStyle name="ผลรวม 2 4 6 3" xfId="41933" xr:uid="{DB60F9BF-B29A-4453-9653-AD7741890102}"/>
    <cellStyle name="ผลรวม 2 4 6 4" xfId="41934" xr:uid="{28A595A8-ABF1-4C03-997C-CB14781CBC0F}"/>
    <cellStyle name="ผลรวม 2 4 7" xfId="41935" xr:uid="{1DCC632A-A492-4FA7-A354-AB1185544E05}"/>
    <cellStyle name="ผลรวม 2 4 7 2" xfId="41936" xr:uid="{08EC33D5-6D21-461A-BFBB-8461803372FF}"/>
    <cellStyle name="ผลรวม 2 4 7 2 2" xfId="41937" xr:uid="{AE105858-3A9C-4AFF-B25F-951E7AAD3180}"/>
    <cellStyle name="ผลรวม 2 4 7 3" xfId="41938" xr:uid="{51787B7A-699B-4B35-84EC-2E3E67653879}"/>
    <cellStyle name="ผลรวม 2 4 7 4" xfId="41939" xr:uid="{E4BDFAD5-157A-45E7-9AF5-BA9CEB2BE3BC}"/>
    <cellStyle name="ผลรวม 2 4 8" xfId="41940" xr:uid="{8BFCA87D-4B31-4572-8AB4-7CC07BB7D5A8}"/>
    <cellStyle name="ผลรวม 2 4 8 2" xfId="41941" xr:uid="{D32205BF-FBAE-4FA3-AAA9-EDCFCAC2397F}"/>
    <cellStyle name="ผลรวม 2 4 8 3" xfId="41942" xr:uid="{500C9F9D-3FD1-46CE-9C27-215FB5D8DEF4}"/>
    <cellStyle name="ผลรวม 2 4 9" xfId="41943" xr:uid="{F9BFE3B4-AF8B-49A3-8A6D-EEE3CD256FB2}"/>
    <cellStyle name="ผลรวม 2 4 9 2" xfId="41944" xr:uid="{19058DE8-3BAD-446C-A275-4DB8B15127E8}"/>
    <cellStyle name="ผลรวม 2 5" xfId="41945" xr:uid="{520D5351-277D-43D4-8F55-1B13754E9F96}"/>
    <cellStyle name="ผลรวม 2 5 2" xfId="41946" xr:uid="{142BC160-FC48-48FC-A818-E3D47B1AF6D0}"/>
    <cellStyle name="ผลรวม 2 5 2 2" xfId="41947" xr:uid="{E801C741-89BC-49B4-A222-C562BBF0228B}"/>
    <cellStyle name="ผลรวม 2 5 2 2 2" xfId="41948" xr:uid="{F619B110-BC47-4B62-B053-31C9F5F976C4}"/>
    <cellStyle name="ผลรวม 2 5 2 3" xfId="41949" xr:uid="{F25B533C-5DCC-4D70-94C7-50D3F70D8D6D}"/>
    <cellStyle name="ผลรวม 2 5 2 4" xfId="41950" xr:uid="{99D35783-2298-476B-B620-DDE8BF104850}"/>
    <cellStyle name="ผลรวม 2 5 3" xfId="41951" xr:uid="{AD6719E1-1BD4-4F20-A4D5-7D4A12117146}"/>
    <cellStyle name="ผลรวม 2 5 3 2" xfId="41952" xr:uid="{21E61148-7B82-491E-89DE-9FA112BFB575}"/>
    <cellStyle name="ผลรวม 2 5 3 2 2" xfId="41953" xr:uid="{78B5DC0D-3B0F-4A8C-B45C-45B9E2775ABF}"/>
    <cellStyle name="ผลรวม 2 5 3 3" xfId="41954" xr:uid="{A3EE1E7C-2DE0-42B6-99E4-FDD6DAF85900}"/>
    <cellStyle name="ผลรวม 2 5 3 4" xfId="41955" xr:uid="{B037D9D7-4741-4DD7-B282-9EA69A285E3C}"/>
    <cellStyle name="ผลรวม 2 5 4" xfId="41956" xr:uid="{AC81DF8F-B7AE-4F20-AA0C-F026C3825E1E}"/>
    <cellStyle name="ผลรวม 2 5 4 2" xfId="41957" xr:uid="{DDB1B998-E14B-45E7-AA07-0AFF74ED45CD}"/>
    <cellStyle name="ผลรวม 2 5 4 2 2" xfId="41958" xr:uid="{DCD7D232-C4BD-4BE3-ABDD-5810F14F18B5}"/>
    <cellStyle name="ผลรวม 2 5 4 3" xfId="41959" xr:uid="{0D9303BA-5C44-4CDF-8980-6A7CE66808CB}"/>
    <cellStyle name="ผลรวม 2 5 4 4" xfId="41960" xr:uid="{B30CD5CE-0F19-4739-A640-4DC734A0B2ED}"/>
    <cellStyle name="ผลรวม 2 5 5" xfId="41961" xr:uid="{9D654970-3045-4323-9A8F-C88862B228E3}"/>
    <cellStyle name="ผลรวม 2 5 5 2" xfId="41962" xr:uid="{FAA3BBA8-0647-4B83-AF8E-D28454D606A7}"/>
    <cellStyle name="ผลรวม 2 5 5 2 2" xfId="41963" xr:uid="{48612CE8-EC73-4DCC-9288-BCDD66A36247}"/>
    <cellStyle name="ผลรวม 2 5 5 3" xfId="41964" xr:uid="{6EB117D9-589A-495E-8F1B-971D4F226AED}"/>
    <cellStyle name="ผลรวม 2 5 5 4" xfId="41965" xr:uid="{F2324A0E-F042-4AB6-9390-E5D577D244FB}"/>
    <cellStyle name="ผลรวม 2 5 6" xfId="41966" xr:uid="{DFE5F189-1B3E-4F94-BEFC-962A672354A6}"/>
    <cellStyle name="ผลรวม 2 5 6 2" xfId="41967" xr:uid="{666A4FA1-AFF8-4C1A-B883-EED770F4C154}"/>
    <cellStyle name="ผลรวม 2 5 6 3" xfId="41968" xr:uid="{C4825570-1252-4300-8EE1-783AE45067E1}"/>
    <cellStyle name="ผลรวม 2 5 7" xfId="41969" xr:uid="{F1BE0A8A-D999-4BF0-B9D4-8B0627E98CDF}"/>
    <cellStyle name="ผลรวม 2 5 7 2" xfId="41970" xr:uid="{1D1445CA-1D3A-4617-83C1-47FF78F82B2A}"/>
    <cellStyle name="ผลรวม 2 5 8" xfId="41971" xr:uid="{E145DC38-47E7-48D8-A7CE-88A3E579163D}"/>
    <cellStyle name="ผลรวม 2 5 9" xfId="41972" xr:uid="{99CDF504-37C1-4C36-A68A-6A1E5B253004}"/>
    <cellStyle name="ผลรวม 2 6" xfId="41973" xr:uid="{5D4DEDF6-6090-494B-95F5-2751D86A55BC}"/>
    <cellStyle name="ผลรวม 2 6 2" xfId="41974" xr:uid="{F8052E77-4122-4997-9067-68D69F246F38}"/>
    <cellStyle name="ผลรวม 2 6 2 2" xfId="41975" xr:uid="{3E0652B1-4522-45A5-AFB0-06655071590F}"/>
    <cellStyle name="ผลรวม 2 6 2 2 2" xfId="41976" xr:uid="{17E8E15C-1997-4F80-83EA-5765842B7DEB}"/>
    <cellStyle name="ผลรวม 2 6 2 3" xfId="41977" xr:uid="{21108E66-BCB7-4F6B-8FFD-E4CF2559FC50}"/>
    <cellStyle name="ผลรวม 2 6 2 4" xfId="41978" xr:uid="{FD59194B-8EF8-471F-9D6A-166DABC63EEF}"/>
    <cellStyle name="ผลรวม 2 6 3" xfId="41979" xr:uid="{ABB43A16-89BA-400A-84C9-812C19A7329E}"/>
    <cellStyle name="ผลรวม 2 6 3 2" xfId="41980" xr:uid="{B88F012A-339B-40AB-80DE-5D90DE268DE2}"/>
    <cellStyle name="ผลรวม 2 6 3 2 2" xfId="41981" xr:uid="{C4508EC7-F81F-410C-89CC-B1ED2F85A819}"/>
    <cellStyle name="ผลรวม 2 6 3 3" xfId="41982" xr:uid="{307E746A-AF02-4764-ACA2-D18BE7241A2D}"/>
    <cellStyle name="ผลรวม 2 6 3 4" xfId="41983" xr:uid="{72D9EE3F-31F3-4E8E-91ED-31D12133119D}"/>
    <cellStyle name="ผลรวม 2 6 4" xfId="41984" xr:uid="{88514E06-FBC5-4EC4-8AA3-1E4BAF8BCB7B}"/>
    <cellStyle name="ผลรวม 2 6 4 2" xfId="41985" xr:uid="{13321A10-BBB2-4AC2-9100-8C95810891AC}"/>
    <cellStyle name="ผลรวม 2 6 4 2 2" xfId="41986" xr:uid="{6AEE34F2-6F8C-4B25-8B95-B671CBCE67BD}"/>
    <cellStyle name="ผลรวม 2 6 4 3" xfId="41987" xr:uid="{4F1F2304-D3D3-44F0-965F-4E65AF527BD4}"/>
    <cellStyle name="ผลรวม 2 6 4 4" xfId="41988" xr:uid="{30900D25-481E-4C5C-9EB3-D894B7C05284}"/>
    <cellStyle name="ผลรวม 2 6 5" xfId="41989" xr:uid="{93D78775-6EEB-4C03-9A32-07174E3DE599}"/>
    <cellStyle name="ผลรวม 2 6 5 2" xfId="41990" xr:uid="{45562D4B-8D5D-4277-ACBE-4CC54461D0FD}"/>
    <cellStyle name="ผลรวม 2 6 5 3" xfId="41991" xr:uid="{F338E3A3-D352-4692-9381-BF0BBE1A9F39}"/>
    <cellStyle name="ผลรวม 2 6 6" xfId="41992" xr:uid="{1F4CCCE9-EA3F-4C68-982B-E4B5A043F61E}"/>
    <cellStyle name="ผลรวม 2 6 6 2" xfId="41993" xr:uid="{CE1CFD9D-BF9B-4115-9933-DD736F94DA66}"/>
    <cellStyle name="ผลรวม 2 6 7" xfId="41994" xr:uid="{F2BD837E-1062-48EB-8D71-C533FEDC76F2}"/>
    <cellStyle name="ผลรวม 2 6 8" xfId="41995" xr:uid="{4173548B-5168-4359-9975-8F17D06EB165}"/>
    <cellStyle name="ผลรวม 2 7" xfId="41996" xr:uid="{B81F294E-CACF-4FA7-8F68-71E75865EB86}"/>
    <cellStyle name="ผลรวม 2 7 2" xfId="41997" xr:uid="{679F2122-BD4B-46B7-A460-0EF4EA614FCC}"/>
    <cellStyle name="ผลรวม 2 7 2 2" xfId="41998" xr:uid="{35D1C0A9-6AEB-499B-AA95-B734777E7A1A}"/>
    <cellStyle name="ผลรวม 2 7 3" xfId="41999" xr:uid="{7D5EE4EB-0079-4376-87F0-F33F34AEE139}"/>
    <cellStyle name="ผลรวม 2 7 4" xfId="42000" xr:uid="{8B9D205B-08B3-4D5B-939F-4DE2AC6DE38F}"/>
    <cellStyle name="ผลรวม 2 8" xfId="42001" xr:uid="{96B0D1AC-7D85-4A7F-9F37-D4E1E3C86ADC}"/>
    <cellStyle name="ผลรวม 2 8 2" xfId="42002" xr:uid="{6B7FCDEE-7F4F-4EB2-A369-76F31A67536D}"/>
    <cellStyle name="ผลรวม 2 8 2 2" xfId="42003" xr:uid="{8AEC72E5-BCFC-4A47-BA24-4DF459E443D0}"/>
    <cellStyle name="ผลรวม 2 8 3" xfId="42004" xr:uid="{DF8949F2-641F-47A1-81B0-752A5BEF5569}"/>
    <cellStyle name="ผลรวม 2 8 4" xfId="42005" xr:uid="{ADA120D6-D9F0-4215-B15F-8770D402B83A}"/>
    <cellStyle name="ผลรวม 2 9" xfId="42006" xr:uid="{609EFA31-CF69-4C7D-95D1-DF979EE42FF6}"/>
    <cellStyle name="ผลรวม 2 9 2" xfId="42007" xr:uid="{482C51CF-4C6C-4A6D-A0D2-2CB73749E24E}"/>
    <cellStyle name="ผลรวม 2 9 2 2" xfId="42008" xr:uid="{159711C6-2450-4D60-A8E5-CC77BF6E5668}"/>
    <cellStyle name="ผลรวม 2 9 3" xfId="42009" xr:uid="{6144EDA5-5C63-4A45-9C03-4CE51898C9F5}"/>
    <cellStyle name="ผลรวม 2 9 4" xfId="42010" xr:uid="{E177B57F-4722-44B8-8D94-8D9B2153F553}"/>
    <cellStyle name="ผลรวม 3" xfId="665" xr:uid="{92E8F6EC-E054-48C8-B9CA-D25DD2913A26}"/>
    <cellStyle name="ผลรวม 3 10" xfId="42012" xr:uid="{4398D434-AB2E-45BA-91AD-B1DC930C29DA}"/>
    <cellStyle name="ผลรวม 3 10 2" xfId="42013" xr:uid="{1A7ADF15-0D62-4D7D-ABD1-71D0EDD78B42}"/>
    <cellStyle name="ผลรวม 3 10 3" xfId="42014" xr:uid="{5EB1157B-C1D0-4CB2-A5FB-716E778E165D}"/>
    <cellStyle name="ผลรวม 3 11" xfId="42015" xr:uid="{8D5AB017-EBE4-4BC3-8101-2C488BF38BAF}"/>
    <cellStyle name="ผลรวม 3 11 2" xfId="42016" xr:uid="{EC8639C8-C4FA-4F3A-A35F-C6FCF63A9848}"/>
    <cellStyle name="ผลรวม 3 12" xfId="42017" xr:uid="{4C57628D-A3C8-4C05-8172-5A19121653BA}"/>
    <cellStyle name="ผลรวม 3 13" xfId="42018" xr:uid="{432E260C-95B9-4FF1-9A76-BA166ABFB150}"/>
    <cellStyle name="ผลรวม 3 14" xfId="42011" xr:uid="{7E412A9B-FB05-4BE1-9453-6379A9F1979E}"/>
    <cellStyle name="ผลรวม 3 2" xfId="42019" xr:uid="{F2877F9C-64C1-4C47-A8C4-986927A1C33D}"/>
    <cellStyle name="ผลรวม 3 2 10" xfId="42020" xr:uid="{109A0FD0-1B0F-4FB8-B7BC-91F97B24A6DB}"/>
    <cellStyle name="ผลรวม 3 2 10 2" xfId="42021" xr:uid="{3B04B4A4-3BAB-4E86-8078-CA69A9D0A91D}"/>
    <cellStyle name="ผลรวม 3 2 11" xfId="42022" xr:uid="{53448A8D-FD8B-4EC2-B20D-E86CD530A3B1}"/>
    <cellStyle name="ผลรวม 3 2 12" xfId="42023" xr:uid="{CF225247-C387-4C41-8E68-D1202AFE9C1A}"/>
    <cellStyle name="ผลรวม 3 2 2" xfId="42024" xr:uid="{834F2365-E614-4DC7-82EC-53CCA4C8CE9F}"/>
    <cellStyle name="ผลรวม 3 2 2 10" xfId="42025" xr:uid="{D12C3800-2978-4F11-BA7C-BAD5B03173DB}"/>
    <cellStyle name="ผลรวม 3 2 2 11" xfId="42026" xr:uid="{DAEF3898-D223-4495-804A-7BEE6E38AFFD}"/>
    <cellStyle name="ผลรวม 3 2 2 2" xfId="42027" xr:uid="{EA71B341-915A-45C4-849F-5E75153F1F53}"/>
    <cellStyle name="ผลรวม 3 2 2 2 2" xfId="42028" xr:uid="{5CEB2263-290C-49CF-A4F7-E807DA1A1504}"/>
    <cellStyle name="ผลรวม 3 2 2 2 2 2" xfId="42029" xr:uid="{83675422-2271-43B3-9B48-2EEABE790913}"/>
    <cellStyle name="ผลรวม 3 2 2 2 2 2 2" xfId="42030" xr:uid="{724AD93E-CE7A-40AB-B509-8251884BCB96}"/>
    <cellStyle name="ผลรวม 3 2 2 2 2 3" xfId="42031" xr:uid="{D91B6F1D-F50F-44B6-9067-3CE19A1628E5}"/>
    <cellStyle name="ผลรวม 3 2 2 2 2 4" xfId="42032" xr:uid="{1BA19577-798A-4C2E-BC64-1D61F86562ED}"/>
    <cellStyle name="ผลรวม 3 2 2 2 3" xfId="42033" xr:uid="{E3DAD48F-F809-43AF-94A0-D59A5E265F65}"/>
    <cellStyle name="ผลรวม 3 2 2 2 3 2" xfId="42034" xr:uid="{016AF3C4-E8BD-409E-9471-4008520FD4D5}"/>
    <cellStyle name="ผลรวม 3 2 2 2 3 2 2" xfId="42035" xr:uid="{922FF57B-38B7-4E72-BAA6-5899D0B9F63E}"/>
    <cellStyle name="ผลรวม 3 2 2 2 3 3" xfId="42036" xr:uid="{46B550BB-05B2-4D04-8796-283464070920}"/>
    <cellStyle name="ผลรวม 3 2 2 2 3 4" xfId="42037" xr:uid="{75A8EFD5-BF1C-47A8-B015-E10DC65D6234}"/>
    <cellStyle name="ผลรวม 3 2 2 2 4" xfId="42038" xr:uid="{343F3BB8-3AAD-4043-B58F-7BCA0971C0AA}"/>
    <cellStyle name="ผลรวม 3 2 2 2 4 2" xfId="42039" xr:uid="{E4A469FC-95AC-49B9-8A3A-36923B935F42}"/>
    <cellStyle name="ผลรวม 3 2 2 2 4 2 2" xfId="42040" xr:uid="{662A548C-8917-437B-B2B6-3A8EFAFA8F19}"/>
    <cellStyle name="ผลรวม 3 2 2 2 4 3" xfId="42041" xr:uid="{934D45A6-00D1-4F17-B5D2-A8B91ED78049}"/>
    <cellStyle name="ผลรวม 3 2 2 2 4 4" xfId="42042" xr:uid="{341FEDC9-1505-4078-ABA7-770E414C3F7F}"/>
    <cellStyle name="ผลรวม 3 2 2 2 5" xfId="42043" xr:uid="{3F52334D-9B6E-47DA-9145-291B0BE46A47}"/>
    <cellStyle name="ผลรวม 3 2 2 2 5 2" xfId="42044" xr:uid="{E8DE637D-A1AB-4830-AA53-937985D96CA7}"/>
    <cellStyle name="ผลรวม 3 2 2 2 5 2 2" xfId="42045" xr:uid="{207DD5C0-B194-43E2-B966-4FB95BF184AB}"/>
    <cellStyle name="ผลรวม 3 2 2 2 5 3" xfId="42046" xr:uid="{7E14B7A4-6C83-4071-B12D-069239A910F6}"/>
    <cellStyle name="ผลรวม 3 2 2 2 5 4" xfId="42047" xr:uid="{61041FC2-E5B9-4678-B51E-E996C722B343}"/>
    <cellStyle name="ผลรวม 3 2 2 2 6" xfId="42048" xr:uid="{80EF961F-099C-453B-B0BE-3AF58FC2BAAF}"/>
    <cellStyle name="ผลรวม 3 2 2 2 6 2" xfId="42049" xr:uid="{61D6C892-285A-47C5-B53E-9425AFB82E8D}"/>
    <cellStyle name="ผลรวม 3 2 2 2 6 3" xfId="42050" xr:uid="{69A5302C-6B75-4D98-90D2-E4AC2B5B93A4}"/>
    <cellStyle name="ผลรวม 3 2 2 2 7" xfId="42051" xr:uid="{46E1EE42-A18F-45E0-AA43-5D461271A3AF}"/>
    <cellStyle name="ผลรวม 3 2 2 2 7 2" xfId="42052" xr:uid="{FED33CF4-938D-4EE3-94FC-41EBE47D5AF9}"/>
    <cellStyle name="ผลรวม 3 2 2 2 8" xfId="42053" xr:uid="{68CB7B71-2F5B-4D06-A5EC-CD231C991916}"/>
    <cellStyle name="ผลรวม 3 2 2 2 9" xfId="42054" xr:uid="{16B316A9-4308-45C7-A6F7-2015AC09330F}"/>
    <cellStyle name="ผลรวม 3 2 2 3" xfId="42055" xr:uid="{1334CDBF-446B-4B4E-A3F9-89C507C9236E}"/>
    <cellStyle name="ผลรวม 3 2 2 3 2" xfId="42056" xr:uid="{C8C8A232-21C1-4411-BBDA-E17906855195}"/>
    <cellStyle name="ผลรวม 3 2 2 3 2 2" xfId="42057" xr:uid="{487959FE-C8BC-486E-9BD7-301C2D9C714F}"/>
    <cellStyle name="ผลรวม 3 2 2 3 2 2 2" xfId="42058" xr:uid="{7399A429-1D1A-4FB1-9E7B-F33C6CC5CAF7}"/>
    <cellStyle name="ผลรวม 3 2 2 3 2 3" xfId="42059" xr:uid="{F2280BB2-522A-49ED-B807-58E350B44E53}"/>
    <cellStyle name="ผลรวม 3 2 2 3 2 4" xfId="42060" xr:uid="{F97FAFC0-BD88-4981-8BB7-E29C5C7F16AA}"/>
    <cellStyle name="ผลรวม 3 2 2 3 3" xfId="42061" xr:uid="{DB0EBE5F-8BB4-4A30-959D-12995BACC074}"/>
    <cellStyle name="ผลรวม 3 2 2 3 3 2" xfId="42062" xr:uid="{37A51633-F942-4CF0-8C99-95AF387F4176}"/>
    <cellStyle name="ผลรวม 3 2 2 3 3 2 2" xfId="42063" xr:uid="{03B19B89-17AE-49C9-A4A8-E9246D27E8BF}"/>
    <cellStyle name="ผลรวม 3 2 2 3 3 3" xfId="42064" xr:uid="{19173B5D-8C1E-4A7D-94AA-8C6E4F454506}"/>
    <cellStyle name="ผลรวม 3 2 2 3 3 4" xfId="42065" xr:uid="{B2F35447-428B-43AE-82EC-5882C8E0B56C}"/>
    <cellStyle name="ผลรวม 3 2 2 3 4" xfId="42066" xr:uid="{14D7F0DF-77C4-426B-9199-5510540E211C}"/>
    <cellStyle name="ผลรวม 3 2 2 3 4 2" xfId="42067" xr:uid="{B0566643-0910-4FEE-8EB8-2511D83D8468}"/>
    <cellStyle name="ผลรวม 3 2 2 3 4 2 2" xfId="42068" xr:uid="{3AADE481-C2EC-4BA3-A7FD-361C91B7A084}"/>
    <cellStyle name="ผลรวม 3 2 2 3 4 3" xfId="42069" xr:uid="{C76CF009-BEC5-4330-A4E3-EF1B8A955660}"/>
    <cellStyle name="ผลรวม 3 2 2 3 4 4" xfId="42070" xr:uid="{F9C99940-945F-4E12-8360-F916C70086D5}"/>
    <cellStyle name="ผลรวม 3 2 2 3 5" xfId="42071" xr:uid="{163CBB8F-5869-4C56-8451-9B6990101387}"/>
    <cellStyle name="ผลรวม 3 2 2 3 5 2" xfId="42072" xr:uid="{C9469054-2F7F-4B24-A87A-5B8F4562DD55}"/>
    <cellStyle name="ผลรวม 3 2 2 3 5 3" xfId="42073" xr:uid="{EF1AB376-F942-48CD-A066-630F64920B2D}"/>
    <cellStyle name="ผลรวม 3 2 2 3 6" xfId="42074" xr:uid="{F4D370C7-FEF7-4436-9802-7EE76D590061}"/>
    <cellStyle name="ผลรวม 3 2 2 3 6 2" xfId="42075" xr:uid="{81943160-0A81-4405-A786-F9029C1A11FE}"/>
    <cellStyle name="ผลรวม 3 2 2 3 7" xfId="42076" xr:uid="{CF3B5A90-383A-47BD-9B5A-BC1330E9723D}"/>
    <cellStyle name="ผลรวม 3 2 2 3 8" xfId="42077" xr:uid="{181F97AD-6CCA-407E-856D-BCB4FDEB397D}"/>
    <cellStyle name="ผลรวม 3 2 2 4" xfId="42078" xr:uid="{FE718386-BDE5-4D5C-A27C-81C78D0E9E2D}"/>
    <cellStyle name="ผลรวม 3 2 2 4 2" xfId="42079" xr:uid="{00C6982C-47E2-4F68-95BF-5C98DAC961B9}"/>
    <cellStyle name="ผลรวม 3 2 2 4 2 2" xfId="42080" xr:uid="{6790D130-468F-4C90-A8FB-E2B75050FCA2}"/>
    <cellStyle name="ผลรวม 3 2 2 4 3" xfId="42081" xr:uid="{D7185904-D530-48F5-9BA0-3B08BA0D0535}"/>
    <cellStyle name="ผลรวม 3 2 2 4 4" xfId="42082" xr:uid="{88C6546E-75DB-462C-9A21-A521821914F3}"/>
    <cellStyle name="ผลรวม 3 2 2 5" xfId="42083" xr:uid="{F9CEBCE8-3F96-4406-8504-D8AB2ABA706A}"/>
    <cellStyle name="ผลรวม 3 2 2 5 2" xfId="42084" xr:uid="{EBF58347-A747-457A-8CF8-6E4E04C60F75}"/>
    <cellStyle name="ผลรวม 3 2 2 5 2 2" xfId="42085" xr:uid="{C5F0EFC5-DF98-4F61-A0E5-220E7FD40A77}"/>
    <cellStyle name="ผลรวม 3 2 2 5 3" xfId="42086" xr:uid="{381DB9EF-32C5-43FB-8EB2-FFF48E0D6B70}"/>
    <cellStyle name="ผลรวม 3 2 2 5 4" xfId="42087" xr:uid="{AB2D5F88-248F-45FD-974D-BF3165DCDB57}"/>
    <cellStyle name="ผลรวม 3 2 2 6" xfId="42088" xr:uid="{FB468B0F-8FF5-49EF-A3DE-DC3F12F15F28}"/>
    <cellStyle name="ผลรวม 3 2 2 6 2" xfId="42089" xr:uid="{9BF1A4F6-08D3-4338-BEFD-9B6AE29D7DA6}"/>
    <cellStyle name="ผลรวม 3 2 2 6 2 2" xfId="42090" xr:uid="{C8269443-4009-43E8-9A53-BC8F708E3E5F}"/>
    <cellStyle name="ผลรวม 3 2 2 6 3" xfId="42091" xr:uid="{6380BEBE-15D6-4A55-A279-EE77A8836CDB}"/>
    <cellStyle name="ผลรวม 3 2 2 6 4" xfId="42092" xr:uid="{8485241F-FEC5-436F-BF9C-774C26F445C6}"/>
    <cellStyle name="ผลรวม 3 2 2 7" xfId="42093" xr:uid="{DF9C4698-CCD6-4085-854D-EFE039734823}"/>
    <cellStyle name="ผลรวม 3 2 2 7 2" xfId="42094" xr:uid="{68D2D679-BAAB-4D8F-9DC8-AC3C7575D459}"/>
    <cellStyle name="ผลรวม 3 2 2 7 2 2" xfId="42095" xr:uid="{8964B4BA-3B9D-4CE1-A615-9D9B65BFCEC7}"/>
    <cellStyle name="ผลรวม 3 2 2 7 3" xfId="42096" xr:uid="{8FA090CA-31F4-41B5-A62D-A8114ECB03B4}"/>
    <cellStyle name="ผลรวม 3 2 2 7 4" xfId="42097" xr:uid="{9914E41C-1B55-4CD8-B9DE-42F282EDDE32}"/>
    <cellStyle name="ผลรวม 3 2 2 8" xfId="42098" xr:uid="{04F5CB0A-0A05-4814-8F81-599869A90D03}"/>
    <cellStyle name="ผลรวม 3 2 2 8 2" xfId="42099" xr:uid="{473A9937-8714-4ECF-80FB-2405C660BCCF}"/>
    <cellStyle name="ผลรวม 3 2 2 8 3" xfId="42100" xr:uid="{8019AEF7-A215-457A-98E2-D8E482F8B39E}"/>
    <cellStyle name="ผลรวม 3 2 2 9" xfId="42101" xr:uid="{3A890C13-8E42-4920-B510-A6A7E42E6570}"/>
    <cellStyle name="ผลรวม 3 2 2 9 2" xfId="42102" xr:uid="{3662B7AD-1972-45A0-98D9-D046DAF34874}"/>
    <cellStyle name="ผลรวม 3 2 3" xfId="42103" xr:uid="{A3AAD58A-9470-4267-B927-E1EF0C2BCD80}"/>
    <cellStyle name="ผลรวม 3 2 3 2" xfId="42104" xr:uid="{406F7ED3-0839-4B76-ADCD-AD31C9C8210E}"/>
    <cellStyle name="ผลรวม 3 2 3 2 2" xfId="42105" xr:uid="{AF9EB42E-06BE-4E6B-9E7E-C40F0FFA813F}"/>
    <cellStyle name="ผลรวม 3 2 3 2 2 2" xfId="42106" xr:uid="{165D2FBC-C6D1-484A-B329-383E10417A08}"/>
    <cellStyle name="ผลรวม 3 2 3 2 3" xfId="42107" xr:uid="{259C3EEF-9A0A-4BEB-BA5B-7E9AED78379C}"/>
    <cellStyle name="ผลรวม 3 2 3 2 4" xfId="42108" xr:uid="{A4C654D0-46A5-4B8D-89D0-5AB36E05B89C}"/>
    <cellStyle name="ผลรวม 3 2 3 3" xfId="42109" xr:uid="{32364206-F4DE-4428-95EB-750DF21B8B90}"/>
    <cellStyle name="ผลรวม 3 2 3 3 2" xfId="42110" xr:uid="{8F62EADC-923E-4017-88D9-4306238D0AE4}"/>
    <cellStyle name="ผลรวม 3 2 3 3 2 2" xfId="42111" xr:uid="{B75B7610-B677-46A9-ACD6-EFE67CDD5081}"/>
    <cellStyle name="ผลรวม 3 2 3 3 3" xfId="42112" xr:uid="{14A7C9D2-DCA9-4AEB-85F6-D364F2B6C7D2}"/>
    <cellStyle name="ผลรวม 3 2 3 3 4" xfId="42113" xr:uid="{797B5B65-A139-460E-BED4-6AB59A1AEF30}"/>
    <cellStyle name="ผลรวม 3 2 3 4" xfId="42114" xr:uid="{98FB185D-44ED-47B9-A10C-8D947A81A759}"/>
    <cellStyle name="ผลรวม 3 2 3 4 2" xfId="42115" xr:uid="{E0D31F6C-D91C-4E73-A72A-B180A4C68879}"/>
    <cellStyle name="ผลรวม 3 2 3 4 2 2" xfId="42116" xr:uid="{EF626F70-9433-4C64-B47A-9DC240B18C0F}"/>
    <cellStyle name="ผลรวม 3 2 3 4 3" xfId="42117" xr:uid="{16FE4B81-A5B0-4CF3-BC6A-EC713110F380}"/>
    <cellStyle name="ผลรวม 3 2 3 4 4" xfId="42118" xr:uid="{46578508-2A87-41CA-B8CD-A40053E3B3E5}"/>
    <cellStyle name="ผลรวม 3 2 3 5" xfId="42119" xr:uid="{96BCC0D8-164E-42F6-80C3-BECC7C736ACB}"/>
    <cellStyle name="ผลรวม 3 2 3 5 2" xfId="42120" xr:uid="{11BB7500-79C1-43F3-94BA-8C16EB00DEEB}"/>
    <cellStyle name="ผลรวม 3 2 3 5 2 2" xfId="42121" xr:uid="{EF7CF79A-AD41-4B50-A972-8842946109C9}"/>
    <cellStyle name="ผลรวม 3 2 3 5 3" xfId="42122" xr:uid="{C75720CB-6CE4-4BDF-9162-470B23125FD0}"/>
    <cellStyle name="ผลรวม 3 2 3 5 4" xfId="42123" xr:uid="{4194BFFC-F3B3-47DB-A8AB-20210CCC1B16}"/>
    <cellStyle name="ผลรวม 3 2 3 6" xfId="42124" xr:uid="{C123AB5B-C900-4A1E-8FDE-D66B8C2621B4}"/>
    <cellStyle name="ผลรวม 3 2 3 6 2" xfId="42125" xr:uid="{98198525-D6BB-4705-8E45-2BCEA25BF231}"/>
    <cellStyle name="ผลรวม 3 2 3 6 3" xfId="42126" xr:uid="{FFC6F56B-90BF-46DE-8A1F-F26DD4A009B4}"/>
    <cellStyle name="ผลรวม 3 2 3 7" xfId="42127" xr:uid="{B71B441C-18DF-411F-80A6-59B828D93C55}"/>
    <cellStyle name="ผลรวม 3 2 3 7 2" xfId="42128" xr:uid="{D4B5E207-FF87-419B-B12A-69CD919CCBEA}"/>
    <cellStyle name="ผลรวม 3 2 3 8" xfId="42129" xr:uid="{C02AA15E-EE4F-4FFB-8A2A-0616B5F9F796}"/>
    <cellStyle name="ผลรวม 3 2 3 9" xfId="42130" xr:uid="{36FB0D5F-9BA6-49B3-9EC4-8DA56EE3AEE0}"/>
    <cellStyle name="ผลรวม 3 2 4" xfId="42131" xr:uid="{63F53841-504B-4CAE-A441-043B67091B7D}"/>
    <cellStyle name="ผลรวม 3 2 4 2" xfId="42132" xr:uid="{47031E4F-2D3B-4618-8232-EE30C5FCC716}"/>
    <cellStyle name="ผลรวม 3 2 4 2 2" xfId="42133" xr:uid="{90DFF48F-E89C-4380-B164-0E04ECE7B260}"/>
    <cellStyle name="ผลรวม 3 2 4 2 2 2" xfId="42134" xr:uid="{3594D399-4C1D-44DF-AA84-CFF6B2DC55FE}"/>
    <cellStyle name="ผลรวม 3 2 4 2 3" xfId="42135" xr:uid="{B7AC921C-62BB-462F-887E-A62BDCC2E0C1}"/>
    <cellStyle name="ผลรวม 3 2 4 2 4" xfId="42136" xr:uid="{A0D0E4D5-3D9A-4931-B110-41EC86144694}"/>
    <cellStyle name="ผลรวม 3 2 4 3" xfId="42137" xr:uid="{5EAE8F70-E3CD-4179-B7B8-FA72C337B5AC}"/>
    <cellStyle name="ผลรวม 3 2 4 3 2" xfId="42138" xr:uid="{3FBAB683-7ACD-47ED-BC08-2EA963BA0FA9}"/>
    <cellStyle name="ผลรวม 3 2 4 3 2 2" xfId="42139" xr:uid="{E58056EE-0F71-49A3-8ECB-344B7316A6AE}"/>
    <cellStyle name="ผลรวม 3 2 4 3 3" xfId="42140" xr:uid="{93E53A45-B6E8-4B5F-BEFF-FF019611A686}"/>
    <cellStyle name="ผลรวม 3 2 4 3 4" xfId="42141" xr:uid="{137F654C-4FF2-4557-93DD-5D676ECE0A0B}"/>
    <cellStyle name="ผลรวม 3 2 4 4" xfId="42142" xr:uid="{8FB6E93A-2454-4D22-B305-1114CDCA8073}"/>
    <cellStyle name="ผลรวม 3 2 4 4 2" xfId="42143" xr:uid="{82DF0434-4E18-482E-A8EF-67291A71B188}"/>
    <cellStyle name="ผลรวม 3 2 4 4 2 2" xfId="42144" xr:uid="{1237BF46-424B-43E0-AE6C-00F5F088E9AF}"/>
    <cellStyle name="ผลรวม 3 2 4 4 3" xfId="42145" xr:uid="{EA441167-E7F1-4481-B885-1CA7AFE2DFAA}"/>
    <cellStyle name="ผลรวม 3 2 4 4 4" xfId="42146" xr:uid="{A582B1E7-F48A-40ED-B5BC-56DA4C0D7CFB}"/>
    <cellStyle name="ผลรวม 3 2 4 5" xfId="42147" xr:uid="{248BF919-9FCE-420B-AEAF-C42AFD9755EB}"/>
    <cellStyle name="ผลรวม 3 2 4 5 2" xfId="42148" xr:uid="{54D52B12-1055-4B43-985A-8EDD92B7D147}"/>
    <cellStyle name="ผลรวม 3 2 4 5 3" xfId="42149" xr:uid="{291067DB-0257-436C-9AF0-D719E41CA692}"/>
    <cellStyle name="ผลรวม 3 2 4 6" xfId="42150" xr:uid="{B9D20C2D-B511-4DB4-A6B1-A1C6A03947FD}"/>
    <cellStyle name="ผลรวม 3 2 4 6 2" xfId="42151" xr:uid="{B0E30A68-0CBF-46B1-88CF-2B28F7C1EF79}"/>
    <cellStyle name="ผลรวม 3 2 4 7" xfId="42152" xr:uid="{A31A2AB9-C2D6-4DA4-A573-72C7F04177A6}"/>
    <cellStyle name="ผลรวม 3 2 4 8" xfId="42153" xr:uid="{8F1C2021-BD47-47F5-9EDE-B394E5A0CC3F}"/>
    <cellStyle name="ผลรวม 3 2 5" xfId="42154" xr:uid="{4BAA14F9-23DB-4EF6-8313-A326E38ACAAF}"/>
    <cellStyle name="ผลรวม 3 2 5 2" xfId="42155" xr:uid="{5598AAC2-0144-4F06-A1E9-09C19BE18A69}"/>
    <cellStyle name="ผลรวม 3 2 5 2 2" xfId="42156" xr:uid="{7B9B1126-1431-4FF5-94E9-F2BC217B0707}"/>
    <cellStyle name="ผลรวม 3 2 5 3" xfId="42157" xr:uid="{650A15AB-7250-4426-9E55-0DCAF43A2FDA}"/>
    <cellStyle name="ผลรวม 3 2 5 4" xfId="42158" xr:uid="{DEE883E4-A44C-4785-ADB5-0C2BC407ADF6}"/>
    <cellStyle name="ผลรวม 3 2 6" xfId="42159" xr:uid="{EE3B1BD5-9DDB-46DE-B2DE-E0D92CD8F553}"/>
    <cellStyle name="ผลรวม 3 2 6 2" xfId="42160" xr:uid="{1AF3E109-ACE2-44CA-B08C-2FA039936841}"/>
    <cellStyle name="ผลรวม 3 2 6 2 2" xfId="42161" xr:uid="{7A535E8E-0D7A-48A5-B4C6-158529409036}"/>
    <cellStyle name="ผลรวม 3 2 6 3" xfId="42162" xr:uid="{D636C78F-ADEB-42B3-82F2-4966B3A80AB7}"/>
    <cellStyle name="ผลรวม 3 2 6 4" xfId="42163" xr:uid="{64C48DE8-DB99-4D26-A95F-1B25CC7906B7}"/>
    <cellStyle name="ผลรวม 3 2 7" xfId="42164" xr:uid="{974251AA-89ED-407B-9C74-0AB96D13BBE7}"/>
    <cellStyle name="ผลรวม 3 2 7 2" xfId="42165" xr:uid="{82124EFB-EFA0-44D9-B750-9B9E9A58AC92}"/>
    <cellStyle name="ผลรวม 3 2 7 2 2" xfId="42166" xr:uid="{9A0C2DBB-A661-4FED-A0C4-E979C4B12B47}"/>
    <cellStyle name="ผลรวม 3 2 7 3" xfId="42167" xr:uid="{25B7E71C-C697-4BDA-A010-96D5839FC350}"/>
    <cellStyle name="ผลรวม 3 2 7 4" xfId="42168" xr:uid="{ECA98FFB-9792-42AC-BCF1-C6CA8E71CED7}"/>
    <cellStyle name="ผลรวม 3 2 8" xfId="42169" xr:uid="{BA7C84D0-F29C-469E-8B8E-E38B1A4D7893}"/>
    <cellStyle name="ผลรวม 3 2 8 2" xfId="42170" xr:uid="{09375DFC-8BA7-4D1C-A50A-12BCEEDB4FE7}"/>
    <cellStyle name="ผลรวม 3 2 8 2 2" xfId="42171" xr:uid="{AFAF6E0C-ECF0-49EC-84DC-C1EA7D1E372C}"/>
    <cellStyle name="ผลรวม 3 2 8 3" xfId="42172" xr:uid="{D758B397-0885-4F00-80D0-8E02EF27C5DB}"/>
    <cellStyle name="ผลรวม 3 2 8 4" xfId="42173" xr:uid="{74B168F2-782B-4153-95CE-6CEA37367A82}"/>
    <cellStyle name="ผลรวม 3 2 9" xfId="42174" xr:uid="{65CBEC35-3B2F-44A9-B01A-D29C1FA17683}"/>
    <cellStyle name="ผลรวม 3 2 9 2" xfId="42175" xr:uid="{5B3392DE-6096-46DA-BFBE-14F8E5F31179}"/>
    <cellStyle name="ผลรวม 3 2 9 3" xfId="42176" xr:uid="{CB1D8FE4-BADB-4635-BABA-EC8EBBB6DC96}"/>
    <cellStyle name="ผลรวม 3 3" xfId="42177" xr:uid="{5664F2E5-C6B3-46F4-A41D-45BE62D7CFDB}"/>
    <cellStyle name="ผลรวม 3 3 10" xfId="42178" xr:uid="{74E2D152-39D3-45F2-B5EC-72D067101E13}"/>
    <cellStyle name="ผลรวม 3 3 11" xfId="42179" xr:uid="{9A16F9DC-FEC2-4FEB-8718-F4AD4882BE0E}"/>
    <cellStyle name="ผลรวม 3 3 2" xfId="42180" xr:uid="{7FFB50DF-826C-40C1-A5D5-913EA5A4FFCF}"/>
    <cellStyle name="ผลรวม 3 3 2 2" xfId="42181" xr:uid="{90185568-DC1F-4656-AF31-3881BA8E05D6}"/>
    <cellStyle name="ผลรวม 3 3 2 2 2" xfId="42182" xr:uid="{F27C3636-AD1C-467C-BBFB-47B6477750C1}"/>
    <cellStyle name="ผลรวม 3 3 2 2 2 2" xfId="42183" xr:uid="{FF967D0E-C1CB-475B-8E66-7E85FAF92267}"/>
    <cellStyle name="ผลรวม 3 3 2 2 3" xfId="42184" xr:uid="{FE9F3C2D-84E1-47BC-9540-3758E32EC72D}"/>
    <cellStyle name="ผลรวม 3 3 2 2 4" xfId="42185" xr:uid="{5177CC3D-DD77-42F1-8ADF-853D9267DADC}"/>
    <cellStyle name="ผลรวม 3 3 2 3" xfId="42186" xr:uid="{B0F69662-D89E-427B-9C97-6DB5C4F8F2C1}"/>
    <cellStyle name="ผลรวม 3 3 2 3 2" xfId="42187" xr:uid="{166EA927-4ECE-4A3C-BFD8-2D23EFB485A3}"/>
    <cellStyle name="ผลรวม 3 3 2 3 2 2" xfId="42188" xr:uid="{0D2A9B4A-CB72-4133-80E0-9970753812BF}"/>
    <cellStyle name="ผลรวม 3 3 2 3 3" xfId="42189" xr:uid="{E613DD54-71B0-428F-AB8F-1250E854757A}"/>
    <cellStyle name="ผลรวม 3 3 2 3 4" xfId="42190" xr:uid="{6231D7AD-5C0E-4BBF-AB19-CC56E4B18344}"/>
    <cellStyle name="ผลรวม 3 3 2 4" xfId="42191" xr:uid="{7A3E972E-5A6E-43E8-B32D-B36E799024BA}"/>
    <cellStyle name="ผลรวม 3 3 2 4 2" xfId="42192" xr:uid="{A1F179C1-F895-4148-956E-83697278B13E}"/>
    <cellStyle name="ผลรวม 3 3 2 4 2 2" xfId="42193" xr:uid="{B4A03105-760F-48BB-8AC8-9F60372E58C9}"/>
    <cellStyle name="ผลรวม 3 3 2 4 3" xfId="42194" xr:uid="{899D1DA2-E51D-4CF4-8279-6A171CDDE072}"/>
    <cellStyle name="ผลรวม 3 3 2 4 4" xfId="42195" xr:uid="{961BAA23-D6B3-4FD2-BB92-4E9C1BF10978}"/>
    <cellStyle name="ผลรวม 3 3 2 5" xfId="42196" xr:uid="{86ACE1DD-2760-497E-B189-8B6C76E79ADF}"/>
    <cellStyle name="ผลรวม 3 3 2 5 2" xfId="42197" xr:uid="{9B3A3E10-9073-423A-8799-7098A0483CC9}"/>
    <cellStyle name="ผลรวม 3 3 2 5 2 2" xfId="42198" xr:uid="{7AE28847-BABA-44A1-8D57-44A6473CDAF0}"/>
    <cellStyle name="ผลรวม 3 3 2 5 3" xfId="42199" xr:uid="{1BA4C507-ED7D-424B-8D05-843A589BE982}"/>
    <cellStyle name="ผลรวม 3 3 2 5 4" xfId="42200" xr:uid="{3C3DEB2F-FE09-4E01-B513-02FE3E2A2B96}"/>
    <cellStyle name="ผลรวม 3 3 2 6" xfId="42201" xr:uid="{38A596FA-8145-4F67-A670-1DFFAB86AFBA}"/>
    <cellStyle name="ผลรวม 3 3 2 6 2" xfId="42202" xr:uid="{19B7F0BE-3314-4AF1-A920-37AB8C774064}"/>
    <cellStyle name="ผลรวม 3 3 2 6 3" xfId="42203" xr:uid="{5F189E96-E02B-45CC-9985-A283939A1E45}"/>
    <cellStyle name="ผลรวม 3 3 2 7" xfId="42204" xr:uid="{8B0EBAD9-6303-4930-B450-CD87BDA91D28}"/>
    <cellStyle name="ผลรวม 3 3 2 7 2" xfId="42205" xr:uid="{E9BAE4A7-CEA4-4B1D-8233-EC36234A78AC}"/>
    <cellStyle name="ผลรวม 3 3 2 8" xfId="42206" xr:uid="{97D63449-CC63-4596-96AA-4B2DBD740A69}"/>
    <cellStyle name="ผลรวม 3 3 2 9" xfId="42207" xr:uid="{C6E54E71-7C03-4DD9-8FD3-73C8C9B37189}"/>
    <cellStyle name="ผลรวม 3 3 3" xfId="42208" xr:uid="{418357C7-4B3B-4A58-AB22-F9A3D5C6212B}"/>
    <cellStyle name="ผลรวม 3 3 3 2" xfId="42209" xr:uid="{4E5D5038-5D61-4D9F-9314-EB7E9B521924}"/>
    <cellStyle name="ผลรวม 3 3 3 2 2" xfId="42210" xr:uid="{63E3801A-06F5-492C-B29F-A4CAD4AF7374}"/>
    <cellStyle name="ผลรวม 3 3 3 2 2 2" xfId="42211" xr:uid="{DA87B20F-6FE8-4AA8-8CD7-FF6C29BFF5C6}"/>
    <cellStyle name="ผลรวม 3 3 3 2 3" xfId="42212" xr:uid="{0C2F7EC0-0F77-4861-9754-1474AF0754C9}"/>
    <cellStyle name="ผลรวม 3 3 3 2 4" xfId="42213" xr:uid="{AF99C26E-4187-4C1C-A102-8365AA753752}"/>
    <cellStyle name="ผลรวม 3 3 3 3" xfId="42214" xr:uid="{F12C2A37-48BD-478C-8205-789BAD1F15FC}"/>
    <cellStyle name="ผลรวม 3 3 3 3 2" xfId="42215" xr:uid="{90F69567-29DC-40DD-8F6F-C23217F02864}"/>
    <cellStyle name="ผลรวม 3 3 3 3 2 2" xfId="42216" xr:uid="{F6DE20C8-170C-4E29-8194-702C07EEDD23}"/>
    <cellStyle name="ผลรวม 3 3 3 3 3" xfId="42217" xr:uid="{D0A6BF96-42FD-4131-A183-5DB239D89045}"/>
    <cellStyle name="ผลรวม 3 3 3 3 4" xfId="42218" xr:uid="{E09A62AD-8DAD-423A-8B4B-C74561AD6ABA}"/>
    <cellStyle name="ผลรวม 3 3 3 4" xfId="42219" xr:uid="{98E16028-8C9C-459A-94D9-2CDD64E22B1B}"/>
    <cellStyle name="ผลรวม 3 3 3 4 2" xfId="42220" xr:uid="{B804BB63-8EE9-43A1-8F4E-FBC684E29D29}"/>
    <cellStyle name="ผลรวม 3 3 3 4 2 2" xfId="42221" xr:uid="{E1350B87-C22C-442C-892E-0CF1001AA663}"/>
    <cellStyle name="ผลรวม 3 3 3 4 3" xfId="42222" xr:uid="{61E4B536-0B2C-4F72-9DDA-FFF5296511EC}"/>
    <cellStyle name="ผลรวม 3 3 3 4 4" xfId="42223" xr:uid="{F2CE277C-6A12-438E-8CA0-2E8BC3EB1E57}"/>
    <cellStyle name="ผลรวม 3 3 3 5" xfId="42224" xr:uid="{D8929A6A-488F-4CFD-B8DB-3915C7FED647}"/>
    <cellStyle name="ผลรวม 3 3 3 5 2" xfId="42225" xr:uid="{E006836E-30BC-4CD1-B489-E9DC5FB10DD6}"/>
    <cellStyle name="ผลรวม 3 3 3 5 3" xfId="42226" xr:uid="{5B2149C6-AE42-49DA-957C-DE24FEAA11F8}"/>
    <cellStyle name="ผลรวม 3 3 3 6" xfId="42227" xr:uid="{EA8DBB64-5B3E-4E09-884A-C202101A7EF8}"/>
    <cellStyle name="ผลรวม 3 3 3 6 2" xfId="42228" xr:uid="{83C1690A-157A-4F9B-8DD6-9AECE4FE106F}"/>
    <cellStyle name="ผลรวม 3 3 3 7" xfId="42229" xr:uid="{02D86DAE-084A-4374-87EF-34B7E22A1DAE}"/>
    <cellStyle name="ผลรวม 3 3 3 8" xfId="42230" xr:uid="{BC386116-1426-4A1E-828E-C8219121FC56}"/>
    <cellStyle name="ผลรวม 3 3 4" xfId="42231" xr:uid="{F3959663-40C5-4FE0-BA67-0F738FFA1223}"/>
    <cellStyle name="ผลรวม 3 3 4 2" xfId="42232" xr:uid="{D6E6C5C2-5E5C-430E-B16E-EEE368ADC3C0}"/>
    <cellStyle name="ผลรวม 3 3 4 2 2" xfId="42233" xr:uid="{538F0338-D715-4533-91F4-CAAB62240C60}"/>
    <cellStyle name="ผลรวม 3 3 4 3" xfId="42234" xr:uid="{42A6131B-B949-4BA8-B816-E365FC8ACDAA}"/>
    <cellStyle name="ผลรวม 3 3 4 4" xfId="42235" xr:uid="{B71635E7-7DFE-4024-9270-80DB489B8B28}"/>
    <cellStyle name="ผลรวม 3 3 5" xfId="42236" xr:uid="{F2EAEC51-E3CE-493B-B9DE-7AAE1C4C5500}"/>
    <cellStyle name="ผลรวม 3 3 5 2" xfId="42237" xr:uid="{6DF6E59A-4344-4686-8D5D-27A4006A1D6B}"/>
    <cellStyle name="ผลรวม 3 3 5 2 2" xfId="42238" xr:uid="{27ED9B32-5E4E-4BB2-BAEF-5E28F50D936D}"/>
    <cellStyle name="ผลรวม 3 3 5 3" xfId="42239" xr:uid="{B3BE1A03-C579-42F7-9B4C-32BC803B6430}"/>
    <cellStyle name="ผลรวม 3 3 5 4" xfId="42240" xr:uid="{F418D4FC-4970-4360-A4B3-539A495FBA2A}"/>
    <cellStyle name="ผลรวม 3 3 6" xfId="42241" xr:uid="{9EAADBBC-588B-4D27-8C6E-CFDA43C79004}"/>
    <cellStyle name="ผลรวม 3 3 6 2" xfId="42242" xr:uid="{CF504057-9AA2-4424-BEF8-1DAAD68D6743}"/>
    <cellStyle name="ผลรวม 3 3 6 2 2" xfId="42243" xr:uid="{B94AD494-B589-48C3-A6D0-F46B61770AF5}"/>
    <cellStyle name="ผลรวม 3 3 6 3" xfId="42244" xr:uid="{32096D7A-2F54-4923-906B-E869B209B2FC}"/>
    <cellStyle name="ผลรวม 3 3 6 4" xfId="42245" xr:uid="{E5CB97FD-A803-4459-BBEA-71BC86B85C99}"/>
    <cellStyle name="ผลรวม 3 3 7" xfId="42246" xr:uid="{7B0C4933-4DFC-4022-B626-B816CF0242EE}"/>
    <cellStyle name="ผลรวม 3 3 7 2" xfId="42247" xr:uid="{41AD3D64-B35B-42C2-9939-750412165C14}"/>
    <cellStyle name="ผลรวม 3 3 7 2 2" xfId="42248" xr:uid="{792F8046-B1CB-4108-96DC-0EBCE2F11C53}"/>
    <cellStyle name="ผลรวม 3 3 7 3" xfId="42249" xr:uid="{03E24967-23D2-4A20-9A63-6FF1A21AA761}"/>
    <cellStyle name="ผลรวม 3 3 7 4" xfId="42250" xr:uid="{B81A6B86-41AD-4C37-99A6-EE06A3D6EB8D}"/>
    <cellStyle name="ผลรวม 3 3 8" xfId="42251" xr:uid="{975688B2-0E98-42E4-9DF0-638C1F4AB92E}"/>
    <cellStyle name="ผลรวม 3 3 8 2" xfId="42252" xr:uid="{553DA254-2BA4-42A7-86F0-82C27B09A476}"/>
    <cellStyle name="ผลรวม 3 3 8 3" xfId="42253" xr:uid="{4A5BE57D-098C-4479-B185-201C2D8D5CB3}"/>
    <cellStyle name="ผลรวม 3 3 9" xfId="42254" xr:uid="{8664E693-2AB6-4661-A241-C57ED2FEDDEC}"/>
    <cellStyle name="ผลรวม 3 3 9 2" xfId="42255" xr:uid="{3F5509F4-3EBD-435D-8ADE-5230EFF8D275}"/>
    <cellStyle name="ผลรวม 3 4" xfId="42256" xr:uid="{D1D0EB6E-244F-4508-B425-526C8066044D}"/>
    <cellStyle name="ผลรวม 3 4 2" xfId="42257" xr:uid="{8A5B0D39-2FB6-4367-99BB-4623C08F8E26}"/>
    <cellStyle name="ผลรวม 3 4 2 2" xfId="42258" xr:uid="{46427837-491D-44DC-BCF5-B452B028B0BB}"/>
    <cellStyle name="ผลรวม 3 4 2 2 2" xfId="42259" xr:uid="{2869C071-F04C-4C5B-823E-77A667F4FA57}"/>
    <cellStyle name="ผลรวม 3 4 2 3" xfId="42260" xr:uid="{A6C75EB6-E14B-4F67-A8E4-723E71152861}"/>
    <cellStyle name="ผลรวม 3 4 2 4" xfId="42261" xr:uid="{8D8FEB4C-87C3-42A8-9877-826741F066F2}"/>
    <cellStyle name="ผลรวม 3 4 3" xfId="42262" xr:uid="{58174503-794E-4C9A-8628-71B02CA454FF}"/>
    <cellStyle name="ผลรวม 3 4 3 2" xfId="42263" xr:uid="{6DB96A1B-7794-4B93-BB95-D772EE76A50E}"/>
    <cellStyle name="ผลรวม 3 4 3 2 2" xfId="42264" xr:uid="{7221D85C-BEC4-499D-AA46-67D82BE030A2}"/>
    <cellStyle name="ผลรวม 3 4 3 3" xfId="42265" xr:uid="{04D5A8F2-5B1F-4BE8-8FF4-AA6C8EF134F6}"/>
    <cellStyle name="ผลรวม 3 4 3 4" xfId="42266" xr:uid="{B7A740C2-41EB-465D-BC71-8445EA7BBCC1}"/>
    <cellStyle name="ผลรวม 3 4 4" xfId="42267" xr:uid="{873CBAD1-AD0F-413F-B80E-4471B1A9CFA9}"/>
    <cellStyle name="ผลรวม 3 4 4 2" xfId="42268" xr:uid="{CAEBF144-F707-409A-AFE5-47B83513EDE4}"/>
    <cellStyle name="ผลรวม 3 4 4 2 2" xfId="42269" xr:uid="{DC4E3F7D-BB6E-4B06-9C1D-9A962BFA9333}"/>
    <cellStyle name="ผลรวม 3 4 4 3" xfId="42270" xr:uid="{383D1B40-4376-4E02-BE57-44D1E363510B}"/>
    <cellStyle name="ผลรวม 3 4 4 4" xfId="42271" xr:uid="{145C4A04-B7BF-4115-9E53-1DC62F740A78}"/>
    <cellStyle name="ผลรวม 3 4 5" xfId="42272" xr:uid="{9B2CF327-C5B8-44FB-8A06-8A69454D6D93}"/>
    <cellStyle name="ผลรวม 3 4 5 2" xfId="42273" xr:uid="{288589A8-D07F-413D-BCF1-1ACB622AEFDE}"/>
    <cellStyle name="ผลรวม 3 4 5 2 2" xfId="42274" xr:uid="{AF2ABBAD-9C48-4F10-A906-3525B0A24A62}"/>
    <cellStyle name="ผลรวม 3 4 5 3" xfId="42275" xr:uid="{7B9BF849-6072-428D-A202-C9F896092FE2}"/>
    <cellStyle name="ผลรวม 3 4 5 4" xfId="42276" xr:uid="{7448F3CD-9F91-4A55-857C-2F88A9B7474A}"/>
    <cellStyle name="ผลรวม 3 4 6" xfId="42277" xr:uid="{61CDE665-8DF9-410E-8D2F-02F6A2021C70}"/>
    <cellStyle name="ผลรวม 3 4 6 2" xfId="42278" xr:uid="{26EBF632-081E-4DF6-816D-B3BE9F6E5789}"/>
    <cellStyle name="ผลรวม 3 4 6 3" xfId="42279" xr:uid="{FE9FB062-EE82-4565-B84C-236AF22276DE}"/>
    <cellStyle name="ผลรวม 3 4 7" xfId="42280" xr:uid="{7B32F847-E6C9-4605-AD5D-6EA7C1CE5BC4}"/>
    <cellStyle name="ผลรวม 3 4 7 2" xfId="42281" xr:uid="{B9C2F20D-CCBE-48B4-A955-33D3C0CC00E5}"/>
    <cellStyle name="ผลรวม 3 4 8" xfId="42282" xr:uid="{B91078EE-70BC-4095-A04D-3254F6CA70ED}"/>
    <cellStyle name="ผลรวม 3 4 9" xfId="42283" xr:uid="{27159B71-9CD5-44C7-BDD0-ACA55E814D86}"/>
    <cellStyle name="ผลรวม 3 5" xfId="42284" xr:uid="{824D9563-F299-4DF1-8756-409EED0E9052}"/>
    <cellStyle name="ผลรวม 3 5 2" xfId="42285" xr:uid="{5CA6A226-925A-4BFF-B695-74691984688B}"/>
    <cellStyle name="ผลรวม 3 5 2 2" xfId="42286" xr:uid="{11E1FADB-6610-4F89-850A-A66FDDDBCF4F}"/>
    <cellStyle name="ผลรวม 3 5 2 2 2" xfId="42287" xr:uid="{6C34CD05-C0D9-42D6-A27E-0A288F6F54F8}"/>
    <cellStyle name="ผลรวม 3 5 2 3" xfId="42288" xr:uid="{AE41D3DA-561A-4D92-A1F8-5FA48CD8E1BA}"/>
    <cellStyle name="ผลรวม 3 5 2 4" xfId="42289" xr:uid="{AB569D4F-20ED-475A-952C-7EAD9F6E70A8}"/>
    <cellStyle name="ผลรวม 3 5 3" xfId="42290" xr:uid="{6770617D-0F07-4EA0-B2DD-C61314E5ECF6}"/>
    <cellStyle name="ผลรวม 3 5 3 2" xfId="42291" xr:uid="{24A39558-3525-4D83-9AA1-D2E115D92B68}"/>
    <cellStyle name="ผลรวม 3 5 3 2 2" xfId="42292" xr:uid="{6AD47FB8-C935-40BD-AB29-C1E6B17C9DC6}"/>
    <cellStyle name="ผลรวม 3 5 3 3" xfId="42293" xr:uid="{7DD2A64A-C81D-42D9-8141-0B66129A378B}"/>
    <cellStyle name="ผลรวม 3 5 3 4" xfId="42294" xr:uid="{14AA1467-7731-48B9-823A-01D37C4C34BC}"/>
    <cellStyle name="ผลรวม 3 5 4" xfId="42295" xr:uid="{66CB96EF-307B-40A5-98C8-FBC9E262F9A0}"/>
    <cellStyle name="ผลรวม 3 5 4 2" xfId="42296" xr:uid="{DCC3FADD-BFC7-4DD8-941C-8589388CAF53}"/>
    <cellStyle name="ผลรวม 3 5 4 2 2" xfId="42297" xr:uid="{E6C72A3B-296F-47C8-90BA-BF5B43A9D52B}"/>
    <cellStyle name="ผลรวม 3 5 4 3" xfId="42298" xr:uid="{0B1E1505-227C-4BFB-8877-395F11316931}"/>
    <cellStyle name="ผลรวม 3 5 4 4" xfId="42299" xr:uid="{C31A40E5-A123-4EA1-AC5A-505FD5901EA0}"/>
    <cellStyle name="ผลรวม 3 5 5" xfId="42300" xr:uid="{89172798-62BE-49BD-A391-A70B6902E75D}"/>
    <cellStyle name="ผลรวม 3 5 5 2" xfId="42301" xr:uid="{4FDA7174-FA2F-4C4D-A767-6DEB62416CF7}"/>
    <cellStyle name="ผลรวม 3 5 5 3" xfId="42302" xr:uid="{8CBE3FB3-4686-49D3-8072-95C417675CE7}"/>
    <cellStyle name="ผลรวม 3 5 6" xfId="42303" xr:uid="{534C6B19-1F55-411D-8D6E-F0B497268725}"/>
    <cellStyle name="ผลรวม 3 5 6 2" xfId="42304" xr:uid="{BE0FB24F-4F81-41BE-A7BA-655D52B53AE8}"/>
    <cellStyle name="ผลรวม 3 5 7" xfId="42305" xr:uid="{1C27D85D-D3EF-486D-8B78-8527340D89F9}"/>
    <cellStyle name="ผลรวม 3 5 8" xfId="42306" xr:uid="{29081A87-3952-4C1A-A046-9568C31EA7E8}"/>
    <cellStyle name="ผลรวม 3 6" xfId="42307" xr:uid="{EBE68B52-F4CC-4E0D-B94D-04ECD3F036BC}"/>
    <cellStyle name="ผลรวม 3 6 2" xfId="42308" xr:uid="{00B5FFBF-77A7-450C-AD46-CDB0250B3289}"/>
    <cellStyle name="ผลรวม 3 6 2 2" xfId="42309" xr:uid="{8943A639-810D-487F-8631-4438AB44A1B7}"/>
    <cellStyle name="ผลรวม 3 6 3" xfId="42310" xr:uid="{60FA7B9B-C08E-4809-8ED8-1F84C2117124}"/>
    <cellStyle name="ผลรวม 3 6 4" xfId="42311" xr:uid="{7D1D7312-CE1C-458A-8326-2C7C29C1A5E7}"/>
    <cellStyle name="ผลรวม 3 7" xfId="42312" xr:uid="{74F978FA-6AAE-4BC3-8E1A-5F5294B3AB6C}"/>
    <cellStyle name="ผลรวม 3 7 2" xfId="42313" xr:uid="{5E347550-E5CB-4AD9-829F-51D59A60E5BD}"/>
    <cellStyle name="ผลรวม 3 7 2 2" xfId="42314" xr:uid="{F79BAED0-6EFC-411F-A5E7-01FCC3B22881}"/>
    <cellStyle name="ผลรวม 3 7 3" xfId="42315" xr:uid="{7C3BD68C-D952-4F09-A9AF-8363A5566465}"/>
    <cellStyle name="ผลรวม 3 7 4" xfId="42316" xr:uid="{5FA2F563-50CD-418D-A37E-7009935EDD6B}"/>
    <cellStyle name="ผลรวม 3 8" xfId="42317" xr:uid="{6F00ACD7-1491-47A5-9CB2-C22FFB1CDE48}"/>
    <cellStyle name="ผลรวม 3 8 2" xfId="42318" xr:uid="{43D76DCC-8E6B-438B-8087-9FEEEC18B748}"/>
    <cellStyle name="ผลรวม 3 8 2 2" xfId="42319" xr:uid="{E334D7FE-9C75-4B1E-9FBA-49BCA4374E74}"/>
    <cellStyle name="ผลรวม 3 8 3" xfId="42320" xr:uid="{8509CEF9-BEB5-4E2A-8903-F1E5D6454364}"/>
    <cellStyle name="ผลรวม 3 8 4" xfId="42321" xr:uid="{C2600881-BA75-49F8-9F75-83CCAC1D6E64}"/>
    <cellStyle name="ผลรวม 3 9" xfId="42322" xr:uid="{4F836EE1-894C-4FED-B3BC-508EA12A1082}"/>
    <cellStyle name="ผลรวม 3 9 2" xfId="42323" xr:uid="{611C661B-F296-45E3-B34A-04EAC1D297A6}"/>
    <cellStyle name="ผลรวม 3 9 2 2" xfId="42324" xr:uid="{5F5631C8-0761-4419-B8F2-D2F82BF93417}"/>
    <cellStyle name="ผลรวม 3 9 3" xfId="42325" xr:uid="{F1B7805B-7FDF-4330-9081-303E32B7A25D}"/>
    <cellStyle name="ผลรวม 3 9 4" xfId="42326" xr:uid="{C1CF05DD-254E-4071-8DBD-F32F685AB10D}"/>
    <cellStyle name="ผลรวม 4" xfId="42327" xr:uid="{742B4B29-E483-43F4-9062-B88BAEEE818C}"/>
    <cellStyle name="ผลรวม 4 10" xfId="42328" xr:uid="{F4DAE15C-281A-47D2-BD58-4C2D7638F16A}"/>
    <cellStyle name="ผลรวม 4 11" xfId="42329" xr:uid="{69987B7E-788A-4FB2-8E50-F23F19969A52}"/>
    <cellStyle name="ผลรวม 4 2" xfId="42330" xr:uid="{61EE83FE-0BA8-46A5-8374-6E1823D85092}"/>
    <cellStyle name="ผลรวม 4 2 2" xfId="42331" xr:uid="{5121D441-CD2D-48F3-ADAE-C8C4A276D2A1}"/>
    <cellStyle name="ผลรวม 4 2 2 2" xfId="42332" xr:uid="{7AE1EB35-4F46-409A-8F5C-B974C44C3B61}"/>
    <cellStyle name="ผลรวม 4 2 2 2 2" xfId="42333" xr:uid="{E4B7205A-67A1-4A75-9F6B-142A79A01681}"/>
    <cellStyle name="ผลรวม 4 2 2 3" xfId="42334" xr:uid="{26B72F3F-8839-4993-957C-B7649D08FE87}"/>
    <cellStyle name="ผลรวม 4 2 2 4" xfId="42335" xr:uid="{011E2DDE-3E7B-4E7F-A4C6-68F58A05109C}"/>
    <cellStyle name="ผลรวม 4 2 3" xfId="42336" xr:uid="{350535A0-6FA1-47E1-B544-F6D3818ACC95}"/>
    <cellStyle name="ผลรวม 4 2 3 2" xfId="42337" xr:uid="{92177427-4208-4EAC-A1A1-D8446C831FBF}"/>
    <cellStyle name="ผลรวม 4 2 3 2 2" xfId="42338" xr:uid="{188085C2-A903-40C3-8C02-22C4181A7AD6}"/>
    <cellStyle name="ผลรวม 4 2 3 3" xfId="42339" xr:uid="{DC52D1AD-2301-4D4E-BBE0-26D332AF151B}"/>
    <cellStyle name="ผลรวม 4 2 3 4" xfId="42340" xr:uid="{D377BC20-E06D-42F6-9B4F-6AEE36E328B6}"/>
    <cellStyle name="ผลรวม 4 2 4" xfId="42341" xr:uid="{41D20165-FDCE-4C1A-B4BB-AFDD87CA60DE}"/>
    <cellStyle name="ผลรวม 4 2 4 2" xfId="42342" xr:uid="{8C353C77-2347-4A07-9A59-66244D1EA3B7}"/>
    <cellStyle name="ผลรวม 4 2 4 2 2" xfId="42343" xr:uid="{A03BB1D5-4C1F-4E8F-9438-5134B98E27E6}"/>
    <cellStyle name="ผลรวม 4 2 4 3" xfId="42344" xr:uid="{8CE8938E-336F-406B-A1E9-ADB258424006}"/>
    <cellStyle name="ผลรวม 4 2 4 4" xfId="42345" xr:uid="{7DD4E475-EF73-4A50-B61C-DD86D6B4A7CE}"/>
    <cellStyle name="ผลรวม 4 2 5" xfId="42346" xr:uid="{56530835-B12E-4C1C-B859-2746F1582808}"/>
    <cellStyle name="ผลรวม 4 2 5 2" xfId="42347" xr:uid="{FF29E835-E47B-4E27-81BA-C761B8E3162D}"/>
    <cellStyle name="ผลรวม 4 2 5 2 2" xfId="42348" xr:uid="{A6DBC1A9-6700-4A63-942A-D169AC7B31A8}"/>
    <cellStyle name="ผลรวม 4 2 5 3" xfId="42349" xr:uid="{E0A0BE2E-0E47-4005-A7BE-C51D36FD1790}"/>
    <cellStyle name="ผลรวม 4 2 5 4" xfId="42350" xr:uid="{640A6F9E-B308-43BB-8B09-A21D4A669F81}"/>
    <cellStyle name="ผลรวม 4 2 6" xfId="42351" xr:uid="{E0243185-DC74-448B-A746-6CFAB2ADC724}"/>
    <cellStyle name="ผลรวม 4 2 6 2" xfId="42352" xr:uid="{CFAD0770-B731-420A-AB1A-732F455629D7}"/>
    <cellStyle name="ผลรวม 4 2 6 3" xfId="42353" xr:uid="{DEF3FF83-98D8-4DB0-A7C6-D83128200A1D}"/>
    <cellStyle name="ผลรวม 4 2 7" xfId="42354" xr:uid="{964D6461-04D1-4E5F-989A-2B6444657722}"/>
    <cellStyle name="ผลรวม 4 2 7 2" xfId="42355" xr:uid="{8E125D7C-A920-4D3E-B8A5-C85B4E310DA0}"/>
    <cellStyle name="ผลรวม 4 2 8" xfId="42356" xr:uid="{589704A2-02E2-4986-ABB8-82204602AA7D}"/>
    <cellStyle name="ผลรวม 4 2 9" xfId="42357" xr:uid="{73727BB3-D604-4CFE-90C5-EBB97663FF1A}"/>
    <cellStyle name="ผลรวม 4 3" xfId="42358" xr:uid="{F2437CD7-152A-427D-9FD5-1F525AC1931C}"/>
    <cellStyle name="ผลรวม 4 3 2" xfId="42359" xr:uid="{B5744D02-B366-4589-AAAB-821E3A4BC977}"/>
    <cellStyle name="ผลรวม 4 3 2 2" xfId="42360" xr:uid="{E9563334-8283-4053-9674-989C06F47706}"/>
    <cellStyle name="ผลรวม 4 3 2 2 2" xfId="42361" xr:uid="{C164551C-BEDE-4576-9F59-F4CB807A976D}"/>
    <cellStyle name="ผลรวม 4 3 2 3" xfId="42362" xr:uid="{D32DFD8F-EBFE-4BD4-AE7C-7EE6742A612B}"/>
    <cellStyle name="ผลรวม 4 3 2 4" xfId="42363" xr:uid="{8FA450C5-3512-4567-8DAE-6B04094F92EA}"/>
    <cellStyle name="ผลรวม 4 3 3" xfId="42364" xr:uid="{DB7B8E13-BC13-4F14-9514-4DD1867A4993}"/>
    <cellStyle name="ผลรวม 4 3 3 2" xfId="42365" xr:uid="{0EC66F84-0501-4C72-8663-BFFE885181EE}"/>
    <cellStyle name="ผลรวม 4 3 3 2 2" xfId="42366" xr:uid="{BE6BDD10-5CE9-45C5-81AC-DE7F3784666A}"/>
    <cellStyle name="ผลรวม 4 3 3 3" xfId="42367" xr:uid="{8FCE4A69-152C-4D9F-807F-B4CD8CDD7692}"/>
    <cellStyle name="ผลรวม 4 3 3 4" xfId="42368" xr:uid="{BAF19B27-6421-476A-8892-D59AE9DDD2E2}"/>
    <cellStyle name="ผลรวม 4 3 4" xfId="42369" xr:uid="{DF4CAF02-4C38-4507-B65E-AB61442AE496}"/>
    <cellStyle name="ผลรวม 4 3 4 2" xfId="42370" xr:uid="{C6B27216-B962-4CC1-A927-E446B68D16BB}"/>
    <cellStyle name="ผลรวม 4 3 4 2 2" xfId="42371" xr:uid="{74C1707D-57C6-48E7-93FF-F192065CF3BD}"/>
    <cellStyle name="ผลรวม 4 3 4 3" xfId="42372" xr:uid="{11B8EF59-24DA-4E2F-8EB5-1F8A87669171}"/>
    <cellStyle name="ผลรวม 4 3 4 4" xfId="42373" xr:uid="{E44C2866-3B35-4E88-9DC0-1E0438CC6F88}"/>
    <cellStyle name="ผลรวม 4 3 5" xfId="42374" xr:uid="{E35A7294-4318-482C-977F-71A56F2E5D18}"/>
    <cellStyle name="ผลรวม 4 3 5 2" xfId="42375" xr:uid="{36C09A55-6602-4B6D-B329-56415FFDC179}"/>
    <cellStyle name="ผลรวม 4 3 5 3" xfId="42376" xr:uid="{617A4E72-237F-48A5-BB5F-DD84C941AC65}"/>
    <cellStyle name="ผลรวม 4 3 6" xfId="42377" xr:uid="{B9233808-5D41-4006-83A1-C995F565F270}"/>
    <cellStyle name="ผลรวม 4 3 6 2" xfId="42378" xr:uid="{9B1B2178-3405-4308-9F13-0035E2A0E951}"/>
    <cellStyle name="ผลรวม 4 3 7" xfId="42379" xr:uid="{7074C918-15BF-4886-8445-E474AD30C052}"/>
    <cellStyle name="ผลรวม 4 3 8" xfId="42380" xr:uid="{4C65089B-3096-45FF-9328-674A406EA5C0}"/>
    <cellStyle name="ผลรวม 4 4" xfId="42381" xr:uid="{B8BF6A2E-67D1-4570-B057-42AEC40DCF9D}"/>
    <cellStyle name="ผลรวม 4 4 2" xfId="42382" xr:uid="{6D8B4966-5ECB-4169-BBBC-BAC44D891BB9}"/>
    <cellStyle name="ผลรวม 4 4 2 2" xfId="42383" xr:uid="{4588777F-D331-4DA3-91CD-316F0F244953}"/>
    <cellStyle name="ผลรวม 4 4 3" xfId="42384" xr:uid="{85F1CF17-9E1E-4060-B20D-24EC0CF25590}"/>
    <cellStyle name="ผลรวม 4 4 4" xfId="42385" xr:uid="{943D14E7-B325-4DD0-BCF9-B2F9CA8EEE5D}"/>
    <cellStyle name="ผลรวม 4 5" xfId="42386" xr:uid="{3228560F-83CD-44C4-9A61-7B5FADCB7FD5}"/>
    <cellStyle name="ผลรวม 4 5 2" xfId="42387" xr:uid="{C358D513-60B2-423D-AE02-542A58974C2B}"/>
    <cellStyle name="ผลรวม 4 5 2 2" xfId="42388" xr:uid="{7A78C464-6667-4DF7-9205-904B246C6E8D}"/>
    <cellStyle name="ผลรวม 4 5 3" xfId="42389" xr:uid="{1A7EAA41-2794-4945-B8BE-FF96751EA71A}"/>
    <cellStyle name="ผลรวม 4 5 4" xfId="42390" xr:uid="{B0DEBCF9-FB57-4B96-B74D-DF4C69E7986C}"/>
    <cellStyle name="ผลรวม 4 6" xfId="42391" xr:uid="{CC3DEE58-1C12-42C9-9768-ED5387A510F9}"/>
    <cellStyle name="ผลรวม 4 6 2" xfId="42392" xr:uid="{C8DE10E0-5F5C-4472-859F-A881118CD5D9}"/>
    <cellStyle name="ผลรวม 4 6 2 2" xfId="42393" xr:uid="{4C77CAB2-6EAF-4EAF-9977-D77C334147E4}"/>
    <cellStyle name="ผลรวม 4 6 3" xfId="42394" xr:uid="{AD68B825-0497-47A1-B8C9-B441530083C5}"/>
    <cellStyle name="ผลรวม 4 6 4" xfId="42395" xr:uid="{36AF95EE-4E12-4BCB-8324-4DCCDB963202}"/>
    <cellStyle name="ผลรวม 4 7" xfId="42396" xr:uid="{7663265A-65FE-4B9E-80EC-EBE0DCF54FEA}"/>
    <cellStyle name="ผลรวม 4 7 2" xfId="42397" xr:uid="{09112CBD-99FE-49E0-B2A4-8729A9681F10}"/>
    <cellStyle name="ผลรวม 4 7 2 2" xfId="42398" xr:uid="{345DFBD0-572A-4861-B35B-F7BBB3A8B622}"/>
    <cellStyle name="ผลรวม 4 7 3" xfId="42399" xr:uid="{2C337BB5-DBB5-4DA6-890F-800B69849B79}"/>
    <cellStyle name="ผลรวม 4 7 4" xfId="42400" xr:uid="{009D89BB-C6D4-4CEE-BB5D-F6813BC274F9}"/>
    <cellStyle name="ผลรวม 4 8" xfId="42401" xr:uid="{6E18961C-4A21-470E-A5F9-666C419242E6}"/>
    <cellStyle name="ผลรวม 4 8 2" xfId="42402" xr:uid="{A5802116-CABD-40B3-AC74-8BEBDD59DD3C}"/>
    <cellStyle name="ผลรวม 4 8 3" xfId="42403" xr:uid="{4491A614-9090-4C11-9337-DBCC22A89896}"/>
    <cellStyle name="ผลรวม 4 9" xfId="42404" xr:uid="{5900F3A5-EB6A-4E7C-87B3-3A7A890C72DB}"/>
    <cellStyle name="ผลรวม 4 9 2" xfId="42405" xr:uid="{1EDD3B1E-F59E-455E-B173-6758D0986B6D}"/>
    <cellStyle name="ผลรวม 5" xfId="42406" xr:uid="{15DF3493-C3C6-4A85-B467-1B1A322337DA}"/>
    <cellStyle name="ผลรวม 5 2" xfId="42407" xr:uid="{6482C1D9-7730-4FD0-8EF0-4736B7EDD223}"/>
    <cellStyle name="ผลรวม 5 2 2" xfId="42408" xr:uid="{1CD1FAA1-EA44-48AE-AE74-27EF31F10FB1}"/>
    <cellStyle name="ผลรวม 5 2 2 2" xfId="42409" xr:uid="{95B32AD8-44E5-400F-A502-FA42A981425E}"/>
    <cellStyle name="ผลรวม 5 2 3" xfId="42410" xr:uid="{55F7ABAC-C350-48E8-AC12-3ADF07C557FE}"/>
    <cellStyle name="ผลรวม 5 2 4" xfId="42411" xr:uid="{860A7990-BC0B-439D-96AB-5702BEB793E6}"/>
    <cellStyle name="ผลรวม 5 3" xfId="42412" xr:uid="{91939A82-CE8A-4461-B276-0E6E58F4F562}"/>
    <cellStyle name="ผลรวม 5 3 2" xfId="42413" xr:uid="{4548699F-F09C-4E4D-8916-9A710CB0519D}"/>
    <cellStyle name="ผลรวม 5 3 2 2" xfId="42414" xr:uid="{23FB822A-2E75-4BBC-AEED-63BD51C15C6C}"/>
    <cellStyle name="ผลรวม 5 3 3" xfId="42415" xr:uid="{BD71DF5E-EDF9-48F8-814A-A95F25653C67}"/>
    <cellStyle name="ผลรวม 5 3 4" xfId="42416" xr:uid="{A5B5D070-8A6A-45F3-A113-A25182519F14}"/>
    <cellStyle name="ผลรวม 5 4" xfId="42417" xr:uid="{D7E8BF32-55F6-485B-AD94-D57508CE696D}"/>
    <cellStyle name="ผลรวม 5 4 2" xfId="42418" xr:uid="{BA342D91-2398-46BA-880F-D05B608B3A8E}"/>
    <cellStyle name="ผลรวม 5 4 2 2" xfId="42419" xr:uid="{B37620D3-5963-49ED-9A30-D60F4EE9B33E}"/>
    <cellStyle name="ผลรวม 5 4 3" xfId="42420" xr:uid="{796BA207-506D-45E2-B365-FCDC4DA3BFB8}"/>
    <cellStyle name="ผลรวม 5 4 4" xfId="42421" xr:uid="{6E7F2929-AD35-4461-8A0B-C7B091CD38CE}"/>
    <cellStyle name="ผลรวม 5 5" xfId="42422" xr:uid="{4F268E30-0DF6-4DD9-BB1A-822369392291}"/>
    <cellStyle name="ผลรวม 5 5 2" xfId="42423" xr:uid="{FEE06FC2-7082-420C-8EFC-AEE25B56C216}"/>
    <cellStyle name="ผลรวม 5 5 2 2" xfId="42424" xr:uid="{3E838533-5685-4C5D-A1FB-7585016FF759}"/>
    <cellStyle name="ผลรวม 5 5 3" xfId="42425" xr:uid="{29955B01-7CE8-4909-BA51-B0F03FED2563}"/>
    <cellStyle name="ผลรวม 5 5 4" xfId="42426" xr:uid="{AD17AF06-1210-443E-A75A-6508F89A1D10}"/>
    <cellStyle name="ผลรวม 5 6" xfId="42427" xr:uid="{E3F19131-49EF-450F-95A5-6B8CD91B4B63}"/>
    <cellStyle name="ผลรวม 5 6 2" xfId="42428" xr:uid="{355F4C16-069F-48F5-AE4F-DE4BD64A89CD}"/>
    <cellStyle name="ผลรวม 5 6 3" xfId="42429" xr:uid="{82B66D04-2EEF-4C99-84BD-EE734597E90F}"/>
    <cellStyle name="ผลรวม 5 7" xfId="42430" xr:uid="{A2941BDF-26A5-4328-B255-B6D9F2147793}"/>
    <cellStyle name="ผลรวม 5 7 2" xfId="42431" xr:uid="{FEEDE684-73D5-4A95-9BD7-547CF2F1F130}"/>
    <cellStyle name="ผลรวม 5 8" xfId="42432" xr:uid="{52864FE5-72CB-4C25-B046-11A1F9E4BCFA}"/>
    <cellStyle name="ผลรวม 5 9" xfId="42433" xr:uid="{D2AE0395-8ACF-4D6F-9C95-EF7A2DC66EA2}"/>
    <cellStyle name="ผลรวม 6" xfId="42434" xr:uid="{C776D384-904A-4657-8FDE-F6E7A60905EB}"/>
    <cellStyle name="ผลรวม 6 2" xfId="42435" xr:uid="{CE9F0FD9-497A-400F-80E5-EEC725863106}"/>
    <cellStyle name="ผลรวม 6 2 2" xfId="42436" xr:uid="{DBC8C1C7-048F-4CCB-8F15-5A43E9019CF6}"/>
    <cellStyle name="ผลรวม 6 2 2 2" xfId="42437" xr:uid="{EDC9A366-0DA0-4380-855B-DFA7E2966F2B}"/>
    <cellStyle name="ผลรวม 6 2 3" xfId="42438" xr:uid="{95D70526-7724-4B72-9D8E-9E53E5D895FD}"/>
    <cellStyle name="ผลรวม 6 2 4" xfId="42439" xr:uid="{34023CB2-9BD3-48B4-AADD-6083C31EF54A}"/>
    <cellStyle name="ผลรวม 6 3" xfId="42440" xr:uid="{3BF8C45F-82CF-4BE3-B656-B459068C5162}"/>
    <cellStyle name="ผลรวม 6 3 2" xfId="42441" xr:uid="{F61D3EFC-8440-49B3-9104-D9E40A80CA3E}"/>
    <cellStyle name="ผลรวม 6 3 2 2" xfId="42442" xr:uid="{4DCFF39C-294E-4042-B151-B6C7F6A7C8D5}"/>
    <cellStyle name="ผลรวม 6 3 3" xfId="42443" xr:uid="{382E5FE1-272C-4C47-8B11-A682578E0E44}"/>
    <cellStyle name="ผลรวม 6 3 4" xfId="42444" xr:uid="{A8657607-F32F-4024-852C-BA0164801E64}"/>
    <cellStyle name="ผลรวม 6 4" xfId="42445" xr:uid="{A516662D-54A0-43F2-A26E-08F03E02F343}"/>
    <cellStyle name="ผลรวม 6 4 2" xfId="42446" xr:uid="{01265716-54AE-4072-8205-13D168336F0C}"/>
    <cellStyle name="ผลรวม 6 4 2 2" xfId="42447" xr:uid="{8DC5CEAE-662C-4EFC-9858-C078FA071B04}"/>
    <cellStyle name="ผลรวม 6 4 3" xfId="42448" xr:uid="{43C833A8-7F2C-4F2F-BE6B-25DC4CE32404}"/>
    <cellStyle name="ผลรวม 6 4 4" xfId="42449" xr:uid="{D9E5C00F-4B5C-4C8D-9227-C33586DF307C}"/>
    <cellStyle name="ผลรวม 6 5" xfId="42450" xr:uid="{495D8B99-3E2A-4AA2-8547-A8E8262F45FB}"/>
    <cellStyle name="ผลรวม 6 5 2" xfId="42451" xr:uid="{42BB15C8-20E4-4CFE-8779-A29F00862913}"/>
    <cellStyle name="ผลรวม 6 5 3" xfId="42452" xr:uid="{D29FAD29-25DD-4B3E-8571-BFC7A9485072}"/>
    <cellStyle name="ผลรวม 6 6" xfId="42453" xr:uid="{E665164F-B994-4957-95F0-904CEED76AF3}"/>
    <cellStyle name="ผลรวม 6 6 2" xfId="42454" xr:uid="{8804FF11-5AEE-4B33-8DBF-AEC9E6FB9AFB}"/>
    <cellStyle name="ผลรวม 6 7" xfId="42455" xr:uid="{B0BD664B-06CC-430D-87BF-272F0765051E}"/>
    <cellStyle name="ผลรวม 6 8" xfId="42456" xr:uid="{00042017-2507-4754-99F8-5C9EA24FD912}"/>
    <cellStyle name="ผลรวม 7" xfId="42457" xr:uid="{AF87DEEF-3F1F-49DD-8654-5D055F7C1175}"/>
    <cellStyle name="ผลรวม 7 2" xfId="42458" xr:uid="{57BDD069-8C3B-4EFE-9388-FB4F03920BE4}"/>
    <cellStyle name="ผลรวม 7 2 2" xfId="42459" xr:uid="{FE16FA55-EFD6-4872-9BF1-5977EC48BDAB}"/>
    <cellStyle name="ผลรวม 7 3" xfId="42460" xr:uid="{9E852F1C-B88B-4613-94CC-42E1D0C40A2A}"/>
    <cellStyle name="ผลรวม 7 4" xfId="42461" xr:uid="{4B92F020-36E0-42B5-AF54-903130A19117}"/>
    <cellStyle name="ผลรวม 8" xfId="42462" xr:uid="{5F10308D-7EF5-4690-BEF7-F533335A50CE}"/>
    <cellStyle name="ผลรวม 8 2" xfId="42463" xr:uid="{82A17E8E-FEDD-4E47-8F04-642430C723C4}"/>
    <cellStyle name="ผลรวม 8 2 2" xfId="42464" xr:uid="{B5A39E74-435F-4E2A-B64A-72904E9E865B}"/>
    <cellStyle name="ผลรวม 8 3" xfId="42465" xr:uid="{15191E27-7071-491A-A8BD-E47D6D26D6D3}"/>
    <cellStyle name="ผลรวม 8 4" xfId="42466" xr:uid="{8B6CC90C-2445-4299-848D-2675DED15893}"/>
    <cellStyle name="ผลรวม 9" xfId="42467" xr:uid="{846595B6-77BA-4C1E-B58A-B73B892454A7}"/>
    <cellStyle name="ผลรวม 9 2" xfId="42468" xr:uid="{0CF04A8C-1B36-431E-B268-AE64CB6E7080}"/>
    <cellStyle name="ผลรวม 9 2 2" xfId="42469" xr:uid="{E0173865-8EBD-4C10-959B-267AE84C73E5}"/>
    <cellStyle name="ผลรวม 9 3" xfId="42470" xr:uid="{93AB8668-C820-49CD-8A5C-8AB2AE4939A3}"/>
    <cellStyle name="ผลรวม 9 4" xfId="42471" xr:uid="{6A6ABFA8-28B0-4A67-B93F-AA60508227C2}"/>
    <cellStyle name="ฤธถ [0]_0e82ylkxXsZu0YORaMwizTk2E" xfId="42472" xr:uid="{AE0E5020-00C7-4BB9-B36F-D7BDFF65643A}"/>
    <cellStyle name="ฤธถ_0e82ylkxXsZu0YORaMwizTk2E" xfId="42473" xr:uid="{5523FA34-22D7-406E-8092-C270E1C558FD}"/>
    <cellStyle name="ล๋ศญ [0]_0e82ylkxXsZu0YORaMwizTk2E" xfId="42474" xr:uid="{D59309D2-4A49-4848-A35C-0004667C2CDA}"/>
    <cellStyle name="ล๋ศญ_0e82ylkxXsZu0YORaMwizTk2E" xfId="42475" xr:uid="{0B84F1CF-A749-474E-BC2D-6655D5DB2A05}"/>
    <cellStyle name="ลักษณะ 1" xfId="42476" xr:uid="{152DFBC2-0024-40C8-9600-497F8EEFD4D2}"/>
    <cellStyle name="วฅมุ_4ฟ๙ฝวภ๛" xfId="42477" xr:uid="{6CA308F2-A1F1-4DA7-95CF-62E5AA4880FB}"/>
    <cellStyle name="ส่วนที่ถูกเน้น1" xfId="554" xr:uid="{83C0FAEB-8C3F-4083-A174-536046B3C416}"/>
    <cellStyle name="ส่วนที่ถูกเน้น1 2" xfId="42479" xr:uid="{3E3D6052-7F5B-4663-B294-8D4F1BE99650}"/>
    <cellStyle name="ส่วนที่ถูกเน้น1 3" xfId="42480" xr:uid="{39BF65CC-23A5-418F-81C7-4A12E815C03D}"/>
    <cellStyle name="ส่วนที่ถูกเน้น1 4" xfId="42481" xr:uid="{7F175993-015C-4453-BC8A-A0BA443D06AA}"/>
    <cellStyle name="ส่วนที่ถูกเน้น1 5" xfId="42478" xr:uid="{DEE49592-A9D3-44A3-AFC1-8C984A94A5E9}"/>
    <cellStyle name="ส่วนที่ถูกเน้น2" xfId="555" xr:uid="{A458DB50-D89F-43B0-BD48-A224EC9A9D68}"/>
    <cellStyle name="ส่วนที่ถูกเน้น2 2" xfId="42483" xr:uid="{EFD60455-5819-44C7-A6C0-35656C0D00DE}"/>
    <cellStyle name="ส่วนที่ถูกเน้น2 3" xfId="42484" xr:uid="{9564FFF9-C43D-4CF9-96B3-41A74EA68C42}"/>
    <cellStyle name="ส่วนที่ถูกเน้น2 4" xfId="42485" xr:uid="{FC0593C4-BCDF-4338-AD52-ABF75CD94E35}"/>
    <cellStyle name="ส่วนที่ถูกเน้น2 5" xfId="42482" xr:uid="{4FC8513D-9E04-4E3B-8A32-0D917E332541}"/>
    <cellStyle name="ส่วนที่ถูกเน้น3" xfId="556" xr:uid="{51AE5B3E-0F1E-4F01-B2AE-F5F85B19B5D6}"/>
    <cellStyle name="ส่วนที่ถูกเน้น3 2" xfId="42487" xr:uid="{E0C3DE06-52BF-4767-BD1B-C2134CAB3436}"/>
    <cellStyle name="ส่วนที่ถูกเน้น3 3" xfId="42488" xr:uid="{FD2EDF30-AB88-469E-B2E2-F47638C2F0EA}"/>
    <cellStyle name="ส่วนที่ถูกเน้น3 4" xfId="42489" xr:uid="{53E2ABF7-A6D1-4132-BB0A-FA3B8D7DEC01}"/>
    <cellStyle name="ส่วนที่ถูกเน้น3 5" xfId="42486" xr:uid="{3D44F45C-9307-4C4C-B3F0-D91E7A478AE7}"/>
    <cellStyle name="ส่วนที่ถูกเน้น4" xfId="557" xr:uid="{CFF3AD63-70C6-49CD-ACF9-A8C63DB737E4}"/>
    <cellStyle name="ส่วนที่ถูกเน้น4 2" xfId="42491" xr:uid="{ECD5FEFE-3309-4DB4-87AD-BCAB5C6B587B}"/>
    <cellStyle name="ส่วนที่ถูกเน้น4 3" xfId="42492" xr:uid="{087FD368-EE6C-4DD2-A1C6-BF6D31384FE9}"/>
    <cellStyle name="ส่วนที่ถูกเน้น4 4" xfId="42493" xr:uid="{0EC757C0-639A-4845-BDB5-0BF38D355B60}"/>
    <cellStyle name="ส่วนที่ถูกเน้น4 5" xfId="42490" xr:uid="{956247C0-2F84-4845-AA14-B8A559E74223}"/>
    <cellStyle name="ส่วนที่ถูกเน้น5" xfId="558" xr:uid="{477E52FA-857F-4B02-A793-88D8ECE1378E}"/>
    <cellStyle name="ส่วนที่ถูกเน้น5 2" xfId="42495" xr:uid="{401E59C9-74D5-44DE-A47D-5BD8306DB30D}"/>
    <cellStyle name="ส่วนที่ถูกเน้น5 3" xfId="42496" xr:uid="{96BE16B8-030C-47E6-819D-B2E60725F7D1}"/>
    <cellStyle name="ส่วนที่ถูกเน้น5 4" xfId="42497" xr:uid="{9ACE90C2-FF6C-454E-AD9E-D847129C6884}"/>
    <cellStyle name="ส่วนที่ถูกเน้น5 5" xfId="42494" xr:uid="{D4745FB6-10D9-460A-B1D5-0EE4FEF0FAA9}"/>
    <cellStyle name="ส่วนที่ถูกเน้น6" xfId="559" xr:uid="{4912D7ED-199E-417A-97B4-9AFB25AAEF23}"/>
    <cellStyle name="ส่วนที่ถูกเน้น6 2" xfId="42499" xr:uid="{EA3D6142-60E9-495B-A423-B25B9520F61B}"/>
    <cellStyle name="ส่วนที่ถูกเน้น6 3" xfId="42500" xr:uid="{6CC43F96-3256-4A4F-8C9A-1DB031B0A283}"/>
    <cellStyle name="ส่วนที่ถูกเน้น6 4" xfId="42501" xr:uid="{F006E461-79A3-467C-A135-6B9656C86BC9}"/>
    <cellStyle name="ส่วนที่ถูกเน้น6 5" xfId="42498" xr:uid="{A49BB9FA-339C-4D00-A89E-88B89CDB2804}"/>
    <cellStyle name="หมายเหตุ" xfId="560" xr:uid="{FDA54AAF-E4A5-473C-ACE7-ABEF4E20BF15}"/>
    <cellStyle name="หมายเหตุ 2" xfId="681" xr:uid="{9E8D0611-FF43-4468-8DEC-4C771281702D}"/>
    <cellStyle name="หมายเหตุ 2 2" xfId="702" xr:uid="{43949E0C-8E9D-4E7F-878A-260C00DC38CF}"/>
    <cellStyle name="หมายเหตุ 2 2 2" xfId="42505" xr:uid="{A64DBFE5-1E34-4D8E-A0A8-6E8178260135}"/>
    <cellStyle name="หมายเหตุ 2 2 2 10" xfId="42506" xr:uid="{FED5EA34-85AD-4303-8A34-F7287EDA70D4}"/>
    <cellStyle name="หมายเหตุ 2 2 2 10 2" xfId="42507" xr:uid="{3801F0F1-6C26-4357-A05D-750EC3579ACE}"/>
    <cellStyle name="หมายเหตุ 2 2 2 11" xfId="42508" xr:uid="{EC907FF1-66A1-4C24-9890-328DAD96F523}"/>
    <cellStyle name="หมายเหตุ 2 2 2 12" xfId="42509" xr:uid="{53B9A323-5F96-48CD-B234-00D00E361558}"/>
    <cellStyle name="หมายเหตุ 2 2 2 2" xfId="42510" xr:uid="{BED237A7-C131-4339-A5DA-C3EB7D3951B5}"/>
    <cellStyle name="หมายเหตุ 2 2 2 2 10" xfId="42511" xr:uid="{5A1ACFDE-82E5-4D48-BB57-41B489E27074}"/>
    <cellStyle name="หมายเหตุ 2 2 2 2 2" xfId="42512" xr:uid="{44BAF09D-ACB9-42FC-AECB-67EA023DBB94}"/>
    <cellStyle name="หมายเหตุ 2 2 2 2 2 2" xfId="42513" xr:uid="{C0C6B3D7-1AE1-4D20-8ADA-F249816B6633}"/>
    <cellStyle name="หมายเหตุ 2 2 2 2 2 2 2" xfId="42514" xr:uid="{5BBF447D-CAA6-4A04-BCB3-D3EE64EDCC3B}"/>
    <cellStyle name="หมายเหตุ 2 2 2 2 2 2 2 2" xfId="42515" xr:uid="{99580B48-5A36-4A2B-BB66-C2CC9A571829}"/>
    <cellStyle name="หมายเหตุ 2 2 2 2 2 2 3" xfId="42516" xr:uid="{EBD7537D-246C-4E62-91E3-7840B4BD7375}"/>
    <cellStyle name="หมายเหตุ 2 2 2 2 2 2 4" xfId="42517" xr:uid="{6F4B8EE2-BF16-4670-89C8-B4E4B647CF83}"/>
    <cellStyle name="หมายเหตุ 2 2 2 2 2 3" xfId="42518" xr:uid="{CD830775-3BB7-42F7-AF57-2D8568B8BB2A}"/>
    <cellStyle name="หมายเหตุ 2 2 2 2 2 3 2" xfId="42519" xr:uid="{B68E8D0C-C176-4FCE-A748-78AE0C4970F7}"/>
    <cellStyle name="หมายเหตุ 2 2 2 2 2 3 2 2" xfId="42520" xr:uid="{7EDE2470-CACB-4E1E-A633-118B370F7F8E}"/>
    <cellStyle name="หมายเหตุ 2 2 2 2 2 3 3" xfId="42521" xr:uid="{422CB016-FDF2-4656-A16D-5D7809C983FE}"/>
    <cellStyle name="หมายเหตุ 2 2 2 2 2 3 4" xfId="42522" xr:uid="{7A78491D-11AB-4336-9162-BC602A53565E}"/>
    <cellStyle name="หมายเหตุ 2 2 2 2 2 4" xfId="42523" xr:uid="{5CF971ED-2C84-4818-8406-EE57F17C2017}"/>
    <cellStyle name="หมายเหตุ 2 2 2 2 2 4 2" xfId="42524" xr:uid="{947E299D-AD1C-45EF-9F81-7DD83AA98699}"/>
    <cellStyle name="หมายเหตุ 2 2 2 2 2 4 2 2" xfId="42525" xr:uid="{C4024765-96F7-410F-B60A-1CFE674176F1}"/>
    <cellStyle name="หมายเหตุ 2 2 2 2 2 4 3" xfId="42526" xr:uid="{FF9C780F-38F5-44B7-9A5A-069527C5A45C}"/>
    <cellStyle name="หมายเหตุ 2 2 2 2 2 4 4" xfId="42527" xr:uid="{B2A54BFF-829E-423E-BC14-5B2008B8A623}"/>
    <cellStyle name="หมายเหตุ 2 2 2 2 2 5" xfId="42528" xr:uid="{AF149223-3842-46E6-BF28-8FA9D238B05D}"/>
    <cellStyle name="หมายเหตุ 2 2 2 2 2 5 2" xfId="42529" xr:uid="{B8D8E34F-B8F4-403E-9F76-9811682173D8}"/>
    <cellStyle name="หมายเหตุ 2 2 2 2 2 5 3" xfId="42530" xr:uid="{B823DA46-B1C6-4E1B-8B84-83BECE90140C}"/>
    <cellStyle name="หมายเหตุ 2 2 2 2 2 6" xfId="42531" xr:uid="{35DBF019-C6AB-4BD1-92BD-484DD939C2F0}"/>
    <cellStyle name="หมายเหตุ 2 2 2 2 2 6 2" xfId="42532" xr:uid="{858C5E79-C417-4FE9-895E-70E824EB9031}"/>
    <cellStyle name="หมายเหตุ 2 2 2 2 2 7" xfId="42533" xr:uid="{0C884980-7FC8-4E36-B22C-FEBC509CD308}"/>
    <cellStyle name="หมายเหตุ 2 2 2 2 2 8" xfId="42534" xr:uid="{AAE60531-ACDC-4879-95EB-D1F1101407A3}"/>
    <cellStyle name="หมายเหตุ 2 2 2 2 3" xfId="42535" xr:uid="{16254D48-4805-4EF2-B3C1-892EE6B6DDA8}"/>
    <cellStyle name="หมายเหตุ 2 2 2 2 3 2" xfId="42536" xr:uid="{860FEF62-AAC2-4178-A36F-27F29A59CDF6}"/>
    <cellStyle name="หมายเหตุ 2 2 2 2 3 2 2" xfId="42537" xr:uid="{12FA2C44-C977-41B0-8EDB-E05383D24B16}"/>
    <cellStyle name="หมายเหตุ 2 2 2 2 3 3" xfId="42538" xr:uid="{B891F681-D95C-4F64-B35E-4565C1045CE8}"/>
    <cellStyle name="หมายเหตุ 2 2 2 2 3 4" xfId="42539" xr:uid="{9DA3185A-F493-4DC3-94BF-97626C0F3B00}"/>
    <cellStyle name="หมายเหตุ 2 2 2 2 4" xfId="42540" xr:uid="{86EB8243-B126-4B1C-B79A-7D50266C710F}"/>
    <cellStyle name="หมายเหตุ 2 2 2 2 4 2" xfId="42541" xr:uid="{C8CDA778-4BA9-488D-A169-5CD91C7FA7C3}"/>
    <cellStyle name="หมายเหตุ 2 2 2 2 4 2 2" xfId="42542" xr:uid="{9A67595E-1EEA-4A65-9DD8-FCAB5D8571C6}"/>
    <cellStyle name="หมายเหตุ 2 2 2 2 4 3" xfId="42543" xr:uid="{EF368B7C-3021-4FEC-803E-8F43173CA8A3}"/>
    <cellStyle name="หมายเหตุ 2 2 2 2 4 4" xfId="42544" xr:uid="{9CBD0F5A-DDE2-4BA9-8462-255FF55C2B5E}"/>
    <cellStyle name="หมายเหตุ 2 2 2 2 5" xfId="42545" xr:uid="{A45A46D0-91B1-404D-87FA-2289B4DBBEDA}"/>
    <cellStyle name="หมายเหตุ 2 2 2 2 5 2" xfId="42546" xr:uid="{D1CF1E2D-B9CB-43BA-AE15-D279AD0B92B3}"/>
    <cellStyle name="หมายเหตุ 2 2 2 2 5 2 2" xfId="42547" xr:uid="{3F490646-A784-41F5-922E-40D476947476}"/>
    <cellStyle name="หมายเหตุ 2 2 2 2 5 3" xfId="42548" xr:uid="{8C321EA4-354A-4743-AC92-2E413C9AD397}"/>
    <cellStyle name="หมายเหตุ 2 2 2 2 5 4" xfId="42549" xr:uid="{8C431350-04B8-410D-A04F-3613C9570773}"/>
    <cellStyle name="หมายเหตุ 2 2 2 2 6" xfId="42550" xr:uid="{C7768E21-C767-49BF-9DE5-67F8B2A5C465}"/>
    <cellStyle name="หมายเหตุ 2 2 2 2 6 2" xfId="42551" xr:uid="{E48B0B33-3F7E-4C66-AB39-4D9A5195BF5F}"/>
    <cellStyle name="หมายเหตุ 2 2 2 2 6 2 2" xfId="42552" xr:uid="{1060B00F-097C-48F4-9A37-A57D40246E3C}"/>
    <cellStyle name="หมายเหตุ 2 2 2 2 6 3" xfId="42553" xr:uid="{7F9EA04F-DE41-4845-BDE6-572AF3D86E8E}"/>
    <cellStyle name="หมายเหตุ 2 2 2 2 6 4" xfId="42554" xr:uid="{4F8BC08E-8149-46A2-9566-A586DEFBB3F8}"/>
    <cellStyle name="หมายเหตุ 2 2 2 2 7" xfId="42555" xr:uid="{09848843-D99A-4B3C-981B-A8554E12AFF3}"/>
    <cellStyle name="หมายเหตุ 2 2 2 2 7 2" xfId="42556" xr:uid="{332B7446-0FE9-44AA-B937-47924B56D66C}"/>
    <cellStyle name="หมายเหตุ 2 2 2 2 7 3" xfId="42557" xr:uid="{6BE44D18-5AFB-4FA2-A160-52C58F39CF6B}"/>
    <cellStyle name="หมายเหตุ 2 2 2 2 8" xfId="42558" xr:uid="{F2270D6D-0DDC-4648-AA93-8A4626DED1B9}"/>
    <cellStyle name="หมายเหตุ 2 2 2 2 8 2" xfId="42559" xr:uid="{36F3BEB6-B0AF-451B-AC7C-9E1537480D91}"/>
    <cellStyle name="หมายเหตุ 2 2 2 2 9" xfId="42560" xr:uid="{0D69C38A-3106-4AB2-B108-85A1A03B3244}"/>
    <cellStyle name="หมายเหตุ 2 2 2 3" xfId="42561" xr:uid="{1E20DAF9-CF70-4741-AC95-6E8D5B9D2039}"/>
    <cellStyle name="หมายเหตุ 2 2 2 3 2" xfId="42562" xr:uid="{4A3764B4-89A8-4D38-B659-DB627CBAA456}"/>
    <cellStyle name="หมายเหตุ 2 2 2 3 2 2" xfId="42563" xr:uid="{0424F64F-E9BB-43B7-BBB3-5501793612F4}"/>
    <cellStyle name="หมายเหตุ 2 2 2 3 2 2 2" xfId="42564" xr:uid="{17F1EF8D-5314-4320-933E-D14EBBCB2D3E}"/>
    <cellStyle name="หมายเหตุ 2 2 2 3 2 3" xfId="42565" xr:uid="{1DEBA045-1A2D-4F08-9422-D7368F943CFD}"/>
    <cellStyle name="หมายเหตุ 2 2 2 3 2 4" xfId="42566" xr:uid="{FE49EDE1-3FD8-4D9A-87F5-CCE4393149D4}"/>
    <cellStyle name="หมายเหตุ 2 2 2 3 3" xfId="42567" xr:uid="{54AB9FB0-860B-4DF9-96C0-4C4825F41E38}"/>
    <cellStyle name="หมายเหตุ 2 2 2 3 3 2" xfId="42568" xr:uid="{2632EC1C-0DE4-4CD2-8E9E-2FB0524569C9}"/>
    <cellStyle name="หมายเหตุ 2 2 2 3 3 2 2" xfId="42569" xr:uid="{D9D4938D-448A-4E37-B8FF-94AAEF12E09A}"/>
    <cellStyle name="หมายเหตุ 2 2 2 3 3 3" xfId="42570" xr:uid="{EC4FD906-1EC8-428E-AE68-7C08E99A9D80}"/>
    <cellStyle name="หมายเหตุ 2 2 2 3 3 4" xfId="42571" xr:uid="{05AF6BD1-B284-4F40-A162-2FEFEC193457}"/>
    <cellStyle name="หมายเหตุ 2 2 2 3 4" xfId="42572" xr:uid="{7A78A3D0-A121-4FD3-AF8C-0193F4A864E0}"/>
    <cellStyle name="หมายเหตุ 2 2 2 3 4 2" xfId="42573" xr:uid="{584B9A44-8A89-4D24-B565-550C40C6136A}"/>
    <cellStyle name="หมายเหตุ 2 2 2 3 4 2 2" xfId="42574" xr:uid="{624B2CF2-5BBA-445F-8527-A70CAC0C03F1}"/>
    <cellStyle name="หมายเหตุ 2 2 2 3 4 3" xfId="42575" xr:uid="{9FA5C9AB-DAF3-4544-962C-C3CD283EEAA1}"/>
    <cellStyle name="หมายเหตุ 2 2 2 3 4 4" xfId="42576" xr:uid="{E1FEEBF3-95BB-454C-BE5A-8D320191A514}"/>
    <cellStyle name="หมายเหตุ 2 2 2 3 5" xfId="42577" xr:uid="{CB7FEC50-30EE-4FFF-9573-FFEA2A43E0C5}"/>
    <cellStyle name="หมายเหตุ 2 2 2 3 5 2" xfId="42578" xr:uid="{DB6B718A-25B3-44A0-8405-3F2355FAEF9C}"/>
    <cellStyle name="หมายเหตุ 2 2 2 3 5 2 2" xfId="42579" xr:uid="{F1E34878-A22C-4339-BDAE-441D61C8A403}"/>
    <cellStyle name="หมายเหตุ 2 2 2 3 5 3" xfId="42580" xr:uid="{3E6709EA-E834-48A8-86CA-DFC4E1827B5D}"/>
    <cellStyle name="หมายเหตุ 2 2 2 3 5 4" xfId="42581" xr:uid="{CADCE76F-823A-4B20-AAA8-0A44FEF77D7A}"/>
    <cellStyle name="หมายเหตุ 2 2 2 3 6" xfId="42582" xr:uid="{30DFAA0D-D64F-4FCE-A808-20FBDA2E9528}"/>
    <cellStyle name="หมายเหตุ 2 2 2 3 6 2" xfId="42583" xr:uid="{9C427D06-9BDB-4CFC-A505-78C2C4C61C1B}"/>
    <cellStyle name="หมายเหตุ 2 2 2 3 6 3" xfId="42584" xr:uid="{AC64515C-FDBF-49F6-BB3A-93B4F2AFB8E8}"/>
    <cellStyle name="หมายเหตุ 2 2 2 3 7" xfId="42585" xr:uid="{0ACBFF17-A277-4B89-8171-5035E679E09A}"/>
    <cellStyle name="หมายเหตุ 2 2 2 3 7 2" xfId="42586" xr:uid="{D8029885-CDB5-4088-A300-090304E74836}"/>
    <cellStyle name="หมายเหตุ 2 2 2 3 8" xfId="42587" xr:uid="{2E1F1F35-2034-4DD5-828F-630CFFC103A8}"/>
    <cellStyle name="หมายเหตุ 2 2 2 3 9" xfId="42588" xr:uid="{E544EEFB-06DE-4962-B2BB-651796350165}"/>
    <cellStyle name="หมายเหตุ 2 2 2 4" xfId="42589" xr:uid="{144C9965-4904-46C9-915D-339800E7D96F}"/>
    <cellStyle name="หมายเหตุ 2 2 2 4 2" xfId="42590" xr:uid="{5C2B6FD2-00C6-4149-B7CE-FA7CDDC62166}"/>
    <cellStyle name="หมายเหตุ 2 2 2 4 2 2" xfId="42591" xr:uid="{FDBC4803-98D0-4FCB-8A3B-8591F963B24A}"/>
    <cellStyle name="หมายเหตุ 2 2 2 4 2 2 2" xfId="42592" xr:uid="{94A20022-D97A-40B5-BB6E-639DBFA0F6D5}"/>
    <cellStyle name="หมายเหตุ 2 2 2 4 2 3" xfId="42593" xr:uid="{0F1CA865-21D5-4345-BBF0-F9E9D0A72CAB}"/>
    <cellStyle name="หมายเหตุ 2 2 2 4 2 4" xfId="42594" xr:uid="{92CB4584-49DF-429B-8FB0-ABAAA3775B9E}"/>
    <cellStyle name="หมายเหตุ 2 2 2 4 3" xfId="42595" xr:uid="{6CF0B642-D80D-4139-A586-7D797775AF10}"/>
    <cellStyle name="หมายเหตุ 2 2 2 4 3 2" xfId="42596" xr:uid="{E90A820C-61AB-4808-A3EE-37D0BE573225}"/>
    <cellStyle name="หมายเหตุ 2 2 2 4 3 2 2" xfId="42597" xr:uid="{B6B6264D-CC77-4E02-86F6-A60612C1711F}"/>
    <cellStyle name="หมายเหตุ 2 2 2 4 3 3" xfId="42598" xr:uid="{4B1A09F1-0DEE-4ADF-BF0B-EF098F6D4EDA}"/>
    <cellStyle name="หมายเหตุ 2 2 2 4 3 4" xfId="42599" xr:uid="{06340EFB-C36C-471A-AACC-80BFC81E891D}"/>
    <cellStyle name="หมายเหตุ 2 2 2 4 4" xfId="42600" xr:uid="{FF0CAEC6-4587-44D1-957A-1D9BEB7A7FB4}"/>
    <cellStyle name="หมายเหตุ 2 2 2 4 4 2" xfId="42601" xr:uid="{DC45F526-61EC-4973-B3BB-D6936DEEBC8D}"/>
    <cellStyle name="หมายเหตุ 2 2 2 4 4 2 2" xfId="42602" xr:uid="{1685E96C-DD9E-4C43-86DD-85F4158EECEA}"/>
    <cellStyle name="หมายเหตุ 2 2 2 4 4 3" xfId="42603" xr:uid="{CFBBA412-44D5-4CA0-BB8F-2E19466073CB}"/>
    <cellStyle name="หมายเหตุ 2 2 2 4 4 4" xfId="42604" xr:uid="{FF2F1A4E-7013-49F8-9BF3-520F7FDC37E1}"/>
    <cellStyle name="หมายเหตุ 2 2 2 4 5" xfId="42605" xr:uid="{F0B6010C-9757-4E3E-87E8-F1D69843F65A}"/>
    <cellStyle name="หมายเหตุ 2 2 2 4 5 2" xfId="42606" xr:uid="{DA9D0132-3A23-4E07-9341-3FF338B80AC2}"/>
    <cellStyle name="หมายเหตุ 2 2 2 4 5 3" xfId="42607" xr:uid="{9B0AC5D8-8915-4855-B1F3-6DE03A372070}"/>
    <cellStyle name="หมายเหตุ 2 2 2 4 6" xfId="42608" xr:uid="{21079073-4D2A-4945-AEB2-CF2DD7C14F9A}"/>
    <cellStyle name="หมายเหตุ 2 2 2 4 6 2" xfId="42609" xr:uid="{4C06F65D-9A62-4D9D-9655-5E02BDDCBD3A}"/>
    <cellStyle name="หมายเหตุ 2 2 2 4 7" xfId="42610" xr:uid="{6F8BC458-78FF-4173-B473-77A5E4816EA8}"/>
    <cellStyle name="หมายเหตุ 2 2 2 4 8" xfId="42611" xr:uid="{08F2648A-EC75-4EF3-84BE-83D837567E90}"/>
    <cellStyle name="หมายเหตุ 2 2 2 5" xfId="42612" xr:uid="{B7A6F10C-848C-4B7E-96B1-6F5CB522C660}"/>
    <cellStyle name="หมายเหตุ 2 2 2 5 2" xfId="42613" xr:uid="{3A531346-8867-4D71-87C2-7DBC56C30C28}"/>
    <cellStyle name="หมายเหตุ 2 2 2 5 2 2" xfId="42614" xr:uid="{9A4C7BA1-4A5C-493D-A09E-4959DB65579E}"/>
    <cellStyle name="หมายเหตุ 2 2 2 5 3" xfId="42615" xr:uid="{3140F6F3-17FA-4248-90FC-1DB96210DD4A}"/>
    <cellStyle name="หมายเหตุ 2 2 2 5 4" xfId="42616" xr:uid="{EE167843-68E6-4138-81DA-1DBA4895B12F}"/>
    <cellStyle name="หมายเหตุ 2 2 2 6" xfId="42617" xr:uid="{72416A56-27E5-4964-9CBC-275AC8D8D9E5}"/>
    <cellStyle name="หมายเหตุ 2 2 2 6 2" xfId="42618" xr:uid="{37C1AA4A-BE1E-44F2-914D-7E6B9B7C8266}"/>
    <cellStyle name="หมายเหตุ 2 2 2 6 2 2" xfId="42619" xr:uid="{F0419D5E-D49F-4944-B51A-D17111A411CA}"/>
    <cellStyle name="หมายเหตุ 2 2 2 6 3" xfId="42620" xr:uid="{19BA4051-03B3-410F-9380-AD8F45FC2F56}"/>
    <cellStyle name="หมายเหตุ 2 2 2 6 4" xfId="42621" xr:uid="{F9376C0E-82F9-43C0-B56B-B8A0D90D81AF}"/>
    <cellStyle name="หมายเหตุ 2 2 2 7" xfId="42622" xr:uid="{EB3BD750-99C4-4EFC-8614-7F1818F9E40C}"/>
    <cellStyle name="หมายเหตุ 2 2 2 7 2" xfId="42623" xr:uid="{59A470AB-7695-4B76-83F6-99ADD656E4D7}"/>
    <cellStyle name="หมายเหตุ 2 2 2 7 2 2" xfId="42624" xr:uid="{DF47A343-8300-4F9A-A635-9E1B3107F137}"/>
    <cellStyle name="หมายเหตุ 2 2 2 7 3" xfId="42625" xr:uid="{9952F5F6-039B-416C-A9C4-0F7B972332CA}"/>
    <cellStyle name="หมายเหตุ 2 2 2 7 4" xfId="42626" xr:uid="{0B2717E1-9337-450A-BDE5-54E76B89951F}"/>
    <cellStyle name="หมายเหตุ 2 2 2 8" xfId="42627" xr:uid="{0155210A-D038-411D-967A-CA28B38FC2C9}"/>
    <cellStyle name="หมายเหตุ 2 2 2 8 2" xfId="42628" xr:uid="{F443AEDB-A255-4F82-8586-3B76786F7768}"/>
    <cellStyle name="หมายเหตุ 2 2 2 8 2 2" xfId="42629" xr:uid="{B6CCA53E-DCC2-4B49-811F-3733083B4754}"/>
    <cellStyle name="หมายเหตุ 2 2 2 8 3" xfId="42630" xr:uid="{05953E85-DE79-4237-8A01-176CB3156747}"/>
    <cellStyle name="หมายเหตุ 2 2 2 8 4" xfId="42631" xr:uid="{ADB92B8C-4D69-484C-9061-E5296B892CBD}"/>
    <cellStyle name="หมายเหตุ 2 2 2 9" xfId="42632" xr:uid="{3C91F081-1B5E-44AE-A4F9-69FFE9223C41}"/>
    <cellStyle name="หมายเหตุ 2 2 2 9 2" xfId="42633" xr:uid="{CE029B67-04BE-4E18-AF5D-B780D5EC93E8}"/>
    <cellStyle name="หมายเหตุ 2 2 2 9 3" xfId="42634" xr:uid="{58163223-7530-48D9-A354-FFD6F5177644}"/>
    <cellStyle name="หมายเหตุ 2 2 3" xfId="42635" xr:uid="{739DC806-5433-4F56-B6FF-AA9B72842443}"/>
    <cellStyle name="หมายเหตุ 2 2 3 10" xfId="42636" xr:uid="{0D62A105-65A6-4125-B2F0-8E119B3B3702}"/>
    <cellStyle name="หมายเหตุ 2 2 3 11" xfId="42637" xr:uid="{5A601DCB-A93B-46BA-9877-77A5E2837FF2}"/>
    <cellStyle name="หมายเหตุ 2 2 3 2" xfId="42638" xr:uid="{8971EBE3-651A-4054-B706-8118B274B2DB}"/>
    <cellStyle name="หมายเหตุ 2 2 3 2 2" xfId="42639" xr:uid="{DE25AF94-EA26-4498-9EC4-BC92CD17CCBD}"/>
    <cellStyle name="หมายเหตุ 2 2 3 2 2 2" xfId="42640" xr:uid="{F75F6F2D-D6D1-43B0-8E6A-B7220B341BF7}"/>
    <cellStyle name="หมายเหตุ 2 2 3 2 2 2 2" xfId="42641" xr:uid="{CED78F75-C397-47C8-8A1D-6F4D1E5A20F0}"/>
    <cellStyle name="หมายเหตุ 2 2 3 2 2 3" xfId="42642" xr:uid="{D77573BB-3249-4AC7-ADA7-2F4CED7C6831}"/>
    <cellStyle name="หมายเหตุ 2 2 3 2 2 4" xfId="42643" xr:uid="{09481F6C-10D8-4CCD-B1CC-FE490A3045DB}"/>
    <cellStyle name="หมายเหตุ 2 2 3 2 3" xfId="42644" xr:uid="{FCAC1B6D-C3DE-4AFE-AA6B-3E1CB27F6557}"/>
    <cellStyle name="หมายเหตุ 2 2 3 2 3 2" xfId="42645" xr:uid="{A9AC33B3-0470-4AD5-9C77-E5A434645F40}"/>
    <cellStyle name="หมายเหตุ 2 2 3 2 3 2 2" xfId="42646" xr:uid="{7BFC3881-8F28-4010-8D3B-440FD325B8FA}"/>
    <cellStyle name="หมายเหตุ 2 2 3 2 3 3" xfId="42647" xr:uid="{2D971740-F972-4502-9128-3CE8D48AAD64}"/>
    <cellStyle name="หมายเหตุ 2 2 3 2 3 4" xfId="42648" xr:uid="{4ACF3231-C65A-4894-8D0A-4CA55605F77B}"/>
    <cellStyle name="หมายเหตุ 2 2 3 2 4" xfId="42649" xr:uid="{C7C2F7F8-ADB6-4847-BFFD-332B37BF7197}"/>
    <cellStyle name="หมายเหตุ 2 2 3 2 4 2" xfId="42650" xr:uid="{A11BDCBC-B8CA-4865-A3F6-134CB4E42961}"/>
    <cellStyle name="หมายเหตุ 2 2 3 2 4 2 2" xfId="42651" xr:uid="{AAC60DBB-D6F2-4137-AAC2-B1415944F027}"/>
    <cellStyle name="หมายเหตุ 2 2 3 2 4 3" xfId="42652" xr:uid="{BB451B5A-ABED-4845-A629-7E98DD6520D2}"/>
    <cellStyle name="หมายเหตุ 2 2 3 2 4 4" xfId="42653" xr:uid="{B39347B9-CF85-441D-A2A0-9BFBFA272746}"/>
    <cellStyle name="หมายเหตุ 2 2 3 2 5" xfId="42654" xr:uid="{5CDAC178-A6EB-4AF4-A69A-E2C844C03F67}"/>
    <cellStyle name="หมายเหตุ 2 2 3 2 5 2" xfId="42655" xr:uid="{E1E1105D-E663-4DEE-B3A3-766EA9EE9CBF}"/>
    <cellStyle name="หมายเหตุ 2 2 3 2 5 2 2" xfId="42656" xr:uid="{85EB86BA-2EB2-489B-8DCA-698BB7BF04DC}"/>
    <cellStyle name="หมายเหตุ 2 2 3 2 5 3" xfId="42657" xr:uid="{23082C0C-F7C2-46F8-86F0-BAA0C72E4CA7}"/>
    <cellStyle name="หมายเหตุ 2 2 3 2 5 4" xfId="42658" xr:uid="{E7B8BB31-E1BA-4C4F-A7C4-AEAA4C2B4762}"/>
    <cellStyle name="หมายเหตุ 2 2 3 2 6" xfId="42659" xr:uid="{40CE7683-92BA-4B94-B9D2-56A6F78114D9}"/>
    <cellStyle name="หมายเหตุ 2 2 3 2 6 2" xfId="42660" xr:uid="{50BFE1C1-1715-4B51-803C-A1F65A94190B}"/>
    <cellStyle name="หมายเหตุ 2 2 3 2 6 3" xfId="42661" xr:uid="{1A3DE33D-46EF-46F7-97A8-80954E2A2B30}"/>
    <cellStyle name="หมายเหตุ 2 2 3 2 7" xfId="42662" xr:uid="{67C242FA-4FA1-4D00-9C2D-B08857177FF9}"/>
    <cellStyle name="หมายเหตุ 2 2 3 2 7 2" xfId="42663" xr:uid="{E09F20A7-952A-4055-A4C6-C943B01BF225}"/>
    <cellStyle name="หมายเหตุ 2 2 3 2 8" xfId="42664" xr:uid="{0D2BD9A0-CAC9-4AE4-A86B-32DA9968B0B4}"/>
    <cellStyle name="หมายเหตุ 2 2 3 2 9" xfId="42665" xr:uid="{2DC9212A-4B40-49EC-B2EA-2A6EBA7C4AE9}"/>
    <cellStyle name="หมายเหตุ 2 2 3 3" xfId="42666" xr:uid="{6D132782-0D74-43C1-A374-C65FF166F78F}"/>
    <cellStyle name="หมายเหตุ 2 2 3 3 2" xfId="42667" xr:uid="{1883B811-7755-40EC-BEA6-151847A70828}"/>
    <cellStyle name="หมายเหตุ 2 2 3 3 2 2" xfId="42668" xr:uid="{3D04B76E-E762-45DD-916A-4C333D584296}"/>
    <cellStyle name="หมายเหตุ 2 2 3 3 2 2 2" xfId="42669" xr:uid="{2E3A9135-A5DC-4FD1-B7C9-763B5681C6CB}"/>
    <cellStyle name="หมายเหตุ 2 2 3 3 2 3" xfId="42670" xr:uid="{D487189F-5A42-43FB-BC9F-A0BDF50D841D}"/>
    <cellStyle name="หมายเหตุ 2 2 3 3 2 4" xfId="42671" xr:uid="{5346A7A3-1FAC-4F29-8B36-D714592A28CB}"/>
    <cellStyle name="หมายเหตุ 2 2 3 3 3" xfId="42672" xr:uid="{AB0924DC-D3DD-47F9-B775-68B8D3FC8F9E}"/>
    <cellStyle name="หมายเหตุ 2 2 3 3 3 2" xfId="42673" xr:uid="{DF22D7C8-FDD0-465E-8B4D-4D13613D8CCB}"/>
    <cellStyle name="หมายเหตุ 2 2 3 3 3 2 2" xfId="42674" xr:uid="{00326704-B746-4115-9E51-9F1A9B5237C1}"/>
    <cellStyle name="หมายเหตุ 2 2 3 3 3 3" xfId="42675" xr:uid="{B4620D76-DC6F-49FB-9833-C6149B8CAC55}"/>
    <cellStyle name="หมายเหตุ 2 2 3 3 3 4" xfId="42676" xr:uid="{9D250C55-C18F-4018-B713-1FC4912B7304}"/>
    <cellStyle name="หมายเหตุ 2 2 3 3 4" xfId="42677" xr:uid="{1398F9ED-043E-43D6-B282-91119D1F380D}"/>
    <cellStyle name="หมายเหตุ 2 2 3 3 4 2" xfId="42678" xr:uid="{B4ED4339-3891-4976-AA35-D96F32073457}"/>
    <cellStyle name="หมายเหตุ 2 2 3 3 4 2 2" xfId="42679" xr:uid="{F63F6A50-C67D-4F27-A74A-154202DB8C95}"/>
    <cellStyle name="หมายเหตุ 2 2 3 3 4 3" xfId="42680" xr:uid="{BF0D8B62-1766-4B0D-BBAC-912F54080FB0}"/>
    <cellStyle name="หมายเหตุ 2 2 3 3 4 4" xfId="42681" xr:uid="{47299BBA-C59E-4D47-86BB-7E668C1F0023}"/>
    <cellStyle name="หมายเหตุ 2 2 3 3 5" xfId="42682" xr:uid="{46B3B870-A2AD-4B14-B22C-C52543D65FA1}"/>
    <cellStyle name="หมายเหตุ 2 2 3 3 5 2" xfId="42683" xr:uid="{A66F1B67-9511-48A6-BBE1-CED73195C7E6}"/>
    <cellStyle name="หมายเหตุ 2 2 3 3 5 3" xfId="42684" xr:uid="{92D66390-EC3D-4C7A-B01D-A967941C59B2}"/>
    <cellStyle name="หมายเหตุ 2 2 3 3 6" xfId="42685" xr:uid="{42C3D2B4-BA32-4D60-B134-D72DFE880426}"/>
    <cellStyle name="หมายเหตุ 2 2 3 3 6 2" xfId="42686" xr:uid="{7B520696-81F3-4F52-B855-2712F3203EC8}"/>
    <cellStyle name="หมายเหตุ 2 2 3 3 7" xfId="42687" xr:uid="{0703406C-4E39-4104-8042-37BFC995A016}"/>
    <cellStyle name="หมายเหตุ 2 2 3 3 8" xfId="42688" xr:uid="{7C231855-389C-480C-9026-4A2300486CC3}"/>
    <cellStyle name="หมายเหตุ 2 2 3 4" xfId="42689" xr:uid="{10BC4F7C-2CF8-4FCD-92B7-009D0CAA9608}"/>
    <cellStyle name="หมายเหตุ 2 2 3 4 2" xfId="42690" xr:uid="{7961EC52-84E1-4B58-8F7F-F9974DAA3B9C}"/>
    <cellStyle name="หมายเหตุ 2 2 3 4 2 2" xfId="42691" xr:uid="{542147E8-4E42-4E61-BE35-D752E8258CB4}"/>
    <cellStyle name="หมายเหตุ 2 2 3 4 3" xfId="42692" xr:uid="{E4729C4E-0D53-4FD9-A7C7-B047CA43B1E4}"/>
    <cellStyle name="หมายเหตุ 2 2 3 4 4" xfId="42693" xr:uid="{09309F2D-B984-4F67-B733-E347D5D47054}"/>
    <cellStyle name="หมายเหตุ 2 2 3 5" xfId="42694" xr:uid="{980DA83C-E7F6-4F58-B1C9-BF698D65DB69}"/>
    <cellStyle name="หมายเหตุ 2 2 3 5 2" xfId="42695" xr:uid="{D7EA75DC-9F20-4D8E-B895-5C3C690AB55A}"/>
    <cellStyle name="หมายเหตุ 2 2 3 5 2 2" xfId="42696" xr:uid="{0097D978-A7E9-48BE-93DF-445AEDF53037}"/>
    <cellStyle name="หมายเหตุ 2 2 3 5 3" xfId="42697" xr:uid="{605E041D-A1BA-4B8B-82D4-20BED25DE19D}"/>
    <cellStyle name="หมายเหตุ 2 2 3 5 4" xfId="42698" xr:uid="{E34803FD-65FC-495A-991F-3EF216328243}"/>
    <cellStyle name="หมายเหตุ 2 2 3 6" xfId="42699" xr:uid="{4F182C98-D68A-4876-BDC6-05072A9A3AA4}"/>
    <cellStyle name="หมายเหตุ 2 2 3 6 2" xfId="42700" xr:uid="{20EC82D9-1798-4EC2-8618-D9F22970CB74}"/>
    <cellStyle name="หมายเหตุ 2 2 3 6 2 2" xfId="42701" xr:uid="{3411E7F2-7E07-4065-9602-7062C1965934}"/>
    <cellStyle name="หมายเหตุ 2 2 3 6 3" xfId="42702" xr:uid="{D9D68C4D-FE3A-4CE7-B6A7-8B3E86B31DCD}"/>
    <cellStyle name="หมายเหตุ 2 2 3 6 4" xfId="42703" xr:uid="{6AD9F6DB-191A-475D-BA19-11A181EDBA07}"/>
    <cellStyle name="หมายเหตุ 2 2 3 7" xfId="42704" xr:uid="{57C8999D-F8BB-4CDB-AA47-0C938243E252}"/>
    <cellStyle name="หมายเหตุ 2 2 3 7 2" xfId="42705" xr:uid="{B6AF9737-6D57-4334-BFC3-A19E37A01176}"/>
    <cellStyle name="หมายเหตุ 2 2 3 7 2 2" xfId="42706" xr:uid="{8302C7AF-0845-42ED-8C3F-67DF2014990D}"/>
    <cellStyle name="หมายเหตุ 2 2 3 7 3" xfId="42707" xr:uid="{139CD18B-FFA4-4319-A454-A0A5DCE077C4}"/>
    <cellStyle name="หมายเหตุ 2 2 3 7 4" xfId="42708" xr:uid="{C1AB6849-371B-440A-8264-BA3337D4D673}"/>
    <cellStyle name="หมายเหตุ 2 2 3 8" xfId="42709" xr:uid="{DBE434EC-D503-499D-99F9-9670110D1A62}"/>
    <cellStyle name="หมายเหตุ 2 2 3 8 2" xfId="42710" xr:uid="{72462A91-85B5-4DB3-9644-FAD8E1B90B99}"/>
    <cellStyle name="หมายเหตุ 2 2 3 8 3" xfId="42711" xr:uid="{D53986BC-2066-4C71-9FBA-0B71175C2A91}"/>
    <cellStyle name="หมายเหตุ 2 2 3 9" xfId="42712" xr:uid="{30C6FFA8-B5B6-4660-8BEF-89F04B5603B4}"/>
    <cellStyle name="หมายเหตุ 2 2 3 9 2" xfId="42713" xr:uid="{E2E94398-9844-4442-BCFC-76BE483B7821}"/>
    <cellStyle name="หมายเหตุ 2 2 4" xfId="42714" xr:uid="{C798A2AB-A78A-4F24-9C48-DF92D8603658}"/>
    <cellStyle name="หมายเหตุ 2 2 5" xfId="42504" xr:uid="{AA4D2943-F30B-4C15-B373-4A8543EB0A42}"/>
    <cellStyle name="หมายเหตุ 2 3" xfId="42715" xr:uid="{F7907173-E758-43E4-88BA-2C0528114C6B}"/>
    <cellStyle name="หมายเหตุ 2 3 10" xfId="42716" xr:uid="{7FB228A3-E911-499F-8369-6A1C7381758B}"/>
    <cellStyle name="หมายเหตุ 2 3 10 2" xfId="42717" xr:uid="{F95B14BD-D42E-4759-AFA9-55A099E0E91B}"/>
    <cellStyle name="หมายเหตุ 2 3 11" xfId="42718" xr:uid="{72D17815-DCF2-43E6-B54D-16EB436FFFF2}"/>
    <cellStyle name="หมายเหตุ 2 3 12" xfId="42719" xr:uid="{1AD2E128-9829-430F-8FB0-E291AB2A03A2}"/>
    <cellStyle name="หมายเหตุ 2 3 2" xfId="42720" xr:uid="{558D18DA-21AF-40FA-806A-03C2353BE73E}"/>
    <cellStyle name="หมายเหตุ 2 3 2 10" xfId="42721" xr:uid="{90B88CC5-F48F-452A-975E-22263FE29FF4}"/>
    <cellStyle name="หมายเหตุ 2 3 2 2" xfId="42722" xr:uid="{FCC565BB-8004-4746-BC52-93A48962B6BD}"/>
    <cellStyle name="หมายเหตุ 2 3 2 2 2" xfId="42723" xr:uid="{2EACCBAA-C611-45A6-AAAB-1F90A5134AA2}"/>
    <cellStyle name="หมายเหตุ 2 3 2 2 2 2" xfId="42724" xr:uid="{1F3E0757-E7CC-49E0-8584-E658769EEE80}"/>
    <cellStyle name="หมายเหตุ 2 3 2 2 2 2 2" xfId="42725" xr:uid="{1FEE28FA-C214-4AD8-897C-BEC68DA25576}"/>
    <cellStyle name="หมายเหตุ 2 3 2 2 2 3" xfId="42726" xr:uid="{7EB5206E-325C-4D5E-9B45-7BC2A4970414}"/>
    <cellStyle name="หมายเหตุ 2 3 2 2 2 4" xfId="42727" xr:uid="{217D6F97-9426-4476-B9F6-E6E1F8B0AF44}"/>
    <cellStyle name="หมายเหตุ 2 3 2 2 3" xfId="42728" xr:uid="{C23F3CD9-78F9-4BAD-AC31-66C950E5C933}"/>
    <cellStyle name="หมายเหตุ 2 3 2 2 3 2" xfId="42729" xr:uid="{6A1212A5-F279-443F-8A22-D5436B303A4D}"/>
    <cellStyle name="หมายเหตุ 2 3 2 2 3 2 2" xfId="42730" xr:uid="{D77A449F-2B0A-4ADC-BF1E-744DB86EDD78}"/>
    <cellStyle name="หมายเหตุ 2 3 2 2 3 3" xfId="42731" xr:uid="{60FD27D6-252F-4AF5-963A-3B40DAA4BB68}"/>
    <cellStyle name="หมายเหตุ 2 3 2 2 3 4" xfId="42732" xr:uid="{C4EC4E5D-2F0F-443D-9614-87E7366D9F7F}"/>
    <cellStyle name="หมายเหตุ 2 3 2 2 4" xfId="42733" xr:uid="{9DC0A5B7-5068-48E5-B84D-91FDE767D389}"/>
    <cellStyle name="หมายเหตุ 2 3 2 2 4 2" xfId="42734" xr:uid="{E69C3337-BAB2-4963-86B7-61928BBD4986}"/>
    <cellStyle name="หมายเหตุ 2 3 2 2 4 2 2" xfId="42735" xr:uid="{A871D774-9BE1-49FE-BF86-79C8EB66C8A1}"/>
    <cellStyle name="หมายเหตุ 2 3 2 2 4 3" xfId="42736" xr:uid="{AA391D69-ACEB-4A2E-9E01-6D80D8505449}"/>
    <cellStyle name="หมายเหตุ 2 3 2 2 4 4" xfId="42737" xr:uid="{969DDEAF-F891-435D-A573-C10695AD2663}"/>
    <cellStyle name="หมายเหตุ 2 3 2 2 5" xfId="42738" xr:uid="{AACE10C8-D7A9-498E-AF1C-449961D39056}"/>
    <cellStyle name="หมายเหตุ 2 3 2 2 5 2" xfId="42739" xr:uid="{A1B40EB8-162D-4692-AF08-CA3AFD412179}"/>
    <cellStyle name="หมายเหตุ 2 3 2 2 5 3" xfId="42740" xr:uid="{63567539-A78C-486D-B494-ED5CF3744AF1}"/>
    <cellStyle name="หมายเหตุ 2 3 2 2 6" xfId="42741" xr:uid="{06904922-67FF-48AA-A0BA-11E7EA93BDCE}"/>
    <cellStyle name="หมายเหตุ 2 3 2 2 6 2" xfId="42742" xr:uid="{C53C1AF8-46C0-4D0C-A4D1-36CBBA2B7F0F}"/>
    <cellStyle name="หมายเหตุ 2 3 2 2 7" xfId="42743" xr:uid="{ED426220-A8CC-4FE7-AF6A-4B1C7095FF9C}"/>
    <cellStyle name="หมายเหตุ 2 3 2 2 8" xfId="42744" xr:uid="{256D1E1B-EA4B-48C5-851D-8C48198809FC}"/>
    <cellStyle name="หมายเหตุ 2 3 2 3" xfId="42745" xr:uid="{FF02027A-9A9C-4A20-A2AD-ADF5A2624DF8}"/>
    <cellStyle name="หมายเหตุ 2 3 2 3 2" xfId="42746" xr:uid="{CB651C10-0631-4619-9037-7B1B2B7AAF05}"/>
    <cellStyle name="หมายเหตุ 2 3 2 3 2 2" xfId="42747" xr:uid="{068B304A-F9E1-403D-98E6-0C061655C357}"/>
    <cellStyle name="หมายเหตุ 2 3 2 3 3" xfId="42748" xr:uid="{67CB2A5C-4BBE-4DAE-BA4D-A1F9DB0638A5}"/>
    <cellStyle name="หมายเหตุ 2 3 2 3 4" xfId="42749" xr:uid="{F8EE7394-FC28-4B21-980C-97FA6DE4AF65}"/>
    <cellStyle name="หมายเหตุ 2 3 2 4" xfId="42750" xr:uid="{2E7DB6CE-1E13-491B-B95E-625DF7777713}"/>
    <cellStyle name="หมายเหตุ 2 3 2 4 2" xfId="42751" xr:uid="{ABE84F32-9F41-4B2E-A768-FE132A8BE1B0}"/>
    <cellStyle name="หมายเหตุ 2 3 2 4 2 2" xfId="42752" xr:uid="{C795D967-8A96-4AAC-AA74-2F6DC9C9DEB4}"/>
    <cellStyle name="หมายเหตุ 2 3 2 4 3" xfId="42753" xr:uid="{E4984F58-1ADC-41EE-8732-39DA95E568E4}"/>
    <cellStyle name="หมายเหตุ 2 3 2 4 4" xfId="42754" xr:uid="{16A9E920-1B3B-4E50-9ED4-F556360EF78D}"/>
    <cellStyle name="หมายเหตุ 2 3 2 5" xfId="42755" xr:uid="{83BE29FE-7235-40F6-A2EB-ED65E3E3F7E3}"/>
    <cellStyle name="หมายเหตุ 2 3 2 5 2" xfId="42756" xr:uid="{CACE8C25-3870-45D1-BB02-06B303697CAA}"/>
    <cellStyle name="หมายเหตุ 2 3 2 5 2 2" xfId="42757" xr:uid="{A1E2F46B-8E82-42C4-B01A-F61664E30D37}"/>
    <cellStyle name="หมายเหตุ 2 3 2 5 3" xfId="42758" xr:uid="{DB293B9D-F060-434B-AC43-8CB51FE197A9}"/>
    <cellStyle name="หมายเหตุ 2 3 2 5 4" xfId="42759" xr:uid="{6869B111-5633-4052-8D8B-BF34C8E6CCC9}"/>
    <cellStyle name="หมายเหตุ 2 3 2 6" xfId="42760" xr:uid="{4B1E3CC1-B2C5-4041-B330-62C1BC33DA5F}"/>
    <cellStyle name="หมายเหตุ 2 3 2 6 2" xfId="42761" xr:uid="{5B9A019B-04CA-4EE4-858E-1580F4D41314}"/>
    <cellStyle name="หมายเหตุ 2 3 2 6 2 2" xfId="42762" xr:uid="{72452277-D098-49AB-9B6E-346FE9E75B2E}"/>
    <cellStyle name="หมายเหตุ 2 3 2 6 3" xfId="42763" xr:uid="{F6E78065-3E3E-439C-85C9-88D5E69BF5BC}"/>
    <cellStyle name="หมายเหตุ 2 3 2 6 4" xfId="42764" xr:uid="{CFBF56C7-FDDB-452F-9105-CEFF7A76D6E0}"/>
    <cellStyle name="หมายเหตุ 2 3 2 7" xfId="42765" xr:uid="{6ABA2236-6896-418E-8573-1A455ED4A3C6}"/>
    <cellStyle name="หมายเหตุ 2 3 2 7 2" xfId="42766" xr:uid="{783B5555-AB43-49D1-BC08-258C0F6D8FA9}"/>
    <cellStyle name="หมายเหตุ 2 3 2 7 3" xfId="42767" xr:uid="{1AF60B82-619B-4262-BF18-79AB43EA3E8A}"/>
    <cellStyle name="หมายเหตุ 2 3 2 8" xfId="42768" xr:uid="{4C77882F-0864-439A-B795-00263C507CAD}"/>
    <cellStyle name="หมายเหตุ 2 3 2 8 2" xfId="42769" xr:uid="{6E6C4C73-9382-4264-A316-9C0ADCC001DA}"/>
    <cellStyle name="หมายเหตุ 2 3 2 9" xfId="42770" xr:uid="{73688FCD-5A1F-46B3-8C18-AA541CECBED8}"/>
    <cellStyle name="หมายเหตุ 2 3 3" xfId="42771" xr:uid="{94DBE782-C4D1-4342-A54E-28ED8341213E}"/>
    <cellStyle name="หมายเหตุ 2 3 3 2" xfId="42772" xr:uid="{FA8DA38A-2301-49AE-9EAF-61EC128F1931}"/>
    <cellStyle name="หมายเหตุ 2 3 3 2 2" xfId="42773" xr:uid="{6CA161EF-B719-45E7-B04A-54119AA37E61}"/>
    <cellStyle name="หมายเหตุ 2 3 3 2 2 2" xfId="42774" xr:uid="{C96F187D-EDDD-44F6-B7DB-624666F3C3F9}"/>
    <cellStyle name="หมายเหตุ 2 3 3 2 3" xfId="42775" xr:uid="{3FC985EA-0039-46A8-A5EC-F1EEB09FE3A4}"/>
    <cellStyle name="หมายเหตุ 2 3 3 2 4" xfId="42776" xr:uid="{505651A7-8081-4FF9-8853-54619C62F8D6}"/>
    <cellStyle name="หมายเหตุ 2 3 3 3" xfId="42777" xr:uid="{FFF98E51-544F-4753-A3B8-B7E4F2963AA1}"/>
    <cellStyle name="หมายเหตุ 2 3 3 3 2" xfId="42778" xr:uid="{0653812B-CB2C-4D49-ABAB-B2B147F84239}"/>
    <cellStyle name="หมายเหตุ 2 3 3 3 2 2" xfId="42779" xr:uid="{0E75E828-CF0B-4C20-801D-AF318F1D661F}"/>
    <cellStyle name="หมายเหตุ 2 3 3 3 3" xfId="42780" xr:uid="{192D9FEF-0900-4471-96F4-811DBA317E22}"/>
    <cellStyle name="หมายเหตุ 2 3 3 3 4" xfId="42781" xr:uid="{99F97122-6F38-42E6-B591-EDAE066D94CC}"/>
    <cellStyle name="หมายเหตุ 2 3 3 4" xfId="42782" xr:uid="{3C61D316-23EE-4465-BE20-2F1E22AEF937}"/>
    <cellStyle name="หมายเหตุ 2 3 3 4 2" xfId="42783" xr:uid="{50D2DA9A-2233-42FB-AE65-F4D5CD3753D6}"/>
    <cellStyle name="หมายเหตุ 2 3 3 4 2 2" xfId="42784" xr:uid="{F1CE593D-93FF-45A5-9424-22AE19B3EA09}"/>
    <cellStyle name="หมายเหตุ 2 3 3 4 3" xfId="42785" xr:uid="{0B60CEC6-0333-4F20-B6E1-D46941FC93A9}"/>
    <cellStyle name="หมายเหตุ 2 3 3 4 4" xfId="42786" xr:uid="{C83B473F-6852-4AFC-A78C-9515A12DDB0B}"/>
    <cellStyle name="หมายเหตุ 2 3 3 5" xfId="42787" xr:uid="{0E1C67C8-C93F-4D4C-AD57-8ECE41CFA49D}"/>
    <cellStyle name="หมายเหตุ 2 3 3 5 2" xfId="42788" xr:uid="{A2F7C73B-EE7F-407F-ABFB-7317F78B3198}"/>
    <cellStyle name="หมายเหตุ 2 3 3 5 2 2" xfId="42789" xr:uid="{EB2F8403-C282-44CD-ABAF-4E5B8691F49A}"/>
    <cellStyle name="หมายเหตุ 2 3 3 5 3" xfId="42790" xr:uid="{BFCD9666-843A-4623-A8BB-04BF53FF4D98}"/>
    <cellStyle name="หมายเหตุ 2 3 3 5 4" xfId="42791" xr:uid="{D3B31C82-B6A2-4A53-8252-95EC8739C70C}"/>
    <cellStyle name="หมายเหตุ 2 3 3 6" xfId="42792" xr:uid="{5DD55816-E4C1-418F-9D4D-0CC93BB8F485}"/>
    <cellStyle name="หมายเหตุ 2 3 3 6 2" xfId="42793" xr:uid="{EBD0E56D-FDC7-4C72-863A-BC1AA881E1EA}"/>
    <cellStyle name="หมายเหตุ 2 3 3 6 3" xfId="42794" xr:uid="{0E48B8F9-ADD3-4BFB-ACE0-433507B48316}"/>
    <cellStyle name="หมายเหตุ 2 3 3 7" xfId="42795" xr:uid="{3F198272-88B9-49D0-A0B7-133998B6F128}"/>
    <cellStyle name="หมายเหตุ 2 3 3 7 2" xfId="42796" xr:uid="{769A2783-7B75-41E9-BFEB-9CAF80B6C66E}"/>
    <cellStyle name="หมายเหตุ 2 3 3 8" xfId="42797" xr:uid="{0EC36447-2CE4-4A23-B210-A62E1C06305A}"/>
    <cellStyle name="หมายเหตุ 2 3 3 9" xfId="42798" xr:uid="{8579FD33-5E65-4B26-AE81-2D8FBD1B937C}"/>
    <cellStyle name="หมายเหตุ 2 3 4" xfId="42799" xr:uid="{5042FA2E-B65B-4157-85FB-F2BB6C060A0F}"/>
    <cellStyle name="หมายเหตุ 2 3 4 2" xfId="42800" xr:uid="{22CB8E0B-BA61-4F77-A289-7A06AA1D3231}"/>
    <cellStyle name="หมายเหตุ 2 3 4 2 2" xfId="42801" xr:uid="{8B890584-E783-4DDF-BBE9-8CFD05CB6189}"/>
    <cellStyle name="หมายเหตุ 2 3 4 2 2 2" xfId="42802" xr:uid="{E4C03F59-B204-4B96-BBED-E51CEE6C255A}"/>
    <cellStyle name="หมายเหตุ 2 3 4 2 3" xfId="42803" xr:uid="{A8C6A69C-F368-4CD5-9386-8BB7A624DAC9}"/>
    <cellStyle name="หมายเหตุ 2 3 4 2 4" xfId="42804" xr:uid="{544602AB-9145-4E61-9742-90C2E8BE9DDA}"/>
    <cellStyle name="หมายเหตุ 2 3 4 3" xfId="42805" xr:uid="{4650EF56-9332-44DE-A4E1-A836B53AF99A}"/>
    <cellStyle name="หมายเหตุ 2 3 4 3 2" xfId="42806" xr:uid="{80F090B9-809E-454D-8923-90351439F633}"/>
    <cellStyle name="หมายเหตุ 2 3 4 3 2 2" xfId="42807" xr:uid="{ABAD2BC8-C1A6-4175-A461-8F06D10C2405}"/>
    <cellStyle name="หมายเหตุ 2 3 4 3 3" xfId="42808" xr:uid="{0C341D99-3361-421F-9F27-B1D6544B81C4}"/>
    <cellStyle name="หมายเหตุ 2 3 4 3 4" xfId="42809" xr:uid="{24CA705B-DEC8-4F5B-ADD4-EAAFFF137704}"/>
    <cellStyle name="หมายเหตุ 2 3 4 4" xfId="42810" xr:uid="{032A35B7-B548-42FC-B9DF-3B0B030C7CD1}"/>
    <cellStyle name="หมายเหตุ 2 3 4 4 2" xfId="42811" xr:uid="{E095896C-8996-473D-B21E-41BEB5747621}"/>
    <cellStyle name="หมายเหตุ 2 3 4 4 2 2" xfId="42812" xr:uid="{A14401F5-1DCC-42DA-88B8-5066141D13B2}"/>
    <cellStyle name="หมายเหตุ 2 3 4 4 3" xfId="42813" xr:uid="{EE4A9F8A-1651-44E7-93F6-09FB6FB8FB17}"/>
    <cellStyle name="หมายเหตุ 2 3 4 4 4" xfId="42814" xr:uid="{B239A42C-442A-4338-BFB6-4EBB3701C0C6}"/>
    <cellStyle name="หมายเหตุ 2 3 4 5" xfId="42815" xr:uid="{CA98DB16-2397-4506-8A01-A7197B6668BF}"/>
    <cellStyle name="หมายเหตุ 2 3 4 5 2" xfId="42816" xr:uid="{AA1DA46B-79B2-4211-96E9-230576C8CA76}"/>
    <cellStyle name="หมายเหตุ 2 3 4 5 3" xfId="42817" xr:uid="{699B298B-4BF2-4E82-9AB4-79E39996AE0E}"/>
    <cellStyle name="หมายเหตุ 2 3 4 6" xfId="42818" xr:uid="{F0B30F2E-B0BF-4F68-8E52-56C4E8122E1E}"/>
    <cellStyle name="หมายเหตุ 2 3 4 6 2" xfId="42819" xr:uid="{1F72DDA3-FA6D-433B-9FA4-F9CD3FBC0FDD}"/>
    <cellStyle name="หมายเหตุ 2 3 4 7" xfId="42820" xr:uid="{769F7B62-FB1B-4011-8619-D14433FD9431}"/>
    <cellStyle name="หมายเหตุ 2 3 4 8" xfId="42821" xr:uid="{F7D8AA09-9235-494C-81B2-1C765BAD6225}"/>
    <cellStyle name="หมายเหตุ 2 3 5" xfId="42822" xr:uid="{17770030-349C-4C3C-86A2-6D591CF3A11C}"/>
    <cellStyle name="หมายเหตุ 2 3 5 2" xfId="42823" xr:uid="{96288C98-18C1-4DD8-9C87-CFC04A86E0C5}"/>
    <cellStyle name="หมายเหตุ 2 3 5 2 2" xfId="42824" xr:uid="{917D2E24-7611-4B84-A86C-DDA7B5D8AA7A}"/>
    <cellStyle name="หมายเหตุ 2 3 5 3" xfId="42825" xr:uid="{3CA18961-0F4E-4267-877E-A16D3237C9A4}"/>
    <cellStyle name="หมายเหตุ 2 3 5 4" xfId="42826" xr:uid="{05AE9B30-CF18-4445-AB32-19FC15C1562C}"/>
    <cellStyle name="หมายเหตุ 2 3 6" xfId="42827" xr:uid="{90E0B2F0-5E51-4B51-8000-C7C0B5AF7603}"/>
    <cellStyle name="หมายเหตุ 2 3 6 2" xfId="42828" xr:uid="{AB7479FF-8D86-4ABD-B85C-558BDA0620CF}"/>
    <cellStyle name="หมายเหตุ 2 3 6 2 2" xfId="42829" xr:uid="{2D0CC3F5-B904-446B-B489-7554AEC3965C}"/>
    <cellStyle name="หมายเหตุ 2 3 6 3" xfId="42830" xr:uid="{20CF8527-FC92-4B9D-8366-3B8A76B500D4}"/>
    <cellStyle name="หมายเหตุ 2 3 6 4" xfId="42831" xr:uid="{55282945-59FD-4F48-9287-E2833957D784}"/>
    <cellStyle name="หมายเหตุ 2 3 7" xfId="42832" xr:uid="{D3FE8F88-6D0E-4077-9393-49D0C506002A}"/>
    <cellStyle name="หมายเหตุ 2 3 7 2" xfId="42833" xr:uid="{A53F61AE-DBF1-48E1-85FE-245BEE797473}"/>
    <cellStyle name="หมายเหตุ 2 3 7 2 2" xfId="42834" xr:uid="{43A4D218-4D1E-455F-BC89-2DCDC60F49F3}"/>
    <cellStyle name="หมายเหตุ 2 3 7 3" xfId="42835" xr:uid="{A6739E31-456A-43B9-B24F-ED7897FE86CC}"/>
    <cellStyle name="หมายเหตุ 2 3 7 4" xfId="42836" xr:uid="{BEAB47BB-3163-4215-89EC-D393A425DAD6}"/>
    <cellStyle name="หมายเหตุ 2 3 8" xfId="42837" xr:uid="{8900C403-E5A7-4E70-B2BC-EFAA8291B42B}"/>
    <cellStyle name="หมายเหตุ 2 3 8 2" xfId="42838" xr:uid="{CD66EC98-6B97-43CB-A1CC-164BB15B1421}"/>
    <cellStyle name="หมายเหตุ 2 3 8 2 2" xfId="42839" xr:uid="{FF321520-18C4-4B2C-97D7-DADA56D1EAB1}"/>
    <cellStyle name="หมายเหตุ 2 3 8 3" xfId="42840" xr:uid="{7493C8D1-76C2-4B6A-AE46-1E3FBDDBCD6E}"/>
    <cellStyle name="หมายเหตุ 2 3 8 4" xfId="42841" xr:uid="{1E629075-8B5D-49A2-BD0F-EE698AA9AE5B}"/>
    <cellStyle name="หมายเหตุ 2 3 9" xfId="42842" xr:uid="{5804A002-83BC-41DE-B4A8-0782E49F51AF}"/>
    <cellStyle name="หมายเหตุ 2 3 9 2" xfId="42843" xr:uid="{0A498F99-03EC-433D-8DBC-395FE3BD1A71}"/>
    <cellStyle name="หมายเหตุ 2 3 9 3" xfId="42844" xr:uid="{50B5B388-1A37-448B-8F4C-122B77B2D439}"/>
    <cellStyle name="หมายเหตุ 2 4" xfId="42845" xr:uid="{D8126EC4-5BF4-4360-B65A-46CC15086DF1}"/>
    <cellStyle name="หมายเหตุ 2 4 10" xfId="42846" xr:uid="{EBB77166-01A4-4DF9-A028-EF7989D2F836}"/>
    <cellStyle name="หมายเหตุ 2 4 11" xfId="42847" xr:uid="{D31E1F1F-9B30-4890-864C-47E1A872E0FF}"/>
    <cellStyle name="หมายเหตุ 2 4 2" xfId="42848" xr:uid="{2D1611EA-8978-42BC-9041-60981BE8D063}"/>
    <cellStyle name="หมายเหตุ 2 4 2 2" xfId="42849" xr:uid="{7FB42456-778A-490D-BFED-1A6ADC870449}"/>
    <cellStyle name="หมายเหตุ 2 4 2 2 2" xfId="42850" xr:uid="{3154C548-C282-4BAA-B2D7-7496A1001BA0}"/>
    <cellStyle name="หมายเหตุ 2 4 2 2 2 2" xfId="42851" xr:uid="{A6C015E0-0072-4A92-B052-2E9C6BDFC557}"/>
    <cellStyle name="หมายเหตุ 2 4 2 2 3" xfId="42852" xr:uid="{62CDCD56-7E60-40E6-9F6B-B7A7135743B7}"/>
    <cellStyle name="หมายเหตุ 2 4 2 2 4" xfId="42853" xr:uid="{4576E3E9-5DF3-4446-A213-5C33BBF428D6}"/>
    <cellStyle name="หมายเหตุ 2 4 2 3" xfId="42854" xr:uid="{5A30B251-2E88-465B-B26D-DF4AE130E06E}"/>
    <cellStyle name="หมายเหตุ 2 4 2 3 2" xfId="42855" xr:uid="{2242F0A3-372A-4A7F-940B-F6B990695854}"/>
    <cellStyle name="หมายเหตุ 2 4 2 3 2 2" xfId="42856" xr:uid="{DAA80EC4-015D-4BB8-BD08-EBEF826E5105}"/>
    <cellStyle name="หมายเหตุ 2 4 2 3 3" xfId="42857" xr:uid="{6A6F41F0-2584-44F4-A99E-4FAA2E40D302}"/>
    <cellStyle name="หมายเหตุ 2 4 2 3 4" xfId="42858" xr:uid="{029E8C03-5A80-4C03-9270-14BFAC709F20}"/>
    <cellStyle name="หมายเหตุ 2 4 2 4" xfId="42859" xr:uid="{E520B68C-32CF-46B1-9E02-58865C85CDE3}"/>
    <cellStyle name="หมายเหตุ 2 4 2 4 2" xfId="42860" xr:uid="{3C9E88A3-7152-4AC6-A0E2-2CC345FC085F}"/>
    <cellStyle name="หมายเหตุ 2 4 2 4 2 2" xfId="42861" xr:uid="{C5DC686E-63D5-4596-B7F5-77397CA46C0F}"/>
    <cellStyle name="หมายเหตุ 2 4 2 4 3" xfId="42862" xr:uid="{9AC6A101-2D5F-4E45-B3C6-F83CAA98D087}"/>
    <cellStyle name="หมายเหตุ 2 4 2 4 4" xfId="42863" xr:uid="{43732F2F-0300-48F7-9C85-49E20824AAF3}"/>
    <cellStyle name="หมายเหตุ 2 4 2 5" xfId="42864" xr:uid="{F53BEEB3-22FF-4EAF-86C3-6D9D9F56B641}"/>
    <cellStyle name="หมายเหตุ 2 4 2 5 2" xfId="42865" xr:uid="{E97D4722-5EAF-45B2-B1A6-701F90170466}"/>
    <cellStyle name="หมายเหตุ 2 4 2 5 2 2" xfId="42866" xr:uid="{3A0EBB35-6670-4C8F-AE8B-7B79CDD533C4}"/>
    <cellStyle name="หมายเหตุ 2 4 2 5 3" xfId="42867" xr:uid="{E188B142-C854-4C70-9FB0-949FAB6A3633}"/>
    <cellStyle name="หมายเหตุ 2 4 2 5 4" xfId="42868" xr:uid="{7A4455C1-6B62-4A4B-93F4-3FC864F2F085}"/>
    <cellStyle name="หมายเหตุ 2 4 2 6" xfId="42869" xr:uid="{37A9A5B5-25A3-40C6-87F5-F3FDD2D8054F}"/>
    <cellStyle name="หมายเหตุ 2 4 2 6 2" xfId="42870" xr:uid="{A7F1236B-83D6-41E3-9859-3B0325D4EF1B}"/>
    <cellStyle name="หมายเหตุ 2 4 2 6 3" xfId="42871" xr:uid="{2F781938-1E80-4D61-B079-E5DFC30160B4}"/>
    <cellStyle name="หมายเหตุ 2 4 2 7" xfId="42872" xr:uid="{449B1FD0-F550-4B94-BD54-ACBB4ABF1728}"/>
    <cellStyle name="หมายเหตุ 2 4 2 7 2" xfId="42873" xr:uid="{4BD7B208-49FB-471A-BBBB-7F431D2CBD0D}"/>
    <cellStyle name="หมายเหตุ 2 4 2 8" xfId="42874" xr:uid="{D5BA40B7-36A9-4D3E-BA20-660615CD65B3}"/>
    <cellStyle name="หมายเหตุ 2 4 2 9" xfId="42875" xr:uid="{3AA201F0-9D3D-47B5-A4FC-1A579C99CF55}"/>
    <cellStyle name="หมายเหตุ 2 4 3" xfId="42876" xr:uid="{F92A0B71-E4EF-47CB-8752-317132C3ABD5}"/>
    <cellStyle name="หมายเหตุ 2 4 3 2" xfId="42877" xr:uid="{320C7C61-5E5C-4A37-8F8C-52EA2B634401}"/>
    <cellStyle name="หมายเหตุ 2 4 3 2 2" xfId="42878" xr:uid="{F732B014-04B2-4D80-A14C-7A329DD488D0}"/>
    <cellStyle name="หมายเหตุ 2 4 3 2 2 2" xfId="42879" xr:uid="{E978A63F-560F-4021-9E42-EB0F3D84AA53}"/>
    <cellStyle name="หมายเหตุ 2 4 3 2 3" xfId="42880" xr:uid="{D2A84184-25D7-4394-BC83-C7026391E804}"/>
    <cellStyle name="หมายเหตุ 2 4 3 2 4" xfId="42881" xr:uid="{6B3EF855-A7C4-4C38-97C2-B301833A6A30}"/>
    <cellStyle name="หมายเหตุ 2 4 3 3" xfId="42882" xr:uid="{219B730A-93EC-4B1E-B2E9-84AAD5E53292}"/>
    <cellStyle name="หมายเหตุ 2 4 3 3 2" xfId="42883" xr:uid="{951F3EC4-1032-49F8-BFD3-40F3169E05B7}"/>
    <cellStyle name="หมายเหตุ 2 4 3 3 2 2" xfId="42884" xr:uid="{D9A0FB72-2DEA-4F7E-B182-BC0ABBDFCF02}"/>
    <cellStyle name="หมายเหตุ 2 4 3 3 3" xfId="42885" xr:uid="{7EBCA732-A9C0-49D5-B50D-90879EBFDD56}"/>
    <cellStyle name="หมายเหตุ 2 4 3 3 4" xfId="42886" xr:uid="{72C762D2-F5FC-4FB7-97E9-09EBEFDAA3B6}"/>
    <cellStyle name="หมายเหตุ 2 4 3 4" xfId="42887" xr:uid="{9C58A8A4-E4F7-4D00-820C-EFE23812CA4C}"/>
    <cellStyle name="หมายเหตุ 2 4 3 4 2" xfId="42888" xr:uid="{D86630BB-18D8-4FE0-BAE5-3E5925F6016F}"/>
    <cellStyle name="หมายเหตุ 2 4 3 4 2 2" xfId="42889" xr:uid="{A2B98E2A-5280-41AE-8CD8-83F6FC809BD3}"/>
    <cellStyle name="หมายเหตุ 2 4 3 4 3" xfId="42890" xr:uid="{69A6E665-4919-4E24-8BDB-215E747D3D8E}"/>
    <cellStyle name="หมายเหตุ 2 4 3 4 4" xfId="42891" xr:uid="{8CBE81A5-3901-4577-BEFC-84A41A844641}"/>
    <cellStyle name="หมายเหตุ 2 4 3 5" xfId="42892" xr:uid="{87329DBA-3F93-4D4A-9C20-5B4C92FE82A7}"/>
    <cellStyle name="หมายเหตุ 2 4 3 5 2" xfId="42893" xr:uid="{12CF0BAF-5F85-4E1C-9D09-6EFEFEB6FA6B}"/>
    <cellStyle name="หมายเหตุ 2 4 3 5 3" xfId="42894" xr:uid="{8D1B5939-2D9B-4F8F-8737-E6D6133BC81F}"/>
    <cellStyle name="หมายเหตุ 2 4 3 6" xfId="42895" xr:uid="{9BF910E5-9D2F-4B58-907B-352A2FF3A18B}"/>
    <cellStyle name="หมายเหตุ 2 4 3 6 2" xfId="42896" xr:uid="{89B58389-3C84-456F-AD56-A95DB53B156A}"/>
    <cellStyle name="หมายเหตุ 2 4 3 7" xfId="42897" xr:uid="{AEF3958D-125A-4D52-AB38-1F5649C16B5B}"/>
    <cellStyle name="หมายเหตุ 2 4 3 8" xfId="42898" xr:uid="{20BDF8CD-B664-4EA8-902D-6411FAAA90C2}"/>
    <cellStyle name="หมายเหตุ 2 4 4" xfId="42899" xr:uid="{E5A00945-E17C-45E7-8A6A-3EDEFBB8B2B4}"/>
    <cellStyle name="หมายเหตุ 2 4 4 2" xfId="42900" xr:uid="{BF868883-0232-4603-96BC-306BC83C311D}"/>
    <cellStyle name="หมายเหตุ 2 4 4 2 2" xfId="42901" xr:uid="{5167E77C-ECF2-4FEE-BCBB-FA05F8F8A2E9}"/>
    <cellStyle name="หมายเหตุ 2 4 4 3" xfId="42902" xr:uid="{C6C2E6F2-3590-43B5-A351-F21717A00133}"/>
    <cellStyle name="หมายเหตุ 2 4 4 4" xfId="42903" xr:uid="{3C084CAA-4A83-4A23-9CC2-4790F303C518}"/>
    <cellStyle name="หมายเหตุ 2 4 5" xfId="42904" xr:uid="{4E3A0604-FB3E-4B08-B957-2B79204924CD}"/>
    <cellStyle name="หมายเหตุ 2 4 5 2" xfId="42905" xr:uid="{4B0D2948-2B76-45AE-9CF0-3559C26222E3}"/>
    <cellStyle name="หมายเหตุ 2 4 5 2 2" xfId="42906" xr:uid="{FC5308A0-67DC-49A6-BEB7-97BBD0B5CE6E}"/>
    <cellStyle name="หมายเหตุ 2 4 5 3" xfId="42907" xr:uid="{3A75E4D4-B699-40A7-8639-BE42D7FB0510}"/>
    <cellStyle name="หมายเหตุ 2 4 5 4" xfId="42908" xr:uid="{EB225C6E-FEA5-4539-A9C2-A8370A6311BE}"/>
    <cellStyle name="หมายเหตุ 2 4 6" xfId="42909" xr:uid="{76884EF4-A73A-45B9-9A91-862CF3CC00A1}"/>
    <cellStyle name="หมายเหตุ 2 4 6 2" xfId="42910" xr:uid="{13AA24C4-C4FE-44F5-86B6-60CA0133A3AB}"/>
    <cellStyle name="หมายเหตุ 2 4 6 2 2" xfId="42911" xr:uid="{45489211-E563-4C4B-BA3D-D57D1A52540E}"/>
    <cellStyle name="หมายเหตุ 2 4 6 3" xfId="42912" xr:uid="{ADD97581-67CE-4699-8B51-DE95DF97CC01}"/>
    <cellStyle name="หมายเหตุ 2 4 6 4" xfId="42913" xr:uid="{3EB1C58F-8B24-46EE-9F98-717F9F5C4D04}"/>
    <cellStyle name="หมายเหตุ 2 4 7" xfId="42914" xr:uid="{26DEF76C-846A-4E78-A5D3-BC37341F2C72}"/>
    <cellStyle name="หมายเหตุ 2 4 7 2" xfId="42915" xr:uid="{73261983-2F9D-4A97-84A1-B6AFFBFEB88F}"/>
    <cellStyle name="หมายเหตุ 2 4 7 2 2" xfId="42916" xr:uid="{E63E6F8F-FEDC-4D56-9EB0-BC4EFBD117BA}"/>
    <cellStyle name="หมายเหตุ 2 4 7 3" xfId="42917" xr:uid="{A98936A3-D363-405A-BA9C-E2F6E52881E1}"/>
    <cellStyle name="หมายเหตุ 2 4 7 4" xfId="42918" xr:uid="{EB5379E8-33F7-4791-B768-41596461801C}"/>
    <cellStyle name="หมายเหตุ 2 4 8" xfId="42919" xr:uid="{45836547-9339-40CA-9340-862C38041147}"/>
    <cellStyle name="หมายเหตุ 2 4 8 2" xfId="42920" xr:uid="{651FA572-BCA8-42A3-BB4D-BF159341A64D}"/>
    <cellStyle name="หมายเหตุ 2 4 8 3" xfId="42921" xr:uid="{BE9A45BE-A749-4DD0-8278-16CD04600B04}"/>
    <cellStyle name="หมายเหตุ 2 4 9" xfId="42922" xr:uid="{275B0D49-A93F-47E1-A142-CCF34B31EC69}"/>
    <cellStyle name="หมายเหตุ 2 4 9 2" xfId="42923" xr:uid="{6CBD14BC-034D-44A9-806B-66C55563BFB0}"/>
    <cellStyle name="หมายเหตุ 2 5" xfId="42924" xr:uid="{808EBAB8-D345-4989-A5E8-3198681A8E64}"/>
    <cellStyle name="หมายเหตุ 2 6" xfId="42503" xr:uid="{0D2BB4FF-CDF0-4AA7-8079-453891521681}"/>
    <cellStyle name="หมายเหตุ 3" xfId="671" xr:uid="{45368709-ABD8-428F-B20D-33BAF0308CC9}"/>
    <cellStyle name="หมายเหตุ 3 2" xfId="42926" xr:uid="{5C1E0C6F-CBAB-4110-9018-0E4F91D374BD}"/>
    <cellStyle name="หมายเหตุ 3 2 10" xfId="42927" xr:uid="{85810F36-F51E-4EC2-93FF-3E6DC805EDBE}"/>
    <cellStyle name="หมายเหตุ 3 2 10 2" xfId="42928" xr:uid="{15C8FB8B-AD92-401C-9FCA-5244AFE17E4C}"/>
    <cellStyle name="หมายเหตุ 3 2 11" xfId="42929" xr:uid="{D284E5CD-F530-42A5-8A49-EF0C34EA2A17}"/>
    <cellStyle name="หมายเหตุ 3 2 12" xfId="42930" xr:uid="{F4B0CA08-1E5F-48F6-88F3-9742E1D8CC8D}"/>
    <cellStyle name="หมายเหตุ 3 2 2" xfId="42931" xr:uid="{061123E5-31E3-4DDB-9C97-45423E6C00E6}"/>
    <cellStyle name="หมายเหตุ 3 2 2 10" xfId="42932" xr:uid="{7237563B-6914-4AA9-A480-BE8AA00B6457}"/>
    <cellStyle name="หมายเหตุ 3 2 2 2" xfId="42933" xr:uid="{52058E66-1AB8-4348-812D-4F938D3AB8FC}"/>
    <cellStyle name="หมายเหตุ 3 2 2 2 2" xfId="42934" xr:uid="{6014AAD9-1F5F-40B8-90DB-319D2D53CFC6}"/>
    <cellStyle name="หมายเหตุ 3 2 2 2 2 2" xfId="42935" xr:uid="{7C5D77DA-3A0C-4298-B407-CE758D1F4218}"/>
    <cellStyle name="หมายเหตุ 3 2 2 2 2 2 2" xfId="42936" xr:uid="{90778470-C0C7-4E8E-8D47-AB78CB189255}"/>
    <cellStyle name="หมายเหตุ 3 2 2 2 2 3" xfId="42937" xr:uid="{EE41437F-B8B0-4571-9E58-C3A3A561D01D}"/>
    <cellStyle name="หมายเหตุ 3 2 2 2 2 4" xfId="42938" xr:uid="{E72621B3-70B2-4455-8D25-D28E0196C815}"/>
    <cellStyle name="หมายเหตุ 3 2 2 2 3" xfId="42939" xr:uid="{F43F8445-2643-41F4-B981-64B820F1683A}"/>
    <cellStyle name="หมายเหตุ 3 2 2 2 3 2" xfId="42940" xr:uid="{F318EBBB-48CF-4D43-9601-5E1F518616FB}"/>
    <cellStyle name="หมายเหตุ 3 2 2 2 3 2 2" xfId="42941" xr:uid="{8A70FDE8-E71D-433F-A52A-E6A8FFBF7E80}"/>
    <cellStyle name="หมายเหตุ 3 2 2 2 3 3" xfId="42942" xr:uid="{21709959-2C55-498A-AFDC-2845A9F3D700}"/>
    <cellStyle name="หมายเหตุ 3 2 2 2 3 4" xfId="42943" xr:uid="{590168F4-1999-4C61-9C1D-1273390F707C}"/>
    <cellStyle name="หมายเหตุ 3 2 2 2 4" xfId="42944" xr:uid="{4A5AF446-4404-4408-B1A1-6852D5A178D2}"/>
    <cellStyle name="หมายเหตุ 3 2 2 2 4 2" xfId="42945" xr:uid="{DA5368A4-F75C-446D-B958-379FF3747747}"/>
    <cellStyle name="หมายเหตุ 3 2 2 2 4 2 2" xfId="42946" xr:uid="{14262978-A287-4826-9759-3CF969374DA3}"/>
    <cellStyle name="หมายเหตุ 3 2 2 2 4 3" xfId="42947" xr:uid="{245CE8BA-576F-4ED7-9AC5-CE0E5C527ABE}"/>
    <cellStyle name="หมายเหตุ 3 2 2 2 4 4" xfId="42948" xr:uid="{E878FFF8-6ADE-4BE1-8CAA-C092B6701BC1}"/>
    <cellStyle name="หมายเหตุ 3 2 2 2 5" xfId="42949" xr:uid="{DFDB932E-9BB6-4475-84B2-119E1B3F1CFD}"/>
    <cellStyle name="หมายเหตุ 3 2 2 2 5 2" xfId="42950" xr:uid="{0219064E-15A2-4B58-8161-2C99EC905DCC}"/>
    <cellStyle name="หมายเหตุ 3 2 2 2 5 3" xfId="42951" xr:uid="{5E8F4046-FCA1-4C6B-BC99-055035EC1E12}"/>
    <cellStyle name="หมายเหตุ 3 2 2 2 6" xfId="42952" xr:uid="{0E1D1D3F-F7D1-4C3C-AE1D-DB06F08B7872}"/>
    <cellStyle name="หมายเหตุ 3 2 2 2 6 2" xfId="42953" xr:uid="{F1EECC7B-106E-4693-AB42-83D8BBF7190A}"/>
    <cellStyle name="หมายเหตุ 3 2 2 2 7" xfId="42954" xr:uid="{6FF5AC02-2E63-4698-86CF-B8D23B262637}"/>
    <cellStyle name="หมายเหตุ 3 2 2 2 8" xfId="42955" xr:uid="{58D29C99-8AC3-4CD8-A3C4-2BA2B74CC516}"/>
    <cellStyle name="หมายเหตุ 3 2 2 3" xfId="42956" xr:uid="{0C117E7E-E721-44DF-B9FC-EDA4A285C341}"/>
    <cellStyle name="หมายเหตุ 3 2 2 3 2" xfId="42957" xr:uid="{36DD062E-9C23-4BF1-85D1-BC31B1490C22}"/>
    <cellStyle name="หมายเหตุ 3 2 2 3 2 2" xfId="42958" xr:uid="{1E14EC6B-3F18-499A-A3C4-37E2416EE618}"/>
    <cellStyle name="หมายเหตุ 3 2 2 3 3" xfId="42959" xr:uid="{A400E0E7-2726-41D3-9FC2-6D16ADE9613B}"/>
    <cellStyle name="หมายเหตุ 3 2 2 3 4" xfId="42960" xr:uid="{3D318C3D-616A-4324-A7AE-FA12DCAE9CE3}"/>
    <cellStyle name="หมายเหตุ 3 2 2 4" xfId="42961" xr:uid="{1B9A6657-7C64-40BC-BC22-5F31579E2071}"/>
    <cellStyle name="หมายเหตุ 3 2 2 4 2" xfId="42962" xr:uid="{2E5CA767-5BD3-4B74-951F-2E6A57F54DA0}"/>
    <cellStyle name="หมายเหตุ 3 2 2 4 2 2" xfId="42963" xr:uid="{258D07B2-CE6F-42B8-AA09-271E96D5430A}"/>
    <cellStyle name="หมายเหตุ 3 2 2 4 3" xfId="42964" xr:uid="{270B8C72-C095-4BB2-8324-1120AA4C2391}"/>
    <cellStyle name="หมายเหตุ 3 2 2 4 4" xfId="42965" xr:uid="{AF697B82-1166-4C5D-B87B-6D6F3A631FB0}"/>
    <cellStyle name="หมายเหตุ 3 2 2 5" xfId="42966" xr:uid="{24D56447-117E-4F73-8B3C-E62C04328DD8}"/>
    <cellStyle name="หมายเหตุ 3 2 2 5 2" xfId="42967" xr:uid="{6CA5EC35-8435-4804-9DD9-1AC40A795A2D}"/>
    <cellStyle name="หมายเหตุ 3 2 2 5 2 2" xfId="42968" xr:uid="{96594C0B-2F4B-4414-8C58-4ED3530E087E}"/>
    <cellStyle name="หมายเหตุ 3 2 2 5 3" xfId="42969" xr:uid="{CD507F18-18EE-41F4-B65F-B65603F581AC}"/>
    <cellStyle name="หมายเหตุ 3 2 2 5 4" xfId="42970" xr:uid="{2A78B06D-D04B-4374-B4BB-BD410F556D04}"/>
    <cellStyle name="หมายเหตุ 3 2 2 6" xfId="42971" xr:uid="{894192CB-3A00-44F4-9142-21979B485759}"/>
    <cellStyle name="หมายเหตุ 3 2 2 6 2" xfId="42972" xr:uid="{3A40144D-F581-48D5-A150-36725ADDA96F}"/>
    <cellStyle name="หมายเหตุ 3 2 2 6 2 2" xfId="42973" xr:uid="{72D4FCA1-067F-4190-AA0B-DD96D34D5D35}"/>
    <cellStyle name="หมายเหตุ 3 2 2 6 3" xfId="42974" xr:uid="{7596EB35-9EFD-4CCE-939F-3ED25AE38529}"/>
    <cellStyle name="หมายเหตุ 3 2 2 6 4" xfId="42975" xr:uid="{D8518E27-CE67-454B-98B8-E537F8466C92}"/>
    <cellStyle name="หมายเหตุ 3 2 2 7" xfId="42976" xr:uid="{F8C86F69-0D0B-4085-83A5-6B7EEC393716}"/>
    <cellStyle name="หมายเหตุ 3 2 2 7 2" xfId="42977" xr:uid="{6DB9F280-FB16-443E-AC75-12F9C76D144F}"/>
    <cellStyle name="หมายเหตุ 3 2 2 7 3" xfId="42978" xr:uid="{22C17887-7FAD-47C4-9847-C8568EECC7DB}"/>
    <cellStyle name="หมายเหตุ 3 2 2 8" xfId="42979" xr:uid="{04B6B78D-5E75-40E5-A750-DD3C1D3CC8C9}"/>
    <cellStyle name="หมายเหตุ 3 2 2 8 2" xfId="42980" xr:uid="{67307CEC-EE47-4CA1-9973-58AA653F2618}"/>
    <cellStyle name="หมายเหตุ 3 2 2 9" xfId="42981" xr:uid="{53F8FF82-5CB2-42C1-993D-0982C1412174}"/>
    <cellStyle name="หมายเหตุ 3 2 3" xfId="42982" xr:uid="{898D21F2-2ED5-497F-8247-0F05D02AF01D}"/>
    <cellStyle name="หมายเหตุ 3 2 3 2" xfId="42983" xr:uid="{CB3CBA09-3A73-4C7E-9B89-46D6AAC203E3}"/>
    <cellStyle name="หมายเหตุ 3 2 3 2 2" xfId="42984" xr:uid="{E377D717-D94D-41F4-9AE9-DBC5438C8C99}"/>
    <cellStyle name="หมายเหตุ 3 2 3 2 2 2" xfId="42985" xr:uid="{66EA6F13-D98F-440C-853F-C1D6D3142F15}"/>
    <cellStyle name="หมายเหตุ 3 2 3 2 3" xfId="42986" xr:uid="{1DF4F097-C65E-4B73-9739-590516D1AEE6}"/>
    <cellStyle name="หมายเหตุ 3 2 3 2 4" xfId="42987" xr:uid="{A959687B-DB63-4967-AC65-D45B0A237F4A}"/>
    <cellStyle name="หมายเหตุ 3 2 3 3" xfId="42988" xr:uid="{497BD21E-329C-4076-891E-41D2F2FDC57C}"/>
    <cellStyle name="หมายเหตุ 3 2 3 3 2" xfId="42989" xr:uid="{D4239F24-8908-47A2-9641-B545F20D7959}"/>
    <cellStyle name="หมายเหตุ 3 2 3 3 2 2" xfId="42990" xr:uid="{4A54082A-4251-42B3-8911-F965A076B8E1}"/>
    <cellStyle name="หมายเหตุ 3 2 3 3 3" xfId="42991" xr:uid="{41E93ED4-DD01-430E-9EAA-F922ECFD3B8F}"/>
    <cellStyle name="หมายเหตุ 3 2 3 3 4" xfId="42992" xr:uid="{2541A69F-589C-4B6E-AC1F-FDBB6905CE26}"/>
    <cellStyle name="หมายเหตุ 3 2 3 4" xfId="42993" xr:uid="{61664A09-BC53-40D5-8136-7B4EE3040720}"/>
    <cellStyle name="หมายเหตุ 3 2 3 4 2" xfId="42994" xr:uid="{DB9412B5-827E-48D9-872A-AA1E67954834}"/>
    <cellStyle name="หมายเหตุ 3 2 3 4 2 2" xfId="42995" xr:uid="{1989345F-E341-4121-BBDB-17AADD7D7EDF}"/>
    <cellStyle name="หมายเหตุ 3 2 3 4 3" xfId="42996" xr:uid="{5AC11601-1EA3-4B8B-B9D6-228127D2E38D}"/>
    <cellStyle name="หมายเหตุ 3 2 3 4 4" xfId="42997" xr:uid="{0A0AF6DF-D801-40C8-8E11-0105DFA97B5E}"/>
    <cellStyle name="หมายเหตุ 3 2 3 5" xfId="42998" xr:uid="{04E5E612-D52D-4F32-BC70-099F05D2B23E}"/>
    <cellStyle name="หมายเหตุ 3 2 3 5 2" xfId="42999" xr:uid="{15848339-19F2-47AB-B4F0-6FCD10D99733}"/>
    <cellStyle name="หมายเหตุ 3 2 3 5 2 2" xfId="43000" xr:uid="{8C04AC3F-33D7-4879-95F2-0165694F1685}"/>
    <cellStyle name="หมายเหตุ 3 2 3 5 3" xfId="43001" xr:uid="{35CF5EFA-8F77-4792-BE76-21785D7AEFC3}"/>
    <cellStyle name="หมายเหตุ 3 2 3 5 4" xfId="43002" xr:uid="{D088673A-0A9D-4263-BFB6-59039C223BB7}"/>
    <cellStyle name="หมายเหตุ 3 2 3 6" xfId="43003" xr:uid="{5EC5E346-71FB-4F27-9713-8336A987CC0C}"/>
    <cellStyle name="หมายเหตุ 3 2 3 6 2" xfId="43004" xr:uid="{8D05E15F-5539-47C9-9256-186FD7508030}"/>
    <cellStyle name="หมายเหตุ 3 2 3 6 3" xfId="43005" xr:uid="{AD1E60F5-2644-4E7D-A49C-1D5A4876607D}"/>
    <cellStyle name="หมายเหตุ 3 2 3 7" xfId="43006" xr:uid="{7CE89878-3265-4010-AD6D-3AF555BBDBDA}"/>
    <cellStyle name="หมายเหตุ 3 2 3 7 2" xfId="43007" xr:uid="{5BA1F965-41C8-49CB-A396-08B75FD3716C}"/>
    <cellStyle name="หมายเหตุ 3 2 3 8" xfId="43008" xr:uid="{4A236356-4C68-428D-B1C2-7F1B3B2468CC}"/>
    <cellStyle name="หมายเหตุ 3 2 3 9" xfId="43009" xr:uid="{4E8CB21B-7871-4091-AB5D-618A65B0A53E}"/>
    <cellStyle name="หมายเหตุ 3 2 4" xfId="43010" xr:uid="{19C15E9C-287A-4DB6-9004-495934DE3232}"/>
    <cellStyle name="หมายเหตุ 3 2 4 2" xfId="43011" xr:uid="{1F88302D-6EDF-47DF-B709-31CE1DAAF01B}"/>
    <cellStyle name="หมายเหตุ 3 2 4 2 2" xfId="43012" xr:uid="{193CB28B-2B51-4634-8BCE-A4F0A36435A8}"/>
    <cellStyle name="หมายเหตุ 3 2 4 2 2 2" xfId="43013" xr:uid="{F65007FD-B6D9-4B53-A35A-CA4B0856B513}"/>
    <cellStyle name="หมายเหตุ 3 2 4 2 3" xfId="43014" xr:uid="{1117C5F3-DE60-4C13-8738-8B48F8D773B1}"/>
    <cellStyle name="หมายเหตุ 3 2 4 2 4" xfId="43015" xr:uid="{2464A56F-4347-413A-9C19-CCDACB2877F1}"/>
    <cellStyle name="หมายเหตุ 3 2 4 3" xfId="43016" xr:uid="{0F31C72B-AB62-4E5D-B151-4E8A99E2B39C}"/>
    <cellStyle name="หมายเหตุ 3 2 4 3 2" xfId="43017" xr:uid="{F52A479C-C9AE-4D8E-A189-F5B0C0215CA3}"/>
    <cellStyle name="หมายเหตุ 3 2 4 3 2 2" xfId="43018" xr:uid="{64D6E964-AD3E-4388-B828-A23CA6FFDFF7}"/>
    <cellStyle name="หมายเหตุ 3 2 4 3 3" xfId="43019" xr:uid="{DFA6243D-C080-4811-8A78-9142647122DB}"/>
    <cellStyle name="หมายเหตุ 3 2 4 3 4" xfId="43020" xr:uid="{D27F2C23-FEA0-47E1-BF5F-B92235D4BA67}"/>
    <cellStyle name="หมายเหตุ 3 2 4 4" xfId="43021" xr:uid="{A82E48C2-D593-4B3F-B7DE-C4A6DD530A0F}"/>
    <cellStyle name="หมายเหตุ 3 2 4 4 2" xfId="43022" xr:uid="{5601EC9C-6C81-4AF9-893F-94B3AB2400FF}"/>
    <cellStyle name="หมายเหตุ 3 2 4 4 2 2" xfId="43023" xr:uid="{FA416DB8-6E4A-45FD-A91F-59D5B009E15D}"/>
    <cellStyle name="หมายเหตุ 3 2 4 4 3" xfId="43024" xr:uid="{589BCF42-280E-411D-93EA-97D59F4CA7D1}"/>
    <cellStyle name="หมายเหตุ 3 2 4 4 4" xfId="43025" xr:uid="{07A646B1-BBA2-4B89-901C-4D61DFD5AD50}"/>
    <cellStyle name="หมายเหตุ 3 2 4 5" xfId="43026" xr:uid="{21CB9DEC-D91B-434D-AFB6-1DCA1658B773}"/>
    <cellStyle name="หมายเหตุ 3 2 4 5 2" xfId="43027" xr:uid="{EFA83625-9AC1-498E-BA49-3BEF9A9ACA51}"/>
    <cellStyle name="หมายเหตุ 3 2 4 5 3" xfId="43028" xr:uid="{A9BDAAE8-FFE0-496A-9AC4-3813A72936A0}"/>
    <cellStyle name="หมายเหตุ 3 2 4 6" xfId="43029" xr:uid="{EE6BE879-D6F5-4E3D-99E7-3386966D1411}"/>
    <cellStyle name="หมายเหตุ 3 2 4 6 2" xfId="43030" xr:uid="{28C511F7-35FE-47A7-A4EC-D52B8A78DCF9}"/>
    <cellStyle name="หมายเหตุ 3 2 4 7" xfId="43031" xr:uid="{70828092-896F-40BE-B8DE-23260EB69C04}"/>
    <cellStyle name="หมายเหตุ 3 2 4 8" xfId="43032" xr:uid="{3DCCFB7A-46A2-4C29-A74F-33427141DBB2}"/>
    <cellStyle name="หมายเหตุ 3 2 5" xfId="43033" xr:uid="{EFAACB9F-1C5D-4EB0-BEF6-D5D640035792}"/>
    <cellStyle name="หมายเหตุ 3 2 5 2" xfId="43034" xr:uid="{DD6C97FF-C263-49C4-8574-0F8FC1D2F6B0}"/>
    <cellStyle name="หมายเหตุ 3 2 5 2 2" xfId="43035" xr:uid="{23DF2BAD-487C-4FE2-9F1C-A58C37BC00D0}"/>
    <cellStyle name="หมายเหตุ 3 2 5 3" xfId="43036" xr:uid="{55674A54-D2D7-4D05-81E1-03764548E87B}"/>
    <cellStyle name="หมายเหตุ 3 2 5 4" xfId="43037" xr:uid="{D6C37C1D-0C10-46BB-A9D8-4A71ACE68B4F}"/>
    <cellStyle name="หมายเหตุ 3 2 6" xfId="43038" xr:uid="{6820F1BE-6401-45C4-B0F8-263E2F3E1A40}"/>
    <cellStyle name="หมายเหตุ 3 2 6 2" xfId="43039" xr:uid="{2A071EA7-CFF3-4C10-8C28-6A01FD69DBA4}"/>
    <cellStyle name="หมายเหตุ 3 2 6 2 2" xfId="43040" xr:uid="{F4954334-F4A8-43C2-AD44-61A4E2A22ABB}"/>
    <cellStyle name="หมายเหตุ 3 2 6 3" xfId="43041" xr:uid="{52F947A4-73C6-4F08-A031-22BC5BE64D4A}"/>
    <cellStyle name="หมายเหตุ 3 2 6 4" xfId="43042" xr:uid="{A6BFA636-9FF1-4FC0-B2AE-9134CC875F88}"/>
    <cellStyle name="หมายเหตุ 3 2 7" xfId="43043" xr:uid="{4F7EE9CD-8900-4462-A974-975AE8423803}"/>
    <cellStyle name="หมายเหตุ 3 2 7 2" xfId="43044" xr:uid="{1C5AA7CD-AEF4-4B17-BCE6-0CFAFAE648D4}"/>
    <cellStyle name="หมายเหตุ 3 2 7 2 2" xfId="43045" xr:uid="{06F533D4-42B4-4C85-B9E7-7155005BE1E2}"/>
    <cellStyle name="หมายเหตุ 3 2 7 3" xfId="43046" xr:uid="{2AE8DB6F-77AE-42AA-BE7F-F7E28F8889AC}"/>
    <cellStyle name="หมายเหตุ 3 2 7 4" xfId="43047" xr:uid="{6ECD1B3C-6CF7-4FF2-B757-0A3DD3DD13DE}"/>
    <cellStyle name="หมายเหตุ 3 2 8" xfId="43048" xr:uid="{79C85ECD-61E1-4453-AEC0-E3A5D939A0F2}"/>
    <cellStyle name="หมายเหตุ 3 2 8 2" xfId="43049" xr:uid="{3E441F70-0531-413B-BF71-FB543C27E6FD}"/>
    <cellStyle name="หมายเหตุ 3 2 8 2 2" xfId="43050" xr:uid="{17B3A799-6860-4C9D-A03E-F6D93546DD5B}"/>
    <cellStyle name="หมายเหตุ 3 2 8 3" xfId="43051" xr:uid="{BA7831D0-52BA-4FC0-B91E-313DDD307C00}"/>
    <cellStyle name="หมายเหตุ 3 2 8 4" xfId="43052" xr:uid="{0D3F6075-613D-4157-A9D9-4890F2BA202B}"/>
    <cellStyle name="หมายเหตุ 3 2 9" xfId="43053" xr:uid="{89DC2281-62D9-434E-96F2-C790C0D955D7}"/>
    <cellStyle name="หมายเหตุ 3 2 9 2" xfId="43054" xr:uid="{60393743-F588-47A8-9C46-D4E8F7DDD8EB}"/>
    <cellStyle name="หมายเหตุ 3 2 9 3" xfId="43055" xr:uid="{B1673BAD-FB19-4617-B1C8-55C8DBFF7CBC}"/>
    <cellStyle name="หมายเหตุ 3 3" xfId="43056" xr:uid="{CEED5608-6FB8-4B6B-A5D6-359D72F2169E}"/>
    <cellStyle name="หมายเหตุ 3 3 10" xfId="43057" xr:uid="{55C61854-DAB0-4881-9A3E-10A0266704ED}"/>
    <cellStyle name="หมายเหตุ 3 3 11" xfId="43058" xr:uid="{486ACB85-44E2-495B-9C14-09D8D11B5BA0}"/>
    <cellStyle name="หมายเหตุ 3 3 2" xfId="43059" xr:uid="{0E83473C-036A-44B4-9F01-CBCB85ABB17C}"/>
    <cellStyle name="หมายเหตุ 3 3 2 2" xfId="43060" xr:uid="{993A2E13-A150-41A3-B545-96FC9405A333}"/>
    <cellStyle name="หมายเหตุ 3 3 2 2 2" xfId="43061" xr:uid="{4E9C8879-0D3F-48C3-AA06-3CDE4ABB9183}"/>
    <cellStyle name="หมายเหตุ 3 3 2 2 2 2" xfId="43062" xr:uid="{2FE2902F-0A9B-418A-864B-E8A3CCC69781}"/>
    <cellStyle name="หมายเหตุ 3 3 2 2 3" xfId="43063" xr:uid="{FAEDBB72-F6A9-432E-AF87-6555C404154F}"/>
    <cellStyle name="หมายเหตุ 3 3 2 2 4" xfId="43064" xr:uid="{B0C67630-AF22-44BB-9035-C52F63FFC5A4}"/>
    <cellStyle name="หมายเหตุ 3 3 2 3" xfId="43065" xr:uid="{59FF3D37-E81D-415C-87EC-6F7DDBD90D9B}"/>
    <cellStyle name="หมายเหตุ 3 3 2 3 2" xfId="43066" xr:uid="{838A8B1C-11E4-4B7A-84D3-516C68417EA0}"/>
    <cellStyle name="หมายเหตุ 3 3 2 3 2 2" xfId="43067" xr:uid="{B4D243D9-8CB3-4F78-B843-357B543579E2}"/>
    <cellStyle name="หมายเหตุ 3 3 2 3 3" xfId="43068" xr:uid="{BE23BFF9-68FC-4240-BE1E-E407ABD0E8F4}"/>
    <cellStyle name="หมายเหตุ 3 3 2 3 4" xfId="43069" xr:uid="{5D6A9029-3820-4EFD-B47A-601A625E055F}"/>
    <cellStyle name="หมายเหตุ 3 3 2 4" xfId="43070" xr:uid="{E371A628-0E5E-41A3-9C17-1CE69870A9B8}"/>
    <cellStyle name="หมายเหตุ 3 3 2 4 2" xfId="43071" xr:uid="{EEB25BAB-ED1B-4D56-9C7C-E28F8E5ACAC0}"/>
    <cellStyle name="หมายเหตุ 3 3 2 4 2 2" xfId="43072" xr:uid="{B50D41E7-BEB2-42D7-B5E2-F99A8F9FE4F5}"/>
    <cellStyle name="หมายเหตุ 3 3 2 4 3" xfId="43073" xr:uid="{D0E4AE94-B299-4C39-A221-FD5F0E0AC850}"/>
    <cellStyle name="หมายเหตุ 3 3 2 4 4" xfId="43074" xr:uid="{AA8D45C6-DE84-40B9-B355-2F458F445FE2}"/>
    <cellStyle name="หมายเหตุ 3 3 2 5" xfId="43075" xr:uid="{37DDF97C-24AC-429C-B5EE-1D7F882AEC31}"/>
    <cellStyle name="หมายเหตุ 3 3 2 5 2" xfId="43076" xr:uid="{B3A5F51C-A8D1-4CAD-900E-C8E2EDB9CE8A}"/>
    <cellStyle name="หมายเหตุ 3 3 2 5 2 2" xfId="43077" xr:uid="{A12B566F-2B20-41E9-94D9-81BB9349A6A6}"/>
    <cellStyle name="หมายเหตุ 3 3 2 5 3" xfId="43078" xr:uid="{AE47330A-6BE3-466C-B8C6-0290618FC3C1}"/>
    <cellStyle name="หมายเหตุ 3 3 2 5 4" xfId="43079" xr:uid="{6145F1A8-6923-4480-B026-E6D823B37E6A}"/>
    <cellStyle name="หมายเหตุ 3 3 2 6" xfId="43080" xr:uid="{2493D96E-A100-4EA0-AA39-7D3DC2CEDC18}"/>
    <cellStyle name="หมายเหตุ 3 3 2 6 2" xfId="43081" xr:uid="{6974F5B6-12DD-4AF6-BBFA-087ED2BF92C0}"/>
    <cellStyle name="หมายเหตุ 3 3 2 6 3" xfId="43082" xr:uid="{58F7F83F-F608-46D6-8E56-987C2269B44E}"/>
    <cellStyle name="หมายเหตุ 3 3 2 7" xfId="43083" xr:uid="{6A5C9A97-5DB3-487B-8A01-EB3116D593A9}"/>
    <cellStyle name="หมายเหตุ 3 3 2 7 2" xfId="43084" xr:uid="{EA4F8CEB-DDFC-4B92-844D-62762FCA3BD6}"/>
    <cellStyle name="หมายเหตุ 3 3 2 8" xfId="43085" xr:uid="{36642E89-CABE-4EA7-8E5C-BF33E5345879}"/>
    <cellStyle name="หมายเหตุ 3 3 2 9" xfId="43086" xr:uid="{E5790BF6-FDE2-4D05-BCC0-FC854D24D480}"/>
    <cellStyle name="หมายเหตุ 3 3 3" xfId="43087" xr:uid="{C94C0311-6313-48CF-9323-AE5DA58B26EB}"/>
    <cellStyle name="หมายเหตุ 3 3 3 2" xfId="43088" xr:uid="{2C1E4DE4-362C-4C42-9C30-8117115A4DA7}"/>
    <cellStyle name="หมายเหตุ 3 3 3 2 2" xfId="43089" xr:uid="{A5BCE54E-2D49-4AE8-A528-4D673A884A08}"/>
    <cellStyle name="หมายเหตุ 3 3 3 2 2 2" xfId="43090" xr:uid="{D9B9BEDA-8608-410D-8F52-43652470B9DC}"/>
    <cellStyle name="หมายเหตุ 3 3 3 2 3" xfId="43091" xr:uid="{CD7822FE-29B6-48C9-9CE8-AB96809E140E}"/>
    <cellStyle name="หมายเหตุ 3 3 3 2 4" xfId="43092" xr:uid="{AF9000BE-A9AC-426C-9CDA-F7A81A07679F}"/>
    <cellStyle name="หมายเหตุ 3 3 3 3" xfId="43093" xr:uid="{793966BE-2D28-4B08-83A5-7CDFCC6202F8}"/>
    <cellStyle name="หมายเหตุ 3 3 3 3 2" xfId="43094" xr:uid="{D32966EC-5BBA-414A-83EF-9E6ECF91BB4A}"/>
    <cellStyle name="หมายเหตุ 3 3 3 3 2 2" xfId="43095" xr:uid="{DC419CA4-53B1-487F-8A69-10289AD77F4C}"/>
    <cellStyle name="หมายเหตุ 3 3 3 3 3" xfId="43096" xr:uid="{DCF34876-38AF-4C4E-8EEE-E2C958ADC13B}"/>
    <cellStyle name="หมายเหตุ 3 3 3 3 4" xfId="43097" xr:uid="{DBB40183-B85F-4B84-9D36-37FB3C631806}"/>
    <cellStyle name="หมายเหตุ 3 3 3 4" xfId="43098" xr:uid="{D95EF31C-9D19-4BAF-A581-89CA991F2A10}"/>
    <cellStyle name="หมายเหตุ 3 3 3 4 2" xfId="43099" xr:uid="{BD84C63B-DF41-4E45-8381-5157B16C9AB7}"/>
    <cellStyle name="หมายเหตุ 3 3 3 4 2 2" xfId="43100" xr:uid="{9BCD46DC-CE78-4067-9AC9-54BC56D1EBF8}"/>
    <cellStyle name="หมายเหตุ 3 3 3 4 3" xfId="43101" xr:uid="{2958A7B6-1E4F-4EEE-9F1C-89E9A28A8EE2}"/>
    <cellStyle name="หมายเหตุ 3 3 3 4 4" xfId="43102" xr:uid="{895131B6-E8EE-4901-8FAC-BBB31AE1CF2D}"/>
    <cellStyle name="หมายเหตุ 3 3 3 5" xfId="43103" xr:uid="{18915E4C-E135-49DD-A539-36BCA76721C8}"/>
    <cellStyle name="หมายเหตุ 3 3 3 5 2" xfId="43104" xr:uid="{9598172A-5444-4156-82F6-97C8C0456EAE}"/>
    <cellStyle name="หมายเหตุ 3 3 3 5 3" xfId="43105" xr:uid="{DF181295-ABCE-45F4-A71D-E3B399E2E47D}"/>
    <cellStyle name="หมายเหตุ 3 3 3 6" xfId="43106" xr:uid="{ED1DEF4E-C514-4529-9CB3-43FF6F14FAA2}"/>
    <cellStyle name="หมายเหตุ 3 3 3 6 2" xfId="43107" xr:uid="{938A5238-A5F8-43D8-9B4D-37843106751E}"/>
    <cellStyle name="หมายเหตุ 3 3 3 7" xfId="43108" xr:uid="{ACB38649-F0E6-4A78-9B07-B290E753AAE6}"/>
    <cellStyle name="หมายเหตุ 3 3 3 8" xfId="43109" xr:uid="{BD06BEF5-6127-4E37-AF5E-946B7062D856}"/>
    <cellStyle name="หมายเหตุ 3 3 4" xfId="43110" xr:uid="{9DF2B76B-4DAF-4287-B88D-025256D7030F}"/>
    <cellStyle name="หมายเหตุ 3 3 4 2" xfId="43111" xr:uid="{C2200A5E-B984-44A6-99D0-672338348392}"/>
    <cellStyle name="หมายเหตุ 3 3 4 2 2" xfId="43112" xr:uid="{0A96CFEC-7992-4CA3-99A6-E368D5AA9911}"/>
    <cellStyle name="หมายเหตุ 3 3 4 3" xfId="43113" xr:uid="{B332D1F1-36EB-4F66-8C33-561798B4FF11}"/>
    <cellStyle name="หมายเหตุ 3 3 4 4" xfId="43114" xr:uid="{0EB992F9-8895-4549-9DDA-63ABEA6B0122}"/>
    <cellStyle name="หมายเหตุ 3 3 5" xfId="43115" xr:uid="{1833F07A-9B16-44D2-8F1A-D3F17BDB374D}"/>
    <cellStyle name="หมายเหตุ 3 3 5 2" xfId="43116" xr:uid="{460AACE7-3742-4D54-9F02-A188FE36BDE7}"/>
    <cellStyle name="หมายเหตุ 3 3 5 2 2" xfId="43117" xr:uid="{780B60A4-A34E-4561-A649-479269738277}"/>
    <cellStyle name="หมายเหตุ 3 3 5 3" xfId="43118" xr:uid="{52CC6F81-2DF5-44ED-9876-7A47A9DBA4BE}"/>
    <cellStyle name="หมายเหตุ 3 3 5 4" xfId="43119" xr:uid="{28563824-F698-4348-ABE6-85596EECD145}"/>
    <cellStyle name="หมายเหตุ 3 3 6" xfId="43120" xr:uid="{433BB37E-2D80-4AA9-AD37-E8A08D4CC9BF}"/>
    <cellStyle name="หมายเหตุ 3 3 6 2" xfId="43121" xr:uid="{3E85044E-86FF-4807-ACB9-D2086FFAC4F7}"/>
    <cellStyle name="หมายเหตุ 3 3 6 2 2" xfId="43122" xr:uid="{BBDA8A4D-98BC-45BC-A5B9-58C1275C8BB3}"/>
    <cellStyle name="หมายเหตุ 3 3 6 3" xfId="43123" xr:uid="{05522907-5202-4CBA-9F61-EEAAF54DF031}"/>
    <cellStyle name="หมายเหตุ 3 3 6 4" xfId="43124" xr:uid="{9919B27E-9558-4FE1-B51F-128346014263}"/>
    <cellStyle name="หมายเหตุ 3 3 7" xfId="43125" xr:uid="{207916D2-B02B-4832-A81A-A7CD2F2518A7}"/>
    <cellStyle name="หมายเหตุ 3 3 7 2" xfId="43126" xr:uid="{1D8C4AD3-C88A-46D9-88BB-878A91B786BF}"/>
    <cellStyle name="หมายเหตุ 3 3 7 2 2" xfId="43127" xr:uid="{192D052B-2B5A-424D-A281-8CB5B9E223E2}"/>
    <cellStyle name="หมายเหตุ 3 3 7 3" xfId="43128" xr:uid="{981AA827-2311-4F9E-B2BB-59807F31C336}"/>
    <cellStyle name="หมายเหตุ 3 3 7 4" xfId="43129" xr:uid="{E34844FE-3442-43A8-B014-F1523262A803}"/>
    <cellStyle name="หมายเหตุ 3 3 8" xfId="43130" xr:uid="{93A0423A-58E9-41EB-848D-A104562994CD}"/>
    <cellStyle name="หมายเหตุ 3 3 8 2" xfId="43131" xr:uid="{FEA220E4-1355-48A7-A569-1CBF59110E32}"/>
    <cellStyle name="หมายเหตุ 3 3 8 3" xfId="43132" xr:uid="{177CBFCD-B057-473E-9FCA-7D7EB7D7BFE8}"/>
    <cellStyle name="หมายเหตุ 3 3 9" xfId="43133" xr:uid="{338FAFB9-2D05-4ED2-BE26-3A5817CD63B3}"/>
    <cellStyle name="หมายเหตุ 3 3 9 2" xfId="43134" xr:uid="{16D85631-5E4C-4D6B-9F3E-68B0C2C5FF60}"/>
    <cellStyle name="หมายเหตุ 3 4" xfId="43135" xr:uid="{84141719-05A9-4259-8F5B-E52664967D17}"/>
    <cellStyle name="หมายเหตุ 3 5" xfId="42925" xr:uid="{1D37DA95-F9BB-49D7-AFB2-DD774B995307}"/>
    <cellStyle name="หมายเหตุ 4" xfId="43136" xr:uid="{04D957BC-0F23-4EB7-ABCD-88118C923EBA}"/>
    <cellStyle name="หมายเหตุ 4 10" xfId="43137" xr:uid="{E256F7E6-C580-48BC-8733-E0C1C0D766FD}"/>
    <cellStyle name="หมายเหตุ 4 10 2" xfId="43138" xr:uid="{1CBA8D42-C206-42EF-B2C3-2E18ECBD30B2}"/>
    <cellStyle name="หมายเหตุ 4 11" xfId="43139" xr:uid="{86903542-F4DE-4E49-A162-23659AFCD437}"/>
    <cellStyle name="หมายเหตุ 4 12" xfId="43140" xr:uid="{4FDFAB57-7BE9-480A-BC3F-3F402E0D528D}"/>
    <cellStyle name="หมายเหตุ 4 2" xfId="43141" xr:uid="{8D035BEE-700F-4EBF-85AE-9B2F8C69C522}"/>
    <cellStyle name="หมายเหตุ 4 2 10" xfId="43142" xr:uid="{BA5DADFB-B745-4110-B989-D84B8313F417}"/>
    <cellStyle name="หมายเหตุ 4 2 2" xfId="43143" xr:uid="{D4EC6596-8436-4B67-ACB7-CAD8F0BAFAC3}"/>
    <cellStyle name="หมายเหตุ 4 2 2 2" xfId="43144" xr:uid="{100B6052-13D4-41C8-BDE4-FB66911D0023}"/>
    <cellStyle name="หมายเหตุ 4 2 2 2 2" xfId="43145" xr:uid="{9CDBDF77-A11F-4E83-A054-F87CD4B9F5A3}"/>
    <cellStyle name="หมายเหตุ 4 2 2 2 2 2" xfId="43146" xr:uid="{730F519F-D6F9-4A02-82FF-679C9FC4A2ED}"/>
    <cellStyle name="หมายเหตุ 4 2 2 2 3" xfId="43147" xr:uid="{0E3820DA-FA6F-4737-94B1-7260C5B36E18}"/>
    <cellStyle name="หมายเหตุ 4 2 2 2 4" xfId="43148" xr:uid="{D19A0AB9-48F1-490B-9C14-8737383BCE50}"/>
    <cellStyle name="หมายเหตุ 4 2 2 3" xfId="43149" xr:uid="{75B84F4E-3328-4FD3-8506-2FA2EAF18EFF}"/>
    <cellStyle name="หมายเหตุ 4 2 2 3 2" xfId="43150" xr:uid="{AA5FFFFA-3B5C-4C24-958B-7FFC67C931EB}"/>
    <cellStyle name="หมายเหตุ 4 2 2 3 2 2" xfId="43151" xr:uid="{7409C34F-4651-4B37-8BD4-C5CAF23EDEB5}"/>
    <cellStyle name="หมายเหตุ 4 2 2 3 3" xfId="43152" xr:uid="{CDC9C771-77D7-43B2-8248-6686108700E9}"/>
    <cellStyle name="หมายเหตุ 4 2 2 3 4" xfId="43153" xr:uid="{61659C3E-AA51-4089-88DC-974341D6D2DE}"/>
    <cellStyle name="หมายเหตุ 4 2 2 4" xfId="43154" xr:uid="{F62E6A44-4E88-4358-A17D-C3A0EB173296}"/>
    <cellStyle name="หมายเหตุ 4 2 2 4 2" xfId="43155" xr:uid="{0B843672-0F56-414C-9343-32256F1ACC0C}"/>
    <cellStyle name="หมายเหตุ 4 2 2 4 2 2" xfId="43156" xr:uid="{C7024172-8D5D-47DC-9F4B-858234E52C0B}"/>
    <cellStyle name="หมายเหตุ 4 2 2 4 3" xfId="43157" xr:uid="{9AAA7F2F-09F0-42FB-8A4A-33DDDB7987BA}"/>
    <cellStyle name="หมายเหตุ 4 2 2 4 4" xfId="43158" xr:uid="{6D653866-04DA-47DC-9459-EB06F0557A0D}"/>
    <cellStyle name="หมายเหตุ 4 2 2 5" xfId="43159" xr:uid="{8814896E-5D5E-42AE-92DF-F7EF207C887D}"/>
    <cellStyle name="หมายเหตุ 4 2 2 5 2" xfId="43160" xr:uid="{0B3863A7-B9E1-489C-8B8E-4BF962732317}"/>
    <cellStyle name="หมายเหตุ 4 2 2 5 3" xfId="43161" xr:uid="{19329A25-6204-4A6A-81F6-927F309B752A}"/>
    <cellStyle name="หมายเหตุ 4 2 2 6" xfId="43162" xr:uid="{2834A7E5-6669-42AE-B680-17FC75AC3678}"/>
    <cellStyle name="หมายเหตุ 4 2 2 6 2" xfId="43163" xr:uid="{AAC3AC51-1E4C-4165-A8E9-6EFDB6E03A69}"/>
    <cellStyle name="หมายเหตุ 4 2 2 7" xfId="43164" xr:uid="{9D0832D7-8D80-41B9-B92A-475EE034E0F3}"/>
    <cellStyle name="หมายเหตุ 4 2 2 8" xfId="43165" xr:uid="{AC664EAF-E873-4A91-BE0B-69AA7B6B1825}"/>
    <cellStyle name="หมายเหตุ 4 2 3" xfId="43166" xr:uid="{9AA2030E-DFF2-423C-9342-34C8330B9145}"/>
    <cellStyle name="หมายเหตุ 4 2 3 2" xfId="43167" xr:uid="{A3A8961B-7F27-4061-AB23-21B28346040A}"/>
    <cellStyle name="หมายเหตุ 4 2 3 2 2" xfId="43168" xr:uid="{B5A3C2B5-2556-482C-95EA-81F957814C7F}"/>
    <cellStyle name="หมายเหตุ 4 2 3 3" xfId="43169" xr:uid="{4427992B-C90B-440D-98A0-0D7A303A2430}"/>
    <cellStyle name="หมายเหตุ 4 2 3 4" xfId="43170" xr:uid="{6B538292-69D7-43F4-8463-61607C872670}"/>
    <cellStyle name="หมายเหตุ 4 2 4" xfId="43171" xr:uid="{86FE1E19-C299-4803-8A47-3F89D79AD4DA}"/>
    <cellStyle name="หมายเหตุ 4 2 4 2" xfId="43172" xr:uid="{7E8F259F-4868-46FE-917F-1C55B2867F1E}"/>
    <cellStyle name="หมายเหตุ 4 2 4 2 2" xfId="43173" xr:uid="{A667AEFE-13D7-4FB8-89E8-92EA016948FE}"/>
    <cellStyle name="หมายเหตุ 4 2 4 3" xfId="43174" xr:uid="{6FA0924F-1E17-451C-BA67-DFB2E3110BCC}"/>
    <cellStyle name="หมายเหตุ 4 2 4 4" xfId="43175" xr:uid="{92F16066-FD6D-45B2-8A0C-0A057096AC36}"/>
    <cellStyle name="หมายเหตุ 4 2 5" xfId="43176" xr:uid="{0D04AE2F-5E53-4873-B624-E975A70D406F}"/>
    <cellStyle name="หมายเหตุ 4 2 5 2" xfId="43177" xr:uid="{0953029A-D21E-43DE-B28D-1D9DCEFFE9BB}"/>
    <cellStyle name="หมายเหตุ 4 2 5 2 2" xfId="43178" xr:uid="{5245D0E6-0E4F-4F6C-A3B2-6E85EB7F8CD3}"/>
    <cellStyle name="หมายเหตุ 4 2 5 3" xfId="43179" xr:uid="{73C0CD32-4E29-47B6-9099-34F326F95277}"/>
    <cellStyle name="หมายเหตุ 4 2 5 4" xfId="43180" xr:uid="{2E5B026B-EA2B-45CB-84BD-477564E38EF3}"/>
    <cellStyle name="หมายเหตุ 4 2 6" xfId="43181" xr:uid="{2D8F4F5D-9CA6-4263-9532-80F0EE651754}"/>
    <cellStyle name="หมายเหตุ 4 2 6 2" xfId="43182" xr:uid="{97AD3F9F-99B3-4931-8266-D87FD6833CCA}"/>
    <cellStyle name="หมายเหตุ 4 2 6 2 2" xfId="43183" xr:uid="{9D141879-6A26-430C-9D59-F19E8521762C}"/>
    <cellStyle name="หมายเหตุ 4 2 6 3" xfId="43184" xr:uid="{384606E3-2830-4B1F-BBD0-0EB6A24FE225}"/>
    <cellStyle name="หมายเหตุ 4 2 6 4" xfId="43185" xr:uid="{45591806-DCA9-4747-8D5B-B08A12BA5EDE}"/>
    <cellStyle name="หมายเหตุ 4 2 7" xfId="43186" xr:uid="{0E88C656-3C05-437F-8F4A-F7B68F36F94B}"/>
    <cellStyle name="หมายเหตุ 4 2 7 2" xfId="43187" xr:uid="{82E37079-392F-4063-ADE4-56203A63251C}"/>
    <cellStyle name="หมายเหตุ 4 2 7 3" xfId="43188" xr:uid="{5F42430B-44E8-428E-B7E5-0CA6A1479D5C}"/>
    <cellStyle name="หมายเหตุ 4 2 8" xfId="43189" xr:uid="{EC7DEF03-2B74-4471-90B4-0EBB1EDD6B55}"/>
    <cellStyle name="หมายเหตุ 4 2 8 2" xfId="43190" xr:uid="{753D6267-BF7A-4BBA-894D-D769F53D29A5}"/>
    <cellStyle name="หมายเหตุ 4 2 9" xfId="43191" xr:uid="{2480CF3F-BB26-43E9-8536-A744BDD2B62A}"/>
    <cellStyle name="หมายเหตุ 4 3" xfId="43192" xr:uid="{6B3E0357-BFAF-40CB-B627-36BCA3E4CF30}"/>
    <cellStyle name="หมายเหตุ 4 3 2" xfId="43193" xr:uid="{BEF7566C-2B6B-48BD-AF1A-5E8B2CFCD7B8}"/>
    <cellStyle name="หมายเหตุ 4 3 2 2" xfId="43194" xr:uid="{84D33D38-3E86-4EAF-B9BA-A927E48F21F5}"/>
    <cellStyle name="หมายเหตุ 4 3 2 2 2" xfId="43195" xr:uid="{67EE9639-BA33-4925-BB5D-3F95AED6B44F}"/>
    <cellStyle name="หมายเหตุ 4 3 2 3" xfId="43196" xr:uid="{458582FB-4E8A-48C7-A65C-C2B5EDA9A505}"/>
    <cellStyle name="หมายเหตุ 4 3 2 4" xfId="43197" xr:uid="{7F6CC102-221A-47F2-B9F5-6818DC590C8E}"/>
    <cellStyle name="หมายเหตุ 4 3 3" xfId="43198" xr:uid="{074979FD-49FC-4549-BD81-A0D6E4786621}"/>
    <cellStyle name="หมายเหตุ 4 3 3 2" xfId="43199" xr:uid="{1F289B38-0590-4954-904E-8F47A10085FE}"/>
    <cellStyle name="หมายเหตุ 4 3 3 2 2" xfId="43200" xr:uid="{9A019C77-26EB-4626-9470-CBF41865DF86}"/>
    <cellStyle name="หมายเหตุ 4 3 3 3" xfId="43201" xr:uid="{F020BFAE-B1CA-4939-AEFE-9CEA992A8FE7}"/>
    <cellStyle name="หมายเหตุ 4 3 3 4" xfId="43202" xr:uid="{56D78540-6809-40D5-A8AE-F67C9DD451A5}"/>
    <cellStyle name="หมายเหตุ 4 3 4" xfId="43203" xr:uid="{7B7029A5-A5A2-4237-98E6-BE77C5544C7E}"/>
    <cellStyle name="หมายเหตุ 4 3 4 2" xfId="43204" xr:uid="{2C6983F3-F5C9-434E-B263-768448883884}"/>
    <cellStyle name="หมายเหตุ 4 3 4 2 2" xfId="43205" xr:uid="{13D650A4-67F0-435E-8C9F-75CE6E82A0F2}"/>
    <cellStyle name="หมายเหตุ 4 3 4 3" xfId="43206" xr:uid="{9A15231B-8D6A-4172-BE84-8C987887351D}"/>
    <cellStyle name="หมายเหตุ 4 3 4 4" xfId="43207" xr:uid="{D9D61B48-3ED2-42E9-BEB2-79C898FF4AD4}"/>
    <cellStyle name="หมายเหตุ 4 3 5" xfId="43208" xr:uid="{9CAFFADA-B765-4724-B526-BFDA9FAB8492}"/>
    <cellStyle name="หมายเหตุ 4 3 5 2" xfId="43209" xr:uid="{F3636164-451C-4A96-9E8D-CF4B93B9E42D}"/>
    <cellStyle name="หมายเหตุ 4 3 5 2 2" xfId="43210" xr:uid="{89329154-7158-4982-9614-26662E290C44}"/>
    <cellStyle name="หมายเหตุ 4 3 5 3" xfId="43211" xr:uid="{85F971F5-DF91-4717-97C0-6B8E7A452A1C}"/>
    <cellStyle name="หมายเหตุ 4 3 5 4" xfId="43212" xr:uid="{64145DEA-1896-448C-9633-3E71CF330946}"/>
    <cellStyle name="หมายเหตุ 4 3 6" xfId="43213" xr:uid="{772C8D23-DAE8-4440-84E6-EF255F22343D}"/>
    <cellStyle name="หมายเหตุ 4 3 6 2" xfId="43214" xr:uid="{D626BE51-4184-423E-9504-D12F55406A55}"/>
    <cellStyle name="หมายเหตุ 4 3 6 3" xfId="43215" xr:uid="{842229AC-251F-46CD-B485-63917EF773F7}"/>
    <cellStyle name="หมายเหตุ 4 3 7" xfId="43216" xr:uid="{61EA4F71-6ABC-4CE2-969D-9DC58F5BDDFB}"/>
    <cellStyle name="หมายเหตุ 4 3 7 2" xfId="43217" xr:uid="{68B3AA97-DDE7-4ED9-9ABF-D2CE81B3317C}"/>
    <cellStyle name="หมายเหตุ 4 3 8" xfId="43218" xr:uid="{24FD9C19-AF6E-474A-B4D9-B85F538EE9E3}"/>
    <cellStyle name="หมายเหตุ 4 3 9" xfId="43219" xr:uid="{1C6EADEB-A3DF-4882-9EBA-F7D5B616246B}"/>
    <cellStyle name="หมายเหตุ 4 4" xfId="43220" xr:uid="{3BE4A061-DCD9-48E4-963A-6387FF9CD938}"/>
    <cellStyle name="หมายเหตุ 4 4 2" xfId="43221" xr:uid="{5239846A-4585-40EE-B81C-8E0C53C9A057}"/>
    <cellStyle name="หมายเหตุ 4 4 2 2" xfId="43222" xr:uid="{418B2111-DD55-4207-A151-4D454A8D2DF7}"/>
    <cellStyle name="หมายเหตุ 4 4 2 2 2" xfId="43223" xr:uid="{25B56262-3631-4124-8EE7-DB778D6C821B}"/>
    <cellStyle name="หมายเหตุ 4 4 2 3" xfId="43224" xr:uid="{D0FC0161-42F1-42A8-B6AA-B9967B96DA99}"/>
    <cellStyle name="หมายเหตุ 4 4 2 4" xfId="43225" xr:uid="{80BE6E72-D59C-4F2D-B12D-DDC2907782EC}"/>
    <cellStyle name="หมายเหตุ 4 4 3" xfId="43226" xr:uid="{0D167E9B-9380-4C95-94A2-AAD82D0721E3}"/>
    <cellStyle name="หมายเหตุ 4 4 3 2" xfId="43227" xr:uid="{5EAFFA6F-5F1F-416D-9BA7-88883850B71A}"/>
    <cellStyle name="หมายเหตุ 4 4 3 2 2" xfId="43228" xr:uid="{1A081EC0-E019-4253-8533-BAF535A523A7}"/>
    <cellStyle name="หมายเหตุ 4 4 3 3" xfId="43229" xr:uid="{502DB265-92D6-4C04-8087-B0791A8D32A9}"/>
    <cellStyle name="หมายเหตุ 4 4 3 4" xfId="43230" xr:uid="{1116E43A-873F-40DC-B487-0EDB3375366B}"/>
    <cellStyle name="หมายเหตุ 4 4 4" xfId="43231" xr:uid="{82D66FCA-19EF-4456-896A-A40F1DC2329A}"/>
    <cellStyle name="หมายเหตุ 4 4 4 2" xfId="43232" xr:uid="{E79DFFC5-C096-4D75-859C-20A6BEF49510}"/>
    <cellStyle name="หมายเหตุ 4 4 4 2 2" xfId="43233" xr:uid="{53BEF2B7-C24F-49E1-9052-FD3D5C572726}"/>
    <cellStyle name="หมายเหตุ 4 4 4 3" xfId="43234" xr:uid="{C9BB0380-ECBD-4ABF-A18B-36806CD4C2C8}"/>
    <cellStyle name="หมายเหตุ 4 4 4 4" xfId="43235" xr:uid="{AF89C521-A160-4DD3-B8CB-CEA29D401537}"/>
    <cellStyle name="หมายเหตุ 4 4 5" xfId="43236" xr:uid="{F2FE6682-37BD-40A2-9DBA-D244EE88510B}"/>
    <cellStyle name="หมายเหตุ 4 4 5 2" xfId="43237" xr:uid="{69E3EF88-FA33-4A2D-84A9-71B993A655B0}"/>
    <cellStyle name="หมายเหตุ 4 4 5 3" xfId="43238" xr:uid="{3C20B0D7-20F2-49C8-8C25-9018AB890923}"/>
    <cellStyle name="หมายเหตุ 4 4 6" xfId="43239" xr:uid="{6CE7A920-6DDA-40F0-B7E1-93F16B64074E}"/>
    <cellStyle name="หมายเหตุ 4 4 6 2" xfId="43240" xr:uid="{221C1EDC-789A-4C7D-A454-8D2124C67878}"/>
    <cellStyle name="หมายเหตุ 4 4 7" xfId="43241" xr:uid="{EF36942B-9A99-4652-BB48-A4EB9A731665}"/>
    <cellStyle name="หมายเหตุ 4 4 8" xfId="43242" xr:uid="{3B27EC7C-7E4D-42EC-8787-EFEC9C477DF4}"/>
    <cellStyle name="หมายเหตุ 4 5" xfId="43243" xr:uid="{90A0CAF8-F576-474F-A686-8775580B7F50}"/>
    <cellStyle name="หมายเหตุ 4 5 2" xfId="43244" xr:uid="{20BBCA48-B64E-4F2E-8483-C4D291DD8AFF}"/>
    <cellStyle name="หมายเหตุ 4 5 2 2" xfId="43245" xr:uid="{65AA572A-0867-474F-9B18-D6CC98E5490D}"/>
    <cellStyle name="หมายเหตุ 4 5 3" xfId="43246" xr:uid="{20166C85-8B6B-4F4B-9F4E-5A311E445222}"/>
    <cellStyle name="หมายเหตุ 4 5 4" xfId="43247" xr:uid="{FE25E72C-6B47-4D8C-9ACF-DAF82359AD3C}"/>
    <cellStyle name="หมายเหตุ 4 6" xfId="43248" xr:uid="{11E91EE0-89E5-4B21-A544-D9CC2F1EADEB}"/>
    <cellStyle name="หมายเหตุ 4 6 2" xfId="43249" xr:uid="{16C36D2B-5327-49A8-9FCA-B9BC82DD79C8}"/>
    <cellStyle name="หมายเหตุ 4 6 2 2" xfId="43250" xr:uid="{6FD377EC-82B0-4301-967B-6E1A441EF7CF}"/>
    <cellStyle name="หมายเหตุ 4 6 3" xfId="43251" xr:uid="{C160AE84-76D2-4072-B387-6FA9E651986F}"/>
    <cellStyle name="หมายเหตุ 4 6 4" xfId="43252" xr:uid="{F0E5B44F-FC85-4BC5-8B46-36D5BFBD7FD5}"/>
    <cellStyle name="หมายเหตุ 4 7" xfId="43253" xr:uid="{BC1B2515-520D-48B4-A371-F4ECDAA7599B}"/>
    <cellStyle name="หมายเหตุ 4 7 2" xfId="43254" xr:uid="{04B89ABB-15BF-4FD3-B023-8B5FDE166ECA}"/>
    <cellStyle name="หมายเหตุ 4 7 2 2" xfId="43255" xr:uid="{8E3B0A20-8EF9-48C2-8393-4578FBF370D5}"/>
    <cellStyle name="หมายเหตุ 4 7 3" xfId="43256" xr:uid="{45E4F13C-85CD-4702-B269-28109182600E}"/>
    <cellStyle name="หมายเหตุ 4 7 4" xfId="43257" xr:uid="{11940ED1-D668-4B96-A399-A297AF8BAB3A}"/>
    <cellStyle name="หมายเหตุ 4 8" xfId="43258" xr:uid="{DDECD618-08F5-453B-A542-14420C1AF521}"/>
    <cellStyle name="หมายเหตุ 4 8 2" xfId="43259" xr:uid="{91A8E834-B763-4C07-9A2E-09AA5699C5B6}"/>
    <cellStyle name="หมายเหตุ 4 8 2 2" xfId="43260" xr:uid="{86E2C503-441D-45F5-8ADA-B989C39F4C24}"/>
    <cellStyle name="หมายเหตุ 4 8 3" xfId="43261" xr:uid="{9923A1EB-F37E-4064-B20A-1333B04371FA}"/>
    <cellStyle name="หมายเหตุ 4 8 4" xfId="43262" xr:uid="{A6F117EF-80DC-461B-917A-E4A8ED98DE8A}"/>
    <cellStyle name="หมายเหตุ 4 9" xfId="43263" xr:uid="{639E9C08-EECB-4AEF-975B-872990B7DE8B}"/>
    <cellStyle name="หมายเหตุ 4 9 2" xfId="43264" xr:uid="{67B5C5CF-6457-4D87-9B7E-A0186BA46961}"/>
    <cellStyle name="หมายเหตุ 4 9 3" xfId="43265" xr:uid="{889DE79F-0991-4BEA-8121-D96654612E31}"/>
    <cellStyle name="หมายเหตุ 5" xfId="43266" xr:uid="{885566C4-1E09-431D-AB19-AC82AA000FC3}"/>
    <cellStyle name="หมายเหตุ 5 10" xfId="43267" xr:uid="{1E05F4CA-02A9-431C-9B9D-F3A6B23DF1D5}"/>
    <cellStyle name="หมายเหตุ 5 11" xfId="43268" xr:uid="{1C0B0C45-39E9-44D8-BD46-32EB32FE12D7}"/>
    <cellStyle name="หมายเหตุ 5 2" xfId="43269" xr:uid="{FB214746-5360-43BC-9400-42D060EF8AFE}"/>
    <cellStyle name="หมายเหตุ 5 2 2" xfId="43270" xr:uid="{5B166522-CD07-4D6E-B72A-BD42D9275F52}"/>
    <cellStyle name="หมายเหตุ 5 2 2 2" xfId="43271" xr:uid="{26ACED09-FE5E-48A2-9693-1B0D32568484}"/>
    <cellStyle name="หมายเหตุ 5 2 2 2 2" xfId="43272" xr:uid="{82B3F63F-F1C2-43EC-88F9-C39261E3DE40}"/>
    <cellStyle name="หมายเหตุ 5 2 2 3" xfId="43273" xr:uid="{0B01B470-9688-46CC-B385-94D3491226A0}"/>
    <cellStyle name="หมายเหตุ 5 2 2 4" xfId="43274" xr:uid="{C49394F4-C3B9-46EC-8EE0-884D14F181CC}"/>
    <cellStyle name="หมายเหตุ 5 2 3" xfId="43275" xr:uid="{BADE4EF2-06B1-4B1A-B270-982B44CD8C43}"/>
    <cellStyle name="หมายเหตุ 5 2 3 2" xfId="43276" xr:uid="{3234DA6B-9841-4923-A23C-C87717C2098A}"/>
    <cellStyle name="หมายเหตุ 5 2 3 2 2" xfId="43277" xr:uid="{B82C8F1A-B0E0-435B-B168-51A7AA3C8697}"/>
    <cellStyle name="หมายเหตุ 5 2 3 3" xfId="43278" xr:uid="{13D0A320-38A5-4CDE-A65B-2F6DB171D530}"/>
    <cellStyle name="หมายเหตุ 5 2 3 4" xfId="43279" xr:uid="{0EFA2826-C7EC-4404-9193-8827EB8D67CF}"/>
    <cellStyle name="หมายเหตุ 5 2 4" xfId="43280" xr:uid="{9AFFA379-84BF-4971-BAFD-86884339A15D}"/>
    <cellStyle name="หมายเหตุ 5 2 4 2" xfId="43281" xr:uid="{9D17BB56-2ECE-4CDA-B577-A43303CFB8C3}"/>
    <cellStyle name="หมายเหตุ 5 2 4 2 2" xfId="43282" xr:uid="{C9A31939-0317-49B5-BFEA-B28FD52B75EE}"/>
    <cellStyle name="หมายเหตุ 5 2 4 3" xfId="43283" xr:uid="{C1879392-C323-4A24-88D6-20B0E1B9169A}"/>
    <cellStyle name="หมายเหตุ 5 2 4 4" xfId="43284" xr:uid="{49E93DC9-AE45-4D3E-9EBA-6637DCE77F4C}"/>
    <cellStyle name="หมายเหตุ 5 2 5" xfId="43285" xr:uid="{B8F57145-EB44-4230-B4D2-A17D09C4B699}"/>
    <cellStyle name="หมายเหตุ 5 2 5 2" xfId="43286" xr:uid="{A3347DC5-A630-4D9D-B9FB-FC3C10511919}"/>
    <cellStyle name="หมายเหตุ 5 2 5 2 2" xfId="43287" xr:uid="{86A5463E-F7EC-4A04-A91E-20D8B57F89D3}"/>
    <cellStyle name="หมายเหตุ 5 2 5 3" xfId="43288" xr:uid="{8F9DB32B-8690-4CE0-BBD6-311F06C888EF}"/>
    <cellStyle name="หมายเหตุ 5 2 5 4" xfId="43289" xr:uid="{240FB3F9-08BA-460A-AE4E-901DA31C7298}"/>
    <cellStyle name="หมายเหตุ 5 2 6" xfId="43290" xr:uid="{5889D82A-85FD-4B9B-8832-A64784F403CD}"/>
    <cellStyle name="หมายเหตุ 5 2 6 2" xfId="43291" xr:uid="{2EFBB71F-FE45-427B-8C38-3F9AE578B330}"/>
    <cellStyle name="หมายเหตุ 5 2 6 3" xfId="43292" xr:uid="{354364D3-13F2-4B0A-8FBF-2E395DBBC194}"/>
    <cellStyle name="หมายเหตุ 5 2 7" xfId="43293" xr:uid="{E95D35A3-17CD-4F73-9DA7-C66A883EA0F1}"/>
    <cellStyle name="หมายเหตุ 5 2 7 2" xfId="43294" xr:uid="{6FF3BEBD-E1D4-4B91-A49C-A05F2483CD3E}"/>
    <cellStyle name="หมายเหตุ 5 2 8" xfId="43295" xr:uid="{FA121034-ED35-4715-BC2F-9A8CA2A2A2E7}"/>
    <cellStyle name="หมายเหตุ 5 2 9" xfId="43296" xr:uid="{F65C606C-85BF-4561-B7CB-85BE17C738BB}"/>
    <cellStyle name="หมายเหตุ 5 3" xfId="43297" xr:uid="{5A569BD9-4E0D-4BEB-AD14-EDC244126633}"/>
    <cellStyle name="หมายเหตุ 5 3 2" xfId="43298" xr:uid="{FA31F1CD-B007-404E-936E-44AC92461E96}"/>
    <cellStyle name="หมายเหตุ 5 3 2 2" xfId="43299" xr:uid="{2003DAA0-231C-4899-8B69-C4BB5798F947}"/>
    <cellStyle name="หมายเหตุ 5 3 2 2 2" xfId="43300" xr:uid="{AFE37137-0F96-49C4-A390-825C2D148301}"/>
    <cellStyle name="หมายเหตุ 5 3 2 3" xfId="43301" xr:uid="{58E0DBEB-55B4-4DA6-A02A-A5FC5AE7F685}"/>
    <cellStyle name="หมายเหตุ 5 3 2 4" xfId="43302" xr:uid="{CEC28FAB-04BB-4400-86F7-931684D8D18D}"/>
    <cellStyle name="หมายเหตุ 5 3 3" xfId="43303" xr:uid="{569A6CFB-6045-4CEC-96C0-E431B8A6EF0E}"/>
    <cellStyle name="หมายเหตุ 5 3 3 2" xfId="43304" xr:uid="{0308BC5C-755C-4665-8CB9-B0A02C1A918C}"/>
    <cellStyle name="หมายเหตุ 5 3 3 2 2" xfId="43305" xr:uid="{AB69AFD0-335B-47ED-8A65-947E869B922D}"/>
    <cellStyle name="หมายเหตุ 5 3 3 3" xfId="43306" xr:uid="{808C61E5-F137-461E-8243-D89510A0C408}"/>
    <cellStyle name="หมายเหตุ 5 3 3 4" xfId="43307" xr:uid="{0E006E35-B6D4-4305-AB10-9F644080CF29}"/>
    <cellStyle name="หมายเหตุ 5 3 4" xfId="43308" xr:uid="{67FE488F-23F6-4285-B818-4A075E5158EE}"/>
    <cellStyle name="หมายเหตุ 5 3 4 2" xfId="43309" xr:uid="{0943AF14-6D63-434C-BEC6-F1849B319AEB}"/>
    <cellStyle name="หมายเหตุ 5 3 4 2 2" xfId="43310" xr:uid="{0DC0C52B-E8C4-4CB9-915F-7F20F01BA6A2}"/>
    <cellStyle name="หมายเหตุ 5 3 4 3" xfId="43311" xr:uid="{03E04295-870D-4E5B-A993-491F6FBA0A97}"/>
    <cellStyle name="หมายเหตุ 5 3 4 4" xfId="43312" xr:uid="{39D6C88F-3335-43BF-A595-4E74376A2B7C}"/>
    <cellStyle name="หมายเหตุ 5 3 5" xfId="43313" xr:uid="{9A665078-B789-4D09-A63A-409F51E91DDF}"/>
    <cellStyle name="หมายเหตุ 5 3 5 2" xfId="43314" xr:uid="{BC62A502-C88A-4ACA-83F6-0D504C3925C9}"/>
    <cellStyle name="หมายเหตุ 5 3 5 3" xfId="43315" xr:uid="{123940DB-F4BD-42DE-B6D5-03F93B2DBA03}"/>
    <cellStyle name="หมายเหตุ 5 3 6" xfId="43316" xr:uid="{5D86DC58-5B0F-4320-85E1-E4569485DC52}"/>
    <cellStyle name="หมายเหตุ 5 3 6 2" xfId="43317" xr:uid="{E98EADE8-2868-42B1-82EA-EAD635D21407}"/>
    <cellStyle name="หมายเหตุ 5 3 7" xfId="43318" xr:uid="{22632F31-2A94-4D31-8ED6-DFB5D2F059C8}"/>
    <cellStyle name="หมายเหตุ 5 3 8" xfId="43319" xr:uid="{A05DF9AE-AC4C-4C94-A027-3185A7E1AD20}"/>
    <cellStyle name="หมายเหตุ 5 4" xfId="43320" xr:uid="{3CB27E62-A97D-437D-9F10-40A662839B34}"/>
    <cellStyle name="หมายเหตุ 5 4 2" xfId="43321" xr:uid="{30D62397-E0FA-4720-A015-AB92828F43D5}"/>
    <cellStyle name="หมายเหตุ 5 4 2 2" xfId="43322" xr:uid="{90D1FE93-1641-4E60-83AC-09B26D73B802}"/>
    <cellStyle name="หมายเหตุ 5 4 3" xfId="43323" xr:uid="{EFD06B93-24DB-424C-AE6C-F0AC05B8DE84}"/>
    <cellStyle name="หมายเหตุ 5 4 4" xfId="43324" xr:uid="{42EB5AF4-A5C6-4506-9EB8-E3F1E39F70AC}"/>
    <cellStyle name="หมายเหตุ 5 5" xfId="43325" xr:uid="{053AA9FE-F73D-4B85-838D-C5D665B8E4C4}"/>
    <cellStyle name="หมายเหตุ 5 5 2" xfId="43326" xr:uid="{97347976-38EE-4F4E-9106-CAFDA0F28FE9}"/>
    <cellStyle name="หมายเหตุ 5 5 2 2" xfId="43327" xr:uid="{55987950-CBFC-49E9-BCB3-E96A0BEA3FE9}"/>
    <cellStyle name="หมายเหตุ 5 5 3" xfId="43328" xr:uid="{8E69E34B-3920-4210-904E-C4055ABC1AE4}"/>
    <cellStyle name="หมายเหตุ 5 5 4" xfId="43329" xr:uid="{8AAE9DE7-5D42-41BC-B7E8-D34AA10213A4}"/>
    <cellStyle name="หมายเหตุ 5 6" xfId="43330" xr:uid="{89A6361B-74CA-48FE-A46E-CC2109F22915}"/>
    <cellStyle name="หมายเหตุ 5 6 2" xfId="43331" xr:uid="{1553F335-14E4-4FDB-B3ED-4E917B527305}"/>
    <cellStyle name="หมายเหตุ 5 6 2 2" xfId="43332" xr:uid="{074C2941-AEED-43F9-8830-5D65DA362F30}"/>
    <cellStyle name="หมายเหตุ 5 6 3" xfId="43333" xr:uid="{BECDFB27-D62B-46FB-A484-7F64240C6B96}"/>
    <cellStyle name="หมายเหตุ 5 6 4" xfId="43334" xr:uid="{7B75F0AE-B169-41DB-B2AF-90A13E01C594}"/>
    <cellStyle name="หมายเหตุ 5 7" xfId="43335" xr:uid="{5DA5C2C3-2193-47FD-A4D0-82BE82848A97}"/>
    <cellStyle name="หมายเหตุ 5 7 2" xfId="43336" xr:uid="{E10450B3-DA9B-4E15-8B07-6F2189F28796}"/>
    <cellStyle name="หมายเหตุ 5 7 2 2" xfId="43337" xr:uid="{12AF0065-C50B-4742-847A-C659836D533E}"/>
    <cellStyle name="หมายเหตุ 5 7 3" xfId="43338" xr:uid="{B098FAD6-7C49-461C-BC1C-EF690520915C}"/>
    <cellStyle name="หมายเหตุ 5 7 4" xfId="43339" xr:uid="{0CDB839B-F239-456D-8D72-75A8081CD130}"/>
    <cellStyle name="หมายเหตุ 5 8" xfId="43340" xr:uid="{49645ACC-1CC2-4B78-8F0B-34CDA148CE6B}"/>
    <cellStyle name="หมายเหตุ 5 8 2" xfId="43341" xr:uid="{3FA150D3-B22E-4DC0-8AE1-EDB49E0A10CA}"/>
    <cellStyle name="หมายเหตุ 5 8 3" xfId="43342" xr:uid="{0D2D5FD9-995D-4C07-AEE6-88367A69433A}"/>
    <cellStyle name="หมายเหตุ 5 9" xfId="43343" xr:uid="{ED8F178E-F282-4117-B444-CED36214AFF7}"/>
    <cellStyle name="หมายเหตุ 5 9 2" xfId="43344" xr:uid="{94CC43CB-FC0E-4FD6-B6E3-8CDC5C9E4B4E}"/>
    <cellStyle name="หมายเหตุ 6" xfId="43345" xr:uid="{B0EC1543-99D9-479C-9083-F210ECED6C26}"/>
    <cellStyle name="หมายเหตุ 7" xfId="42502" xr:uid="{038F0532-6EE8-41AF-AC31-635971375F79}"/>
    <cellStyle name="หัวเรื่อง 1" xfId="561" xr:uid="{869A5F2D-2C73-4D6C-8376-A7204DFDB52D}"/>
    <cellStyle name="หัวเรื่อง 1 2" xfId="43347" xr:uid="{16AEC2E6-1C98-47FE-8F92-AD3DFF322459}"/>
    <cellStyle name="หัวเรื่อง 1 3" xfId="43348" xr:uid="{4DD4710F-994D-4921-B654-5035F0528BBF}"/>
    <cellStyle name="หัวเรื่อง 1 4" xfId="43346" xr:uid="{0D098156-C7F8-4BDD-B3C3-E0CD96D9F161}"/>
    <cellStyle name="หัวเรื่อง 2" xfId="562" xr:uid="{78E7B083-9711-4A2E-9754-EA34B7AC7A33}"/>
    <cellStyle name="หัวเรื่อง 2 2" xfId="43350" xr:uid="{15F1675B-C8FC-400F-BEAF-E965C35F7CD0}"/>
    <cellStyle name="หัวเรื่อง 2 3" xfId="43351" xr:uid="{DFF1AA8A-B616-4803-AC21-9E8FEDAD9BC9}"/>
    <cellStyle name="หัวเรื่อง 2 4" xfId="43349" xr:uid="{36264CDA-2B9F-442B-9728-67629CC1FB21}"/>
    <cellStyle name="หัวเรื่อง 3" xfId="563" xr:uid="{74E0D22E-33E5-47FC-9BDA-03D5BA4E3B94}"/>
    <cellStyle name="หัวเรื่อง 3 2" xfId="43353" xr:uid="{9FA2632A-D5FA-43DE-88BF-FF81D20AE4DF}"/>
    <cellStyle name="หัวเรื่อง 3 3" xfId="43354" xr:uid="{0B0BBBFD-A539-4A1C-A8CC-ADB03123ED0D}"/>
    <cellStyle name="หัวเรื่อง 3 4" xfId="43355" xr:uid="{D8510483-8C8B-40BB-9F66-7EBAFCADF968}"/>
    <cellStyle name="หัวเรื่อง 3 5" xfId="43356" xr:uid="{2851D337-1E63-40E6-A444-458A688DD186}"/>
    <cellStyle name="หัวเรื่อง 3 6" xfId="43352" xr:uid="{B0B0D4B7-CCFA-4B63-B1A6-F27D7C88ED84}"/>
    <cellStyle name="หัวเรื่อง 4" xfId="564" xr:uid="{E01AA0A0-588C-47BC-BAEC-C14E68DCDCEC}"/>
    <cellStyle name="หัวเรื่อง 4 2" xfId="43358" xr:uid="{E745F02B-956B-4769-A5B9-19A02A6D2EB0}"/>
    <cellStyle name="หัวเรื่อง 4 3" xfId="43359" xr:uid="{57C8F1CA-64B1-418B-8869-D47F9415AAF0}"/>
    <cellStyle name="หัวเรื่อง 4 4" xfId="43357" xr:uid="{8D28DEED-038F-47F1-A083-28898404006E}"/>
    <cellStyle name="강조색1" xfId="43360" xr:uid="{A06708CC-3020-494F-AC7F-EFF15408B9F1}"/>
    <cellStyle name="강조색2" xfId="43361" xr:uid="{447062BF-7BE6-45FC-81F2-301358FDF915}"/>
    <cellStyle name="강조색3" xfId="43362" xr:uid="{7EBC113B-6D94-4EA9-99D6-566C0688B20C}"/>
    <cellStyle name="강조색4" xfId="43363" xr:uid="{D1F4114F-9487-4DB1-9A59-676501D5A77E}"/>
    <cellStyle name="강조색5" xfId="43364" xr:uid="{D4B6EC48-B8B6-452B-9D83-541D125EAD2A}"/>
    <cellStyle name="강조색6" xfId="43365" xr:uid="{0BB9EBD4-10FD-4665-95B7-7ACB4D971BC6}"/>
    <cellStyle name="경고문" xfId="43366" xr:uid="{3804B9EB-DCFC-4E37-A329-37823016E99C}"/>
    <cellStyle name="계산" xfId="43367" xr:uid="{C6A7A54B-1DDD-4003-A0CC-C79747891B7D}"/>
    <cellStyle name="계산 2" xfId="43368" xr:uid="{0291B24A-8F34-4701-B5E3-544026EB1F3B}"/>
    <cellStyle name="계산 2 10" xfId="43369" xr:uid="{974F3C15-F5C6-4DC7-A824-8DB309B5015C}"/>
    <cellStyle name="계산 2 10 2" xfId="43370" xr:uid="{10BDE7D8-66A9-4517-A8E0-D02A244B757F}"/>
    <cellStyle name="계산 2 11" xfId="43371" xr:uid="{007ABB74-DD0E-432C-9F6A-39EF600140F0}"/>
    <cellStyle name="계산 2 12" xfId="43372" xr:uid="{E1360054-77B1-4E6D-9CDF-EB9F72F68236}"/>
    <cellStyle name="계산 2 2" xfId="43373" xr:uid="{16B77C9E-98F6-4D1E-8800-505249B58E4A}"/>
    <cellStyle name="계산 2 2 10" xfId="43374" xr:uid="{1826ABEC-053D-4448-AFED-5CEE7E32B46B}"/>
    <cellStyle name="계산 2 2 2" xfId="43375" xr:uid="{C8C3BDBB-6DFD-43AE-951A-1CA750E013BC}"/>
    <cellStyle name="계산 2 2 2 2" xfId="43376" xr:uid="{05ECAD34-7773-415A-B520-F3CBBD2E3E05}"/>
    <cellStyle name="계산 2 2 2 2 2" xfId="43377" xr:uid="{582E211A-8178-43EF-A631-51ADB8DE066A}"/>
    <cellStyle name="계산 2 2 2 2 2 2" xfId="43378" xr:uid="{D4748E03-DBEF-4DE0-AE4D-ECD329824F09}"/>
    <cellStyle name="계산 2 2 2 2 3" xfId="43379" xr:uid="{C0DF4E0D-5A86-49BB-B655-41C087198672}"/>
    <cellStyle name="계산 2 2 2 2 4" xfId="43380" xr:uid="{EFC85179-0CD8-4C3C-B302-CA1A07DF871A}"/>
    <cellStyle name="계산 2 2 2 3" xfId="43381" xr:uid="{52A59086-AF16-493C-9FCA-AA0619947CF4}"/>
    <cellStyle name="계산 2 2 2 3 2" xfId="43382" xr:uid="{3A44F81A-F03F-44E1-9FE0-2323AAFE8E3B}"/>
    <cellStyle name="계산 2 2 2 3 2 2" xfId="43383" xr:uid="{AF458B56-095E-4742-9B15-8B6A43C7FA7D}"/>
    <cellStyle name="계산 2 2 2 3 3" xfId="43384" xr:uid="{041E4E1D-F17E-42C1-A3F1-E65E48064023}"/>
    <cellStyle name="계산 2 2 2 3 4" xfId="43385" xr:uid="{EBF0C9D5-4D8C-40FB-93B7-1C5564824473}"/>
    <cellStyle name="계산 2 2 2 4" xfId="43386" xr:uid="{9BACB774-8320-40B5-A895-0D73B3D80188}"/>
    <cellStyle name="계산 2 2 2 4 2" xfId="43387" xr:uid="{6EF4090B-8DFE-4C60-8F16-F2EC5F89FBB6}"/>
    <cellStyle name="계산 2 2 2 4 2 2" xfId="43388" xr:uid="{0AA2F4E2-6052-4037-8344-D518A3E5EFA6}"/>
    <cellStyle name="계산 2 2 2 4 3" xfId="43389" xr:uid="{87DE60B3-4B0B-4A36-B00A-8F3297C1D6E9}"/>
    <cellStyle name="계산 2 2 2 4 4" xfId="43390" xr:uid="{EC77165C-3DA7-4D80-A253-4734B3C14719}"/>
    <cellStyle name="계산 2 2 2 5" xfId="43391" xr:uid="{BA8D80C6-A2CD-49C7-AE78-4232AE27BB43}"/>
    <cellStyle name="계산 2 2 2 5 2" xfId="43392" xr:uid="{5225B902-632D-4C08-A912-02670CCD2FB4}"/>
    <cellStyle name="계산 2 2 2 5 3" xfId="43393" xr:uid="{84F5D97D-A0DF-47AD-A6B5-34238CE188A0}"/>
    <cellStyle name="계산 2 2 2 6" xfId="43394" xr:uid="{81DEB470-7D51-41AE-B1F9-A3F4C50A588F}"/>
    <cellStyle name="계산 2 2 2 6 2" xfId="43395" xr:uid="{C6649CE2-84D7-4883-97D2-72DD7B11FF73}"/>
    <cellStyle name="계산 2 2 2 7" xfId="43396" xr:uid="{F8E0D844-37FA-47D7-867A-D04B80410C04}"/>
    <cellStyle name="계산 2 2 2 8" xfId="43397" xr:uid="{F4E8AAF2-6B69-4796-9D36-A99F8F717EFD}"/>
    <cellStyle name="계산 2 2 3" xfId="43398" xr:uid="{2AF67BBA-38BA-48A6-AEEA-B81EF5926DD8}"/>
    <cellStyle name="계산 2 2 3 2" xfId="43399" xr:uid="{1EC6FD13-F93F-4597-93A7-86EAB40D7007}"/>
    <cellStyle name="계산 2 2 3 2 2" xfId="43400" xr:uid="{43B048E0-40F9-45D9-B31B-1D56FF9CE00E}"/>
    <cellStyle name="계산 2 2 3 3" xfId="43401" xr:uid="{DDB3E3B7-B40F-431C-A52C-1EE11D90AD63}"/>
    <cellStyle name="계산 2 2 3 4" xfId="43402" xr:uid="{E5887929-47CF-4A6C-A3DC-D5ED54C85780}"/>
    <cellStyle name="계산 2 2 4" xfId="43403" xr:uid="{93A9165C-0E86-4B41-B8BD-622F6E65131A}"/>
    <cellStyle name="계산 2 2 4 2" xfId="43404" xr:uid="{98DF555C-D23B-4A1E-935A-8E31A799B81A}"/>
    <cellStyle name="계산 2 2 4 2 2" xfId="43405" xr:uid="{29B5BA19-740E-4600-90B4-5A723CDB47EE}"/>
    <cellStyle name="계산 2 2 4 3" xfId="43406" xr:uid="{E6681CD1-A096-4ED6-A869-2D721AD32DE7}"/>
    <cellStyle name="계산 2 2 4 4" xfId="43407" xr:uid="{351E865E-9C8C-4146-9D72-5491B2040898}"/>
    <cellStyle name="계산 2 2 5" xfId="43408" xr:uid="{452BF20F-485A-40AB-BA38-8F5E76514684}"/>
    <cellStyle name="계산 2 2 5 2" xfId="43409" xr:uid="{EDFB81B3-3B0D-44EF-BB92-95089F855395}"/>
    <cellStyle name="계산 2 2 5 2 2" xfId="43410" xr:uid="{A7F79970-528C-41B5-AD82-92149C3943F4}"/>
    <cellStyle name="계산 2 2 5 3" xfId="43411" xr:uid="{AE84AA52-0579-42DA-AD45-AA7CEF4288DD}"/>
    <cellStyle name="계산 2 2 5 4" xfId="43412" xr:uid="{2D988B1D-6ED9-4F89-8997-911BE8F876B6}"/>
    <cellStyle name="계산 2 2 6" xfId="43413" xr:uid="{C99DEAC5-0E16-4D0A-9868-D1885439B5C6}"/>
    <cellStyle name="계산 2 2 6 2" xfId="43414" xr:uid="{AB00455A-6EDF-4122-9D27-EDD7400E0C35}"/>
    <cellStyle name="계산 2 2 6 2 2" xfId="43415" xr:uid="{6FCDD9CB-FF05-41BE-B55F-AAD7B743F989}"/>
    <cellStyle name="계산 2 2 6 3" xfId="43416" xr:uid="{FD6E28A0-A956-41B9-8BF8-C6B83623B571}"/>
    <cellStyle name="계산 2 2 6 4" xfId="43417" xr:uid="{5C627F3C-4509-4D90-A913-6395FBE069BA}"/>
    <cellStyle name="계산 2 2 7" xfId="43418" xr:uid="{DAD6BF53-2839-48A8-927C-3731CABFA300}"/>
    <cellStyle name="계산 2 2 7 2" xfId="43419" xr:uid="{F58B1CA6-A971-47B7-8C89-8C0F5C49BB18}"/>
    <cellStyle name="계산 2 2 7 3" xfId="43420" xr:uid="{619C9D82-2AB6-4CA0-9BE3-667AFFA6E51E}"/>
    <cellStyle name="계산 2 2 8" xfId="43421" xr:uid="{8C57A91D-B66A-487E-A5F3-39DFDC4A60A0}"/>
    <cellStyle name="계산 2 2 8 2" xfId="43422" xr:uid="{415C4F63-011C-46A0-8FFA-1504B971B021}"/>
    <cellStyle name="계산 2 2 9" xfId="43423" xr:uid="{5111FA17-E783-4E90-8E06-248A579C8399}"/>
    <cellStyle name="계산 2 3" xfId="43424" xr:uid="{C6BF1039-F5F2-467E-9D1C-E1B562622E87}"/>
    <cellStyle name="계산 2 3 2" xfId="43425" xr:uid="{EF539A39-06DE-4963-B0DF-63F5D260D3D8}"/>
    <cellStyle name="계산 2 3 2 2" xfId="43426" xr:uid="{CBE29FA7-EFDC-46AF-B7F8-F1238499EE29}"/>
    <cellStyle name="계산 2 3 2 2 2" xfId="43427" xr:uid="{12C0A1D4-A4C3-41D3-8B9B-8EF5D7252A22}"/>
    <cellStyle name="계산 2 3 2 3" xfId="43428" xr:uid="{27E56E7A-1068-469E-98E0-E0EFA1D0993B}"/>
    <cellStyle name="계산 2 3 2 4" xfId="43429" xr:uid="{AB9C05BE-0457-4EA2-9476-6354F87377A9}"/>
    <cellStyle name="계산 2 3 3" xfId="43430" xr:uid="{C684E182-F0F1-41FF-873F-C9348C631B24}"/>
    <cellStyle name="계산 2 3 3 2" xfId="43431" xr:uid="{F1B3BF47-D56F-43AD-89E0-754BA6B3843F}"/>
    <cellStyle name="계산 2 3 3 2 2" xfId="43432" xr:uid="{D693D9C0-B8C6-4494-861A-1FDFE117347B}"/>
    <cellStyle name="계산 2 3 3 3" xfId="43433" xr:uid="{A7298C91-E232-41D7-9213-114AED533BFD}"/>
    <cellStyle name="계산 2 3 3 4" xfId="43434" xr:uid="{35F6F7F6-759A-4FEA-9BA5-F0DA1045D894}"/>
    <cellStyle name="계산 2 3 4" xfId="43435" xr:uid="{B690C005-371F-4382-925D-21E64071F1B8}"/>
    <cellStyle name="계산 2 3 4 2" xfId="43436" xr:uid="{BD194F4B-5407-46AB-A1B8-65DECDC2AF71}"/>
    <cellStyle name="계산 2 3 4 2 2" xfId="43437" xr:uid="{E99C88DC-1B38-4F1C-906E-E55C6B186126}"/>
    <cellStyle name="계산 2 3 4 3" xfId="43438" xr:uid="{005048B3-9CA4-4F8A-BD30-80379E236DB4}"/>
    <cellStyle name="계산 2 3 4 4" xfId="43439" xr:uid="{F5FB54D0-9608-4AFF-936F-B7843952347F}"/>
    <cellStyle name="계산 2 3 5" xfId="43440" xr:uid="{6C1A4C5A-92AB-4AF4-A1B2-565BA1D734E4}"/>
    <cellStyle name="계산 2 3 5 2" xfId="43441" xr:uid="{BF3FA984-D5D3-419D-90EA-A7DA362BA6BE}"/>
    <cellStyle name="계산 2 3 5 2 2" xfId="43442" xr:uid="{60DE0897-C654-4DA8-8FDD-C3F36F254592}"/>
    <cellStyle name="계산 2 3 5 3" xfId="43443" xr:uid="{6261D38C-EFA0-4501-B106-62D4707F1030}"/>
    <cellStyle name="계산 2 3 5 4" xfId="43444" xr:uid="{890FCFEA-6DA1-4C6D-82FE-2EEE2EC6A56B}"/>
    <cellStyle name="계산 2 3 6" xfId="43445" xr:uid="{F8A2A50F-A668-44E2-BF4E-72EF1E6AF54B}"/>
    <cellStyle name="계산 2 3 6 2" xfId="43446" xr:uid="{5E675E6E-088C-45C1-9BB3-964D9268D7A1}"/>
    <cellStyle name="계산 2 3 6 3" xfId="43447" xr:uid="{3C25CABD-DA82-4D34-BF8B-71E7C1B77C5E}"/>
    <cellStyle name="계산 2 3 7" xfId="43448" xr:uid="{C5B3D109-9CD9-4D48-A4DA-5AA5FECECA44}"/>
    <cellStyle name="계산 2 3 7 2" xfId="43449" xr:uid="{AB990CDE-20F4-42E6-BA22-2C9FD230D2D9}"/>
    <cellStyle name="계산 2 3 8" xfId="43450" xr:uid="{DD01BD98-9F0F-4092-991F-9AA606F549F0}"/>
    <cellStyle name="계산 2 3 9" xfId="43451" xr:uid="{8C66E8D1-3DA3-4E9C-AA0D-02DCDBF39523}"/>
    <cellStyle name="계산 2 4" xfId="43452" xr:uid="{4B0927AD-FBA6-4E88-B1B1-C2DB5A342573}"/>
    <cellStyle name="계산 2 4 2" xfId="43453" xr:uid="{D66E2FD7-324F-4AE5-B618-A9EE8AA8CD23}"/>
    <cellStyle name="계산 2 4 2 2" xfId="43454" xr:uid="{A9D7E9DC-BE11-4432-BC06-179C99A9FC53}"/>
    <cellStyle name="계산 2 4 2 2 2" xfId="43455" xr:uid="{8D0DC88E-29A3-4921-9C59-4BB65C549C13}"/>
    <cellStyle name="계산 2 4 2 3" xfId="43456" xr:uid="{36EA39C4-4726-4DC6-8000-E12270A6A5FE}"/>
    <cellStyle name="계산 2 4 2 4" xfId="43457" xr:uid="{4AF40492-927A-4D91-9D0F-3C7892F7B94B}"/>
    <cellStyle name="계산 2 4 3" xfId="43458" xr:uid="{167C066A-E8A1-4345-B6D5-78D62877DDEA}"/>
    <cellStyle name="계산 2 4 3 2" xfId="43459" xr:uid="{2AFFC44E-5D93-47EF-BAE2-6695BACEF8CD}"/>
    <cellStyle name="계산 2 4 3 2 2" xfId="43460" xr:uid="{470E25F5-634C-4BE8-B79C-B999504BC0A2}"/>
    <cellStyle name="계산 2 4 3 3" xfId="43461" xr:uid="{75500384-74E8-4D6D-B94D-17B9A3BAB907}"/>
    <cellStyle name="계산 2 4 3 4" xfId="43462" xr:uid="{D38D2879-90B3-4825-A6BB-BF5B2370597B}"/>
    <cellStyle name="계산 2 4 4" xfId="43463" xr:uid="{7B5EB11A-A1A4-46A0-8062-4758395F7F69}"/>
    <cellStyle name="계산 2 4 4 2" xfId="43464" xr:uid="{6EFFD39E-A202-4412-A547-8198920EDECF}"/>
    <cellStyle name="계산 2 4 4 2 2" xfId="43465" xr:uid="{507B716C-4760-447F-89A9-13B41806DF91}"/>
    <cellStyle name="계산 2 4 4 3" xfId="43466" xr:uid="{5DB419BA-4D98-4E73-AA8D-F0D5E3E56175}"/>
    <cellStyle name="계산 2 4 4 4" xfId="43467" xr:uid="{FBE0FAF2-5FE7-4D79-8BC1-D3E8CAC95247}"/>
    <cellStyle name="계산 2 4 5" xfId="43468" xr:uid="{6151E95E-19C3-4883-A0E1-527D35EF855A}"/>
    <cellStyle name="계산 2 4 5 2" xfId="43469" xr:uid="{B9CFD7E0-3137-4B88-8A4F-E211136129BA}"/>
    <cellStyle name="계산 2 4 5 3" xfId="43470" xr:uid="{BF685724-5EEB-4FC5-9A9B-0C3D8E2F5E2A}"/>
    <cellStyle name="계산 2 4 6" xfId="43471" xr:uid="{F64FC262-9F31-4E0E-B0E7-81E67E36F108}"/>
    <cellStyle name="계산 2 4 6 2" xfId="43472" xr:uid="{AF7C7420-FA32-4055-ADEE-71E4AA0028CB}"/>
    <cellStyle name="계산 2 4 7" xfId="43473" xr:uid="{CEDC79FB-4126-4775-881C-5CDCF4E743A9}"/>
    <cellStyle name="계산 2 4 8" xfId="43474" xr:uid="{1B904D16-C285-47EA-A873-491E6D40327A}"/>
    <cellStyle name="계산 2 5" xfId="43475" xr:uid="{7C50D722-5BEF-4026-A730-F2C4FFF558E5}"/>
    <cellStyle name="계산 2 5 2" xfId="43476" xr:uid="{36D81FCE-F576-4163-BCDA-F4A4CD6730C7}"/>
    <cellStyle name="계산 2 5 2 2" xfId="43477" xr:uid="{BA8B2A31-7639-49FE-9E2A-201B1D2C0F07}"/>
    <cellStyle name="계산 2 5 3" xfId="43478" xr:uid="{451DC530-6B92-4EFF-9336-616B44431F6B}"/>
    <cellStyle name="계산 2 5 4" xfId="43479" xr:uid="{9859856D-2E5A-4123-908B-B83DC33EEC6D}"/>
    <cellStyle name="계산 2 6" xfId="43480" xr:uid="{3384F216-FCE9-45A6-9034-1648CEA7297F}"/>
    <cellStyle name="계산 2 6 2" xfId="43481" xr:uid="{0C9C357F-9E54-410A-A2A3-65B25C65F4B5}"/>
    <cellStyle name="계산 2 6 2 2" xfId="43482" xr:uid="{5C605778-4E4C-4F72-9834-4C5B3FEBA187}"/>
    <cellStyle name="계산 2 6 3" xfId="43483" xr:uid="{6BC86F49-1EA6-41D2-80E7-C0D23DB0B0BE}"/>
    <cellStyle name="계산 2 6 4" xfId="43484" xr:uid="{D4959786-067C-462E-B151-54908239479D}"/>
    <cellStyle name="계산 2 7" xfId="43485" xr:uid="{2CD8C64D-9B86-4BAE-80BC-4FFBF21662B5}"/>
    <cellStyle name="계산 2 7 2" xfId="43486" xr:uid="{3D61CDB3-45B1-4A6C-A799-88FDA0949789}"/>
    <cellStyle name="계산 2 7 2 2" xfId="43487" xr:uid="{5021AD97-D8A8-45CF-9D92-686C3C4E27EF}"/>
    <cellStyle name="계산 2 7 3" xfId="43488" xr:uid="{4862C690-B5DD-492F-9FD2-280879176BE0}"/>
    <cellStyle name="계산 2 7 4" xfId="43489" xr:uid="{5D7AA35A-ACB7-4F5B-8062-5184DB26AE0F}"/>
    <cellStyle name="계산 2 8" xfId="43490" xr:uid="{C36B3B5E-F1D3-4FF5-868A-E800370FD269}"/>
    <cellStyle name="계산 2 8 2" xfId="43491" xr:uid="{F6E57E9F-2054-4C70-9485-E95A2B98E410}"/>
    <cellStyle name="계산 2 8 2 2" xfId="43492" xr:uid="{5D0F8E8F-B240-4A98-BF6E-9155288A140D}"/>
    <cellStyle name="계산 2 8 3" xfId="43493" xr:uid="{9BF48F54-60C1-4152-9559-20D142D8DEE7}"/>
    <cellStyle name="계산 2 8 4" xfId="43494" xr:uid="{D1089E95-D943-4335-BE39-CDFA193EA94D}"/>
    <cellStyle name="계산 2 9" xfId="43495" xr:uid="{1CF953F4-2932-4955-BB5E-6C4EE7ED5C0A}"/>
    <cellStyle name="계산 2 9 2" xfId="43496" xr:uid="{B70B4F3D-9AC2-46DB-8B88-C429E722D930}"/>
    <cellStyle name="계산 2 9 3" xfId="43497" xr:uid="{C4CD195F-26A7-4AF8-B9CD-DB9CFCF93F2A}"/>
    <cellStyle name="계산 3" xfId="43498" xr:uid="{2D2CF85C-A76A-4391-B9BE-2D06F4A4955B}"/>
    <cellStyle name="계산 3 10" xfId="43499" xr:uid="{95061F2F-8BA9-4B89-BCAA-F49D9CBABB89}"/>
    <cellStyle name="계산 3 11" xfId="43500" xr:uid="{2743A56A-E3E6-4A0D-BADA-68297EDCBD6D}"/>
    <cellStyle name="계산 3 2" xfId="43501" xr:uid="{15756B5C-3B5C-4633-9228-E1461776B0A9}"/>
    <cellStyle name="계산 3 2 2" xfId="43502" xr:uid="{5D28614F-F3A0-4AF6-8889-4660C780BCCC}"/>
    <cellStyle name="계산 3 2 2 2" xfId="43503" xr:uid="{1C5C27CE-7DD3-4E75-B357-3B5F7EB1B0BF}"/>
    <cellStyle name="계산 3 2 2 2 2" xfId="43504" xr:uid="{7414F052-3500-42FC-A672-EACA28B7D0A6}"/>
    <cellStyle name="계산 3 2 2 3" xfId="43505" xr:uid="{4BBEEEA5-CDE7-4BA1-AD88-480DBB99C516}"/>
    <cellStyle name="계산 3 2 2 4" xfId="43506" xr:uid="{A4C7D638-6783-415A-B101-D413A98B32B9}"/>
    <cellStyle name="계산 3 2 3" xfId="43507" xr:uid="{0F7EE0B9-EF77-4483-A2BC-95F62D9814E4}"/>
    <cellStyle name="계산 3 2 3 2" xfId="43508" xr:uid="{82AC341E-C3C6-4A57-AAEE-21949B2EB192}"/>
    <cellStyle name="계산 3 2 3 2 2" xfId="43509" xr:uid="{9CDCB648-EDCA-4AE0-916D-30DAD5F758EA}"/>
    <cellStyle name="계산 3 2 3 3" xfId="43510" xr:uid="{283C271D-4276-4731-A18F-87AB2DACEA53}"/>
    <cellStyle name="계산 3 2 3 4" xfId="43511" xr:uid="{29ECF4BA-10F4-4871-85C4-92E74E60F8AE}"/>
    <cellStyle name="계산 3 2 4" xfId="43512" xr:uid="{DB3E245D-C8D4-4679-B3DA-EDDC08683697}"/>
    <cellStyle name="계산 3 2 4 2" xfId="43513" xr:uid="{95C1C523-419A-4E41-88C9-E390DA9237E3}"/>
    <cellStyle name="계산 3 2 4 2 2" xfId="43514" xr:uid="{6E5585EE-0A15-44FC-B3E7-E4CBF45219D4}"/>
    <cellStyle name="계산 3 2 4 3" xfId="43515" xr:uid="{E2047DD1-8B41-4376-95EC-27CDECA3EC6F}"/>
    <cellStyle name="계산 3 2 4 4" xfId="43516" xr:uid="{3EA26D36-3EB0-47C8-8BB1-032DC4716293}"/>
    <cellStyle name="계산 3 2 5" xfId="43517" xr:uid="{EB02EA0B-11AA-49AF-B11D-76FB5824695D}"/>
    <cellStyle name="계산 3 2 5 2" xfId="43518" xr:uid="{1B2EA163-1C82-474D-91C2-472DCE6456E5}"/>
    <cellStyle name="계산 3 2 5 2 2" xfId="43519" xr:uid="{16399F90-F60E-4734-908C-ABEB6B2F0C57}"/>
    <cellStyle name="계산 3 2 5 3" xfId="43520" xr:uid="{62A68309-32B0-4B25-9CBC-EF40B58CB836}"/>
    <cellStyle name="계산 3 2 5 4" xfId="43521" xr:uid="{EFA51CD4-FE50-423A-B8A8-525756CC2BAC}"/>
    <cellStyle name="계산 3 2 6" xfId="43522" xr:uid="{F35839EF-604D-43CC-87C5-4CF08A4A3EEA}"/>
    <cellStyle name="계산 3 2 6 2" xfId="43523" xr:uid="{D2CC8D3D-29FC-4D53-AEE8-7ED10FAACAAC}"/>
    <cellStyle name="계산 3 2 6 3" xfId="43524" xr:uid="{9465E313-0478-41BC-81DF-F813B01A77C8}"/>
    <cellStyle name="계산 3 2 7" xfId="43525" xr:uid="{9C1A7409-A40C-46E9-B4F0-14F59298FD25}"/>
    <cellStyle name="계산 3 2 7 2" xfId="43526" xr:uid="{94CA4553-72E4-42A0-8645-86CB7E79B468}"/>
    <cellStyle name="계산 3 2 8" xfId="43527" xr:uid="{B904B1EA-6ED1-405E-8E66-18D023CF813A}"/>
    <cellStyle name="계산 3 2 9" xfId="43528" xr:uid="{EEBB0519-759C-4817-8FD9-2B195AE72ED3}"/>
    <cellStyle name="계산 3 3" xfId="43529" xr:uid="{F780AF2F-57BE-4FEF-9C5D-0830F93968BB}"/>
    <cellStyle name="계산 3 3 2" xfId="43530" xr:uid="{1FDA07E3-A6E4-4CD6-B8C1-3671BCE3F32F}"/>
    <cellStyle name="계산 3 3 2 2" xfId="43531" xr:uid="{F4B7AAC3-849F-4A61-B6F3-0DF1A459DC5B}"/>
    <cellStyle name="계산 3 3 2 2 2" xfId="43532" xr:uid="{C7413BF5-A98B-40BD-B4DD-4BED0E5A5E05}"/>
    <cellStyle name="계산 3 3 2 3" xfId="43533" xr:uid="{D6823D3E-C618-43D0-909B-2DDD3B3FB34F}"/>
    <cellStyle name="계산 3 3 2 4" xfId="43534" xr:uid="{EBBB73B1-890B-4A93-85AB-EE7D353D2DB4}"/>
    <cellStyle name="계산 3 3 3" xfId="43535" xr:uid="{66E16E85-352A-4FCD-90AE-16D0756DC5A7}"/>
    <cellStyle name="계산 3 3 3 2" xfId="43536" xr:uid="{EB6E0BEB-0547-47EB-AA8B-9191DFD90BEC}"/>
    <cellStyle name="계산 3 3 3 2 2" xfId="43537" xr:uid="{E02D0174-D88B-4949-B8DC-FC75E3A66D5C}"/>
    <cellStyle name="계산 3 3 3 3" xfId="43538" xr:uid="{86265D99-89D7-4DCC-8CE8-1131B110FC1F}"/>
    <cellStyle name="계산 3 3 3 4" xfId="43539" xr:uid="{896B45E4-7009-42BD-BEB6-DF4F7190E899}"/>
    <cellStyle name="계산 3 3 4" xfId="43540" xr:uid="{E5435510-8BAA-4D16-9680-CD86D886D54D}"/>
    <cellStyle name="계산 3 3 4 2" xfId="43541" xr:uid="{A9489570-34F1-4877-999E-42C46AB5F873}"/>
    <cellStyle name="계산 3 3 4 2 2" xfId="43542" xr:uid="{35E3E680-0014-40D3-B657-7A0031C81328}"/>
    <cellStyle name="계산 3 3 4 3" xfId="43543" xr:uid="{ED3D2BD0-A572-45BE-ADC8-EC7787120C30}"/>
    <cellStyle name="계산 3 3 4 4" xfId="43544" xr:uid="{72E71C0F-BD30-4928-ACB7-E6DB1A7381EF}"/>
    <cellStyle name="계산 3 3 5" xfId="43545" xr:uid="{4EC3F10D-6F0C-4235-92EF-CAAF0293F683}"/>
    <cellStyle name="계산 3 3 5 2" xfId="43546" xr:uid="{97893FEF-3DAE-49E6-891C-F92BC0F61226}"/>
    <cellStyle name="계산 3 3 5 3" xfId="43547" xr:uid="{11144D35-C31C-455B-9E83-C2419153FEAD}"/>
    <cellStyle name="계산 3 3 6" xfId="43548" xr:uid="{AC969A4D-A0A5-4208-8FB3-52473BDAFF8A}"/>
    <cellStyle name="계산 3 3 6 2" xfId="43549" xr:uid="{2312C53F-A519-4D63-92E5-C0472F46C0D9}"/>
    <cellStyle name="계산 3 3 7" xfId="43550" xr:uid="{2914B2E4-EFFD-491B-81EF-F98DE95D6D88}"/>
    <cellStyle name="계산 3 3 8" xfId="43551" xr:uid="{D4D73BD2-6AC6-49B8-9025-26E8B5F100A0}"/>
    <cellStyle name="계산 3 4" xfId="43552" xr:uid="{6EDBFC7D-3D1A-459B-B9BA-50BC6045CA19}"/>
    <cellStyle name="계산 3 4 2" xfId="43553" xr:uid="{093B1D36-CAF5-4395-B17A-C3D6928AA368}"/>
    <cellStyle name="계산 3 4 2 2" xfId="43554" xr:uid="{908EF402-AB2C-4EAD-9642-C39A6D9A91A8}"/>
    <cellStyle name="계산 3 4 3" xfId="43555" xr:uid="{887410BA-E596-4C44-90D1-278ECA5B7D0B}"/>
    <cellStyle name="계산 3 4 4" xfId="43556" xr:uid="{3EB3C079-3A84-4629-8D81-AA1385F7CC2D}"/>
    <cellStyle name="계산 3 5" xfId="43557" xr:uid="{B9DB8CA4-8150-495C-93B0-4A4B1E3B1FED}"/>
    <cellStyle name="계산 3 5 2" xfId="43558" xr:uid="{CFA18B4D-234F-4BE0-9FA5-FC74959A7531}"/>
    <cellStyle name="계산 3 5 2 2" xfId="43559" xr:uid="{131FA967-BE2F-4AB5-9A96-F93E1724D625}"/>
    <cellStyle name="계산 3 5 3" xfId="43560" xr:uid="{72FBC5C6-675E-44C7-A34A-B64251102A2E}"/>
    <cellStyle name="계산 3 5 4" xfId="43561" xr:uid="{9994E1D4-21AD-4DA0-9CA4-090E47B581C6}"/>
    <cellStyle name="계산 3 6" xfId="43562" xr:uid="{653F2D9E-A06F-4380-B174-D78BF43D93E0}"/>
    <cellStyle name="계산 3 6 2" xfId="43563" xr:uid="{F22F4B91-B8BE-4BF2-9CC5-295D4B41B37D}"/>
    <cellStyle name="계산 3 6 2 2" xfId="43564" xr:uid="{C9AFA48C-F31E-43CE-A02F-226FD98CEBAB}"/>
    <cellStyle name="계산 3 6 3" xfId="43565" xr:uid="{C5AEA764-F2AB-4CE8-A71F-098BBA0353DB}"/>
    <cellStyle name="계산 3 6 4" xfId="43566" xr:uid="{E6820E66-EC5E-43CF-B022-596C2413B390}"/>
    <cellStyle name="계산 3 7" xfId="43567" xr:uid="{71DFC660-8DFB-4CB7-847C-D0C3CE61829E}"/>
    <cellStyle name="계산 3 7 2" xfId="43568" xr:uid="{AC08416B-5CB8-4784-A165-DC05CD1B47DD}"/>
    <cellStyle name="계산 3 7 2 2" xfId="43569" xr:uid="{7FF60EA3-3BB0-4971-9B92-B388AA4DA388}"/>
    <cellStyle name="계산 3 7 3" xfId="43570" xr:uid="{1C46D2EC-4D02-4CD2-9A27-C1B04B914780}"/>
    <cellStyle name="계산 3 7 4" xfId="43571" xr:uid="{78F74B6A-48E9-41D6-B5F3-0D0E04E8CF29}"/>
    <cellStyle name="계산 3 8" xfId="43572" xr:uid="{92BD0B7A-D000-4048-A794-BF12E877A149}"/>
    <cellStyle name="계산 3 8 2" xfId="43573" xr:uid="{DF16300D-B993-4127-B280-1F7857C5FC4B}"/>
    <cellStyle name="계산 3 8 3" xfId="43574" xr:uid="{42208BDC-2B77-4006-8716-63E8CF1C88CD}"/>
    <cellStyle name="계산 3 9" xfId="43575" xr:uid="{AEAA2D91-4B9E-480B-8087-2C67FBF5ACCC}"/>
    <cellStyle name="계산 3 9 2" xfId="43576" xr:uid="{ECD669F2-E33B-4C30-BA05-3655EF4AB504}"/>
    <cellStyle name="계산 4" xfId="43577" xr:uid="{06C3C755-B1F7-4615-BFE5-DAAA0C773E54}"/>
    <cellStyle name="나쁨" xfId="43578" xr:uid="{B1F7B501-C702-481A-AE57-AA59A1EDF8BB}"/>
    <cellStyle name="메모" xfId="43579" xr:uid="{10307411-5EFA-40E2-AF22-004B3E6A4738}"/>
    <cellStyle name="메모 2" xfId="43580" xr:uid="{D97648E3-E428-480D-9F6C-0FE53BD33E39}"/>
    <cellStyle name="메모 2 10" xfId="43581" xr:uid="{815E9272-65D0-4669-959C-D94FF56D0F4F}"/>
    <cellStyle name="메모 2 10 2" xfId="43582" xr:uid="{A8A66BF0-C098-413E-BF7E-6DB0ADEE955E}"/>
    <cellStyle name="메모 2 11" xfId="43583" xr:uid="{FAB02CCA-6690-46C6-BF0B-CD94C035C7F0}"/>
    <cellStyle name="메모 2 12" xfId="43584" xr:uid="{B8AA981A-84F1-409E-966E-44FBF9A188FE}"/>
    <cellStyle name="메모 2 2" xfId="43585" xr:uid="{F7962174-701B-4DF5-94AE-4F17E1719C51}"/>
    <cellStyle name="메모 2 2 10" xfId="43586" xr:uid="{573E0928-51F7-4842-AA9C-F48F98316D50}"/>
    <cellStyle name="메모 2 2 2" xfId="43587" xr:uid="{EAE207AC-4AD3-4D2C-9561-4261608DC5F6}"/>
    <cellStyle name="메모 2 2 2 2" xfId="43588" xr:uid="{FE0386EA-20C9-4768-B6BD-C2B445B58AC3}"/>
    <cellStyle name="메모 2 2 2 2 2" xfId="43589" xr:uid="{6C7D8FA7-E26A-40AF-BCAD-4F0EC7F45ECE}"/>
    <cellStyle name="메모 2 2 2 2 2 2" xfId="43590" xr:uid="{163C83AB-A71F-4247-87F3-C15348470782}"/>
    <cellStyle name="메모 2 2 2 2 3" xfId="43591" xr:uid="{7419BEF9-6818-4BFD-91BA-A6338CE17049}"/>
    <cellStyle name="메모 2 2 2 2 4" xfId="43592" xr:uid="{A6D38512-0EF9-47B6-B8A2-0494238ADDFD}"/>
    <cellStyle name="메모 2 2 2 3" xfId="43593" xr:uid="{0E6CE3E5-1B5D-4C6B-BE83-94D6DBFF583D}"/>
    <cellStyle name="메모 2 2 2 3 2" xfId="43594" xr:uid="{99C74E52-8145-4DC8-A347-C74E06F7BA07}"/>
    <cellStyle name="메모 2 2 2 3 2 2" xfId="43595" xr:uid="{82571C0A-3B73-4F1E-8736-38B09F16A1C2}"/>
    <cellStyle name="메모 2 2 2 3 3" xfId="43596" xr:uid="{A4CCAE2C-484F-4BAD-AA72-C0C7CC2B7B06}"/>
    <cellStyle name="메모 2 2 2 3 4" xfId="43597" xr:uid="{92B2CC25-AB90-40E7-B1B7-F0686F28A660}"/>
    <cellStyle name="메모 2 2 2 4" xfId="43598" xr:uid="{28FCDBB4-04F7-4879-AB59-FD3295258F27}"/>
    <cellStyle name="메모 2 2 2 4 2" xfId="43599" xr:uid="{8297BC5C-050C-4093-A1B7-7F359743590B}"/>
    <cellStyle name="메모 2 2 2 4 2 2" xfId="43600" xr:uid="{A37FA230-E9BC-460F-B758-115781588030}"/>
    <cellStyle name="메모 2 2 2 4 3" xfId="43601" xr:uid="{B58CF377-2543-4737-ADC3-11FBBA7A2B5F}"/>
    <cellStyle name="메모 2 2 2 4 4" xfId="43602" xr:uid="{8B7D1F94-26EF-4DE3-AC55-916A7A4D2076}"/>
    <cellStyle name="메모 2 2 2 5" xfId="43603" xr:uid="{31A6E817-D0BB-4F4B-A0B7-AA91554938E3}"/>
    <cellStyle name="메모 2 2 2 5 2" xfId="43604" xr:uid="{37B7925F-266E-4CBC-B493-546D445F1A37}"/>
    <cellStyle name="메모 2 2 2 5 3" xfId="43605" xr:uid="{30EA23BD-CF88-44D0-8309-9971ABECA206}"/>
    <cellStyle name="메모 2 2 2 6" xfId="43606" xr:uid="{DA6F67E3-0E50-4667-9224-5B54FB50B155}"/>
    <cellStyle name="메모 2 2 2 6 2" xfId="43607" xr:uid="{0B71A864-61A1-4CBA-AF5D-D813D8711F97}"/>
    <cellStyle name="메모 2 2 2 7" xfId="43608" xr:uid="{FAFD947C-BD67-4B71-BD95-D35AE5ABDF52}"/>
    <cellStyle name="메모 2 2 2 8" xfId="43609" xr:uid="{6CF526F6-B92D-4B87-88CE-AAFB7E08709B}"/>
    <cellStyle name="메모 2 2 3" xfId="43610" xr:uid="{AE6DB87A-FDFD-497F-8284-5522D89B5FC7}"/>
    <cellStyle name="메모 2 2 3 2" xfId="43611" xr:uid="{C7CBA196-7A0B-41F2-A22B-7CD930FEFBB1}"/>
    <cellStyle name="메모 2 2 3 2 2" xfId="43612" xr:uid="{9BD12153-71A2-4B31-BEAF-927AA9861953}"/>
    <cellStyle name="메모 2 2 3 3" xfId="43613" xr:uid="{B6C81A80-3DBE-4E26-A7D4-AF2865710AC5}"/>
    <cellStyle name="메모 2 2 3 4" xfId="43614" xr:uid="{BD2A2450-16BB-47A8-AA7F-ABB389846257}"/>
    <cellStyle name="메모 2 2 4" xfId="43615" xr:uid="{2346BF33-9D47-4508-9A71-B97827C12BF7}"/>
    <cellStyle name="메모 2 2 4 2" xfId="43616" xr:uid="{F2392340-F8AC-4448-A16B-B4DEB0661BD4}"/>
    <cellStyle name="메모 2 2 4 2 2" xfId="43617" xr:uid="{B9EF8439-5826-485E-80F8-0E61F851FC58}"/>
    <cellStyle name="메모 2 2 4 3" xfId="43618" xr:uid="{B75F942A-EB46-443F-A74D-D3AABFFBC8F0}"/>
    <cellStyle name="메모 2 2 4 4" xfId="43619" xr:uid="{9301678B-9334-4591-A0AA-9EF5176D929D}"/>
    <cellStyle name="메모 2 2 5" xfId="43620" xr:uid="{C774679E-FBBA-4106-89C7-A6E53E913CFF}"/>
    <cellStyle name="메모 2 2 5 2" xfId="43621" xr:uid="{38A1B263-6F3B-4E78-A875-DACD1B2E126F}"/>
    <cellStyle name="메모 2 2 5 2 2" xfId="43622" xr:uid="{FE99E031-A44A-4571-A2DB-26CE14099F46}"/>
    <cellStyle name="메모 2 2 5 3" xfId="43623" xr:uid="{4AA32122-5F47-40C0-90D6-D356E43E028F}"/>
    <cellStyle name="메모 2 2 5 4" xfId="43624" xr:uid="{BD266377-DFC8-4D0B-84B1-0B4E0E3CB47B}"/>
    <cellStyle name="메모 2 2 6" xfId="43625" xr:uid="{15C0F426-8C1D-4D87-92B2-3235482BDA06}"/>
    <cellStyle name="메모 2 2 6 2" xfId="43626" xr:uid="{4767B293-4FBF-4904-B965-BD293FD6A8E6}"/>
    <cellStyle name="메모 2 2 6 2 2" xfId="43627" xr:uid="{7F88C796-E9E0-455F-869D-B2D2EE257EE8}"/>
    <cellStyle name="메모 2 2 6 3" xfId="43628" xr:uid="{329A0DC6-8539-4B2F-9E64-66AF4CFC5B84}"/>
    <cellStyle name="메모 2 2 6 4" xfId="43629" xr:uid="{331BB7C9-D5CB-4C50-A461-FBBE02721F5D}"/>
    <cellStyle name="메모 2 2 7" xfId="43630" xr:uid="{6701FFDE-6DE5-4BD9-BAE0-C4788E0A46CE}"/>
    <cellStyle name="메모 2 2 7 2" xfId="43631" xr:uid="{599F0016-118E-4FC7-8DE6-3D335BE28AA3}"/>
    <cellStyle name="메모 2 2 7 3" xfId="43632" xr:uid="{F97C6D3E-F7A1-4429-BC3E-9A51BB77FB4A}"/>
    <cellStyle name="메모 2 2 8" xfId="43633" xr:uid="{5B485ECF-DB65-4F73-8840-DF3B6ABBEC78}"/>
    <cellStyle name="메모 2 2 8 2" xfId="43634" xr:uid="{BBB90CEE-47F1-4A80-B7DA-5C5091067D20}"/>
    <cellStyle name="메모 2 2 9" xfId="43635" xr:uid="{258FC282-B324-4B2D-89BA-3EBB6368E93B}"/>
    <cellStyle name="메모 2 3" xfId="43636" xr:uid="{D653C1BE-9BE7-450A-8E59-BD6A8D1155D7}"/>
    <cellStyle name="메모 2 3 2" xfId="43637" xr:uid="{5180B2ED-1E9B-4A46-B036-9980F786ACF3}"/>
    <cellStyle name="메모 2 3 2 2" xfId="43638" xr:uid="{68EB3B3C-0535-40CD-8EFC-CA0F5040184B}"/>
    <cellStyle name="메모 2 3 2 2 2" xfId="43639" xr:uid="{51E140E7-B04F-4159-B3FE-314E22CD4C37}"/>
    <cellStyle name="메모 2 3 2 3" xfId="43640" xr:uid="{42ECD04B-A905-4D2F-BA2D-13A3E391EA14}"/>
    <cellStyle name="메모 2 3 2 4" xfId="43641" xr:uid="{9E360D98-2B21-45D2-A233-80F1C84B8713}"/>
    <cellStyle name="메모 2 3 3" xfId="43642" xr:uid="{E9578596-A0AE-4F2F-81D8-DEF6B5687BD8}"/>
    <cellStyle name="메모 2 3 3 2" xfId="43643" xr:uid="{6F0C17D6-1347-4BBC-91BF-246E63DB6140}"/>
    <cellStyle name="메모 2 3 3 2 2" xfId="43644" xr:uid="{23C7AB91-C5CA-4845-9C3D-24A065E1B355}"/>
    <cellStyle name="메모 2 3 3 3" xfId="43645" xr:uid="{0221FABA-6770-43BC-A552-F5009F834781}"/>
    <cellStyle name="메모 2 3 3 4" xfId="43646" xr:uid="{9FE49150-C250-4F92-A99D-4B2A7C9EEBD5}"/>
    <cellStyle name="메모 2 3 4" xfId="43647" xr:uid="{83AA9787-10C3-42D8-8979-6472F5A5F097}"/>
    <cellStyle name="메모 2 3 4 2" xfId="43648" xr:uid="{BFAB0019-446F-42FE-A54C-AD6375C636C4}"/>
    <cellStyle name="메모 2 3 4 2 2" xfId="43649" xr:uid="{C6A04393-1D4A-4B2F-8141-9852634F0B20}"/>
    <cellStyle name="메모 2 3 4 3" xfId="43650" xr:uid="{BCFEBF79-B2C4-4B80-A4C4-6CE7A31C7E1C}"/>
    <cellStyle name="메모 2 3 4 4" xfId="43651" xr:uid="{EC526A1E-76C0-429B-8A8A-23308B610B12}"/>
    <cellStyle name="메모 2 3 5" xfId="43652" xr:uid="{5328C8F0-E2FC-43DE-8E41-7C8978B3F61D}"/>
    <cellStyle name="메모 2 3 5 2" xfId="43653" xr:uid="{359B30F0-E998-4232-9F2C-287B11F10DEE}"/>
    <cellStyle name="메모 2 3 5 2 2" xfId="43654" xr:uid="{45878FD4-2EE8-4252-9F1B-F28CC510C82B}"/>
    <cellStyle name="메모 2 3 5 3" xfId="43655" xr:uid="{3918B479-070A-4A57-AFAC-6DE5DE5F32C7}"/>
    <cellStyle name="메모 2 3 5 4" xfId="43656" xr:uid="{C65DAF2D-7159-41C6-A25B-52BD2403B54D}"/>
    <cellStyle name="메모 2 3 6" xfId="43657" xr:uid="{98FCE794-C4C2-4A91-8805-FFCEA2E0AF4F}"/>
    <cellStyle name="메모 2 3 6 2" xfId="43658" xr:uid="{E2B6C9F2-2071-4A6B-A6D4-B398B96C822E}"/>
    <cellStyle name="메모 2 3 6 3" xfId="43659" xr:uid="{272CCB46-F85B-4847-AAF3-9CA53B223FC1}"/>
    <cellStyle name="메모 2 3 7" xfId="43660" xr:uid="{BCD783F3-5A78-46F8-B4BB-E15D3DABF390}"/>
    <cellStyle name="메모 2 3 7 2" xfId="43661" xr:uid="{DDC2B171-77CB-4842-BBF9-F096909C3FC6}"/>
    <cellStyle name="메모 2 3 8" xfId="43662" xr:uid="{8E4573ED-A9D7-48BB-9309-739DB039AE23}"/>
    <cellStyle name="메모 2 3 9" xfId="43663" xr:uid="{802DAB8C-E551-4353-B3C3-C9F877A30042}"/>
    <cellStyle name="메모 2 4" xfId="43664" xr:uid="{1E0CBA71-2E7C-4754-AC7E-AD5E02CDA8AE}"/>
    <cellStyle name="메모 2 4 2" xfId="43665" xr:uid="{D95766FC-897A-409C-8BB7-C7B1DBAC3BD8}"/>
    <cellStyle name="메모 2 4 2 2" xfId="43666" xr:uid="{25FE7D66-6A86-4D96-B49C-64F8C2E6AF0E}"/>
    <cellStyle name="메모 2 4 2 2 2" xfId="43667" xr:uid="{5287EB0F-385E-404C-9126-6E61425AAE3A}"/>
    <cellStyle name="메모 2 4 2 3" xfId="43668" xr:uid="{B3ABC274-BE3A-4FDE-8BC0-F471331B8D86}"/>
    <cellStyle name="메모 2 4 2 4" xfId="43669" xr:uid="{C48F0A14-DB6F-43BB-8294-513219182ECC}"/>
    <cellStyle name="메모 2 4 3" xfId="43670" xr:uid="{7AC3D615-E458-4028-9722-A347CEABDFB3}"/>
    <cellStyle name="메모 2 4 3 2" xfId="43671" xr:uid="{7DFB67EF-0167-433B-9506-55DC7FA50466}"/>
    <cellStyle name="메모 2 4 3 2 2" xfId="43672" xr:uid="{36AA589A-E88A-4B9E-8E3F-51657711C986}"/>
    <cellStyle name="메모 2 4 3 3" xfId="43673" xr:uid="{5B28387F-8911-46CB-9165-4B62A398BE2B}"/>
    <cellStyle name="메모 2 4 3 4" xfId="43674" xr:uid="{A65B04EB-FBFF-4E9B-BA5B-816B144C6C4D}"/>
    <cellStyle name="메모 2 4 4" xfId="43675" xr:uid="{2E0BEA85-3FA1-44B2-8D68-2246519F1AD7}"/>
    <cellStyle name="메모 2 4 4 2" xfId="43676" xr:uid="{5B20C9F5-1FD8-40ED-AAF5-84A002BC2543}"/>
    <cellStyle name="메모 2 4 4 2 2" xfId="43677" xr:uid="{E657E06B-BAC0-4713-B40E-C5AFB6D1BC00}"/>
    <cellStyle name="메모 2 4 4 3" xfId="43678" xr:uid="{BEC7F761-73F6-48E0-8CFC-910C528338E6}"/>
    <cellStyle name="메모 2 4 4 4" xfId="43679" xr:uid="{88B4B4AF-9E93-44AC-A16F-A29A36FD07C1}"/>
    <cellStyle name="메모 2 4 5" xfId="43680" xr:uid="{FC01E37C-1552-4688-B4C3-633B5FB14D18}"/>
    <cellStyle name="메모 2 4 5 2" xfId="43681" xr:uid="{8E99A906-A296-4867-A121-793F01445DBE}"/>
    <cellStyle name="메모 2 4 5 3" xfId="43682" xr:uid="{5D42B7FC-77B3-469B-9B24-EFFF577ED409}"/>
    <cellStyle name="메모 2 4 6" xfId="43683" xr:uid="{7B7736C6-2B9C-4A7C-8403-69BF0C44F8EA}"/>
    <cellStyle name="메모 2 4 6 2" xfId="43684" xr:uid="{84821C1D-ABEC-4618-A5CC-9DE339C66AD2}"/>
    <cellStyle name="메모 2 4 7" xfId="43685" xr:uid="{54A8F6ED-FA4C-4EF0-8615-AFCD8AE873B7}"/>
    <cellStyle name="메모 2 4 8" xfId="43686" xr:uid="{E871C89C-CCD5-4800-B72B-558DCBC0719D}"/>
    <cellStyle name="메모 2 5" xfId="43687" xr:uid="{3C788D30-4392-4E28-B738-85FE4129ACBE}"/>
    <cellStyle name="메모 2 5 2" xfId="43688" xr:uid="{4B30DEE1-3CAE-47DF-8850-A65EA4496812}"/>
    <cellStyle name="메모 2 5 2 2" xfId="43689" xr:uid="{A2FEFEEF-EEF3-4960-82BA-DC49E27BCF1E}"/>
    <cellStyle name="메모 2 5 3" xfId="43690" xr:uid="{E4B049CC-6394-4113-AF45-239B9D312233}"/>
    <cellStyle name="메모 2 5 4" xfId="43691" xr:uid="{BAB47D1F-4F61-4146-B54E-ABD250CA3A11}"/>
    <cellStyle name="메모 2 6" xfId="43692" xr:uid="{99547C6B-53C4-4D14-8645-DC5231EA0B6D}"/>
    <cellStyle name="메모 2 6 2" xfId="43693" xr:uid="{2DF08826-B50B-437E-B68D-AC7D74DA1A8F}"/>
    <cellStyle name="메모 2 6 2 2" xfId="43694" xr:uid="{FF06E3B9-66EC-4438-ADD9-7CEEA04C9EC7}"/>
    <cellStyle name="메모 2 6 3" xfId="43695" xr:uid="{393DFA33-07BC-4D82-9C4F-76D4368EDA53}"/>
    <cellStyle name="메모 2 6 4" xfId="43696" xr:uid="{C3928B46-47A7-458F-94AF-DFACA4800BC4}"/>
    <cellStyle name="메모 2 7" xfId="43697" xr:uid="{EA3E2B3F-28DF-4A5D-A646-B0F5FB17E141}"/>
    <cellStyle name="메모 2 7 2" xfId="43698" xr:uid="{B688733B-ABF3-4B62-BBDB-D9599243452C}"/>
    <cellStyle name="메모 2 7 2 2" xfId="43699" xr:uid="{F73CA6F5-E706-4BEF-BE51-EF3367ED2AF1}"/>
    <cellStyle name="메모 2 7 3" xfId="43700" xr:uid="{04EB76E3-4040-4985-AEC6-BB931273AD58}"/>
    <cellStyle name="메모 2 7 4" xfId="43701" xr:uid="{B7EF2A56-10F7-49E6-85E3-34C4E8E15A85}"/>
    <cellStyle name="메모 2 8" xfId="43702" xr:uid="{7753C7BC-BA65-4CEA-ABFB-3EDB4DA411D2}"/>
    <cellStyle name="메모 2 8 2" xfId="43703" xr:uid="{F400108A-B916-4BE7-B641-0761C5EF72BC}"/>
    <cellStyle name="메모 2 8 2 2" xfId="43704" xr:uid="{D831D087-B265-4DF1-AD0A-4BF4FC3D8A24}"/>
    <cellStyle name="메모 2 8 3" xfId="43705" xr:uid="{152FFCC5-2FFF-4686-8603-8465E983A1A5}"/>
    <cellStyle name="메모 2 8 4" xfId="43706" xr:uid="{2EF2DCB9-39CF-45A1-9E7F-FF94CC3077E4}"/>
    <cellStyle name="메모 2 9" xfId="43707" xr:uid="{F17AED8A-3AFF-45C6-9AA9-014C7DE7E97C}"/>
    <cellStyle name="메모 2 9 2" xfId="43708" xr:uid="{916675A4-A142-4FED-BFB4-2B8D4560FFDD}"/>
    <cellStyle name="메모 2 9 3" xfId="43709" xr:uid="{26E03B79-30BA-4848-9BC7-6B6CCFDADE8C}"/>
    <cellStyle name="메모 3" xfId="43710" xr:uid="{82B5C31D-E388-4D22-B0D5-EA8FAD58E187}"/>
    <cellStyle name="메모 3 10" xfId="43711" xr:uid="{D667764E-DD4F-4C2E-818D-BCD950A330F0}"/>
    <cellStyle name="메모 3 11" xfId="43712" xr:uid="{CA31F228-B39E-4AE1-A5E5-AF1740C92C2D}"/>
    <cellStyle name="메모 3 2" xfId="43713" xr:uid="{4C29814F-37D9-4E7B-A0DD-A6E3069D5327}"/>
    <cellStyle name="메모 3 2 2" xfId="43714" xr:uid="{CBF1E3FF-8DF8-4DC0-9C6F-1792AA5AF995}"/>
    <cellStyle name="메모 3 2 2 2" xfId="43715" xr:uid="{A8B69607-CF56-4CAC-906F-71EABE7FB240}"/>
    <cellStyle name="메모 3 2 2 2 2" xfId="43716" xr:uid="{34DD924F-2CC0-44C1-A7F2-726DDFD654A2}"/>
    <cellStyle name="메모 3 2 2 3" xfId="43717" xr:uid="{44D6F65E-636D-4AA3-8C21-EB8A18145416}"/>
    <cellStyle name="메모 3 2 2 4" xfId="43718" xr:uid="{F1C32F35-588F-47E0-8F04-4792F77BEE93}"/>
    <cellStyle name="메모 3 2 3" xfId="43719" xr:uid="{74E278BE-B6A0-4173-B1C5-2704E89900F6}"/>
    <cellStyle name="메모 3 2 3 2" xfId="43720" xr:uid="{1EB2EF23-EE48-482F-A050-5C8ACB63D567}"/>
    <cellStyle name="메모 3 2 3 2 2" xfId="43721" xr:uid="{6401DFA7-ED1B-4202-86CF-19CB22B8FEB5}"/>
    <cellStyle name="메모 3 2 3 3" xfId="43722" xr:uid="{167EB59B-289E-453A-BFA2-94CA61EB28AD}"/>
    <cellStyle name="메모 3 2 3 4" xfId="43723" xr:uid="{CE77F7EB-F5E5-4DE8-8D27-12394F2A94EB}"/>
    <cellStyle name="메모 3 2 4" xfId="43724" xr:uid="{0B0CBF27-6D60-4D75-B047-51C8DD8880D1}"/>
    <cellStyle name="메모 3 2 4 2" xfId="43725" xr:uid="{3F5438BA-216D-4FB3-A14A-BD61D24DBD52}"/>
    <cellStyle name="메모 3 2 4 2 2" xfId="43726" xr:uid="{931B25C3-F4EF-4281-A722-F6B9F67E1C8D}"/>
    <cellStyle name="메모 3 2 4 3" xfId="43727" xr:uid="{0677CE70-CA48-4D31-8E4D-F03E21B1264C}"/>
    <cellStyle name="메모 3 2 4 4" xfId="43728" xr:uid="{22CF0DC4-C38F-40D0-9510-D3FE0E26E753}"/>
    <cellStyle name="메모 3 2 5" xfId="43729" xr:uid="{9E2C223F-0F8B-4779-9468-894DF49CB9E8}"/>
    <cellStyle name="메모 3 2 5 2" xfId="43730" xr:uid="{E245BD65-2DF3-44D8-BEC5-7AE615D53114}"/>
    <cellStyle name="메모 3 2 5 2 2" xfId="43731" xr:uid="{9A89C16D-E61A-4AE6-A608-F4B26A1AF672}"/>
    <cellStyle name="메모 3 2 5 3" xfId="43732" xr:uid="{2A004F0C-D3D3-42F0-802A-EF9AF1FA2E82}"/>
    <cellStyle name="메모 3 2 5 4" xfId="43733" xr:uid="{B2DB268C-E022-4F47-9899-1C757CA412BD}"/>
    <cellStyle name="메모 3 2 6" xfId="43734" xr:uid="{DD6C10DF-05A0-4163-A1E5-5421B6FFE79A}"/>
    <cellStyle name="메모 3 2 6 2" xfId="43735" xr:uid="{C20E2403-D515-4C05-8305-57298E37C0D3}"/>
    <cellStyle name="메모 3 2 6 3" xfId="43736" xr:uid="{FF636902-607A-4B6B-BCEB-3DE1A11A9B09}"/>
    <cellStyle name="메모 3 2 7" xfId="43737" xr:uid="{F97819AA-6607-4EC6-87DB-DFD96F9039D3}"/>
    <cellStyle name="메모 3 2 7 2" xfId="43738" xr:uid="{7C2DBDB7-0988-41F2-A801-33E1228BE85A}"/>
    <cellStyle name="메모 3 2 8" xfId="43739" xr:uid="{2D577A87-5906-444A-A718-0E2F53E531D7}"/>
    <cellStyle name="메모 3 2 9" xfId="43740" xr:uid="{EEF5A231-48D0-4CB8-831C-0172407BE5A2}"/>
    <cellStyle name="메모 3 3" xfId="43741" xr:uid="{A2DA1BA7-01B9-417F-BE5B-2D4629A0B902}"/>
    <cellStyle name="메모 3 3 2" xfId="43742" xr:uid="{9992902E-B881-413F-BC09-82BDBF63CD59}"/>
    <cellStyle name="메모 3 3 2 2" xfId="43743" xr:uid="{135BDE87-955C-464E-A913-3FCABA344526}"/>
    <cellStyle name="메모 3 3 2 2 2" xfId="43744" xr:uid="{AA3F7EB5-DE5C-4CE2-AF52-8BB796AACDDE}"/>
    <cellStyle name="메모 3 3 2 3" xfId="43745" xr:uid="{3C9129E6-0DA6-4762-8042-02CC51DB5330}"/>
    <cellStyle name="메모 3 3 2 4" xfId="43746" xr:uid="{5FAA97D7-4CC2-4AEA-9DEE-00ADD65F3F1C}"/>
    <cellStyle name="메모 3 3 3" xfId="43747" xr:uid="{7427FEDF-DBEF-4D1A-BA36-B5A795843B87}"/>
    <cellStyle name="메모 3 3 3 2" xfId="43748" xr:uid="{2AD8F77E-D600-4FD8-9C8F-9BBA73FE5EF9}"/>
    <cellStyle name="메모 3 3 3 2 2" xfId="43749" xr:uid="{A0B8BEB4-CE17-4D89-BF88-B2497E115694}"/>
    <cellStyle name="메모 3 3 3 3" xfId="43750" xr:uid="{07249A4E-D4A0-4A66-B897-13508921A22D}"/>
    <cellStyle name="메모 3 3 3 4" xfId="43751" xr:uid="{35041708-54AF-4255-A137-B2644EA8BFBD}"/>
    <cellStyle name="메모 3 3 4" xfId="43752" xr:uid="{45961E7D-4DA2-42DD-B8D4-1C0422893B10}"/>
    <cellStyle name="메모 3 3 4 2" xfId="43753" xr:uid="{7258A88C-CCA7-43A3-AB2A-BAA0B7E7406F}"/>
    <cellStyle name="메모 3 3 4 2 2" xfId="43754" xr:uid="{6B397490-4B48-4CAF-9B2B-8E6B771298D7}"/>
    <cellStyle name="메모 3 3 4 3" xfId="43755" xr:uid="{D90F9847-1F90-4BDD-A4F9-42C303354992}"/>
    <cellStyle name="메모 3 3 4 4" xfId="43756" xr:uid="{39027289-B81D-4EFA-9E72-72172BFB9DE0}"/>
    <cellStyle name="메모 3 3 5" xfId="43757" xr:uid="{DA6F8900-C947-4A9F-AC3D-AEEF9DBDD478}"/>
    <cellStyle name="메모 3 3 5 2" xfId="43758" xr:uid="{915181AA-1383-4D37-88E3-FD9235BB0BD4}"/>
    <cellStyle name="메모 3 3 5 3" xfId="43759" xr:uid="{7585EDB1-6231-4CF5-9D0C-FCB904CCF399}"/>
    <cellStyle name="메모 3 3 6" xfId="43760" xr:uid="{3FE55618-C44C-4F6F-A4EB-CE6F184982CD}"/>
    <cellStyle name="메모 3 3 6 2" xfId="43761" xr:uid="{38DC0D17-5E3C-4966-95EC-FF8369249096}"/>
    <cellStyle name="메모 3 3 7" xfId="43762" xr:uid="{98BD4FBD-D15C-4E1E-BAD9-54A8D9DC5A9E}"/>
    <cellStyle name="메모 3 3 8" xfId="43763" xr:uid="{A5C6A008-785D-4067-A440-F403FA51265C}"/>
    <cellStyle name="메모 3 4" xfId="43764" xr:uid="{ACF78563-7930-4BDC-B467-053B5AE5BC89}"/>
    <cellStyle name="메모 3 4 2" xfId="43765" xr:uid="{A815FE51-4B5B-401A-940F-29829B136E7C}"/>
    <cellStyle name="메모 3 4 2 2" xfId="43766" xr:uid="{223A8E66-6EFC-4647-A1E4-04281788865A}"/>
    <cellStyle name="메모 3 4 3" xfId="43767" xr:uid="{B578D4C9-8166-4E2F-B80E-66C38404B70A}"/>
    <cellStyle name="메모 3 4 4" xfId="43768" xr:uid="{86EF5B58-E673-49CC-A9CD-2B280A373E25}"/>
    <cellStyle name="메모 3 5" xfId="43769" xr:uid="{45603899-9E75-400A-B681-6A07517C3DDD}"/>
    <cellStyle name="메모 3 5 2" xfId="43770" xr:uid="{F3938435-4421-463B-AAC6-211EB6066406}"/>
    <cellStyle name="메모 3 5 2 2" xfId="43771" xr:uid="{F435A21C-A9BA-493C-BB1D-B02C6EA10BA6}"/>
    <cellStyle name="메모 3 5 3" xfId="43772" xr:uid="{98D02CF7-DE48-407F-A2D8-714CF4C510E4}"/>
    <cellStyle name="메모 3 5 4" xfId="43773" xr:uid="{766337DB-4C76-4B3E-9BA6-ABDC6F0FD7B3}"/>
    <cellStyle name="메모 3 6" xfId="43774" xr:uid="{8BA7C469-D48E-471C-9251-29DBB69EEE43}"/>
    <cellStyle name="메모 3 6 2" xfId="43775" xr:uid="{61DA813D-CCC9-46EA-90C7-967FA390829F}"/>
    <cellStyle name="메모 3 6 2 2" xfId="43776" xr:uid="{8D8F149F-B802-4FBE-BCF8-3585878C4D4D}"/>
    <cellStyle name="메모 3 6 3" xfId="43777" xr:uid="{A75A3F0B-FF3B-4CFC-B95A-FB3342157D53}"/>
    <cellStyle name="메모 3 6 4" xfId="43778" xr:uid="{BD32029A-519E-4602-8532-010BC4F764E2}"/>
    <cellStyle name="메모 3 7" xfId="43779" xr:uid="{2679B41B-A35F-407E-9E1E-7F4C0DF12571}"/>
    <cellStyle name="메모 3 7 2" xfId="43780" xr:uid="{A7B08531-DBAE-4EA1-8FAC-DE160680D2AC}"/>
    <cellStyle name="메모 3 7 2 2" xfId="43781" xr:uid="{5FDF718F-876B-4630-B0B3-4E98D1174F2A}"/>
    <cellStyle name="메모 3 7 3" xfId="43782" xr:uid="{CB4E242D-FFBA-4AA7-87CA-C6263518CAE0}"/>
    <cellStyle name="메모 3 7 4" xfId="43783" xr:uid="{B6B88C3B-3D9C-4FB4-AEED-4F21BA642244}"/>
    <cellStyle name="메모 3 8" xfId="43784" xr:uid="{226754DB-4917-4B15-A351-02CEF13FF8CD}"/>
    <cellStyle name="메모 3 8 2" xfId="43785" xr:uid="{671E63A9-FFFA-42FC-BBCC-9E1C3DF7E290}"/>
    <cellStyle name="메모 3 8 3" xfId="43786" xr:uid="{31C58002-9154-4EBF-AA81-A996B8EC2AAC}"/>
    <cellStyle name="메모 3 9" xfId="43787" xr:uid="{021EDBAF-502D-423B-A565-81189A8F4CF8}"/>
    <cellStyle name="메모 3 9 2" xfId="43788" xr:uid="{C35F4E5E-DDAA-4DC6-8646-D2B791A0F3AF}"/>
    <cellStyle name="메모 4" xfId="43789" xr:uid="{840CA5FE-DD03-445C-8FB6-D0E4ADA97F76}"/>
    <cellStyle name="보통" xfId="43790" xr:uid="{BCE4657A-3FAA-4231-9F20-C3DECF304336}"/>
    <cellStyle name="설명 텍스트" xfId="43791" xr:uid="{1099CBF4-44AC-444A-BC8E-C4AEC0DECF03}"/>
    <cellStyle name="셀 확인" xfId="43792" xr:uid="{B5C939F9-1426-4472-8C66-7934B60C25F8}"/>
    <cellStyle name="쉼표 [0] 2" xfId="43793" xr:uid="{C1C5979F-6080-4041-9E5F-BDF0F017AF88}"/>
    <cellStyle name="쉼표 [0]_~1624537" xfId="43794" xr:uid="{A48781E7-DAC3-4387-B08B-6C042A2750AE}"/>
    <cellStyle name="쉼표 2" xfId="43795" xr:uid="{1C4A5024-0E71-4C77-B0A8-E188CDB47300}"/>
    <cellStyle name="쉼표_Scorecard FR_KOR-WK1_ 05" xfId="43796" xr:uid="{3CC74CE8-8828-4C88-81CA-0ED84C26CEE4}"/>
    <cellStyle name="연결된 셀" xfId="43797" xr:uid="{B9F31FF3-A3B5-4E56-8869-F3606BF55B4E}"/>
    <cellStyle name="요약" xfId="43798" xr:uid="{42792289-6B9A-43AF-81C9-C69DA5C02B1A}"/>
    <cellStyle name="요약 10" xfId="43799" xr:uid="{F8026670-EFFE-4DF1-BDB9-E66B17987219}"/>
    <cellStyle name="요약 10 2" xfId="43800" xr:uid="{21F436A3-57E5-4C6A-A05B-617525BA1321}"/>
    <cellStyle name="요약 11" xfId="43801" xr:uid="{4B884EA4-4416-49DD-B468-2FAD811533ED}"/>
    <cellStyle name="요약 12" xfId="43802" xr:uid="{BB3835A7-14BF-4A01-BAD4-D81683A7DA75}"/>
    <cellStyle name="요약 2" xfId="43803" xr:uid="{8195FEB7-4600-4971-8AB5-43D9A83021F3}"/>
    <cellStyle name="요약 2 10" xfId="43804" xr:uid="{CADC34A0-1D08-4199-827D-C0FC2FD826B6}"/>
    <cellStyle name="요약 2 11" xfId="43805" xr:uid="{A10613B2-511F-4A98-B1E0-568D797F7A3E}"/>
    <cellStyle name="요약 2 2" xfId="43806" xr:uid="{5271F6FA-42C9-4999-A1B8-C1CE072B0A51}"/>
    <cellStyle name="요약 2 2 2" xfId="43807" xr:uid="{8BA7BEED-FB98-419A-8F74-2157789962E5}"/>
    <cellStyle name="요약 2 2 2 2" xfId="43808" xr:uid="{E99CB8F4-69BF-4A9A-9C4A-5C91518BBF09}"/>
    <cellStyle name="요약 2 2 2 2 2" xfId="43809" xr:uid="{2BDDB499-73B7-4EFC-9DCA-E9294A062E58}"/>
    <cellStyle name="요약 2 2 2 3" xfId="43810" xr:uid="{20A24E26-56B0-4677-A2C5-A63C262CD03A}"/>
    <cellStyle name="요약 2 2 2 4" xfId="43811" xr:uid="{719530A2-A1EE-4E25-94C8-2A12C9BBB3C4}"/>
    <cellStyle name="요약 2 2 3" xfId="43812" xr:uid="{23B12BB4-ACC3-46DF-8A8F-9F7193C3F976}"/>
    <cellStyle name="요약 2 2 3 2" xfId="43813" xr:uid="{F5D648A6-683C-40EB-8FC4-76769C60A9CE}"/>
    <cellStyle name="요약 2 2 3 2 2" xfId="43814" xr:uid="{B55EF50B-6F71-454C-9F0F-2CB03BA803B2}"/>
    <cellStyle name="요약 2 2 3 3" xfId="43815" xr:uid="{63CC17E3-EFBE-4B77-871D-47BE1CAFC20F}"/>
    <cellStyle name="요약 2 2 3 4" xfId="43816" xr:uid="{A57BA4E8-77C8-4D0C-B436-0B07162C060B}"/>
    <cellStyle name="요약 2 2 4" xfId="43817" xr:uid="{B5714A41-74AF-4D44-A354-EE461E9E247F}"/>
    <cellStyle name="요약 2 2 4 2" xfId="43818" xr:uid="{6C97400F-2D35-4E19-8560-AF904B3536BE}"/>
    <cellStyle name="요약 2 2 4 2 2" xfId="43819" xr:uid="{8A17342C-0F75-48D4-9473-5DF8CB37DCB4}"/>
    <cellStyle name="요약 2 2 4 3" xfId="43820" xr:uid="{8EA9FEF8-3431-4485-B846-864D60381F1E}"/>
    <cellStyle name="요약 2 2 4 4" xfId="43821" xr:uid="{47C279A9-A088-420D-8DD8-28544982FDDF}"/>
    <cellStyle name="요약 2 2 5" xfId="43822" xr:uid="{93C18F3F-D06A-4682-8A80-9AD22170E5BC}"/>
    <cellStyle name="요약 2 2 5 2" xfId="43823" xr:uid="{00BC2F1E-CE01-4A1D-84B6-D6BF83BC0CFE}"/>
    <cellStyle name="요약 2 2 5 2 2" xfId="43824" xr:uid="{9E538E96-580E-4342-B086-968BE36665CB}"/>
    <cellStyle name="요약 2 2 5 3" xfId="43825" xr:uid="{E8281D01-1597-4A3D-9C45-C17FE6D287A7}"/>
    <cellStyle name="요약 2 2 5 4" xfId="43826" xr:uid="{5A053020-6869-4FF7-8CED-8A024FA2A55B}"/>
    <cellStyle name="요약 2 2 6" xfId="43827" xr:uid="{8E111F81-E88F-46B8-8B3F-877CB53C3C8A}"/>
    <cellStyle name="요약 2 2 6 2" xfId="43828" xr:uid="{43596AF1-41D9-4EA7-8293-907D45F10636}"/>
    <cellStyle name="요약 2 2 6 3" xfId="43829" xr:uid="{E1C0AA22-6B97-4C47-899B-5A1BFE6DC5A2}"/>
    <cellStyle name="요약 2 2 7" xfId="43830" xr:uid="{C8EDEC9D-5DD0-46A4-8A00-8941910D6048}"/>
    <cellStyle name="요약 2 2 7 2" xfId="43831" xr:uid="{B8C9BDA7-5F4E-400E-B27C-0644B4AE23AB}"/>
    <cellStyle name="요약 2 2 8" xfId="43832" xr:uid="{17E82CF6-D33E-4A3A-B425-72A048A67E25}"/>
    <cellStyle name="요약 2 2 9" xfId="43833" xr:uid="{05DE8A1E-4E48-4E11-9ED9-B19BD6F73D10}"/>
    <cellStyle name="요약 2 3" xfId="43834" xr:uid="{E84634A0-A0A7-4C43-AA51-25E7F94F81FD}"/>
    <cellStyle name="요약 2 3 2" xfId="43835" xr:uid="{91DCBF96-B115-4AD1-B82A-DDDDD428957D}"/>
    <cellStyle name="요약 2 3 2 2" xfId="43836" xr:uid="{A69DB7FA-9521-4963-ABDD-43C8EA6900F1}"/>
    <cellStyle name="요약 2 3 2 2 2" xfId="43837" xr:uid="{AC6F1E6F-623E-49A6-8612-269F3AED3ADA}"/>
    <cellStyle name="요약 2 3 2 3" xfId="43838" xr:uid="{DBB7CEE7-3A39-4EE6-B73C-6582667AC45B}"/>
    <cellStyle name="요약 2 3 2 4" xfId="43839" xr:uid="{629E581E-8577-4601-8AF5-7C509F80826F}"/>
    <cellStyle name="요약 2 3 3" xfId="43840" xr:uid="{9B5AC5B3-4528-418A-9F2F-5C74253271B5}"/>
    <cellStyle name="요약 2 3 3 2" xfId="43841" xr:uid="{262045EA-E2BA-4C9B-8FB3-6E1FCEAA045C}"/>
    <cellStyle name="요약 2 3 3 2 2" xfId="43842" xr:uid="{7743CA46-95FE-4934-919E-74C19838FFD8}"/>
    <cellStyle name="요약 2 3 3 3" xfId="43843" xr:uid="{1EE28DEB-8646-494B-93B0-54CCE8F72756}"/>
    <cellStyle name="요약 2 3 3 4" xfId="43844" xr:uid="{CFDA87AC-0E53-4E47-9469-EB9C633697AD}"/>
    <cellStyle name="요약 2 3 4" xfId="43845" xr:uid="{889B51C2-6EAE-42E4-8D17-A948B1A1D6B3}"/>
    <cellStyle name="요약 2 3 4 2" xfId="43846" xr:uid="{66C72E4A-34DB-47D1-9DAA-C4CCDBB39CEC}"/>
    <cellStyle name="요약 2 3 4 2 2" xfId="43847" xr:uid="{73A8BA87-200D-4CD8-A893-D381AC454FF4}"/>
    <cellStyle name="요약 2 3 4 3" xfId="43848" xr:uid="{5568CA82-EB62-4A7B-90C4-7F3A6C8672A7}"/>
    <cellStyle name="요약 2 3 4 4" xfId="43849" xr:uid="{8943E83E-8737-49D3-BF32-49A1417B13A8}"/>
    <cellStyle name="요약 2 3 5" xfId="43850" xr:uid="{3481A338-6D20-4B31-AB2D-1204327511A1}"/>
    <cellStyle name="요약 2 3 5 2" xfId="43851" xr:uid="{10E12910-2346-48BB-991E-F16527A4DACC}"/>
    <cellStyle name="요약 2 3 5 3" xfId="43852" xr:uid="{2DAECE17-5693-44BF-85F7-A39B1DE4D7B3}"/>
    <cellStyle name="요약 2 3 6" xfId="43853" xr:uid="{A8B5E0B7-3256-45C4-9EF6-FA3011E7F007}"/>
    <cellStyle name="요약 2 3 6 2" xfId="43854" xr:uid="{C3EC41C5-698D-4F41-920A-62B8C6042249}"/>
    <cellStyle name="요약 2 3 7" xfId="43855" xr:uid="{B213D680-CBB2-4A6A-A5C4-A8B0197F97EB}"/>
    <cellStyle name="요약 2 3 8" xfId="43856" xr:uid="{98E156FF-EEB8-4EB6-B2B6-E9C01293E4E4}"/>
    <cellStyle name="요약 2 4" xfId="43857" xr:uid="{783C31A3-4F8B-4333-BD86-79CA4B3F51DB}"/>
    <cellStyle name="요약 2 4 2" xfId="43858" xr:uid="{86B91DA3-CF95-4049-A3D0-4284672654EE}"/>
    <cellStyle name="요약 2 4 2 2" xfId="43859" xr:uid="{D5EDE684-DB73-446D-ACA8-D4A75B1D4861}"/>
    <cellStyle name="요약 2 4 3" xfId="43860" xr:uid="{064AFF5D-1623-47F3-8D3E-0AA4497DD67C}"/>
    <cellStyle name="요약 2 4 4" xfId="43861" xr:uid="{DC46B0E5-46C3-466E-8D83-ADEC3256A4E3}"/>
    <cellStyle name="요약 2 5" xfId="43862" xr:uid="{1F6086CB-8B15-48A8-90E3-AFB274F49C5C}"/>
    <cellStyle name="요약 2 5 2" xfId="43863" xr:uid="{9144DD8F-A21A-43A7-8F74-F9A5A1A86CAF}"/>
    <cellStyle name="요약 2 5 2 2" xfId="43864" xr:uid="{98163152-384C-43A7-9CAD-DC8E2E2D1EC1}"/>
    <cellStyle name="요약 2 5 3" xfId="43865" xr:uid="{DB464780-2720-465A-AB71-556853810E4D}"/>
    <cellStyle name="요약 2 5 4" xfId="43866" xr:uid="{0B1FDB70-DE09-400A-A35A-91A3DC8A3CBA}"/>
    <cellStyle name="요약 2 6" xfId="43867" xr:uid="{56C3F770-7C6E-4872-9829-F165A2FB7CCF}"/>
    <cellStyle name="요약 2 6 2" xfId="43868" xr:uid="{FE875CB6-F1D1-4910-B3BD-6B8E95CFDC24}"/>
    <cellStyle name="요약 2 6 2 2" xfId="43869" xr:uid="{A0604D47-74D3-4625-B6D4-D153E082D7B4}"/>
    <cellStyle name="요약 2 6 3" xfId="43870" xr:uid="{37520D62-476D-4D52-969E-4B4B9637F3C3}"/>
    <cellStyle name="요약 2 6 4" xfId="43871" xr:uid="{BA8A1BA0-5E7E-4D95-AD82-50F6A6E0ED91}"/>
    <cellStyle name="요약 2 7" xfId="43872" xr:uid="{E0C7B79F-89C5-4705-AFEB-3EBB4FAEE756}"/>
    <cellStyle name="요약 2 7 2" xfId="43873" xr:uid="{60279C6A-8B1A-4E43-B996-625A8552AD98}"/>
    <cellStyle name="요약 2 7 2 2" xfId="43874" xr:uid="{A443F815-B8AA-497A-A2F9-BA349089334E}"/>
    <cellStyle name="요약 2 7 3" xfId="43875" xr:uid="{2124A4B9-7CBA-4B31-89BE-ADBFEE8CDB29}"/>
    <cellStyle name="요약 2 7 4" xfId="43876" xr:uid="{7E3C9539-31DA-4057-905A-F45CCD2440AB}"/>
    <cellStyle name="요약 2 8" xfId="43877" xr:uid="{D9FE056D-4B39-4DB9-84AD-93E37562B5E2}"/>
    <cellStyle name="요약 2 8 2" xfId="43878" xr:uid="{6EE387A5-405E-4A7A-9BF4-E0F184DA58AC}"/>
    <cellStyle name="요약 2 8 3" xfId="43879" xr:uid="{DBB0DBAA-F0A7-4669-ABAD-A06F707D6980}"/>
    <cellStyle name="요약 2 9" xfId="43880" xr:uid="{D1FD2C0F-21F1-4EC6-94FB-BA2B4648BD85}"/>
    <cellStyle name="요약 2 9 2" xfId="43881" xr:uid="{5AAF1CD1-A61E-433F-AFEB-2573EB27A5B1}"/>
    <cellStyle name="요약 3" xfId="43882" xr:uid="{BDB3B37F-5B7B-486E-A70C-5E7C67C82BB9}"/>
    <cellStyle name="요약 3 2" xfId="43883" xr:uid="{51717987-E4A3-46B1-B0D0-29F0B624BAF6}"/>
    <cellStyle name="요약 3 2 2" xfId="43884" xr:uid="{09C972B5-E094-465C-A1B0-3D5B976D8C7C}"/>
    <cellStyle name="요약 3 2 2 2" xfId="43885" xr:uid="{B0C23B30-DAF7-4498-8B39-D479FE0725D7}"/>
    <cellStyle name="요약 3 2 3" xfId="43886" xr:uid="{CEE58EFF-7185-47BE-8129-2592D234FC65}"/>
    <cellStyle name="요약 3 2 4" xfId="43887" xr:uid="{6821D977-17DE-4EB7-9509-576EEAAE4B6A}"/>
    <cellStyle name="요약 3 3" xfId="43888" xr:uid="{F51DB8FD-DAE3-4B18-AB61-9D86B7DC5BC2}"/>
    <cellStyle name="요약 3 3 2" xfId="43889" xr:uid="{DBBB69B8-3DDD-4A5B-A84D-71811D62DC0D}"/>
    <cellStyle name="요약 3 3 2 2" xfId="43890" xr:uid="{E58E7BC2-93C2-4152-ABA6-1DF6D779CB7B}"/>
    <cellStyle name="요약 3 3 3" xfId="43891" xr:uid="{7B24FB1F-9AE2-4F13-A615-79CCCB3D57F5}"/>
    <cellStyle name="요약 3 3 4" xfId="43892" xr:uid="{69109BD0-3755-4B6A-AAE7-D3A3EC2BB716}"/>
    <cellStyle name="요약 3 4" xfId="43893" xr:uid="{7E985255-2865-490D-A308-0210D26BF772}"/>
    <cellStyle name="요약 3 4 2" xfId="43894" xr:uid="{1AE61937-8346-4FB9-BDDC-9FEEA460BB9A}"/>
    <cellStyle name="요약 3 4 2 2" xfId="43895" xr:uid="{896479FE-C004-4D24-A6B9-6EBA51118FE9}"/>
    <cellStyle name="요약 3 4 3" xfId="43896" xr:uid="{EF8B5B0C-75EF-4761-876A-99414B610E8B}"/>
    <cellStyle name="요약 3 4 4" xfId="43897" xr:uid="{C2A88FCA-2AA9-447F-9C94-D275BF17F9D0}"/>
    <cellStyle name="요약 3 5" xfId="43898" xr:uid="{F3285744-FD4A-4FA5-9CAA-8290B01DD5C5}"/>
    <cellStyle name="요약 3 5 2" xfId="43899" xr:uid="{264FF493-A375-418C-93A2-DF65E23D6DDC}"/>
    <cellStyle name="요약 3 5 2 2" xfId="43900" xr:uid="{8C1D384A-6E5A-4599-9004-D1518337221E}"/>
    <cellStyle name="요약 3 5 3" xfId="43901" xr:uid="{0A1DF0A3-CC39-4B4D-91C0-C8A6CBD8146D}"/>
    <cellStyle name="요약 3 5 4" xfId="43902" xr:uid="{DB551105-EE58-4F42-B04A-F75B3BC268F5}"/>
    <cellStyle name="요약 3 6" xfId="43903" xr:uid="{E64B3995-1A88-4C46-A0E0-05BB7AD192E0}"/>
    <cellStyle name="요약 3 6 2" xfId="43904" xr:uid="{A5F80CD6-27FF-4E7C-8FA1-AEFDBC2E0813}"/>
    <cellStyle name="요약 3 6 3" xfId="43905" xr:uid="{0D6EC713-3AF4-467B-ACC0-D10080814920}"/>
    <cellStyle name="요약 3 7" xfId="43906" xr:uid="{E153ECF4-677A-4F57-AF92-18CB4064ED81}"/>
    <cellStyle name="요약 3 7 2" xfId="43907" xr:uid="{817F6F65-B574-4E48-AD5C-955F3D29A3E7}"/>
    <cellStyle name="요약 3 8" xfId="43908" xr:uid="{4538C5A5-704A-4B96-817A-08ECD1B5C5D4}"/>
    <cellStyle name="요약 3 9" xfId="43909" xr:uid="{0F9469B3-9EC9-4EAC-9241-9F80F915DAEE}"/>
    <cellStyle name="요약 4" xfId="43910" xr:uid="{0662520E-21EF-4CF4-A5F4-F3C371CCEC01}"/>
    <cellStyle name="요약 4 2" xfId="43911" xr:uid="{98E43FCE-7C70-43DC-8FE9-DD9307C9D3B4}"/>
    <cellStyle name="요약 4 2 2" xfId="43912" xr:uid="{A3229483-6DC4-4CD6-A847-196FB4D3E40E}"/>
    <cellStyle name="요약 4 2 2 2" xfId="43913" xr:uid="{CB68BA78-DE7D-4167-85E6-530F1A9B8AEA}"/>
    <cellStyle name="요약 4 2 3" xfId="43914" xr:uid="{2BD98E6C-5DCF-4090-BFA8-0FF6D2D703A0}"/>
    <cellStyle name="요약 4 2 4" xfId="43915" xr:uid="{45BF0B1C-B4B9-42D0-9D60-0B4EAF3E24B6}"/>
    <cellStyle name="요약 4 3" xfId="43916" xr:uid="{274F4B9C-011E-4C3D-8CE4-AB2E9A9D507E}"/>
    <cellStyle name="요약 4 3 2" xfId="43917" xr:uid="{233057A6-7854-4DE1-8B25-0E2DD4B610F0}"/>
    <cellStyle name="요약 4 3 2 2" xfId="43918" xr:uid="{39438E06-FEA0-4987-AAA0-47AF5E5E29EB}"/>
    <cellStyle name="요약 4 3 3" xfId="43919" xr:uid="{E107B2C7-79A5-4A17-99D2-E74F882E6DBB}"/>
    <cellStyle name="요약 4 3 4" xfId="43920" xr:uid="{D231EE09-2C3A-4E7E-9260-EE197760A405}"/>
    <cellStyle name="요약 4 4" xfId="43921" xr:uid="{89769866-60E6-42CF-BF12-D31A6AE306AE}"/>
    <cellStyle name="요약 4 4 2" xfId="43922" xr:uid="{54AD92E3-D74A-4A03-B792-22582DB2F416}"/>
    <cellStyle name="요약 4 4 2 2" xfId="43923" xr:uid="{38FEF0B7-5304-4847-A256-662CF150FC88}"/>
    <cellStyle name="요약 4 4 3" xfId="43924" xr:uid="{E04EE581-8DF8-4117-AE7E-FB70E6361FFA}"/>
    <cellStyle name="요약 4 4 4" xfId="43925" xr:uid="{D638524D-F049-4127-B86E-0149A9184E85}"/>
    <cellStyle name="요약 4 5" xfId="43926" xr:uid="{737FF4D5-BD18-47DB-BCB5-9F342358B376}"/>
    <cellStyle name="요약 4 5 2" xfId="43927" xr:uid="{87F9F53F-A6D5-4245-A3BD-29A756407A27}"/>
    <cellStyle name="요약 4 5 3" xfId="43928" xr:uid="{7D37B4DE-3117-4423-A580-E4B20C066BAE}"/>
    <cellStyle name="요약 4 6" xfId="43929" xr:uid="{D1928FA0-AFBA-4DA1-ABCF-72922B658E98}"/>
    <cellStyle name="요약 4 6 2" xfId="43930" xr:uid="{CAE90CC0-4487-4BA5-8D05-09ADD334A4F2}"/>
    <cellStyle name="요약 4 7" xfId="43931" xr:uid="{97A3E25A-E19F-40C7-8023-76437DFBCC65}"/>
    <cellStyle name="요약 4 8" xfId="43932" xr:uid="{EA110727-C407-4E16-A773-0807917FCED7}"/>
    <cellStyle name="요약 5" xfId="43933" xr:uid="{FA300375-95C9-4450-8523-732A58FFD794}"/>
    <cellStyle name="요약 5 2" xfId="43934" xr:uid="{18550FE7-EFD7-4282-B7CB-7983815A8CF2}"/>
    <cellStyle name="요약 5 2 2" xfId="43935" xr:uid="{E49B99E0-D579-444C-AFFF-156C23C78EC4}"/>
    <cellStyle name="요약 5 3" xfId="43936" xr:uid="{DB7BC25F-A37F-4FAD-AD15-E591888B5D1D}"/>
    <cellStyle name="요약 5 4" xfId="43937" xr:uid="{0299583A-EA01-4D5E-A783-FBDD627FE512}"/>
    <cellStyle name="요약 6" xfId="43938" xr:uid="{A698CF55-34B7-449E-9456-DBF29A70B4F9}"/>
    <cellStyle name="요약 6 2" xfId="43939" xr:uid="{4CA94E08-0FE1-4EBA-8F60-CA6A7509D21A}"/>
    <cellStyle name="요약 6 2 2" xfId="43940" xr:uid="{0876022D-415F-4A9B-8576-BDBEAF1F7BDB}"/>
    <cellStyle name="요약 6 3" xfId="43941" xr:uid="{521F6034-FD8B-4EBB-A22E-D7713E5D225C}"/>
    <cellStyle name="요약 6 4" xfId="43942" xr:uid="{786D6073-3615-4616-81C9-4785FBC98B07}"/>
    <cellStyle name="요약 7" xfId="43943" xr:uid="{31E49E13-A853-427E-BDF6-58F42AAAAA92}"/>
    <cellStyle name="요약 7 2" xfId="43944" xr:uid="{BFB4F960-F034-4B6C-9E39-14DF013403F8}"/>
    <cellStyle name="요약 7 2 2" xfId="43945" xr:uid="{FC0DA737-A841-4255-B837-D397C925702B}"/>
    <cellStyle name="요약 7 3" xfId="43946" xr:uid="{603C87EF-8FA2-45FB-9DD4-C7D221518966}"/>
    <cellStyle name="요약 7 4" xfId="43947" xr:uid="{A9B73302-396C-4F2A-AEAA-91B7D9B6F0F6}"/>
    <cellStyle name="요약 8" xfId="43948" xr:uid="{1055D9CD-0500-40D2-A9D0-A405D67BABDF}"/>
    <cellStyle name="요약 8 2" xfId="43949" xr:uid="{E04C3D08-93BC-4BC6-97A3-2455ED57051E}"/>
    <cellStyle name="요약 8 2 2" xfId="43950" xr:uid="{B93FBFFA-1BD8-4550-9E74-0360553BF15D}"/>
    <cellStyle name="요약 8 3" xfId="43951" xr:uid="{1CE19F6D-17E9-446C-8C6A-C1C1061B9D2F}"/>
    <cellStyle name="요약 8 4" xfId="43952" xr:uid="{AC890F24-6A93-44D8-BE33-443ECDF80F19}"/>
    <cellStyle name="요약 9" xfId="43953" xr:uid="{170C4C12-F5EA-454A-A20C-5544A7AC3268}"/>
    <cellStyle name="요약 9 2" xfId="43954" xr:uid="{5091A8D4-5622-4E46-8354-F1C0D21576FA}"/>
    <cellStyle name="요약 9 3" xfId="43955" xr:uid="{F59F0DC0-B650-462F-A306-114E256F12AB}"/>
    <cellStyle name="입력" xfId="43956" xr:uid="{59AF6AF9-A4D7-4212-8483-06996AA4A892}"/>
    <cellStyle name="입력 2" xfId="43957" xr:uid="{5596AABE-BB4A-4C41-B3F9-F25D5206648C}"/>
    <cellStyle name="입력 2 10" xfId="43958" xr:uid="{F09F34CA-24C8-459E-9A27-B897F09B4AFC}"/>
    <cellStyle name="입력 2 10 2" xfId="43959" xr:uid="{5EC0401D-65A9-454F-905D-71BDC5612303}"/>
    <cellStyle name="입력 2 11" xfId="43960" xr:uid="{48B46E7D-AB8B-4C59-80BC-0BD563CAA6FB}"/>
    <cellStyle name="입력 2 12" xfId="43961" xr:uid="{E7B93D4E-8635-4B2D-AC2E-0C170706CD2D}"/>
    <cellStyle name="입력 2 2" xfId="43962" xr:uid="{3A7B8FFB-00F0-4BFB-AA26-6FDB710B3224}"/>
    <cellStyle name="입력 2 2 10" xfId="43963" xr:uid="{B4C57716-1313-4D7F-B586-DEAB17CDCEE8}"/>
    <cellStyle name="입력 2 2 2" xfId="43964" xr:uid="{6E7E706B-D583-43CA-AB9B-745B6B320BB5}"/>
    <cellStyle name="입력 2 2 2 2" xfId="43965" xr:uid="{AC05805B-90B9-47EC-8844-35C6C5606D36}"/>
    <cellStyle name="입력 2 2 2 2 2" xfId="43966" xr:uid="{DACFC606-281B-4656-A130-2E42CB055819}"/>
    <cellStyle name="입력 2 2 2 2 2 2" xfId="43967" xr:uid="{17AEE3B7-8371-4620-AAD5-B1D3F662FA88}"/>
    <cellStyle name="입력 2 2 2 2 3" xfId="43968" xr:uid="{EE721961-E420-4250-8F97-4E5BBD505ECB}"/>
    <cellStyle name="입력 2 2 2 2 4" xfId="43969" xr:uid="{169FB437-29F4-40DD-A841-B091597CC0DB}"/>
    <cellStyle name="입력 2 2 2 3" xfId="43970" xr:uid="{AD45089B-495A-4F07-82AF-7B6187549A15}"/>
    <cellStyle name="입력 2 2 2 3 2" xfId="43971" xr:uid="{C1F06C2A-5CA8-4B87-BFDB-AA4B02AAD7B6}"/>
    <cellStyle name="입력 2 2 2 3 2 2" xfId="43972" xr:uid="{2E16B1C6-799E-481F-9BA4-18B30CAE3E1D}"/>
    <cellStyle name="입력 2 2 2 3 3" xfId="43973" xr:uid="{5369301D-A279-4F4A-BED1-1057E2BE1051}"/>
    <cellStyle name="입력 2 2 2 3 4" xfId="43974" xr:uid="{850B3004-EF58-47F0-B719-F8894818C96E}"/>
    <cellStyle name="입력 2 2 2 4" xfId="43975" xr:uid="{175487B6-F4FB-4B63-BC50-57D7E93E9DAC}"/>
    <cellStyle name="입력 2 2 2 4 2" xfId="43976" xr:uid="{3EA0FE4F-BA90-47FF-BFED-79C78667FAC4}"/>
    <cellStyle name="입력 2 2 2 4 2 2" xfId="43977" xr:uid="{63A2C1F8-E1A6-4A9C-9486-AAFB351F7A7C}"/>
    <cellStyle name="입력 2 2 2 4 3" xfId="43978" xr:uid="{077EBE91-E39E-4FEE-919D-1B3B36D5A6BF}"/>
    <cellStyle name="입력 2 2 2 4 4" xfId="43979" xr:uid="{538DC5DD-98AE-4227-82A6-DCCCDE7D9B5B}"/>
    <cellStyle name="입력 2 2 2 5" xfId="43980" xr:uid="{373D1B48-A621-4FCB-8F25-35798F0FBF1E}"/>
    <cellStyle name="입력 2 2 2 5 2" xfId="43981" xr:uid="{B9C8013B-29E5-4A88-9914-45581016BB01}"/>
    <cellStyle name="입력 2 2 2 5 3" xfId="43982" xr:uid="{5B1A7261-89E1-416C-AA2C-9108292C0113}"/>
    <cellStyle name="입력 2 2 2 6" xfId="43983" xr:uid="{7A7061F9-5A0B-4C17-A3B4-B00C4DA9B136}"/>
    <cellStyle name="입력 2 2 2 6 2" xfId="43984" xr:uid="{E34F3E65-18E6-47E9-A6EB-517DD994324F}"/>
    <cellStyle name="입력 2 2 2 7" xfId="43985" xr:uid="{B968981A-1384-4744-95B0-8A644B85C050}"/>
    <cellStyle name="입력 2 2 2 8" xfId="43986" xr:uid="{87C8E3AC-7607-485C-A739-2B6621BDE34F}"/>
    <cellStyle name="입력 2 2 3" xfId="43987" xr:uid="{BA807604-638F-45BE-8FB9-FF3CF354C23B}"/>
    <cellStyle name="입력 2 2 3 2" xfId="43988" xr:uid="{2C90F7A7-84AB-4481-B2AA-D05BBE0ECB3F}"/>
    <cellStyle name="입력 2 2 3 2 2" xfId="43989" xr:uid="{A769ED47-6AEA-4BFD-8B12-33BF35700F44}"/>
    <cellStyle name="입력 2 2 3 3" xfId="43990" xr:uid="{8C8BAEDD-A16C-4DF0-9F92-42CD708A6162}"/>
    <cellStyle name="입력 2 2 3 4" xfId="43991" xr:uid="{B079650E-B38E-4E6E-BCD2-E757E78EBA5D}"/>
    <cellStyle name="입력 2 2 4" xfId="43992" xr:uid="{76AD50B8-61CD-4C47-BB30-65AE5DE948EC}"/>
    <cellStyle name="입력 2 2 4 2" xfId="43993" xr:uid="{B29C52BA-BC54-4350-8B60-8EDDE53505EB}"/>
    <cellStyle name="입력 2 2 4 2 2" xfId="43994" xr:uid="{72A1C616-A8A5-46FE-9579-178BF0176325}"/>
    <cellStyle name="입력 2 2 4 3" xfId="43995" xr:uid="{CF7D9F99-5BFB-43B5-BE9B-4DA34D7A4E03}"/>
    <cellStyle name="입력 2 2 4 4" xfId="43996" xr:uid="{70921222-12B6-4F67-8DB1-1F8BA9671CF3}"/>
    <cellStyle name="입력 2 2 5" xfId="43997" xr:uid="{D204A2DC-0243-4F65-8246-2231E128F75A}"/>
    <cellStyle name="입력 2 2 5 2" xfId="43998" xr:uid="{6C99D15B-54F3-4A8D-8A78-B46CDF8B9718}"/>
    <cellStyle name="입력 2 2 5 2 2" xfId="43999" xr:uid="{00622180-24CA-4008-86C7-3659BFB042F6}"/>
    <cellStyle name="입력 2 2 5 3" xfId="44000" xr:uid="{8B52009B-A703-4FBC-8CDE-B9B4806B409C}"/>
    <cellStyle name="입력 2 2 5 4" xfId="44001" xr:uid="{698F3D63-A134-4B27-9019-2332BF8422EA}"/>
    <cellStyle name="입력 2 2 6" xfId="44002" xr:uid="{FBE84DCE-5A48-40D1-B990-14573B239FE9}"/>
    <cellStyle name="입력 2 2 6 2" xfId="44003" xr:uid="{E1C03D37-96CC-42AF-89D7-A68D38D66F8C}"/>
    <cellStyle name="입력 2 2 6 2 2" xfId="44004" xr:uid="{33C77A36-0200-4549-B4C2-596C20651E84}"/>
    <cellStyle name="입력 2 2 6 3" xfId="44005" xr:uid="{BC092680-7B2C-4FE1-971E-DEC5175A49E0}"/>
    <cellStyle name="입력 2 2 6 4" xfId="44006" xr:uid="{856656A3-9A42-4091-8E4F-6FDF69945BA9}"/>
    <cellStyle name="입력 2 2 7" xfId="44007" xr:uid="{CE1406A2-95AD-4C76-9968-F8317B78DA67}"/>
    <cellStyle name="입력 2 2 7 2" xfId="44008" xr:uid="{5148329E-ACC8-4F33-A546-59C5E77ECA1F}"/>
    <cellStyle name="입력 2 2 7 3" xfId="44009" xr:uid="{5483E64C-557F-4A8A-B443-3DDE35BAC042}"/>
    <cellStyle name="입력 2 2 8" xfId="44010" xr:uid="{77C589AA-AEF0-4BC8-BF8E-7DDCF93D8DFF}"/>
    <cellStyle name="입력 2 2 8 2" xfId="44011" xr:uid="{BBE6DFF4-4E88-4BBC-97B9-C4E7A23C5C09}"/>
    <cellStyle name="입력 2 2 9" xfId="44012" xr:uid="{726D03B1-66E9-4886-8B75-00EFEE220D6D}"/>
    <cellStyle name="입력 2 3" xfId="44013" xr:uid="{732C4207-4D06-40D3-944D-BD52E99504FB}"/>
    <cellStyle name="입력 2 3 2" xfId="44014" xr:uid="{90B3AEFC-8842-426E-A5BA-E775C0990663}"/>
    <cellStyle name="입력 2 3 2 2" xfId="44015" xr:uid="{607FFC2E-A267-47D5-BB30-18FB73F57E75}"/>
    <cellStyle name="입력 2 3 2 2 2" xfId="44016" xr:uid="{02A71886-E889-4EC2-89DB-86445227E6E9}"/>
    <cellStyle name="입력 2 3 2 3" xfId="44017" xr:uid="{A237F967-3983-4CAD-A016-C481C4DFEBCE}"/>
    <cellStyle name="입력 2 3 2 4" xfId="44018" xr:uid="{BEBAA941-B444-46B6-B847-772B5E859A3F}"/>
    <cellStyle name="입력 2 3 3" xfId="44019" xr:uid="{4BE77FCD-9C43-48A9-8FB2-8EDEAF885BDA}"/>
    <cellStyle name="입력 2 3 3 2" xfId="44020" xr:uid="{221E152D-39D5-4B00-9586-4CFB73B55F3D}"/>
    <cellStyle name="입력 2 3 3 2 2" xfId="44021" xr:uid="{804F37BA-AAF1-467A-9F2D-C807702F04C9}"/>
    <cellStyle name="입력 2 3 3 3" xfId="44022" xr:uid="{E007777E-927C-4D7B-B475-0B33EEDD5202}"/>
    <cellStyle name="입력 2 3 3 4" xfId="44023" xr:uid="{D7E836C7-D3DA-4F40-B5BB-553F46BCBC88}"/>
    <cellStyle name="입력 2 3 4" xfId="44024" xr:uid="{DC4B6588-F336-45CB-9215-015B2AB235B8}"/>
    <cellStyle name="입력 2 3 4 2" xfId="44025" xr:uid="{B68D715E-CD3A-4419-A060-34D0C1A4E1C3}"/>
    <cellStyle name="입력 2 3 4 2 2" xfId="44026" xr:uid="{2C314487-D209-4B74-9536-D6542C8E0D57}"/>
    <cellStyle name="입력 2 3 4 3" xfId="44027" xr:uid="{098C6439-D45F-49E4-A571-C3E4ACBE42BF}"/>
    <cellStyle name="입력 2 3 4 4" xfId="44028" xr:uid="{FEF5065B-577B-441B-969F-BF571CC93DC5}"/>
    <cellStyle name="입력 2 3 5" xfId="44029" xr:uid="{92877F2B-050C-44AC-880D-C6E9BDCFC9F3}"/>
    <cellStyle name="입력 2 3 5 2" xfId="44030" xr:uid="{7FDDBA54-50A8-4CFD-96EB-CE10E1C9988D}"/>
    <cellStyle name="입력 2 3 5 2 2" xfId="44031" xr:uid="{82376569-61E0-41A5-AD8D-89B34670B093}"/>
    <cellStyle name="입력 2 3 5 3" xfId="44032" xr:uid="{5E2DA45C-FDB6-4A20-BDF8-08F5EE5A3EB3}"/>
    <cellStyle name="입력 2 3 5 4" xfId="44033" xr:uid="{8AC66A24-981D-44AC-A4D4-4E55E0006E1E}"/>
    <cellStyle name="입력 2 3 6" xfId="44034" xr:uid="{F1828391-E9B9-42F0-9254-74725D53D3A2}"/>
    <cellStyle name="입력 2 3 6 2" xfId="44035" xr:uid="{C221BCC9-83FE-4283-86E6-AF1B4B092FCC}"/>
    <cellStyle name="입력 2 3 6 3" xfId="44036" xr:uid="{8FF2DC39-01DE-4DD8-81B0-5EA4FED419A8}"/>
    <cellStyle name="입력 2 3 7" xfId="44037" xr:uid="{03D41F8F-16A1-4272-A484-5BD45C2AF4A8}"/>
    <cellStyle name="입력 2 3 7 2" xfId="44038" xr:uid="{D0B92379-FDC2-445B-B9FF-E419F6FADBA4}"/>
    <cellStyle name="입력 2 3 8" xfId="44039" xr:uid="{874EA2E0-7DD2-4CDB-A67B-601B946A263F}"/>
    <cellStyle name="입력 2 3 9" xfId="44040" xr:uid="{D752DB0F-6D4B-4149-B25B-E3EB7B8F0A34}"/>
    <cellStyle name="입력 2 4" xfId="44041" xr:uid="{0F998889-AAA7-4E01-8906-7C8722CB2458}"/>
    <cellStyle name="입력 2 4 2" xfId="44042" xr:uid="{2D0202D6-8297-4A52-93AE-636A7A66740B}"/>
    <cellStyle name="입력 2 4 2 2" xfId="44043" xr:uid="{7B7D3C74-240F-48D1-9CFE-7126F19F5113}"/>
    <cellStyle name="입력 2 4 2 2 2" xfId="44044" xr:uid="{88A853F2-BC36-49A6-A14C-EAD1F0ECE6DC}"/>
    <cellStyle name="입력 2 4 2 3" xfId="44045" xr:uid="{713F7EE8-46A3-4D1A-A91C-C01370BA2F8B}"/>
    <cellStyle name="입력 2 4 2 4" xfId="44046" xr:uid="{D9F22B13-DDA0-4EB7-B381-6B66A71A0ACD}"/>
    <cellStyle name="입력 2 4 3" xfId="44047" xr:uid="{F760A373-59A5-45A4-B9FA-F2254044147E}"/>
    <cellStyle name="입력 2 4 3 2" xfId="44048" xr:uid="{5A7B80DC-2D18-4DD0-B585-CFCF90298783}"/>
    <cellStyle name="입력 2 4 3 2 2" xfId="44049" xr:uid="{ED460AA1-7D35-4F5A-85CC-875B8A07EBB2}"/>
    <cellStyle name="입력 2 4 3 3" xfId="44050" xr:uid="{28C5A453-ED2D-4100-8D10-DB61B09DA160}"/>
    <cellStyle name="입력 2 4 3 4" xfId="44051" xr:uid="{A4AA30A4-3251-45DD-84AF-4B89D1357A8C}"/>
    <cellStyle name="입력 2 4 4" xfId="44052" xr:uid="{2460DA9F-FB69-4494-9A0E-8A11AC44D8C8}"/>
    <cellStyle name="입력 2 4 4 2" xfId="44053" xr:uid="{3FB916EB-A736-44BE-802C-73087F35052E}"/>
    <cellStyle name="입력 2 4 4 2 2" xfId="44054" xr:uid="{3280E077-A2AD-4EDE-AB1E-CA254947251E}"/>
    <cellStyle name="입력 2 4 4 3" xfId="44055" xr:uid="{B12E2122-D31D-4128-A438-1CB236EA71D2}"/>
    <cellStyle name="입력 2 4 4 4" xfId="44056" xr:uid="{AEB2AC17-62C5-4F62-B46A-ECA84537D2C3}"/>
    <cellStyle name="입력 2 4 5" xfId="44057" xr:uid="{947FFD5C-372C-4304-B7FF-3752F77C56FC}"/>
    <cellStyle name="입력 2 4 5 2" xfId="44058" xr:uid="{07E8BD03-B895-4641-8A46-A8AC72008122}"/>
    <cellStyle name="입력 2 4 5 3" xfId="44059" xr:uid="{ECA4F4DD-E33F-4468-879D-0CCFBBCDBC2E}"/>
    <cellStyle name="입력 2 4 6" xfId="44060" xr:uid="{6374157B-C494-43CA-A879-8B9E8848DF70}"/>
    <cellStyle name="입력 2 4 6 2" xfId="44061" xr:uid="{A6D29AA9-1207-4183-BF49-1A574524F1FA}"/>
    <cellStyle name="입력 2 4 7" xfId="44062" xr:uid="{D0AE45C8-136E-4A99-BD5D-0BFBFC2EC524}"/>
    <cellStyle name="입력 2 4 8" xfId="44063" xr:uid="{C7F3B7B5-91F3-4E73-A2CF-0B2122F82ED8}"/>
    <cellStyle name="입력 2 5" xfId="44064" xr:uid="{D95271BB-E5B8-431F-8278-B1FE46037517}"/>
    <cellStyle name="입력 2 5 2" xfId="44065" xr:uid="{E069DE1B-2240-47C9-B3C9-DF2919BEAA53}"/>
    <cellStyle name="입력 2 5 2 2" xfId="44066" xr:uid="{7582D2F7-B54C-4257-8A85-95DA65F45AC3}"/>
    <cellStyle name="입력 2 5 3" xfId="44067" xr:uid="{5357BD47-4493-4DA2-91CC-697B251B9835}"/>
    <cellStyle name="입력 2 5 4" xfId="44068" xr:uid="{1C2C6D66-7CDD-4F7A-9A23-6ED186CCF068}"/>
    <cellStyle name="입력 2 6" xfId="44069" xr:uid="{65B88E37-7F88-4AFE-ABE8-1213DD774376}"/>
    <cellStyle name="입력 2 6 2" xfId="44070" xr:uid="{9FF069B0-8E32-4037-884D-86BE49E9301F}"/>
    <cellStyle name="입력 2 6 2 2" xfId="44071" xr:uid="{7AAA14A3-CB9A-4AA9-AC8E-01AB7197CDD5}"/>
    <cellStyle name="입력 2 6 3" xfId="44072" xr:uid="{1400F002-D307-4543-90A6-513BBD481CAC}"/>
    <cellStyle name="입력 2 6 4" xfId="44073" xr:uid="{FB2B60F3-1046-4BA4-A15E-4FD356A1EBA1}"/>
    <cellStyle name="입력 2 7" xfId="44074" xr:uid="{70E87223-6F0E-411A-9790-4F6247F5BFF1}"/>
    <cellStyle name="입력 2 7 2" xfId="44075" xr:uid="{41DC3313-01C7-4E29-96C9-E9AC4ECDBCE7}"/>
    <cellStyle name="입력 2 7 2 2" xfId="44076" xr:uid="{64D25502-DD5F-40E0-87A8-2DB29925D3D3}"/>
    <cellStyle name="입력 2 7 3" xfId="44077" xr:uid="{65099B39-5D62-43E7-B580-1C40953DDD1D}"/>
    <cellStyle name="입력 2 7 4" xfId="44078" xr:uid="{51A29DFC-2A85-4055-BFB5-2D9378E2E249}"/>
    <cellStyle name="입력 2 8" xfId="44079" xr:uid="{63167054-26C8-461B-AAF7-66975E914D0C}"/>
    <cellStyle name="입력 2 8 2" xfId="44080" xr:uid="{FF9A8A60-EEF8-4E89-AF63-E6F57A21C8BE}"/>
    <cellStyle name="입력 2 8 2 2" xfId="44081" xr:uid="{BE292F48-F92F-4B09-929B-86B30D38E3B1}"/>
    <cellStyle name="입력 2 8 3" xfId="44082" xr:uid="{1868F2A3-447F-47C0-AFE6-2B74B75B4A52}"/>
    <cellStyle name="입력 2 8 4" xfId="44083" xr:uid="{71A923DB-2AB5-49B5-87A2-A3457FD8CD74}"/>
    <cellStyle name="입력 2 9" xfId="44084" xr:uid="{BD392AB4-6472-46AB-888E-62187DE23F78}"/>
    <cellStyle name="입력 2 9 2" xfId="44085" xr:uid="{83C63580-AC6B-4CE3-BF2C-71B15B2A4AB8}"/>
    <cellStyle name="입력 2 9 3" xfId="44086" xr:uid="{CEC41529-6653-4AE9-B777-8412A62C3FD3}"/>
    <cellStyle name="입력 3" xfId="44087" xr:uid="{12FF5311-E578-4EC4-AEB4-5A8C2D5F3EFF}"/>
    <cellStyle name="입력 3 10" xfId="44088" xr:uid="{07A3780C-6790-4E9A-AE3D-3E735B0BE295}"/>
    <cellStyle name="입력 3 11" xfId="44089" xr:uid="{A39B437F-0F7D-41C7-BA5B-90C4BB9D9946}"/>
    <cellStyle name="입력 3 2" xfId="44090" xr:uid="{5FBD7CA0-808F-48A6-8394-3DEF6601A0B8}"/>
    <cellStyle name="입력 3 2 2" xfId="44091" xr:uid="{9FEAD387-A5DB-4E37-B5AA-4763CEAD1169}"/>
    <cellStyle name="입력 3 2 2 2" xfId="44092" xr:uid="{9FA81CDB-9ECD-4293-B705-6567856765D9}"/>
    <cellStyle name="입력 3 2 2 2 2" xfId="44093" xr:uid="{DBB377E9-C77A-4043-8D1B-DAB3C54A7D54}"/>
    <cellStyle name="입력 3 2 2 3" xfId="44094" xr:uid="{0D7EE7B5-3A19-4ED1-82C1-A4212D150D27}"/>
    <cellStyle name="입력 3 2 2 4" xfId="44095" xr:uid="{1FBD8948-08E2-4F99-838E-AF3BE55F1A0A}"/>
    <cellStyle name="입력 3 2 3" xfId="44096" xr:uid="{6F658DBF-FA61-4B6F-A7E9-BF340A3E5D38}"/>
    <cellStyle name="입력 3 2 3 2" xfId="44097" xr:uid="{6FA59B47-22DE-4D31-8BF6-3607EE1F8553}"/>
    <cellStyle name="입력 3 2 3 2 2" xfId="44098" xr:uid="{96D5BFCB-D02E-429B-A527-89131EC8D5A7}"/>
    <cellStyle name="입력 3 2 3 3" xfId="44099" xr:uid="{AF72B73D-7F88-4016-B1D7-499AF27260D2}"/>
    <cellStyle name="입력 3 2 3 4" xfId="44100" xr:uid="{D3DB39E4-6184-41C6-9175-B84FE97DFF9A}"/>
    <cellStyle name="입력 3 2 4" xfId="44101" xr:uid="{0733B8B9-2ACD-4F53-A375-F79FB5116E80}"/>
    <cellStyle name="입력 3 2 4 2" xfId="44102" xr:uid="{9405D5A5-0743-418D-A4FF-7F60E2890E8B}"/>
    <cellStyle name="입력 3 2 4 2 2" xfId="44103" xr:uid="{4B337A15-D404-4B71-9E40-65011A3969F2}"/>
    <cellStyle name="입력 3 2 4 3" xfId="44104" xr:uid="{9DF4E360-5A8B-4232-84C1-7E8BDF05E4AC}"/>
    <cellStyle name="입력 3 2 4 4" xfId="44105" xr:uid="{E779F7B4-2167-4A1C-97A8-225901170983}"/>
    <cellStyle name="입력 3 2 5" xfId="44106" xr:uid="{7EA1AE8F-BA8E-42DE-B8A0-5465B669DC18}"/>
    <cellStyle name="입력 3 2 5 2" xfId="44107" xr:uid="{299DE33A-2ADF-422C-9955-1894663956DB}"/>
    <cellStyle name="입력 3 2 5 2 2" xfId="44108" xr:uid="{5C2A2D08-2FA9-402A-8ECE-48C242C73318}"/>
    <cellStyle name="입력 3 2 5 3" xfId="44109" xr:uid="{64C28DAA-81BA-4D5B-85A8-C674DB7098B4}"/>
    <cellStyle name="입력 3 2 5 4" xfId="44110" xr:uid="{D3DD92E3-068A-4C5D-AB9F-A4D2649212BC}"/>
    <cellStyle name="입력 3 2 6" xfId="44111" xr:uid="{5DBC7392-EBEA-44E0-AA9B-ED581935560B}"/>
    <cellStyle name="입력 3 2 6 2" xfId="44112" xr:uid="{3917E263-A648-4EAD-A77E-7B51C6C8D257}"/>
    <cellStyle name="입력 3 2 6 3" xfId="44113" xr:uid="{63574CC7-6F0B-43A7-BAD0-654411508B1B}"/>
    <cellStyle name="입력 3 2 7" xfId="44114" xr:uid="{12A3EB82-1DAA-476C-B855-3D4398E11F5C}"/>
    <cellStyle name="입력 3 2 7 2" xfId="44115" xr:uid="{B96887D2-98C6-4AD1-BEA0-5CF89BED4466}"/>
    <cellStyle name="입력 3 2 8" xfId="44116" xr:uid="{D3C33671-E94D-4B77-BDB9-4380E052FC7D}"/>
    <cellStyle name="입력 3 2 9" xfId="44117" xr:uid="{C043C0FC-9FFF-46C3-82D3-AF0DC50F82CD}"/>
    <cellStyle name="입력 3 3" xfId="44118" xr:uid="{1E7376AF-84B8-4074-9EA1-1603E4A9B814}"/>
    <cellStyle name="입력 3 3 2" xfId="44119" xr:uid="{489E5A7C-1D51-457C-8EAA-7A442F4393F3}"/>
    <cellStyle name="입력 3 3 2 2" xfId="44120" xr:uid="{DE9B2ACA-7DB3-4384-AB3B-BD3B858D4CB0}"/>
    <cellStyle name="입력 3 3 2 2 2" xfId="44121" xr:uid="{961B051D-F36C-4B13-963D-F74E6CAA727D}"/>
    <cellStyle name="입력 3 3 2 3" xfId="44122" xr:uid="{1BEF9B5D-6BE8-465C-B0AE-D31DBA121E99}"/>
    <cellStyle name="입력 3 3 2 4" xfId="44123" xr:uid="{2DC7F9D5-1022-4AF6-B8A6-052179C00264}"/>
    <cellStyle name="입력 3 3 3" xfId="44124" xr:uid="{1DDEB598-3BD1-47FF-8D7A-ECD57D002C67}"/>
    <cellStyle name="입력 3 3 3 2" xfId="44125" xr:uid="{F22DF84B-0784-407B-BA8C-7C2B6C7811E5}"/>
    <cellStyle name="입력 3 3 3 2 2" xfId="44126" xr:uid="{1B618410-ACFD-4445-AF51-FDA4874962E1}"/>
    <cellStyle name="입력 3 3 3 3" xfId="44127" xr:uid="{29F154AE-789B-4218-AA58-C996EC3F31F9}"/>
    <cellStyle name="입력 3 3 3 4" xfId="44128" xr:uid="{47685376-F240-4C0E-BE8F-947F29958CFC}"/>
    <cellStyle name="입력 3 3 4" xfId="44129" xr:uid="{3FEBB413-609E-4C9F-BAC5-1F7951C7BB68}"/>
    <cellStyle name="입력 3 3 4 2" xfId="44130" xr:uid="{B302DAD8-1B8E-4935-894F-432786BB2209}"/>
    <cellStyle name="입력 3 3 4 2 2" xfId="44131" xr:uid="{739446C3-BC11-4D75-825E-19ED1A70DEC9}"/>
    <cellStyle name="입력 3 3 4 3" xfId="44132" xr:uid="{D68E3149-D33E-45A6-AED6-3C1498211019}"/>
    <cellStyle name="입력 3 3 4 4" xfId="44133" xr:uid="{CD8EA823-7291-45BB-91F3-A6FC7D75A10A}"/>
    <cellStyle name="입력 3 3 5" xfId="44134" xr:uid="{B88493A2-D675-40FC-9994-A02521CFF192}"/>
    <cellStyle name="입력 3 3 5 2" xfId="44135" xr:uid="{F9397379-7EDB-48CA-B855-F9FD9601A45E}"/>
    <cellStyle name="입력 3 3 5 3" xfId="44136" xr:uid="{A49B19FA-3B70-485D-A682-3F1A3161E5F7}"/>
    <cellStyle name="입력 3 3 6" xfId="44137" xr:uid="{318743CF-3649-41F1-9ADD-4213AEE00042}"/>
    <cellStyle name="입력 3 3 6 2" xfId="44138" xr:uid="{35181B7F-5BEC-46F1-A0DE-E6B89DD06B9F}"/>
    <cellStyle name="입력 3 3 7" xfId="44139" xr:uid="{C3A880B6-B1E5-4531-8532-2C0A819281B1}"/>
    <cellStyle name="입력 3 3 8" xfId="44140" xr:uid="{81C48A4E-7D5C-4614-8C85-BA17B0E69F74}"/>
    <cellStyle name="입력 3 4" xfId="44141" xr:uid="{51BE3114-2D2A-404C-A08F-E2CF021C9124}"/>
    <cellStyle name="입력 3 4 2" xfId="44142" xr:uid="{5BF5F45D-2378-4AEF-8B9C-6406E9570123}"/>
    <cellStyle name="입력 3 4 2 2" xfId="44143" xr:uid="{E352FF01-A5BF-4FE0-B222-3F02036AC997}"/>
    <cellStyle name="입력 3 4 3" xfId="44144" xr:uid="{8572C267-6A8A-462D-8C2D-9906595DE797}"/>
    <cellStyle name="입력 3 4 4" xfId="44145" xr:uid="{1F46A442-2404-4D60-A596-8CAEADB9C817}"/>
    <cellStyle name="입력 3 5" xfId="44146" xr:uid="{160E7CA9-7443-41AB-91DF-032FB7493952}"/>
    <cellStyle name="입력 3 5 2" xfId="44147" xr:uid="{8DFC2CC9-B503-4D45-9537-5A8596EC8768}"/>
    <cellStyle name="입력 3 5 2 2" xfId="44148" xr:uid="{6ED42E86-8C48-4F10-9E96-3DECF274ABF0}"/>
    <cellStyle name="입력 3 5 3" xfId="44149" xr:uid="{73E99561-4E5C-4480-9F52-07D01B5124EC}"/>
    <cellStyle name="입력 3 5 4" xfId="44150" xr:uid="{5F41D234-7335-447A-992E-AE91ED2E9E32}"/>
    <cellStyle name="입력 3 6" xfId="44151" xr:uid="{1C2BD7C3-F23C-41BE-80B5-9EA2B72603DC}"/>
    <cellStyle name="입력 3 6 2" xfId="44152" xr:uid="{E457D762-24E5-4CB9-AD2B-ED76363B7CA2}"/>
    <cellStyle name="입력 3 6 2 2" xfId="44153" xr:uid="{32B1CA81-F4BD-428E-896F-5AE5159D80D8}"/>
    <cellStyle name="입력 3 6 3" xfId="44154" xr:uid="{2F87CD2F-51E0-4DA6-AC83-98E47988FE44}"/>
    <cellStyle name="입력 3 6 4" xfId="44155" xr:uid="{A25FD902-642F-4683-95EB-B1CD71823856}"/>
    <cellStyle name="입력 3 7" xfId="44156" xr:uid="{9EE832EA-E5BB-46D7-95C5-8A49BA8D3970}"/>
    <cellStyle name="입력 3 7 2" xfId="44157" xr:uid="{0C6471A2-A09E-4B93-8772-E562D9FA4FAC}"/>
    <cellStyle name="입력 3 7 2 2" xfId="44158" xr:uid="{EEE1EA12-D220-42A7-988D-AAC47A5A916D}"/>
    <cellStyle name="입력 3 7 3" xfId="44159" xr:uid="{DD4365FC-A379-4B20-AB3F-90F436453050}"/>
    <cellStyle name="입력 3 7 4" xfId="44160" xr:uid="{CEB85E8B-78AE-471D-9946-B7E8B1E6E6B5}"/>
    <cellStyle name="입력 3 8" xfId="44161" xr:uid="{C2EC0B75-C6F6-4037-9C61-D647D52EDE31}"/>
    <cellStyle name="입력 3 8 2" xfId="44162" xr:uid="{5394647E-6F7B-47CA-93FC-C2C76AB83643}"/>
    <cellStyle name="입력 3 8 3" xfId="44163" xr:uid="{255ED7C7-2B7F-4DDC-BDF3-F5DA682C19CB}"/>
    <cellStyle name="입력 3 9" xfId="44164" xr:uid="{54FB3B64-1A9C-4010-A516-586A18499D79}"/>
    <cellStyle name="입력 3 9 2" xfId="44165" xr:uid="{16E7B1F9-AAE7-4624-9E3A-004E966954D9}"/>
    <cellStyle name="입력 4" xfId="44166" xr:uid="{0DF48ADB-0E5F-4FBA-B5A6-5AC1DD7F2DF5}"/>
    <cellStyle name="제목" xfId="44167" xr:uid="{26AB847B-25F9-4536-95F9-D5AA8DC7E618}"/>
    <cellStyle name="제목 1" xfId="44168" xr:uid="{0FFE5048-5D7C-4005-A28B-572DEA4FC4E0}"/>
    <cellStyle name="제목 2" xfId="44169" xr:uid="{A245D5BD-BB0F-4566-975D-F9AA927B6FD7}"/>
    <cellStyle name="제목 3" xfId="44170" xr:uid="{A20D082C-A560-44D2-8355-CCB961476995}"/>
    <cellStyle name="제목 4" xfId="44171" xr:uid="{37F3EA54-E2BF-4AF6-A082-62B903A14DE3}"/>
    <cellStyle name="좋음" xfId="44172" xr:uid="{ABDBA2E7-A4A0-41EB-ABC0-180B185A6750}"/>
    <cellStyle name="출력" xfId="44173" xr:uid="{CED7888D-AB74-4EC7-B8E4-6FC0FD83ED31}"/>
    <cellStyle name="출력 10" xfId="44174" xr:uid="{0B49CE84-B4DF-41DF-B6D9-B1F3FFFBB612}"/>
    <cellStyle name="출력 10 2" xfId="44175" xr:uid="{11B0C856-8DAD-49FB-BAAB-043CE5119BCB}"/>
    <cellStyle name="출력 11" xfId="44176" xr:uid="{0432C8F3-8F7B-4111-876C-13CFB67A6065}"/>
    <cellStyle name="출력 12" xfId="44177" xr:uid="{1489A06E-6BB9-4AA7-8BF1-20512B50ADBF}"/>
    <cellStyle name="출력 2" xfId="44178" xr:uid="{42DC9060-2084-4403-8C6A-88CF548B1534}"/>
    <cellStyle name="출력 2 10" xfId="44179" xr:uid="{B48C2FFD-D364-4FE8-8475-2E5C7EAECA0D}"/>
    <cellStyle name="출력 2 11" xfId="44180" xr:uid="{2557F7F5-E777-45C3-8DD1-F98650D91675}"/>
    <cellStyle name="출력 2 2" xfId="44181" xr:uid="{84E46F48-EDF6-4834-BC25-2CDD186612C3}"/>
    <cellStyle name="출력 2 2 2" xfId="44182" xr:uid="{AEF5A554-AACA-49D3-B276-CB2BC83503F2}"/>
    <cellStyle name="출력 2 2 2 2" xfId="44183" xr:uid="{F44AFA6A-830E-4460-AF65-696F67BD29E7}"/>
    <cellStyle name="출력 2 2 2 2 2" xfId="44184" xr:uid="{D8F88932-70A9-4F6C-8066-921A85361750}"/>
    <cellStyle name="출력 2 2 2 3" xfId="44185" xr:uid="{91116DFB-4D63-4530-96DB-518B7BA6760A}"/>
    <cellStyle name="출력 2 2 2 4" xfId="44186" xr:uid="{2199839F-1E1A-4320-83DA-2B3897CD9CF1}"/>
    <cellStyle name="출력 2 2 3" xfId="44187" xr:uid="{F8F0A3DC-4AA4-4285-85AD-E5D8B7C882B1}"/>
    <cellStyle name="출력 2 2 3 2" xfId="44188" xr:uid="{49D2D509-68AA-4A40-8CB5-065B3FC696BA}"/>
    <cellStyle name="출력 2 2 3 2 2" xfId="44189" xr:uid="{98360655-A882-41E7-8509-E3C85135D6B8}"/>
    <cellStyle name="출력 2 2 3 3" xfId="44190" xr:uid="{333A7E5C-F195-4ADF-9A6D-A79D608D46AD}"/>
    <cellStyle name="출력 2 2 3 4" xfId="44191" xr:uid="{B83A9FC5-AFF0-47BC-BF3E-A520D19059BE}"/>
    <cellStyle name="출력 2 2 4" xfId="44192" xr:uid="{C20B98D5-18EB-4735-A262-568918A94FB8}"/>
    <cellStyle name="출력 2 2 4 2" xfId="44193" xr:uid="{15C05D68-D7F6-45E2-9621-4BC01DF961B6}"/>
    <cellStyle name="출력 2 2 4 2 2" xfId="44194" xr:uid="{ABEA8521-2249-4D81-B4CC-3CA258C7E847}"/>
    <cellStyle name="출력 2 2 4 3" xfId="44195" xr:uid="{3B280FED-4A63-41F1-B5EE-A532B814EE56}"/>
    <cellStyle name="출력 2 2 4 4" xfId="44196" xr:uid="{8680B1EC-3D61-42E5-BA7A-875F610FF3A9}"/>
    <cellStyle name="출력 2 2 5" xfId="44197" xr:uid="{1456B6E2-1D67-4F5C-9CA3-DD7043E14FC0}"/>
    <cellStyle name="출력 2 2 5 2" xfId="44198" xr:uid="{83301478-49D3-48B1-8844-4424161802C9}"/>
    <cellStyle name="출력 2 2 5 2 2" xfId="44199" xr:uid="{53F4CD43-D171-41ED-8869-0D84938EE161}"/>
    <cellStyle name="출력 2 2 5 3" xfId="44200" xr:uid="{95EA1EFC-044E-4395-990F-A0D01E5958E7}"/>
    <cellStyle name="출력 2 2 5 4" xfId="44201" xr:uid="{1DF82757-4AFE-4068-A920-DB71223D0B5E}"/>
    <cellStyle name="출력 2 2 6" xfId="44202" xr:uid="{0787BDD0-81DB-4F52-8933-71E3BE0A21F9}"/>
    <cellStyle name="출력 2 2 6 2" xfId="44203" xr:uid="{07E7190E-6876-4F44-A444-E7B9852FE3FD}"/>
    <cellStyle name="출력 2 2 6 3" xfId="44204" xr:uid="{5629D1B0-D189-4FEF-AC5A-98A8D225111A}"/>
    <cellStyle name="출력 2 2 7" xfId="44205" xr:uid="{61BFF311-7130-44B4-9770-D73ADE31CB51}"/>
    <cellStyle name="출력 2 2 7 2" xfId="44206" xr:uid="{CAC5A8F1-DAEA-49E2-9380-E2A998D0186E}"/>
    <cellStyle name="출력 2 2 8" xfId="44207" xr:uid="{F3C411E8-D7EC-40ED-A424-6DC352D45676}"/>
    <cellStyle name="출력 2 2 9" xfId="44208" xr:uid="{99B2278B-E21F-4B56-A93A-2D660471265C}"/>
    <cellStyle name="출력 2 3" xfId="44209" xr:uid="{FAAFD2FD-23BD-434F-9D81-F10578248988}"/>
    <cellStyle name="출력 2 3 2" xfId="44210" xr:uid="{BB4FBC84-54F2-4148-BB89-2874430DBE58}"/>
    <cellStyle name="출력 2 3 2 2" xfId="44211" xr:uid="{42B0AADE-88D1-4599-B463-BE7C23601A0A}"/>
    <cellStyle name="출력 2 3 2 2 2" xfId="44212" xr:uid="{629F5858-574A-478A-A01A-CDB1402F37E2}"/>
    <cellStyle name="출력 2 3 2 3" xfId="44213" xr:uid="{92AE4132-0F53-421D-AC3E-3880DBB2DFED}"/>
    <cellStyle name="출력 2 3 2 4" xfId="44214" xr:uid="{D9574528-F2EA-455A-96A2-03C40ED3982F}"/>
    <cellStyle name="출력 2 3 3" xfId="44215" xr:uid="{9F31ADF2-D6E1-46D0-9FD4-706E494DE4E2}"/>
    <cellStyle name="출력 2 3 3 2" xfId="44216" xr:uid="{87802FA9-36CE-4771-9102-7BFBA5A96F0C}"/>
    <cellStyle name="출력 2 3 3 2 2" xfId="44217" xr:uid="{06D08B96-5863-4C55-BF0F-C3BB75C0F61E}"/>
    <cellStyle name="출력 2 3 3 3" xfId="44218" xr:uid="{9316A493-2299-4FD2-9DE8-D4038B804484}"/>
    <cellStyle name="출력 2 3 3 4" xfId="44219" xr:uid="{9B8E650E-7F04-4CBB-9EAE-853F5980046D}"/>
    <cellStyle name="출력 2 3 4" xfId="44220" xr:uid="{3601A33A-B5C3-40D9-AA5E-75D0891ABDEE}"/>
    <cellStyle name="출력 2 3 4 2" xfId="44221" xr:uid="{F6ABD3A5-3325-4859-A957-A16C82E692DE}"/>
    <cellStyle name="출력 2 3 4 2 2" xfId="44222" xr:uid="{BE63E0A3-3555-4BAC-9E96-DFCCF2AAC490}"/>
    <cellStyle name="출력 2 3 4 3" xfId="44223" xr:uid="{A305DA27-EF94-4722-84E1-1BBDED351A94}"/>
    <cellStyle name="출력 2 3 4 4" xfId="44224" xr:uid="{8D5883F3-0AAC-457F-96A7-A7EAC043D2F4}"/>
    <cellStyle name="출력 2 3 5" xfId="44225" xr:uid="{D7707733-11A5-431A-98BD-77CF4835447B}"/>
    <cellStyle name="출력 2 3 5 2" xfId="44226" xr:uid="{F690263D-3F32-4BED-8A3F-5169A758D9FB}"/>
    <cellStyle name="출력 2 3 5 3" xfId="44227" xr:uid="{4F58FBEA-633D-4EA3-8263-71168B2156A0}"/>
    <cellStyle name="출력 2 3 6" xfId="44228" xr:uid="{15EBA27B-DB32-4FD3-8E93-E81421727193}"/>
    <cellStyle name="출력 2 3 6 2" xfId="44229" xr:uid="{6DA01B3E-DF92-4DDE-8F77-0541516374F9}"/>
    <cellStyle name="출력 2 3 7" xfId="44230" xr:uid="{B90F3612-217E-455A-AE19-282F5F9EC783}"/>
    <cellStyle name="출력 2 3 8" xfId="44231" xr:uid="{E1145960-A172-425B-8777-D619D459283E}"/>
    <cellStyle name="출력 2 4" xfId="44232" xr:uid="{73C4E2F6-3486-4B18-95AA-BB175F7D3BE4}"/>
    <cellStyle name="출력 2 4 2" xfId="44233" xr:uid="{9C1A5F74-31A5-4C9B-97EA-83F79B0580BD}"/>
    <cellStyle name="출력 2 4 2 2" xfId="44234" xr:uid="{115F8DB2-13AD-4B1E-ACD1-493A7BEE3296}"/>
    <cellStyle name="출력 2 4 3" xfId="44235" xr:uid="{1B60E06A-057C-4099-A980-D6B62F2320EE}"/>
    <cellStyle name="출력 2 4 4" xfId="44236" xr:uid="{9EC771EB-2BD8-4109-8D78-AAB2410BE838}"/>
    <cellStyle name="출력 2 5" xfId="44237" xr:uid="{150A27F4-BB9B-4C16-9D4C-8DFF8D3764EB}"/>
    <cellStyle name="출력 2 5 2" xfId="44238" xr:uid="{7EA91F83-68CB-423A-9120-48576B842EC3}"/>
    <cellStyle name="출력 2 5 2 2" xfId="44239" xr:uid="{9A499B33-CAC4-4170-8421-AB779772BE61}"/>
    <cellStyle name="출력 2 5 3" xfId="44240" xr:uid="{B01B3FB7-20F9-4F10-B16A-6DF29560D404}"/>
    <cellStyle name="출력 2 5 4" xfId="44241" xr:uid="{DF0FB1F9-5F12-41D4-B05C-B9030CCCBF8B}"/>
    <cellStyle name="출력 2 6" xfId="44242" xr:uid="{51057C28-D42A-4755-8DD6-5433C3998240}"/>
    <cellStyle name="출력 2 6 2" xfId="44243" xr:uid="{E135E71D-9228-4581-BFD4-63E3A7C8EC72}"/>
    <cellStyle name="출력 2 6 2 2" xfId="44244" xr:uid="{9378D654-B693-4557-B838-B2FCCBC634E3}"/>
    <cellStyle name="출력 2 6 3" xfId="44245" xr:uid="{C2F6E02F-68EB-4FD3-AD4A-3DAB2DCBD36D}"/>
    <cellStyle name="출력 2 6 4" xfId="44246" xr:uid="{740DB34B-D4D4-48E1-9548-19BD77A6E5C9}"/>
    <cellStyle name="출력 2 7" xfId="44247" xr:uid="{D363D4D8-77FE-487A-800D-2B2F81A3D38D}"/>
    <cellStyle name="출력 2 7 2" xfId="44248" xr:uid="{FC136F29-6D89-4CA8-B9C1-B98D335B2BC0}"/>
    <cellStyle name="출력 2 7 2 2" xfId="44249" xr:uid="{ED60602C-20A0-4FFE-92C5-8AB345645E86}"/>
    <cellStyle name="출력 2 7 3" xfId="44250" xr:uid="{CE213313-CDF8-486D-B56C-DFD633078539}"/>
    <cellStyle name="출력 2 7 4" xfId="44251" xr:uid="{47FC5AD5-0271-4647-9235-6B80585160F0}"/>
    <cellStyle name="출력 2 8" xfId="44252" xr:uid="{BA355D33-48B8-433E-A92E-30C4FBE5A8AF}"/>
    <cellStyle name="출력 2 8 2" xfId="44253" xr:uid="{B1E4557B-A8FD-4CCF-B299-FA60954A5F95}"/>
    <cellStyle name="출력 2 8 3" xfId="44254" xr:uid="{8B8F010E-8DB4-4589-AE0B-2F077E64FD6F}"/>
    <cellStyle name="출력 2 9" xfId="44255" xr:uid="{3E747196-D401-48E4-B341-9E2211FEEDFE}"/>
    <cellStyle name="출력 2 9 2" xfId="44256" xr:uid="{84E66537-AE74-41C1-89A9-C704CF03A7DC}"/>
    <cellStyle name="출력 3" xfId="44257" xr:uid="{0CB08F5D-BD14-49B0-BBAC-0C2D411C3853}"/>
    <cellStyle name="출력 3 2" xfId="44258" xr:uid="{3F661415-C480-4091-B2E2-467CFBAE06BA}"/>
    <cellStyle name="출력 3 2 2" xfId="44259" xr:uid="{54350A79-F671-4B57-81DD-8C5677AFF5B7}"/>
    <cellStyle name="출력 3 2 2 2" xfId="44260" xr:uid="{7974B241-92F3-4FF7-968D-935283E958DD}"/>
    <cellStyle name="출력 3 2 3" xfId="44261" xr:uid="{3E932F13-8B2D-4F27-81E0-56103BCC3BF8}"/>
    <cellStyle name="출력 3 2 4" xfId="44262" xr:uid="{4D5D100E-4E6C-4202-BD88-2BBD2A75D7A2}"/>
    <cellStyle name="출력 3 3" xfId="44263" xr:uid="{2D51D931-ACEC-4D04-B068-6ED026501E66}"/>
    <cellStyle name="출력 3 3 2" xfId="44264" xr:uid="{E0A8E6F5-4EE4-419C-861B-22E7264A13F2}"/>
    <cellStyle name="출력 3 3 2 2" xfId="44265" xr:uid="{EEC5F114-7813-4774-9898-80957C8B263A}"/>
    <cellStyle name="출력 3 3 3" xfId="44266" xr:uid="{428798C0-274F-42F2-94F1-139E866E476C}"/>
    <cellStyle name="출력 3 3 4" xfId="44267" xr:uid="{2E0498C7-4EE1-4AFF-A313-611AB6AA7BBC}"/>
    <cellStyle name="출력 3 4" xfId="44268" xr:uid="{7D35D0FD-0900-4731-9E06-9C00DC49DF5C}"/>
    <cellStyle name="출력 3 4 2" xfId="44269" xr:uid="{B42B111A-91F1-4E5B-969F-671F6FF2ACEB}"/>
    <cellStyle name="출력 3 4 2 2" xfId="44270" xr:uid="{FB77BAE7-631C-496F-A75E-43B143931C88}"/>
    <cellStyle name="출력 3 4 3" xfId="44271" xr:uid="{4FE5BE44-8242-4306-98FE-ECA5836203D1}"/>
    <cellStyle name="출력 3 4 4" xfId="44272" xr:uid="{897733AD-A216-430E-A10F-E75F28ED8459}"/>
    <cellStyle name="출력 3 5" xfId="44273" xr:uid="{577CD63A-1634-48E7-ADFD-D867ADBC8060}"/>
    <cellStyle name="출력 3 5 2" xfId="44274" xr:uid="{05E5FF2E-F9D6-445B-9DD6-27346CDA1356}"/>
    <cellStyle name="출력 3 5 2 2" xfId="44275" xr:uid="{5F562B41-1CE3-461D-8843-B62A6617D41F}"/>
    <cellStyle name="출력 3 5 3" xfId="44276" xr:uid="{DC423D44-4752-484E-93DF-36799ED08DDD}"/>
    <cellStyle name="출력 3 5 4" xfId="44277" xr:uid="{159E2D8F-7548-437F-AD89-8ABC63672FBB}"/>
    <cellStyle name="출력 3 6" xfId="44278" xr:uid="{BF97B5F9-BF62-4346-AFC0-3EACC6DF51AF}"/>
    <cellStyle name="출력 3 6 2" xfId="44279" xr:uid="{A22AE9D0-0C00-4CA4-AA74-E19F29E4C9E4}"/>
    <cellStyle name="출력 3 6 3" xfId="44280" xr:uid="{BF7ADC6C-E0F9-4ACB-BDB7-E412AA062CD4}"/>
    <cellStyle name="출력 3 7" xfId="44281" xr:uid="{155E96B2-942D-49CA-B942-CCB4193F6B16}"/>
    <cellStyle name="출력 3 7 2" xfId="44282" xr:uid="{9E93DC3D-2C5B-43E5-B492-00FECA99B06E}"/>
    <cellStyle name="출력 3 8" xfId="44283" xr:uid="{058421E2-D3A3-4B34-A56E-984680B2958D}"/>
    <cellStyle name="출력 3 9" xfId="44284" xr:uid="{4ECE2366-0486-4C58-A2CB-058C4424CCDE}"/>
    <cellStyle name="출력 4" xfId="44285" xr:uid="{74A3CF85-7A97-42D5-80E3-1B4EC4325346}"/>
    <cellStyle name="출력 4 2" xfId="44286" xr:uid="{7FE9A367-F40A-4A9D-A9FB-7352E77AAFB6}"/>
    <cellStyle name="출력 4 2 2" xfId="44287" xr:uid="{BDC7DA8C-AD10-4AB7-A524-2D21D3871DCF}"/>
    <cellStyle name="출력 4 2 2 2" xfId="44288" xr:uid="{8DB966DE-98F3-45B7-9464-93869F196768}"/>
    <cellStyle name="출력 4 2 3" xfId="44289" xr:uid="{757DD74F-FB77-455D-A449-D9F8808314B0}"/>
    <cellStyle name="출력 4 2 4" xfId="44290" xr:uid="{B1AC44A9-FC3E-4B8E-9D15-B7939DD469A6}"/>
    <cellStyle name="출력 4 3" xfId="44291" xr:uid="{425D0066-D0CB-41DE-801F-5AE3F8446FF8}"/>
    <cellStyle name="출력 4 3 2" xfId="44292" xr:uid="{560CCB3D-7BC4-4146-938A-2B06CEF9F3D5}"/>
    <cellStyle name="출력 4 3 2 2" xfId="44293" xr:uid="{A29DE534-0F0B-4655-A032-CA6173D8BFB2}"/>
    <cellStyle name="출력 4 3 3" xfId="44294" xr:uid="{89929D1A-1F92-4CC8-A6FB-BA3F70FF0590}"/>
    <cellStyle name="출력 4 3 4" xfId="44295" xr:uid="{5622B8A5-ECFE-4530-A476-0C6CCF27BB21}"/>
    <cellStyle name="출력 4 4" xfId="44296" xr:uid="{2AA5E48A-BBBA-4DA6-88AB-D659684287F6}"/>
    <cellStyle name="출력 4 4 2" xfId="44297" xr:uid="{9D0B4399-2631-442B-822F-B39B5C637337}"/>
    <cellStyle name="출력 4 4 2 2" xfId="44298" xr:uid="{0FF02AE4-7E29-49AF-BB51-E4ABB5949C56}"/>
    <cellStyle name="출력 4 4 3" xfId="44299" xr:uid="{947684A6-ACBB-41AB-8040-9C983C4C01E0}"/>
    <cellStyle name="출력 4 4 4" xfId="44300" xr:uid="{96B898B0-1145-47BE-9B81-62277BCE3089}"/>
    <cellStyle name="출력 4 5" xfId="44301" xr:uid="{A09FC23C-75BC-43C2-A153-4D5CC64FE6C5}"/>
    <cellStyle name="출력 4 5 2" xfId="44302" xr:uid="{614C7AF9-450D-42DB-8DA2-EAD5F78CAE8C}"/>
    <cellStyle name="출력 4 5 3" xfId="44303" xr:uid="{44EF9C51-3D14-4578-B3AF-4B3116118446}"/>
    <cellStyle name="출력 4 6" xfId="44304" xr:uid="{26328284-9F0F-4BED-8F47-925B74F825A9}"/>
    <cellStyle name="출력 4 6 2" xfId="44305" xr:uid="{BF8DE057-A3B6-479C-BB26-ABD5E1FBEC68}"/>
    <cellStyle name="출력 4 7" xfId="44306" xr:uid="{874F1E7E-9520-4A25-93F8-AD204F8EE57C}"/>
    <cellStyle name="출력 4 8" xfId="44307" xr:uid="{81A7F5B4-4B5D-4A2F-8CFF-379C0C7E072F}"/>
    <cellStyle name="출력 5" xfId="44308" xr:uid="{46754F27-EF02-4B37-A4CC-2D119AB97A1F}"/>
    <cellStyle name="출력 5 2" xfId="44309" xr:uid="{8DC951A5-F513-4432-BA48-735A96B0337D}"/>
    <cellStyle name="출력 5 2 2" xfId="44310" xr:uid="{3711B9AE-B81D-4A04-B2AF-0A4AA0A6EF7F}"/>
    <cellStyle name="출력 5 3" xfId="44311" xr:uid="{C3755598-6089-4CB1-8CE7-C74249DEAA20}"/>
    <cellStyle name="출력 5 4" xfId="44312" xr:uid="{DFF957BA-140C-4275-8528-F0E8D5AA2594}"/>
    <cellStyle name="출력 6" xfId="44313" xr:uid="{0D404162-405F-498C-B2BD-783FB1071C2A}"/>
    <cellStyle name="출력 6 2" xfId="44314" xr:uid="{A14AFC43-7A47-4077-BEAB-2357CE562E7E}"/>
    <cellStyle name="출력 6 2 2" xfId="44315" xr:uid="{39BB31E1-44EE-40F6-BE25-187C9EDFFD90}"/>
    <cellStyle name="출력 6 3" xfId="44316" xr:uid="{08790E04-F603-4329-9396-FBA49ABCE3BC}"/>
    <cellStyle name="출력 6 4" xfId="44317" xr:uid="{397CDFF9-1E78-48F4-B066-B0E587328610}"/>
    <cellStyle name="출력 7" xfId="44318" xr:uid="{63CA3CB2-1E8D-41E9-BFDD-DC83844AD3DE}"/>
    <cellStyle name="출력 7 2" xfId="44319" xr:uid="{BBBCD95A-E8A7-4376-8DBC-42251278D072}"/>
    <cellStyle name="출력 7 2 2" xfId="44320" xr:uid="{87DC44DE-1CE3-4C2B-922E-AEB4477CE35E}"/>
    <cellStyle name="출력 7 3" xfId="44321" xr:uid="{B483F22D-76EE-4FA9-9797-FA728FA3B6DF}"/>
    <cellStyle name="출력 7 4" xfId="44322" xr:uid="{ACC58843-2895-4645-9668-559AA7017F69}"/>
    <cellStyle name="출력 8" xfId="44323" xr:uid="{A1C68C93-FE70-4685-925B-10EE8E0F71FA}"/>
    <cellStyle name="출력 8 2" xfId="44324" xr:uid="{62C36248-6E74-428B-A9B0-27088893E948}"/>
    <cellStyle name="출력 8 2 2" xfId="44325" xr:uid="{4CDCBAD9-DE37-41A1-AD97-6B60C7F30596}"/>
    <cellStyle name="출력 8 3" xfId="44326" xr:uid="{481639AD-A476-4FA6-B200-275F231C5E0B}"/>
    <cellStyle name="출력 8 4" xfId="44327" xr:uid="{F87262C8-86E4-4E0A-B904-F3900809CD6F}"/>
    <cellStyle name="출력 9" xfId="44328" xr:uid="{45532F85-E443-49CF-93AD-9485CD6A796B}"/>
    <cellStyle name="출력 9 2" xfId="44329" xr:uid="{C7777B4F-3AA3-48FA-86DB-557786FB28C6}"/>
    <cellStyle name="출력 9 3" xfId="44330" xr:uid="{265FEC03-5427-4E25-A697-6A181314182D}"/>
    <cellStyle name="콤마 [0]_05_01 Total" xfId="44331" xr:uid="{F9E8A20D-F2E3-420F-9641-DC2B14D80ED4}"/>
    <cellStyle name="콤마_05_01 Total" xfId="44332" xr:uid="{54CA5F39-ECA3-4CE3-89E6-32E1F7140B45}"/>
    <cellStyle name="표준 2" xfId="44333" xr:uid="{21F9FD13-5E24-4594-BCC8-5E4FD90D7CE6}"/>
    <cellStyle name="표준 2 2" xfId="44334" xr:uid="{2AEB633E-0CC5-4D44-A9D1-1D986593752C}"/>
    <cellStyle name="표준 3" xfId="44335" xr:uid="{A75BC44F-CF18-4667-B5EA-A0E4B7DE0E91}"/>
    <cellStyle name="표준 3 2" xfId="44336" xr:uid="{13C623DF-6936-47ED-92E3-62FD8C72A261}"/>
    <cellStyle name="표준 4" xfId="44337" xr:uid="{E24028C7-49C8-486D-9301-489F036710FD}"/>
    <cellStyle name="표준 4 2" xfId="44338" xr:uid="{B32FBA5E-8A21-416E-9EA8-E24D4EEA244A}"/>
    <cellStyle name="표준 5" xfId="44339" xr:uid="{D2C68049-9E4F-47BE-89FB-A08FD1CAD279}"/>
    <cellStyle name="표준_~1624537" xfId="44340" xr:uid="{3FC602C8-4C3C-4A3F-BC55-EC28C9804F85}"/>
    <cellStyle name="一般_Book1" xfId="44341" xr:uid="{D519D96A-E5E9-4D89-9B37-64F8B4BAF8CD}"/>
    <cellStyle name="入力" xfId="44342" xr:uid="{16DAB1F8-E53E-482C-94B0-4CCC720FD302}"/>
    <cellStyle name="出力" xfId="44343" xr:uid="{3196F36D-60F6-4FCD-90D6-10CC60F818A3}"/>
    <cellStyle name="千位分隔[0]_PERSONAL" xfId="44344" xr:uid="{E3BDBE8D-650C-418C-A8B2-6F9E87500ADC}"/>
    <cellStyle name="千位分隔_2006 COS Exhibits CSX_20050817" xfId="44345" xr:uid="{772FAE71-E715-474C-AB67-2CF794AA25F2}"/>
    <cellStyle name="千分位[0]_File2)1" xfId="44346" xr:uid="{0B4AB775-B039-45A1-B0CB-C2018B03D570}"/>
    <cellStyle name="千分位_FileXee" xfId="44347" xr:uid="{C57DA3EA-46FB-42FE-9C0E-F31AA59B0EE2}"/>
    <cellStyle name="好" xfId="44348" xr:uid="{E2F8F847-2F81-4046-A039-8340DBF9FA6E}"/>
    <cellStyle name="小数点1桁" xfId="44349" xr:uid="{B3C871FC-C652-426A-B6E0-8F358785548A}"/>
    <cellStyle name="小数点2桁" xfId="44350" xr:uid="{A1F85F1C-E38B-4E35-8158-14D9294A2F1D}"/>
    <cellStyle name="小数点2桁 2" xfId="44351" xr:uid="{BD4CB3A6-4AD8-4707-BBCD-64CC9BDB55A7}"/>
    <cellStyle name="小数点2桁 2 10" xfId="44352" xr:uid="{08FC7DCD-CE62-4C61-AB79-A4D96051D061}"/>
    <cellStyle name="小数点2桁 2 10 2" xfId="44353" xr:uid="{9D5E9077-557D-4315-AEC6-7B2678EE05EA}"/>
    <cellStyle name="小数点2桁 2 11" xfId="44354" xr:uid="{3DA48E1E-C5A0-4EF7-AEDC-8E374A67B9B7}"/>
    <cellStyle name="小数点2桁 2 12" xfId="44355" xr:uid="{E09B76FA-A70E-4250-8D38-4DB02FEE8C82}"/>
    <cellStyle name="小数点2桁 2 2" xfId="44356" xr:uid="{94B12CC3-03FF-4C7D-9385-30DA15A243C0}"/>
    <cellStyle name="小数点2桁 2 2 10" xfId="44357" xr:uid="{8A2234CC-088C-475C-8198-AF01330B6B60}"/>
    <cellStyle name="小数点2桁 2 2 2" xfId="44358" xr:uid="{67CB163A-9A68-4AD3-AA60-D21F2225C524}"/>
    <cellStyle name="小数点2桁 2 2 2 2" xfId="44359" xr:uid="{8FE92CE1-48EF-4E12-9D81-AD4BB644D231}"/>
    <cellStyle name="小数点2桁 2 2 2 2 2" xfId="44360" xr:uid="{40C3E4AC-D074-47E0-89D7-7A9D830ECB24}"/>
    <cellStyle name="小数点2桁 2 2 2 2 2 2" xfId="44361" xr:uid="{016CD90E-B7F7-4511-A0B9-C2D734582570}"/>
    <cellStyle name="小数点2桁 2 2 2 2 3" xfId="44362" xr:uid="{CAA45CD9-4984-4B11-BC63-F847D73CED84}"/>
    <cellStyle name="小数点2桁 2 2 2 2 4" xfId="44363" xr:uid="{5BC2794F-06E3-47C9-8314-31F5E86130C8}"/>
    <cellStyle name="小数点2桁 2 2 2 3" xfId="44364" xr:uid="{77CFE22A-61A8-4C77-BFCA-C329F1D27954}"/>
    <cellStyle name="小数点2桁 2 2 2 3 2" xfId="44365" xr:uid="{BD827004-E98F-4058-8288-3028A70F9400}"/>
    <cellStyle name="小数点2桁 2 2 2 3 2 2" xfId="44366" xr:uid="{B59B4CA7-E1AA-4878-ADB7-978D06BF7C25}"/>
    <cellStyle name="小数点2桁 2 2 2 3 3" xfId="44367" xr:uid="{1D1008A0-7AAC-4F0C-B135-8776273320B5}"/>
    <cellStyle name="小数点2桁 2 2 2 3 4" xfId="44368" xr:uid="{92038D6B-1579-4B8D-8C9A-C4F4D252400F}"/>
    <cellStyle name="小数点2桁 2 2 2 4" xfId="44369" xr:uid="{C5B7A3DF-D198-4AA0-918E-619DECB48393}"/>
    <cellStyle name="小数点2桁 2 2 2 4 2" xfId="44370" xr:uid="{BC263C65-C753-4138-B4AF-B364478985E2}"/>
    <cellStyle name="小数点2桁 2 2 2 4 2 2" xfId="44371" xr:uid="{185DCF5B-1CFD-43AB-A525-2FAA2E28590C}"/>
    <cellStyle name="小数点2桁 2 2 2 4 3" xfId="44372" xr:uid="{1BCD88E1-F793-4173-B200-F8A74ED8A604}"/>
    <cellStyle name="小数点2桁 2 2 2 4 4" xfId="44373" xr:uid="{036411BE-0BFD-4DE9-8BB3-85FC02A0968B}"/>
    <cellStyle name="小数点2桁 2 2 2 5" xfId="44374" xr:uid="{979291FE-27D2-4042-9D21-396F73A1BFD8}"/>
    <cellStyle name="小数点2桁 2 2 2 5 2" xfId="44375" xr:uid="{BA557A42-A01F-4FBA-96A6-97A572DFBE85}"/>
    <cellStyle name="小数点2桁 2 2 2 5 3" xfId="44376" xr:uid="{9A189539-77D9-409B-8F8E-88FD97D46495}"/>
    <cellStyle name="小数点2桁 2 2 2 6" xfId="44377" xr:uid="{4D4D3AAA-5792-446E-97AB-224195516243}"/>
    <cellStyle name="小数点2桁 2 2 2 6 2" xfId="44378" xr:uid="{DC1FF130-AECF-4790-B77B-D9D8F02C0029}"/>
    <cellStyle name="小数点2桁 2 2 2 7" xfId="44379" xr:uid="{46198148-6C7B-4EAF-B5EC-4AA1F2E3BCB5}"/>
    <cellStyle name="小数点2桁 2 2 2 8" xfId="44380" xr:uid="{F2023B3A-8977-46B5-BE93-3099A69CBFBC}"/>
    <cellStyle name="小数点2桁 2 2 3" xfId="44381" xr:uid="{4420AD2E-3FE9-4A83-96BB-9F17D42125EF}"/>
    <cellStyle name="小数点2桁 2 2 3 2" xfId="44382" xr:uid="{ABADBE1A-B83D-455E-8BB9-C112C9B2C54D}"/>
    <cellStyle name="小数点2桁 2 2 3 2 2" xfId="44383" xr:uid="{117384BB-8083-4523-8C43-1B8BF57A566F}"/>
    <cellStyle name="小数点2桁 2 2 3 3" xfId="44384" xr:uid="{4F1DF692-7FF1-48BD-9A9A-2F3635DC1205}"/>
    <cellStyle name="小数点2桁 2 2 3 4" xfId="44385" xr:uid="{5D08994E-A23C-4399-8ABE-8F5B58F24C03}"/>
    <cellStyle name="小数点2桁 2 2 4" xfId="44386" xr:uid="{CEBA1883-B3FE-425B-9FD3-1F8147C14855}"/>
    <cellStyle name="小数点2桁 2 2 4 2" xfId="44387" xr:uid="{B75CF190-81C2-4BAF-A826-12F3ED2AC7AD}"/>
    <cellStyle name="小数点2桁 2 2 4 2 2" xfId="44388" xr:uid="{93F45CF0-3EE6-4E27-B931-8B14259A7449}"/>
    <cellStyle name="小数点2桁 2 2 4 3" xfId="44389" xr:uid="{CAFFDAC4-E777-403F-B756-74E039701068}"/>
    <cellStyle name="小数点2桁 2 2 4 4" xfId="44390" xr:uid="{1CD1DE1D-78D3-49F3-9E8F-55749994D643}"/>
    <cellStyle name="小数点2桁 2 2 5" xfId="44391" xr:uid="{3840EB9C-C4D9-41C5-A2F3-E6EE90DC0150}"/>
    <cellStyle name="小数点2桁 2 2 5 2" xfId="44392" xr:uid="{70057033-4981-4CDE-9865-23BE3EC8DAD2}"/>
    <cellStyle name="小数点2桁 2 2 5 2 2" xfId="44393" xr:uid="{597A776F-C8BC-409E-8C97-6C0EB31A9AF1}"/>
    <cellStyle name="小数点2桁 2 2 5 3" xfId="44394" xr:uid="{1219D0D6-5051-4457-BDCD-1EB37AEFF211}"/>
    <cellStyle name="小数点2桁 2 2 5 4" xfId="44395" xr:uid="{CF5BBDAA-087D-4AC7-85F6-FAD4DAFA73B1}"/>
    <cellStyle name="小数点2桁 2 2 6" xfId="44396" xr:uid="{2B4EA5C7-A201-4306-8E11-F0120E904CFE}"/>
    <cellStyle name="小数点2桁 2 2 6 2" xfId="44397" xr:uid="{6C6AE81B-0CD6-42E7-A56C-EF0E4F3CB59E}"/>
    <cellStyle name="小数点2桁 2 2 6 2 2" xfId="44398" xr:uid="{47F606FA-E0F8-42AC-A9C5-7212BA0A5F9B}"/>
    <cellStyle name="小数点2桁 2 2 6 3" xfId="44399" xr:uid="{B1B12EE5-D1DD-48AE-9F08-866F3A129FF6}"/>
    <cellStyle name="小数点2桁 2 2 6 4" xfId="44400" xr:uid="{3C6FF73A-CB33-486C-9607-6C2C32822AAF}"/>
    <cellStyle name="小数点2桁 2 2 7" xfId="44401" xr:uid="{9337E6AE-D12B-46AF-A833-75753C5031B8}"/>
    <cellStyle name="小数点2桁 2 2 7 2" xfId="44402" xr:uid="{AA590073-B96F-443F-A55C-526E5DBB9C25}"/>
    <cellStyle name="小数点2桁 2 2 7 3" xfId="44403" xr:uid="{97315E14-F6BB-447C-9924-328AD4EC062E}"/>
    <cellStyle name="小数点2桁 2 2 8" xfId="44404" xr:uid="{C71C41F3-4B5A-4CB7-8116-3AD6D469B4E8}"/>
    <cellStyle name="小数点2桁 2 2 8 2" xfId="44405" xr:uid="{B330F95D-7D12-48A0-80C9-82650BAA470E}"/>
    <cellStyle name="小数点2桁 2 2 9" xfId="44406" xr:uid="{BC03B4E9-C19E-4D3B-88FE-656775BEBBF9}"/>
    <cellStyle name="小数点2桁 2 3" xfId="44407" xr:uid="{75D87156-F253-4EFD-A13F-24E0A385227B}"/>
    <cellStyle name="小数点2桁 2 3 2" xfId="44408" xr:uid="{D53498B5-7BCC-420D-93F8-E13159C6F40A}"/>
    <cellStyle name="小数点2桁 2 3 2 2" xfId="44409" xr:uid="{B0E86153-EEDC-4E5E-8948-0A4B319C24DB}"/>
    <cellStyle name="小数点2桁 2 3 2 2 2" xfId="44410" xr:uid="{5219493B-52FA-4741-8EF8-847802048A3F}"/>
    <cellStyle name="小数点2桁 2 3 2 3" xfId="44411" xr:uid="{5AEB16F3-8DDE-420E-9561-142EAE3EBBF1}"/>
    <cellStyle name="小数点2桁 2 3 2 4" xfId="44412" xr:uid="{DB72B5E6-1B56-4744-90EB-13FC0F8465CA}"/>
    <cellStyle name="小数点2桁 2 3 3" xfId="44413" xr:uid="{B5168887-4ABF-4C35-ACA7-3D2A4379F20C}"/>
    <cellStyle name="小数点2桁 2 3 3 2" xfId="44414" xr:uid="{FC5D6233-296D-416C-97A8-A1F09B316D38}"/>
    <cellStyle name="小数点2桁 2 3 3 2 2" xfId="44415" xr:uid="{1A3D7A4E-213E-42A0-909A-EBDD2FC5D50A}"/>
    <cellStyle name="小数点2桁 2 3 3 3" xfId="44416" xr:uid="{855D02BD-D15E-4C0B-BD52-FEDB76DFC0CC}"/>
    <cellStyle name="小数点2桁 2 3 3 4" xfId="44417" xr:uid="{005CC212-2E6B-41CE-8CC2-0564DC29CCB6}"/>
    <cellStyle name="小数点2桁 2 3 4" xfId="44418" xr:uid="{2A0B7F0D-BA9E-473E-A418-B16F98A69024}"/>
    <cellStyle name="小数点2桁 2 3 4 2" xfId="44419" xr:uid="{9831615B-BD92-4392-9EE1-18C3433F5AB5}"/>
    <cellStyle name="小数点2桁 2 3 4 2 2" xfId="44420" xr:uid="{2396C747-A682-458E-8668-EC2AB4BDD74E}"/>
    <cellStyle name="小数点2桁 2 3 4 3" xfId="44421" xr:uid="{E3E740F6-7B9D-4D6B-A063-0902A0630637}"/>
    <cellStyle name="小数点2桁 2 3 4 4" xfId="44422" xr:uid="{9034D0F8-2CDE-4765-950A-FD09219FA6D7}"/>
    <cellStyle name="小数点2桁 2 3 5" xfId="44423" xr:uid="{D6D6C256-EFCC-403D-BC63-9C624FE9C119}"/>
    <cellStyle name="小数点2桁 2 3 5 2" xfId="44424" xr:uid="{66C7FD83-C394-4FB4-A768-D47F083CA411}"/>
    <cellStyle name="小数点2桁 2 3 5 2 2" xfId="44425" xr:uid="{6F62BB60-F8D5-4788-BD17-C989779F3938}"/>
    <cellStyle name="小数点2桁 2 3 5 3" xfId="44426" xr:uid="{CF3B0AED-73AF-4E8E-B3EC-745C2C3F0E64}"/>
    <cellStyle name="小数点2桁 2 3 5 4" xfId="44427" xr:uid="{0D2D8086-A0D8-4223-BA08-5A34E69786F4}"/>
    <cellStyle name="小数点2桁 2 3 6" xfId="44428" xr:uid="{DB27303F-F211-4A8A-AB60-3AD33421D810}"/>
    <cellStyle name="小数点2桁 2 3 6 2" xfId="44429" xr:uid="{0C187D5B-50D9-4792-87F6-7943FA53F12D}"/>
    <cellStyle name="小数点2桁 2 3 6 3" xfId="44430" xr:uid="{D582C7FF-7FCE-4A7B-A30D-831459EDE9B2}"/>
    <cellStyle name="小数点2桁 2 3 7" xfId="44431" xr:uid="{B22EE6BD-5B45-400B-9D4A-5191EA050CE3}"/>
    <cellStyle name="小数点2桁 2 3 7 2" xfId="44432" xr:uid="{14A5DDAD-9DAE-476C-B1BA-B419B15B13F6}"/>
    <cellStyle name="小数点2桁 2 3 8" xfId="44433" xr:uid="{724261EF-0B5C-4947-8284-C9BAF4BFF40F}"/>
    <cellStyle name="小数点2桁 2 3 9" xfId="44434" xr:uid="{3663EED3-EEE0-4422-BB1E-9849ABEDD557}"/>
    <cellStyle name="小数点2桁 2 4" xfId="44435" xr:uid="{DDDE2677-ED38-4435-A2EF-5936B1E5BF9D}"/>
    <cellStyle name="小数点2桁 2 4 2" xfId="44436" xr:uid="{F5CC1B43-3C28-4B24-A12A-5C6377E8D1D9}"/>
    <cellStyle name="小数点2桁 2 4 2 2" xfId="44437" xr:uid="{7711FC9B-EE6B-4467-B992-E23B160BEE0A}"/>
    <cellStyle name="小数点2桁 2 4 2 2 2" xfId="44438" xr:uid="{9D1189AD-E651-42F0-A473-8F5E5FD45AA4}"/>
    <cellStyle name="小数点2桁 2 4 2 3" xfId="44439" xr:uid="{84AD2A64-EDFC-4C33-BC15-5DC201411A6D}"/>
    <cellStyle name="小数点2桁 2 4 2 4" xfId="44440" xr:uid="{4B756899-B3FF-4932-AEAA-7E9D68A6BEFA}"/>
    <cellStyle name="小数点2桁 2 4 3" xfId="44441" xr:uid="{7893A187-B169-4749-A9F5-022260E9594C}"/>
    <cellStyle name="小数点2桁 2 4 3 2" xfId="44442" xr:uid="{FFF484FF-EB78-4639-B6BA-0A77B82C26AE}"/>
    <cellStyle name="小数点2桁 2 4 3 2 2" xfId="44443" xr:uid="{BDAB30D7-08CE-4637-B0A8-7C9FE97E25FC}"/>
    <cellStyle name="小数点2桁 2 4 3 3" xfId="44444" xr:uid="{E9C98E29-ACD6-4164-BE6E-F949AAC51E75}"/>
    <cellStyle name="小数点2桁 2 4 3 4" xfId="44445" xr:uid="{442C0A95-D778-4EC7-A5F8-1EF17BD09F6B}"/>
    <cellStyle name="小数点2桁 2 4 4" xfId="44446" xr:uid="{ACC9F6F7-8B8B-4D5E-87C6-4B8ECF829044}"/>
    <cellStyle name="小数点2桁 2 4 4 2" xfId="44447" xr:uid="{8FEB2E18-1CB4-4890-82FE-24ECEC55C543}"/>
    <cellStyle name="小数点2桁 2 4 4 2 2" xfId="44448" xr:uid="{85F1A223-AA59-46C6-A79B-1E735A7F679D}"/>
    <cellStyle name="小数点2桁 2 4 4 3" xfId="44449" xr:uid="{4DACE2D4-6BE3-4EDD-A03B-8FFF95B2E1FD}"/>
    <cellStyle name="小数点2桁 2 4 4 4" xfId="44450" xr:uid="{7EA86D94-F5D5-4B6C-AD57-38867EEA31BF}"/>
    <cellStyle name="小数点2桁 2 4 5" xfId="44451" xr:uid="{96266C66-F074-4BFE-ABAA-21B813C50B58}"/>
    <cellStyle name="小数点2桁 2 4 5 2" xfId="44452" xr:uid="{31F60D0E-0FBD-4E35-BA5A-32066D86353F}"/>
    <cellStyle name="小数点2桁 2 4 5 3" xfId="44453" xr:uid="{408839ED-3C53-4791-B477-1CB363EC02DA}"/>
    <cellStyle name="小数点2桁 2 4 6" xfId="44454" xr:uid="{90B8F766-1350-4D51-A55F-24AEB1188694}"/>
    <cellStyle name="小数点2桁 2 4 6 2" xfId="44455" xr:uid="{8E14B72A-DC14-4B89-BDCB-4F15D9B28743}"/>
    <cellStyle name="小数点2桁 2 4 7" xfId="44456" xr:uid="{1BD22C46-D617-4FAF-91BA-D4845B99586E}"/>
    <cellStyle name="小数点2桁 2 4 8" xfId="44457" xr:uid="{568ED1E1-1F74-4022-BC30-3C7DE012E622}"/>
    <cellStyle name="小数点2桁 2 5" xfId="44458" xr:uid="{0CD69E93-0749-4CD8-97E4-6D076078F806}"/>
    <cellStyle name="小数点2桁 2 5 2" xfId="44459" xr:uid="{853103E9-E865-4590-91A8-A2425161141C}"/>
    <cellStyle name="小数点2桁 2 5 2 2" xfId="44460" xr:uid="{8EAA6760-1886-4D58-B953-2D8AA0AAD5BE}"/>
    <cellStyle name="小数点2桁 2 5 3" xfId="44461" xr:uid="{DF2CD336-E944-4C0B-B578-EA427A983EBE}"/>
    <cellStyle name="小数点2桁 2 5 4" xfId="44462" xr:uid="{2AB0A258-FFE3-4C7B-8101-E7A24DEEE5C6}"/>
    <cellStyle name="小数点2桁 2 6" xfId="44463" xr:uid="{D82F0453-7209-4569-9AA3-25F5BB678F4A}"/>
    <cellStyle name="小数点2桁 2 6 2" xfId="44464" xr:uid="{D8B2A953-B773-45BD-BE1F-AE31F106083F}"/>
    <cellStyle name="小数点2桁 2 6 2 2" xfId="44465" xr:uid="{16D7EEED-961E-48DC-BEF3-C435EC7D60F0}"/>
    <cellStyle name="小数点2桁 2 6 3" xfId="44466" xr:uid="{791B4866-B416-4417-828B-76E7B602F137}"/>
    <cellStyle name="小数点2桁 2 6 4" xfId="44467" xr:uid="{2281CC22-9EAB-4689-A676-17C3F0771D1A}"/>
    <cellStyle name="小数点2桁 2 7" xfId="44468" xr:uid="{22EBFD2E-5857-4CC9-9CBB-8508999E20C8}"/>
    <cellStyle name="小数点2桁 2 7 2" xfId="44469" xr:uid="{C5D89BFF-8CD5-4F3B-AE46-D389B45D6BFF}"/>
    <cellStyle name="小数点2桁 2 7 2 2" xfId="44470" xr:uid="{098470CF-AF7E-4EFB-941F-3FE3FF5C645A}"/>
    <cellStyle name="小数点2桁 2 7 3" xfId="44471" xr:uid="{75721411-BBF0-444B-A20D-F47BC1C6119A}"/>
    <cellStyle name="小数点2桁 2 7 4" xfId="44472" xr:uid="{EC2D87C1-33EA-42B4-BB7F-51FCE8ECC667}"/>
    <cellStyle name="小数点2桁 2 8" xfId="44473" xr:uid="{073C3028-F89C-4604-B3F1-C203F9629858}"/>
    <cellStyle name="小数点2桁 2 8 2" xfId="44474" xr:uid="{59898578-2582-44E3-B4BF-9F4FE6C1527D}"/>
    <cellStyle name="小数点2桁 2 8 2 2" xfId="44475" xr:uid="{55AF8FBA-8C27-45BE-A94F-2DBC6A170FF0}"/>
    <cellStyle name="小数点2桁 2 8 3" xfId="44476" xr:uid="{6B6323EE-BFE4-40EB-A722-8C7FB7AB9300}"/>
    <cellStyle name="小数点2桁 2 8 4" xfId="44477" xr:uid="{03306B0C-3FAD-4772-AAF1-9EF4FE505729}"/>
    <cellStyle name="小数点2桁 2 9" xfId="44478" xr:uid="{0BBDF6F1-DFAD-40EC-8A4C-1BAEF64ECDCC}"/>
    <cellStyle name="小数点2桁 2 9 2" xfId="44479" xr:uid="{488BC788-EF2E-4967-9076-44A4989D89D1}"/>
    <cellStyle name="小数点2桁 2 9 3" xfId="44480" xr:uid="{8DC90E7C-213F-43A7-8696-09859B36F96E}"/>
    <cellStyle name="小数点2桁 3" xfId="44481" xr:uid="{671E3588-B08D-47CD-B8E6-432C8072DB7C}"/>
    <cellStyle name="小数点2桁 3 10" xfId="44482" xr:uid="{71D8B106-FB3E-4069-BBF0-B7AACA4AE936}"/>
    <cellStyle name="小数点2桁 3 11" xfId="44483" xr:uid="{3AE4FA5E-7621-4E8A-A4D1-4C4AB8D3F2C1}"/>
    <cellStyle name="小数点2桁 3 2" xfId="44484" xr:uid="{DC32B78E-1BE3-424A-ADA4-CD122A8B5444}"/>
    <cellStyle name="小数点2桁 3 2 2" xfId="44485" xr:uid="{B61C3D03-9A41-4483-823D-01B6329EE967}"/>
    <cellStyle name="小数点2桁 3 2 2 2" xfId="44486" xr:uid="{A5929E41-C951-433A-A931-ACD6A8BCD74F}"/>
    <cellStyle name="小数点2桁 3 2 2 2 2" xfId="44487" xr:uid="{F20F44ED-27A6-4AB0-975E-123ADA2B5C64}"/>
    <cellStyle name="小数点2桁 3 2 2 3" xfId="44488" xr:uid="{F0069EC6-FBA5-4BCA-AF42-D7AD0683493C}"/>
    <cellStyle name="小数点2桁 3 2 2 4" xfId="44489" xr:uid="{7D47AE38-387B-4DF6-83CC-EA7E2A81CA4C}"/>
    <cellStyle name="小数点2桁 3 2 3" xfId="44490" xr:uid="{87392F68-3589-4AC9-8BB3-29F78E9B49E6}"/>
    <cellStyle name="小数点2桁 3 2 3 2" xfId="44491" xr:uid="{1E5326F6-691C-4655-A05E-E5AC79505B9A}"/>
    <cellStyle name="小数点2桁 3 2 3 2 2" xfId="44492" xr:uid="{D66C8C8C-1576-4E13-8BBC-3EB2D935DB89}"/>
    <cellStyle name="小数点2桁 3 2 3 3" xfId="44493" xr:uid="{5AE81C52-FA6B-4715-9007-F8F0B76250A2}"/>
    <cellStyle name="小数点2桁 3 2 3 4" xfId="44494" xr:uid="{EB6D5AE5-219A-40E0-9B23-C943C769C5F9}"/>
    <cellStyle name="小数点2桁 3 2 4" xfId="44495" xr:uid="{50DCE038-B370-476C-843F-8A2EBA8F25AE}"/>
    <cellStyle name="小数点2桁 3 2 4 2" xfId="44496" xr:uid="{FEE37198-4FCC-446C-AE6F-2B06B987A6AF}"/>
    <cellStyle name="小数点2桁 3 2 4 2 2" xfId="44497" xr:uid="{0D7F60F6-E57C-4109-8F0F-1999D682A4AC}"/>
    <cellStyle name="小数点2桁 3 2 4 3" xfId="44498" xr:uid="{3FA9EEB6-8F2D-46C4-A5CC-540EA7CDAA6F}"/>
    <cellStyle name="小数点2桁 3 2 4 4" xfId="44499" xr:uid="{85D2C9F5-893A-41A3-B2C2-50426E2DB806}"/>
    <cellStyle name="小数点2桁 3 2 5" xfId="44500" xr:uid="{49A061FF-8EEB-4406-AC04-6E6749DFA832}"/>
    <cellStyle name="小数点2桁 3 2 5 2" xfId="44501" xr:uid="{E5EEE951-5509-4D15-8C51-90FA8AA85A27}"/>
    <cellStyle name="小数点2桁 3 2 5 2 2" xfId="44502" xr:uid="{907210FF-8D1D-477A-9501-32A4EDB71430}"/>
    <cellStyle name="小数点2桁 3 2 5 3" xfId="44503" xr:uid="{22DEEEB9-9A37-4869-86CC-28FCA220C98A}"/>
    <cellStyle name="小数点2桁 3 2 5 4" xfId="44504" xr:uid="{24111D4E-1A29-4AB7-8A60-E862DC60384B}"/>
    <cellStyle name="小数点2桁 3 2 6" xfId="44505" xr:uid="{29975961-B821-4150-AD46-4FFDB7FBB72B}"/>
    <cellStyle name="小数点2桁 3 2 6 2" xfId="44506" xr:uid="{3ADDBB51-A076-43B4-87B0-0B2F125ECE97}"/>
    <cellStyle name="小数点2桁 3 2 6 3" xfId="44507" xr:uid="{82EEDC02-C666-4BF9-BFA7-C1CC99912A5D}"/>
    <cellStyle name="小数点2桁 3 2 7" xfId="44508" xr:uid="{6371E901-648E-4908-B983-938C13F91E95}"/>
    <cellStyle name="小数点2桁 3 2 7 2" xfId="44509" xr:uid="{3813C727-1DF1-4C81-8205-5E16DD0CE8DB}"/>
    <cellStyle name="小数点2桁 3 2 8" xfId="44510" xr:uid="{AA12488B-9D44-4C08-A512-DCC28A6B21F5}"/>
    <cellStyle name="小数点2桁 3 2 9" xfId="44511" xr:uid="{A905B7FE-0C1F-4FF6-A107-3C0410FEC9B4}"/>
    <cellStyle name="小数点2桁 3 3" xfId="44512" xr:uid="{5187C0F2-63B6-4A40-AE2F-69F8587F47B3}"/>
    <cellStyle name="小数点2桁 3 3 2" xfId="44513" xr:uid="{A4B1F73C-0392-4FA3-AEEB-A33FFF48A844}"/>
    <cellStyle name="小数点2桁 3 3 2 2" xfId="44514" xr:uid="{A7F29122-170F-4BB3-83A4-C442DDDE35C0}"/>
    <cellStyle name="小数点2桁 3 3 2 2 2" xfId="44515" xr:uid="{1E7AE571-3E60-4ED6-AD02-A3A54D8A1551}"/>
    <cellStyle name="小数点2桁 3 3 2 3" xfId="44516" xr:uid="{6CDF0147-5AB3-489B-9BD5-2947041F9FD5}"/>
    <cellStyle name="小数点2桁 3 3 2 4" xfId="44517" xr:uid="{A7F6178E-3537-4764-84BE-A92404D11E17}"/>
    <cellStyle name="小数点2桁 3 3 3" xfId="44518" xr:uid="{9B510BA9-739F-444C-ACE1-4FF2BBDBC7BC}"/>
    <cellStyle name="小数点2桁 3 3 3 2" xfId="44519" xr:uid="{562A5278-E078-415E-A0F9-30072E22F84B}"/>
    <cellStyle name="小数点2桁 3 3 3 2 2" xfId="44520" xr:uid="{C5C79612-07F7-4836-BAEE-A71CB9ED156B}"/>
    <cellStyle name="小数点2桁 3 3 3 3" xfId="44521" xr:uid="{1CA0DB9D-F1C5-46E8-9C2F-14ECFE85648A}"/>
    <cellStyle name="小数点2桁 3 3 3 4" xfId="44522" xr:uid="{C4723E4B-B98F-42EA-81DF-2AF3842F6895}"/>
    <cellStyle name="小数点2桁 3 3 4" xfId="44523" xr:uid="{474145B8-BBC1-441E-9FF8-F14AFF28CD06}"/>
    <cellStyle name="小数点2桁 3 3 4 2" xfId="44524" xr:uid="{6435533C-1D41-4498-87F5-F1908E493105}"/>
    <cellStyle name="小数点2桁 3 3 4 2 2" xfId="44525" xr:uid="{477797DF-B560-449F-AECF-560B0A7AAA45}"/>
    <cellStyle name="小数点2桁 3 3 4 3" xfId="44526" xr:uid="{16EC360C-2A1D-4114-928F-AE147CD76910}"/>
    <cellStyle name="小数点2桁 3 3 4 4" xfId="44527" xr:uid="{EAB730CE-72CC-47A3-A31A-D2E65AD4FF8C}"/>
    <cellStyle name="小数点2桁 3 3 5" xfId="44528" xr:uid="{2AA0BCBD-7AE5-4BFA-82C7-EC8995657C16}"/>
    <cellStyle name="小数点2桁 3 3 5 2" xfId="44529" xr:uid="{A7939CDA-018B-4821-A82F-E77DBBF308CF}"/>
    <cellStyle name="小数点2桁 3 3 5 3" xfId="44530" xr:uid="{4BCCF882-D1CF-4AC9-BD43-722D9F2A21A4}"/>
    <cellStyle name="小数点2桁 3 3 6" xfId="44531" xr:uid="{86488FCE-4C90-4C66-84E2-22374E88EC64}"/>
    <cellStyle name="小数点2桁 3 3 6 2" xfId="44532" xr:uid="{DF9F805E-AE2C-4A66-8300-FCF25B4AB053}"/>
    <cellStyle name="小数点2桁 3 3 7" xfId="44533" xr:uid="{DE224E14-5647-4510-AFC2-82A955EAB4AF}"/>
    <cellStyle name="小数点2桁 3 3 8" xfId="44534" xr:uid="{22EE2ED1-4FB8-468D-B04B-415DFC7F4E2E}"/>
    <cellStyle name="小数点2桁 3 4" xfId="44535" xr:uid="{55BAD7AB-4E27-48E8-A057-0276F2AC8643}"/>
    <cellStyle name="小数点2桁 3 4 2" xfId="44536" xr:uid="{2F392D8F-3DC3-4307-B306-FCACBE7DFCA9}"/>
    <cellStyle name="小数点2桁 3 4 2 2" xfId="44537" xr:uid="{00D9EB62-2CAC-418F-8D0E-4285646E77CC}"/>
    <cellStyle name="小数点2桁 3 4 3" xfId="44538" xr:uid="{CB4E9A03-5969-4FCE-AA10-2F6F2C8468D7}"/>
    <cellStyle name="小数点2桁 3 4 4" xfId="44539" xr:uid="{5C2C9D31-2519-4111-ACC8-49689EBF154E}"/>
    <cellStyle name="小数点2桁 3 5" xfId="44540" xr:uid="{9CF61B22-C402-4088-8A8F-E39567EA695A}"/>
    <cellStyle name="小数点2桁 3 5 2" xfId="44541" xr:uid="{2C592402-135D-4E3A-8A5C-56E46BED0899}"/>
    <cellStyle name="小数点2桁 3 5 2 2" xfId="44542" xr:uid="{D12AA0F1-3039-477F-A864-AF4C940B591D}"/>
    <cellStyle name="小数点2桁 3 5 3" xfId="44543" xr:uid="{A2E61BA2-D3E8-427F-BF5B-D8E662AC75AC}"/>
    <cellStyle name="小数点2桁 3 5 4" xfId="44544" xr:uid="{CE504A2C-96A9-498C-8496-C7106C2AC373}"/>
    <cellStyle name="小数点2桁 3 6" xfId="44545" xr:uid="{7841E727-86A3-4BA5-8702-8D86EB4239C3}"/>
    <cellStyle name="小数点2桁 3 6 2" xfId="44546" xr:uid="{B69DAFF9-38C3-43DE-B50F-83DBD25DC890}"/>
    <cellStyle name="小数点2桁 3 6 2 2" xfId="44547" xr:uid="{F8C8E1AE-1325-42D7-8DA2-672E068972E4}"/>
    <cellStyle name="小数点2桁 3 6 3" xfId="44548" xr:uid="{5B631AB2-D512-4057-9254-ED83BF48893E}"/>
    <cellStyle name="小数点2桁 3 6 4" xfId="44549" xr:uid="{DFC05EC1-5E64-42C8-BF36-0F576A0CF78D}"/>
    <cellStyle name="小数点2桁 3 7" xfId="44550" xr:uid="{75BE0DAB-3E5A-4276-8A56-43106904D241}"/>
    <cellStyle name="小数点2桁 3 7 2" xfId="44551" xr:uid="{AB703C67-7F87-4EE3-AFAB-5B2086529724}"/>
    <cellStyle name="小数点2桁 3 7 2 2" xfId="44552" xr:uid="{15CF573D-60C9-4B65-9E1A-87E5543A672B}"/>
    <cellStyle name="小数点2桁 3 7 3" xfId="44553" xr:uid="{64D5D28F-1085-4E49-A314-078FFBC5D7DA}"/>
    <cellStyle name="小数点2桁 3 7 4" xfId="44554" xr:uid="{9FD939E3-A1B4-4AB2-9758-F1860D8A1D18}"/>
    <cellStyle name="小数点2桁 3 8" xfId="44555" xr:uid="{43E6CD61-7928-4D91-B73E-29A5B0B624C3}"/>
    <cellStyle name="小数点2桁 3 8 2" xfId="44556" xr:uid="{83A6A2C6-B8CC-490E-85D0-CC6CA846EEB3}"/>
    <cellStyle name="小数点2桁 3 8 3" xfId="44557" xr:uid="{56F2E70D-7C3E-49DF-B9C6-793E474A5D31}"/>
    <cellStyle name="小数点2桁 3 9" xfId="44558" xr:uid="{A3041A64-B3F4-4470-B8F1-24F9BE27BD81}"/>
    <cellStyle name="小数点2桁 3 9 2" xfId="44559" xr:uid="{DF1CDF27-5B8B-461D-B47B-1CA1CEC0841A}"/>
    <cellStyle name="小数点2桁 4" xfId="44560" xr:uid="{12943FF1-9564-4BA7-B9EE-51F59D8893FE}"/>
    <cellStyle name="差" xfId="44561" xr:uid="{165AD8B6-3E12-45AD-8BF1-5D209E1EA908}"/>
    <cellStyle name="常?_JUDE" xfId="44562" xr:uid="{C2FF979A-0A4B-40BB-A7E7-5E4F36201F4C}"/>
    <cellStyle name="常规 2" xfId="44563" xr:uid="{A25DAD5C-5DEE-4913-B5DF-A06C6F95C3C3}"/>
    <cellStyle name="常规_2000fc" xfId="44564" xr:uid="{77AE57AE-2608-4916-ACF7-F84D45AE7FD7}"/>
    <cellStyle name="强调文字颜色 1" xfId="44565" xr:uid="{B80D397D-D996-44BA-9B5E-4EF466660D56}"/>
    <cellStyle name="强调文字颜色 2" xfId="44566" xr:uid="{E9A20C02-E765-4EA7-AC48-9DCEF80DF560}"/>
    <cellStyle name="强调文字颜色 3" xfId="44567" xr:uid="{E7EE54E6-96D1-46F5-A07E-71160C13E0A6}"/>
    <cellStyle name="强调文字颜色 4" xfId="44568" xr:uid="{860131AA-E3A7-43E8-9279-F0781FDE17DF}"/>
    <cellStyle name="强调文字颜色 5" xfId="44569" xr:uid="{4420288B-9663-4B88-9DE3-2D5542B3F518}"/>
    <cellStyle name="强调文字颜色 6" xfId="44570" xr:uid="{412A7852-34C6-441A-9C36-0284A5E443EB}"/>
    <cellStyle name="悪い" xfId="44571" xr:uid="{8A2CC9A6-4888-4872-B325-3A5716F58867}"/>
    <cellStyle name="整数" xfId="44572" xr:uid="{52A33D6A-8866-454B-B354-89DF8CF8C9F8}"/>
    <cellStyle name="普通_Filet6" xfId="44573" xr:uid="{162A35E0-7EEF-48E8-8AE8-F796DCC4DE5C}"/>
    <cellStyle name="标题" xfId="44574" xr:uid="{0724F224-BA59-4338-9E95-FEC26433067E}"/>
    <cellStyle name="标题 1" xfId="44575" xr:uid="{C149701B-3F10-45F0-AA8A-B0A50F4D2CA7}"/>
    <cellStyle name="标题 2" xfId="44576" xr:uid="{017AA999-E181-44D4-A9C4-F003CB9AE98A}"/>
    <cellStyle name="标题 3" xfId="44577" xr:uid="{060B730F-6A7D-4956-8929-38EBF59E0E01}"/>
    <cellStyle name="标题 4" xfId="44578" xr:uid="{9CAC5B26-D713-4F54-8B70-E6C93F416351}"/>
    <cellStyle name="桁区切り [0.00]_Book22" xfId="44579" xr:uid="{4DDFC208-5131-4DAB-810C-6C0F21251DF4}"/>
    <cellStyle name="检查单元格" xfId="44580" xr:uid="{C635E235-F47C-4DAC-AF25-68D068E4595C}"/>
    <cellStyle name="標準 3" xfId="58729" xr:uid="{6EC036DB-DCFF-4506-B66E-D0203A811DEB}"/>
    <cellStyle name="標準_1230" xfId="44581" xr:uid="{D7825FA8-0754-43E7-A86B-A1B4FA8B85A6}"/>
    <cellStyle name="汇总" xfId="44582" xr:uid="{1A76653A-E5AD-440C-B00D-8413B681D9CC}"/>
    <cellStyle name="汇总 10" xfId="44583" xr:uid="{9A8F0AAD-3AC6-4128-8DCD-D4EA9C4182B9}"/>
    <cellStyle name="汇总 10 10" xfId="44584" xr:uid="{A0684E3C-AA1E-4CF0-B90D-5AD7780C50D1}"/>
    <cellStyle name="汇总 10 10 2" xfId="44585" xr:uid="{27950804-4263-466B-A367-3D951FB018AF}"/>
    <cellStyle name="汇总 10 11" xfId="44586" xr:uid="{8C4FDC41-796E-454B-BEC8-5C9BB32A6C56}"/>
    <cellStyle name="汇总 10 12" xfId="44587" xr:uid="{A840427F-1049-4210-A976-D9B7D11E9094}"/>
    <cellStyle name="汇总 10 2" xfId="44588" xr:uid="{55947225-695D-4C1F-9A4B-BC01A1088148}"/>
    <cellStyle name="汇总 10 2 10" xfId="44589" xr:uid="{FC98D298-A048-49DA-9418-607083E4073B}"/>
    <cellStyle name="汇总 10 2 11" xfId="44590" xr:uid="{4EBDB6E1-8CBE-43D8-B656-8C38C694ECFB}"/>
    <cellStyle name="汇总 10 2 2" xfId="44591" xr:uid="{4389D841-0D03-4AB5-9DF3-7EFE30D3588E}"/>
    <cellStyle name="汇总 10 2 2 2" xfId="44592" xr:uid="{918B4BAC-3741-45AE-9DC9-DC1D06D6CC2F}"/>
    <cellStyle name="汇总 10 2 2 2 2" xfId="44593" xr:uid="{2D1D6141-814B-463C-8653-879A38E54D62}"/>
    <cellStyle name="汇总 10 2 2 2 2 2" xfId="44594" xr:uid="{9F37FA78-3BF3-4854-8A66-E03871F34890}"/>
    <cellStyle name="汇总 10 2 2 2 3" xfId="44595" xr:uid="{309A9870-02A9-4CB2-A8B3-BCD86B2223FE}"/>
    <cellStyle name="汇总 10 2 2 2 4" xfId="44596" xr:uid="{CC660697-F666-4520-BFF8-AF6784EA48A4}"/>
    <cellStyle name="汇总 10 2 2 3" xfId="44597" xr:uid="{37D3154D-D6F9-4589-8821-CC89F6A73D6F}"/>
    <cellStyle name="汇总 10 2 2 3 2" xfId="44598" xr:uid="{FAFFCD6B-68E1-441A-9BD5-D9409FDA7075}"/>
    <cellStyle name="汇总 10 2 2 3 2 2" xfId="44599" xr:uid="{32004BE5-2998-4015-BAB2-308F02C0381E}"/>
    <cellStyle name="汇总 10 2 2 3 3" xfId="44600" xr:uid="{247B7209-8FDB-466F-9E66-222384D8DF5F}"/>
    <cellStyle name="汇总 10 2 2 3 4" xfId="44601" xr:uid="{71A9BB67-3F0F-4F83-A86F-ACAAE1FAC8AE}"/>
    <cellStyle name="汇总 10 2 2 4" xfId="44602" xr:uid="{610DF33C-94AE-48C0-835A-F37C47E544A6}"/>
    <cellStyle name="汇总 10 2 2 4 2" xfId="44603" xr:uid="{74435AB0-39E3-4BA1-8E6A-331B9A55DBF3}"/>
    <cellStyle name="汇总 10 2 2 4 2 2" xfId="44604" xr:uid="{8F0926E7-8DE1-4D0D-8FCD-160BFC1745F2}"/>
    <cellStyle name="汇总 10 2 2 4 3" xfId="44605" xr:uid="{78173A1A-C6BB-48E4-A5D0-4F5714FB3AC0}"/>
    <cellStyle name="汇总 10 2 2 4 4" xfId="44606" xr:uid="{B2E0AAF5-3E65-4787-B107-CB6B5FDCE54A}"/>
    <cellStyle name="汇总 10 2 2 5" xfId="44607" xr:uid="{53D2E000-617A-4C6B-9765-F039D0CC27DE}"/>
    <cellStyle name="汇总 10 2 2 5 2" xfId="44608" xr:uid="{D0AC9B58-B3FC-42FB-AFBF-10C4135FE94C}"/>
    <cellStyle name="汇总 10 2 2 5 2 2" xfId="44609" xr:uid="{4B3878DA-CA82-4F27-8925-40790E7A5B7D}"/>
    <cellStyle name="汇总 10 2 2 5 3" xfId="44610" xr:uid="{55292EF8-5911-47FC-AA7D-27B5F5447F88}"/>
    <cellStyle name="汇总 10 2 2 5 4" xfId="44611" xr:uid="{8FEBA092-2488-409D-BF9B-5391A81D6F41}"/>
    <cellStyle name="汇总 10 2 2 6" xfId="44612" xr:uid="{13DA1FD5-D612-48D9-B985-16BF9A47FBB1}"/>
    <cellStyle name="汇总 10 2 2 6 2" xfId="44613" xr:uid="{449A9B1D-AE10-4987-A501-96D7410A7873}"/>
    <cellStyle name="汇总 10 2 2 6 3" xfId="44614" xr:uid="{5E74AC46-5A07-4839-B0D1-439D4B356577}"/>
    <cellStyle name="汇总 10 2 2 7" xfId="44615" xr:uid="{2917EFDF-3221-4908-9FA0-D6F248D0C2DB}"/>
    <cellStyle name="汇总 10 2 2 7 2" xfId="44616" xr:uid="{2B8FFFA8-02FA-4AF0-9979-1D72060203D1}"/>
    <cellStyle name="汇总 10 2 2 8" xfId="44617" xr:uid="{9E30A36C-8CE9-465E-B62B-4BAA54048832}"/>
    <cellStyle name="汇总 10 2 2 9" xfId="44618" xr:uid="{47C3D208-E131-4C6E-932B-757BDAC0DD8F}"/>
    <cellStyle name="汇总 10 2 3" xfId="44619" xr:uid="{4A84F620-7DC7-47F3-A6A1-6EB702E57EC1}"/>
    <cellStyle name="汇总 10 2 3 2" xfId="44620" xr:uid="{A66E4FD7-15F3-4DEE-9780-6F91EC036A77}"/>
    <cellStyle name="汇总 10 2 3 2 2" xfId="44621" xr:uid="{4256C0B2-F854-44B9-89B6-133CD0C9FF5D}"/>
    <cellStyle name="汇总 10 2 3 2 2 2" xfId="44622" xr:uid="{40FEA006-89D1-4144-9580-690C0F93951C}"/>
    <cellStyle name="汇总 10 2 3 2 3" xfId="44623" xr:uid="{711F07A7-944F-40AF-888D-3C1E06D569D9}"/>
    <cellStyle name="汇总 10 2 3 2 4" xfId="44624" xr:uid="{7E673C51-86F2-4979-A5D0-B05C3C9572EB}"/>
    <cellStyle name="汇总 10 2 3 3" xfId="44625" xr:uid="{51C1DC28-C584-4A0F-9076-07AA8F11E285}"/>
    <cellStyle name="汇总 10 2 3 3 2" xfId="44626" xr:uid="{CEA8FF42-E78E-4F24-BE79-30C7E85E2099}"/>
    <cellStyle name="汇总 10 2 3 3 2 2" xfId="44627" xr:uid="{D4659BB1-3C84-4B34-9922-8757428A1A75}"/>
    <cellStyle name="汇总 10 2 3 3 3" xfId="44628" xr:uid="{439FFA5E-A6B9-4FCF-8C50-8C23683AC6CC}"/>
    <cellStyle name="汇总 10 2 3 3 4" xfId="44629" xr:uid="{C62FBD17-D1D9-4B59-AE32-1CFCCC67961E}"/>
    <cellStyle name="汇总 10 2 3 4" xfId="44630" xr:uid="{471D0FB0-53C3-40E3-AA97-310CA0331775}"/>
    <cellStyle name="汇总 10 2 3 4 2" xfId="44631" xr:uid="{830DFAFC-15E2-4AC5-BAB0-D6D0B9081992}"/>
    <cellStyle name="汇总 10 2 3 4 2 2" xfId="44632" xr:uid="{89761711-7B63-49BD-8A2F-214744423C61}"/>
    <cellStyle name="汇总 10 2 3 4 3" xfId="44633" xr:uid="{C28B3AA3-32AE-4E29-BAFE-97108478418C}"/>
    <cellStyle name="汇总 10 2 3 4 4" xfId="44634" xr:uid="{A1934B12-9A68-43D6-9D2A-ABF8513C47D5}"/>
    <cellStyle name="汇总 10 2 3 5" xfId="44635" xr:uid="{D4563E1B-1E5C-40A0-B26B-0E7597EAC6C4}"/>
    <cellStyle name="汇总 10 2 3 5 2" xfId="44636" xr:uid="{DAE6F29A-BCEC-4579-8526-C0CCA7C94CCA}"/>
    <cellStyle name="汇总 10 2 3 5 3" xfId="44637" xr:uid="{66F9C36C-6C44-430D-8C77-BE896988F675}"/>
    <cellStyle name="汇总 10 2 3 6" xfId="44638" xr:uid="{529CAA32-0B07-4A69-8742-AD03F022DBE0}"/>
    <cellStyle name="汇总 10 2 3 6 2" xfId="44639" xr:uid="{B1C96A07-AE34-428C-A904-D9D1749EED5D}"/>
    <cellStyle name="汇总 10 2 3 7" xfId="44640" xr:uid="{218ED822-8FF3-4BFA-BA6C-7D970E26A55F}"/>
    <cellStyle name="汇总 10 2 3 8" xfId="44641" xr:uid="{2E366CAD-46B0-40F6-9587-144A86A1DC5A}"/>
    <cellStyle name="汇总 10 2 4" xfId="44642" xr:uid="{B3D188A7-B676-47F8-8F2E-60631F336118}"/>
    <cellStyle name="汇总 10 2 4 2" xfId="44643" xr:uid="{BCE8B99F-AF7B-402A-BB60-A4D2AF23D6D1}"/>
    <cellStyle name="汇总 10 2 4 2 2" xfId="44644" xr:uid="{23719735-CC13-4F0A-BB24-CA26A30DF76F}"/>
    <cellStyle name="汇总 10 2 4 3" xfId="44645" xr:uid="{B3E936CB-3F44-48C2-8FB0-901E7F7ED0F1}"/>
    <cellStyle name="汇总 10 2 4 4" xfId="44646" xr:uid="{7CD11331-C755-4F47-9A7D-55D494BDA2B9}"/>
    <cellStyle name="汇总 10 2 5" xfId="44647" xr:uid="{08F70CDC-7641-480D-B245-DD2F06DE3E0C}"/>
    <cellStyle name="汇总 10 2 5 2" xfId="44648" xr:uid="{83B2C70C-4641-4E32-A20C-734279D0B927}"/>
    <cellStyle name="汇总 10 2 5 2 2" xfId="44649" xr:uid="{9D1EEA1C-F7A8-49CD-B37A-3FB816319F83}"/>
    <cellStyle name="汇总 10 2 5 3" xfId="44650" xr:uid="{E967A5FB-1CF8-44B0-90A7-ECF52A56FE51}"/>
    <cellStyle name="汇总 10 2 5 4" xfId="44651" xr:uid="{2D040B5A-3FC0-4CA2-B3F2-4A386335BAEC}"/>
    <cellStyle name="汇总 10 2 6" xfId="44652" xr:uid="{ACE79C98-DC94-47D0-A638-DE73D7DB7419}"/>
    <cellStyle name="汇总 10 2 6 2" xfId="44653" xr:uid="{9263DD3C-0051-455F-94C2-E6D323C94A15}"/>
    <cellStyle name="汇总 10 2 6 2 2" xfId="44654" xr:uid="{B181514F-2D7B-4D22-9DB2-9B3CD973F08E}"/>
    <cellStyle name="汇总 10 2 6 3" xfId="44655" xr:uid="{592A3D86-5D53-4F89-93EB-6C441FFF2CE0}"/>
    <cellStyle name="汇总 10 2 6 4" xfId="44656" xr:uid="{78923988-F693-4B67-91CB-4F5C58EC6CA2}"/>
    <cellStyle name="汇总 10 2 7" xfId="44657" xr:uid="{08335E00-E3FC-4F33-9D15-ACB1586C62AE}"/>
    <cellStyle name="汇总 10 2 7 2" xfId="44658" xr:uid="{789FD9DF-229A-4442-B01F-41B59F1B1041}"/>
    <cellStyle name="汇总 10 2 7 2 2" xfId="44659" xr:uid="{0C4204F5-1186-4073-BFFF-E3A06121C2A8}"/>
    <cellStyle name="汇总 10 2 7 3" xfId="44660" xr:uid="{694EC60F-09D2-4235-87AA-B345CC5118EE}"/>
    <cellStyle name="汇总 10 2 7 4" xfId="44661" xr:uid="{DD5585F2-A1D8-4D6C-843C-9D31C5B8F15C}"/>
    <cellStyle name="汇总 10 2 8" xfId="44662" xr:uid="{11647478-739A-4113-9D97-241B23BAC68B}"/>
    <cellStyle name="汇总 10 2 8 2" xfId="44663" xr:uid="{C0931415-F636-4E44-B7A4-6F1F0C070BBC}"/>
    <cellStyle name="汇总 10 2 8 3" xfId="44664" xr:uid="{A861F266-D7F5-408C-99A1-958C92494706}"/>
    <cellStyle name="汇总 10 2 9" xfId="44665" xr:uid="{6AFADFF4-B855-4C94-93C4-A5D3FDEA3DFF}"/>
    <cellStyle name="汇总 10 2 9 2" xfId="44666" xr:uid="{32EED7DA-9966-4011-96EE-6A6E5528FB04}"/>
    <cellStyle name="汇总 10 3" xfId="44667" xr:uid="{6A6CD6E1-9CA7-4761-8504-4AAED40B800C}"/>
    <cellStyle name="汇总 10 3 2" xfId="44668" xr:uid="{A50121F9-85F4-41AB-A7D7-E1F1E732A9D1}"/>
    <cellStyle name="汇总 10 3 2 2" xfId="44669" xr:uid="{93FEBABC-69CA-47D6-A861-03276659D843}"/>
    <cellStyle name="汇总 10 3 2 2 2" xfId="44670" xr:uid="{D4CB0DA4-6334-4DF2-9669-803866BEBFAE}"/>
    <cellStyle name="汇总 10 3 2 3" xfId="44671" xr:uid="{6405267A-3F2C-4FF2-B29B-2C0C865B6CCD}"/>
    <cellStyle name="汇总 10 3 2 4" xfId="44672" xr:uid="{69CA0CF5-B63C-4BD0-9DC0-DBD7E3E5D4B4}"/>
    <cellStyle name="汇总 10 3 3" xfId="44673" xr:uid="{AFAFEB05-4B1F-4CEC-9942-FC243D6D4D73}"/>
    <cellStyle name="汇总 10 3 3 2" xfId="44674" xr:uid="{54267AC6-2642-4E46-BF53-DE8E5402C5E2}"/>
    <cellStyle name="汇总 10 3 3 2 2" xfId="44675" xr:uid="{531A270C-D9D5-46FB-841B-94BCDFFBF885}"/>
    <cellStyle name="汇总 10 3 3 3" xfId="44676" xr:uid="{AE629CFA-3670-48A6-AB61-598652E376D1}"/>
    <cellStyle name="汇总 10 3 3 4" xfId="44677" xr:uid="{C7789250-A66D-44BC-BCD7-A7F283C9F2C6}"/>
    <cellStyle name="汇总 10 3 4" xfId="44678" xr:uid="{567355D1-6E6A-4045-A54C-882B2F76AB34}"/>
    <cellStyle name="汇总 10 3 4 2" xfId="44679" xr:uid="{0AB35695-4FB8-47CD-BC46-62A38EB63CF6}"/>
    <cellStyle name="汇总 10 3 4 2 2" xfId="44680" xr:uid="{DC8EDAA7-9A1E-4FAD-AE57-D2CFA301D641}"/>
    <cellStyle name="汇总 10 3 4 3" xfId="44681" xr:uid="{30630CD6-2734-41C0-9BA3-91BA27FF45CE}"/>
    <cellStyle name="汇总 10 3 4 4" xfId="44682" xr:uid="{DCA0BD61-0674-4715-A7C6-B8A187B2CB04}"/>
    <cellStyle name="汇总 10 3 5" xfId="44683" xr:uid="{7BBAF874-0E75-4CAF-A4D4-1F219A8A3BBA}"/>
    <cellStyle name="汇总 10 3 5 2" xfId="44684" xr:uid="{76C65AE3-4284-47EF-B070-0483BDA1CC8C}"/>
    <cellStyle name="汇总 10 3 5 2 2" xfId="44685" xr:uid="{65B14878-7249-43F5-8305-CAEEFFDB34D2}"/>
    <cellStyle name="汇总 10 3 5 3" xfId="44686" xr:uid="{250179F3-1420-4D47-B36E-5712E993514A}"/>
    <cellStyle name="汇总 10 3 5 4" xfId="44687" xr:uid="{24646CFC-4205-4CA3-AC66-E2B330011EEE}"/>
    <cellStyle name="汇总 10 3 6" xfId="44688" xr:uid="{99CA0082-B8BC-4DB6-AA2F-A11BF4A2789D}"/>
    <cellStyle name="汇总 10 3 6 2" xfId="44689" xr:uid="{BBA6925E-613F-4721-875B-E2F4A0B7160D}"/>
    <cellStyle name="汇总 10 3 6 3" xfId="44690" xr:uid="{82D9573E-445E-4A5D-A2D4-639203639D17}"/>
    <cellStyle name="汇总 10 3 7" xfId="44691" xr:uid="{3471777E-D1DC-4422-BADD-3E12B4B5BB14}"/>
    <cellStyle name="汇总 10 3 7 2" xfId="44692" xr:uid="{40544D75-E9CD-4281-BAAC-9D63DA2153CD}"/>
    <cellStyle name="汇总 10 3 8" xfId="44693" xr:uid="{D81A5A97-AA27-4889-8C5E-1AF293E02CA5}"/>
    <cellStyle name="汇总 10 3 9" xfId="44694" xr:uid="{E89EB54C-FEE6-4C42-BC99-334F557E1696}"/>
    <cellStyle name="汇总 10 4" xfId="44695" xr:uid="{1C7BAFAC-9D49-4E79-A77C-E1CDF29A91CF}"/>
    <cellStyle name="汇总 10 4 2" xfId="44696" xr:uid="{24AF1155-ED6D-4D0D-846B-06C4F443DA67}"/>
    <cellStyle name="汇总 10 4 2 2" xfId="44697" xr:uid="{53AB45B8-0101-4D1F-8721-70A3651C1E99}"/>
    <cellStyle name="汇总 10 4 2 2 2" xfId="44698" xr:uid="{7CD2B144-3D75-4627-AC74-C26CF30EC1FC}"/>
    <cellStyle name="汇总 10 4 2 3" xfId="44699" xr:uid="{23B99DAC-47A9-45E1-86CD-1409FCFD92C5}"/>
    <cellStyle name="汇总 10 4 2 4" xfId="44700" xr:uid="{01A07ED5-ECAA-44BF-BD6F-77ADD6AE8812}"/>
    <cellStyle name="汇总 10 4 3" xfId="44701" xr:uid="{8CB76AD8-9F6D-4C49-B220-B029D4AFF178}"/>
    <cellStyle name="汇总 10 4 3 2" xfId="44702" xr:uid="{7109F550-AD92-4FFF-BC55-ADE0CAB40726}"/>
    <cellStyle name="汇总 10 4 3 2 2" xfId="44703" xr:uid="{09F82B6F-4725-4476-8273-40DB2D8E2A06}"/>
    <cellStyle name="汇总 10 4 3 3" xfId="44704" xr:uid="{D3D9A955-C5F6-4F4C-8079-FF4E72F233E5}"/>
    <cellStyle name="汇总 10 4 3 4" xfId="44705" xr:uid="{3E0220C0-3514-49CB-9606-82F5103EB035}"/>
    <cellStyle name="汇总 10 4 4" xfId="44706" xr:uid="{A1EB434E-CCE3-45D3-A9B9-0DBFD77E55D5}"/>
    <cellStyle name="汇总 10 4 4 2" xfId="44707" xr:uid="{50359307-4B33-46AD-93F8-CAAC8E1D86D5}"/>
    <cellStyle name="汇总 10 4 4 2 2" xfId="44708" xr:uid="{B1889CFB-D82E-477A-BB6D-84DCD8A6AD50}"/>
    <cellStyle name="汇总 10 4 4 3" xfId="44709" xr:uid="{50841D40-5EE7-41B0-82F1-F8134F860AAA}"/>
    <cellStyle name="汇总 10 4 4 4" xfId="44710" xr:uid="{A7C99199-9EDD-49DF-8100-DDA82912593E}"/>
    <cellStyle name="汇总 10 4 5" xfId="44711" xr:uid="{53569601-4AF4-4EC6-BD33-CA006A82D8A7}"/>
    <cellStyle name="汇总 10 4 5 2" xfId="44712" xr:uid="{F658112D-6BC8-4FB8-ADAC-159099F43045}"/>
    <cellStyle name="汇总 10 4 5 3" xfId="44713" xr:uid="{6D33A021-8669-4BEC-90F7-D202E76750FB}"/>
    <cellStyle name="汇总 10 4 6" xfId="44714" xr:uid="{7657A48D-0BEF-4EAF-BE7A-6E0C3D489C3D}"/>
    <cellStyle name="汇总 10 4 6 2" xfId="44715" xr:uid="{CCE3A576-281E-4D00-88C1-915D263262F9}"/>
    <cellStyle name="汇总 10 4 7" xfId="44716" xr:uid="{EA2EE9D8-94D7-40ED-B7B6-08719EB2AEE5}"/>
    <cellStyle name="汇总 10 4 8" xfId="44717" xr:uid="{D7EB6108-56B8-4DC0-B61F-0D558102AA6E}"/>
    <cellStyle name="汇总 10 5" xfId="44718" xr:uid="{41A5EB28-DDFA-4DCA-9951-4573A6D79F12}"/>
    <cellStyle name="汇总 10 5 2" xfId="44719" xr:uid="{45C4EDA5-99F4-4973-AF5A-C2F403E35BF0}"/>
    <cellStyle name="汇总 10 5 2 2" xfId="44720" xr:uid="{852FDE30-C01E-4D7C-9FE6-F0623E5918F0}"/>
    <cellStyle name="汇总 10 5 3" xfId="44721" xr:uid="{A9504872-1250-4E91-BF6C-D7D421AC890E}"/>
    <cellStyle name="汇总 10 5 4" xfId="44722" xr:uid="{912AD91A-3D4F-451C-B77D-C16C65F2380D}"/>
    <cellStyle name="汇总 10 6" xfId="44723" xr:uid="{36618C0D-8084-4984-9F18-FD059D474C67}"/>
    <cellStyle name="汇总 10 6 2" xfId="44724" xr:uid="{93A21E77-B9F2-46D3-88D3-3465916C0EC0}"/>
    <cellStyle name="汇总 10 6 2 2" xfId="44725" xr:uid="{3A6A6E8D-A8B5-490B-A886-6E307C7D6F77}"/>
    <cellStyle name="汇总 10 6 3" xfId="44726" xr:uid="{6909E781-B448-4B03-86C9-E281F686A569}"/>
    <cellStyle name="汇总 10 6 4" xfId="44727" xr:uid="{DA4F190E-2865-4B22-97C1-F771AC1F9A54}"/>
    <cellStyle name="汇总 10 7" xfId="44728" xr:uid="{4C63A97E-FD2E-4644-BDC4-10209D977CAA}"/>
    <cellStyle name="汇总 10 7 2" xfId="44729" xr:uid="{EAC315D2-5BA4-44D3-B938-2728FEA57360}"/>
    <cellStyle name="汇总 10 7 2 2" xfId="44730" xr:uid="{E31FB784-776C-4719-9CF6-367A145EE8C0}"/>
    <cellStyle name="汇总 10 7 3" xfId="44731" xr:uid="{C65DCA26-388D-4E1E-8610-EA5966783376}"/>
    <cellStyle name="汇总 10 7 4" xfId="44732" xr:uid="{DD574E19-A81B-4310-B7A7-A9B15A674B17}"/>
    <cellStyle name="汇总 10 8" xfId="44733" xr:uid="{3FBA7D26-38A0-4F7A-A3E3-40E18477AC51}"/>
    <cellStyle name="汇总 10 8 2" xfId="44734" xr:uid="{B5A9B835-71A4-422F-BB21-E34A8299D4C4}"/>
    <cellStyle name="汇总 10 8 2 2" xfId="44735" xr:uid="{38E8033C-E71C-41F9-AEFE-2CA043B2324C}"/>
    <cellStyle name="汇总 10 8 3" xfId="44736" xr:uid="{35C73F8A-B6D7-461A-95CB-C1C880BA237F}"/>
    <cellStyle name="汇总 10 8 4" xfId="44737" xr:uid="{418462EF-0900-42B5-B935-227AE9A3A9EB}"/>
    <cellStyle name="汇总 10 9" xfId="44738" xr:uid="{D7CD5CB5-806B-4C33-A2B0-AC900423F318}"/>
    <cellStyle name="汇总 10 9 2" xfId="44739" xr:uid="{98177FA0-6EF4-418A-A403-87A0A11DF572}"/>
    <cellStyle name="汇总 10 9 3" xfId="44740" xr:uid="{02F4365C-6FFF-46D2-9706-16D78895E4F3}"/>
    <cellStyle name="汇总 11" xfId="44741" xr:uid="{8DB9E6BB-F5FA-4CD3-B19E-51E2955B5C47}"/>
    <cellStyle name="汇总 11 10" xfId="44742" xr:uid="{047970E3-5459-4D4F-BB03-B3858BC9C113}"/>
    <cellStyle name="汇总 11 10 2" xfId="44743" xr:uid="{8B725510-17BB-4F02-8085-F8B20B166393}"/>
    <cellStyle name="汇总 11 11" xfId="44744" xr:uid="{712360CB-13A8-46D4-ABFF-396D9F778CC4}"/>
    <cellStyle name="汇总 11 12" xfId="44745" xr:uid="{D753F30F-55CA-4236-A4D7-0135036113D2}"/>
    <cellStyle name="汇总 11 2" xfId="44746" xr:uid="{185A3D40-EF6B-4778-8F76-0F96A84DB3B9}"/>
    <cellStyle name="汇总 11 2 10" xfId="44747" xr:uid="{86992585-E1E1-4E26-99F8-B0FA3B432ADA}"/>
    <cellStyle name="汇总 11 2 11" xfId="44748" xr:uid="{C3B8C83E-5C75-4DDC-9388-AE22392E1FDE}"/>
    <cellStyle name="汇总 11 2 2" xfId="44749" xr:uid="{316222A1-6851-4F8D-9554-9BEB41038062}"/>
    <cellStyle name="汇总 11 2 2 2" xfId="44750" xr:uid="{28527051-6C7F-4613-927D-5CEAA296934F}"/>
    <cellStyle name="汇总 11 2 2 2 2" xfId="44751" xr:uid="{C656D70F-0434-46CD-BBCF-5BCBA52C2E04}"/>
    <cellStyle name="汇总 11 2 2 2 2 2" xfId="44752" xr:uid="{031D85F3-BB1B-4BCF-9719-B2B3F2DD439F}"/>
    <cellStyle name="汇总 11 2 2 2 3" xfId="44753" xr:uid="{46C82ED9-5006-4CAD-B6B1-547EE259BA7D}"/>
    <cellStyle name="汇总 11 2 2 2 4" xfId="44754" xr:uid="{5B55EA29-E287-494C-90C4-CA57C88BB3FB}"/>
    <cellStyle name="汇总 11 2 2 3" xfId="44755" xr:uid="{185FED92-82F6-492B-8912-09AA81F0179F}"/>
    <cellStyle name="汇总 11 2 2 3 2" xfId="44756" xr:uid="{33ED3980-BBAA-42D5-A859-1A4D57B5F1D7}"/>
    <cellStyle name="汇总 11 2 2 3 2 2" xfId="44757" xr:uid="{6C297CC4-99E2-4A26-B6DC-DA7DBAFEC928}"/>
    <cellStyle name="汇总 11 2 2 3 3" xfId="44758" xr:uid="{B9BC2FA8-8B58-4267-AA64-B98176469461}"/>
    <cellStyle name="汇总 11 2 2 3 4" xfId="44759" xr:uid="{0222BEF3-CADD-407C-BFD6-E61879C18D5F}"/>
    <cellStyle name="汇总 11 2 2 4" xfId="44760" xr:uid="{6BA7752D-47E3-43F6-AE55-3B4C214F2942}"/>
    <cellStyle name="汇总 11 2 2 4 2" xfId="44761" xr:uid="{AC7454EE-54C2-487F-80C0-65B7CB3D8691}"/>
    <cellStyle name="汇总 11 2 2 4 2 2" xfId="44762" xr:uid="{520B3922-1BAC-46BB-9239-68597239DB08}"/>
    <cellStyle name="汇总 11 2 2 4 3" xfId="44763" xr:uid="{7D0ADDC0-7BAD-4FCD-BC16-AB50B0BCC6A4}"/>
    <cellStyle name="汇总 11 2 2 4 4" xfId="44764" xr:uid="{9E8AC580-7A9B-45A4-8430-14CAC3204AFA}"/>
    <cellStyle name="汇总 11 2 2 5" xfId="44765" xr:uid="{4B771F96-2D81-4CC6-99AA-46CDE7F80CF7}"/>
    <cellStyle name="汇总 11 2 2 5 2" xfId="44766" xr:uid="{155CADBC-516D-4A9F-B95A-48E2245BC565}"/>
    <cellStyle name="汇总 11 2 2 5 2 2" xfId="44767" xr:uid="{DC05208A-FC9F-4597-9FD0-07311AFCEAF3}"/>
    <cellStyle name="汇总 11 2 2 5 3" xfId="44768" xr:uid="{7DC357A0-107B-45A8-A51B-404AD6CCF362}"/>
    <cellStyle name="汇总 11 2 2 5 4" xfId="44769" xr:uid="{A000842B-B877-45B7-9D52-E69134C23846}"/>
    <cellStyle name="汇总 11 2 2 6" xfId="44770" xr:uid="{43CCE10A-889F-4DA9-BEF8-DE9E38383C68}"/>
    <cellStyle name="汇总 11 2 2 6 2" xfId="44771" xr:uid="{CF86E58C-A72A-4BB4-882A-61F1A6C0BB51}"/>
    <cellStyle name="汇总 11 2 2 6 3" xfId="44772" xr:uid="{0BE967E7-5532-4A23-B1FB-BC503C10252F}"/>
    <cellStyle name="汇总 11 2 2 7" xfId="44773" xr:uid="{4C7FBC45-B3DB-4030-A69C-CA5F193533B9}"/>
    <cellStyle name="汇总 11 2 2 7 2" xfId="44774" xr:uid="{5303FE28-E5E7-4689-AD8B-A76FF8DDA9B4}"/>
    <cellStyle name="汇总 11 2 2 8" xfId="44775" xr:uid="{A3ABAB27-DC86-4735-82F1-D29697F1275D}"/>
    <cellStyle name="汇总 11 2 2 9" xfId="44776" xr:uid="{7C934BCD-C124-49DD-9362-8B20362CAFBC}"/>
    <cellStyle name="汇总 11 2 3" xfId="44777" xr:uid="{A03E744F-14C0-447B-B3C0-77E7DC136DF5}"/>
    <cellStyle name="汇总 11 2 3 2" xfId="44778" xr:uid="{8BC472A3-D1EB-47BC-9F3D-CAE3E214D533}"/>
    <cellStyle name="汇总 11 2 3 2 2" xfId="44779" xr:uid="{DBFC7AE0-FDCB-4D2F-BEF8-9E138181F347}"/>
    <cellStyle name="汇总 11 2 3 2 2 2" xfId="44780" xr:uid="{D2DB460F-1193-48B9-8D74-3B59B64840C7}"/>
    <cellStyle name="汇总 11 2 3 2 3" xfId="44781" xr:uid="{623BB6B1-F550-4A50-B189-05D17A9FC12A}"/>
    <cellStyle name="汇总 11 2 3 2 4" xfId="44782" xr:uid="{0D6AB280-7F14-4813-95AF-EC239F3893B4}"/>
    <cellStyle name="汇总 11 2 3 3" xfId="44783" xr:uid="{DC371DF9-7A51-4264-B221-6C49D95959B8}"/>
    <cellStyle name="汇总 11 2 3 3 2" xfId="44784" xr:uid="{BE9B20E3-B470-48EE-AADE-109903B7EDCF}"/>
    <cellStyle name="汇总 11 2 3 3 2 2" xfId="44785" xr:uid="{120FC2E9-D1C1-48AD-81D4-B769A624896A}"/>
    <cellStyle name="汇总 11 2 3 3 3" xfId="44786" xr:uid="{32DFEA44-97EE-4BC2-898B-7F17CBDB4101}"/>
    <cellStyle name="汇总 11 2 3 3 4" xfId="44787" xr:uid="{A2D58C06-433B-4654-9656-7408E1CDB9D7}"/>
    <cellStyle name="汇总 11 2 3 4" xfId="44788" xr:uid="{9EF5B66C-2EEB-425E-825A-D4A9856B6393}"/>
    <cellStyle name="汇总 11 2 3 4 2" xfId="44789" xr:uid="{59EF8037-4A3A-4FDC-81ED-3053E5C702A2}"/>
    <cellStyle name="汇总 11 2 3 4 2 2" xfId="44790" xr:uid="{5DEE5023-D851-48BC-868B-1FC47379D1EF}"/>
    <cellStyle name="汇总 11 2 3 4 3" xfId="44791" xr:uid="{8C62D5D5-BEA2-44E2-A909-C5F1E29795FF}"/>
    <cellStyle name="汇总 11 2 3 4 4" xfId="44792" xr:uid="{859D7C0E-43BB-46B5-976D-6F14DF11C3C3}"/>
    <cellStyle name="汇总 11 2 3 5" xfId="44793" xr:uid="{9D07472F-45FF-4B4A-8A5A-0B6B536B2500}"/>
    <cellStyle name="汇总 11 2 3 5 2" xfId="44794" xr:uid="{53B8E7CB-A39C-4627-B4F5-B3054F2453FA}"/>
    <cellStyle name="汇总 11 2 3 5 3" xfId="44795" xr:uid="{107D032C-FB3A-4C5D-9139-12EFB4A6BD97}"/>
    <cellStyle name="汇总 11 2 3 6" xfId="44796" xr:uid="{83EB5936-AB9A-4A0C-B96C-87DFC34945DC}"/>
    <cellStyle name="汇总 11 2 3 6 2" xfId="44797" xr:uid="{2E8EFD9D-C844-4FAE-9726-C795F1FCD0DA}"/>
    <cellStyle name="汇总 11 2 3 7" xfId="44798" xr:uid="{B96B24C8-DD08-4B2A-8DB5-DC2A892E8377}"/>
    <cellStyle name="汇总 11 2 3 8" xfId="44799" xr:uid="{DDDD92FB-5EBF-42A8-B87D-9A81ED23B505}"/>
    <cellStyle name="汇总 11 2 4" xfId="44800" xr:uid="{F87EFE0B-98C0-4549-AD4E-A987C1C55C8A}"/>
    <cellStyle name="汇总 11 2 4 2" xfId="44801" xr:uid="{F1BF358C-8878-413C-AF9E-1D62905D5D7E}"/>
    <cellStyle name="汇总 11 2 4 2 2" xfId="44802" xr:uid="{51B237C2-24DA-472C-9EBB-DAD12D7EF815}"/>
    <cellStyle name="汇总 11 2 4 3" xfId="44803" xr:uid="{B0CCCE4F-B360-4D91-A9A4-8955AB4007B6}"/>
    <cellStyle name="汇总 11 2 4 4" xfId="44804" xr:uid="{FD0D8B09-B33D-4050-8A81-570DCDDAE636}"/>
    <cellStyle name="汇总 11 2 5" xfId="44805" xr:uid="{D6522990-CB99-42C5-9258-350166F23A6C}"/>
    <cellStyle name="汇总 11 2 5 2" xfId="44806" xr:uid="{064E742B-4CD6-4569-9839-60B08408A0D9}"/>
    <cellStyle name="汇总 11 2 5 2 2" xfId="44807" xr:uid="{A8D3E7AC-61D6-4C7E-A394-A7996AC91CA9}"/>
    <cellStyle name="汇总 11 2 5 3" xfId="44808" xr:uid="{45377611-0B41-4071-A116-B78DAABDE16B}"/>
    <cellStyle name="汇总 11 2 5 4" xfId="44809" xr:uid="{93C03805-D225-4FF3-963E-67204D740C6C}"/>
    <cellStyle name="汇总 11 2 6" xfId="44810" xr:uid="{17C41005-B68C-4CC2-BF2C-45E113F86979}"/>
    <cellStyle name="汇总 11 2 6 2" xfId="44811" xr:uid="{2B758EDE-294D-42B7-89DE-A98BED4BAFBB}"/>
    <cellStyle name="汇总 11 2 6 2 2" xfId="44812" xr:uid="{8AD00D1F-07EA-46F9-8C60-DCCCCDE0CEDE}"/>
    <cellStyle name="汇总 11 2 6 3" xfId="44813" xr:uid="{683DD753-0C91-4AD4-98CB-B57F3166E369}"/>
    <cellStyle name="汇总 11 2 6 4" xfId="44814" xr:uid="{92350169-3D95-4A0F-B6A5-F4FBE4860208}"/>
    <cellStyle name="汇总 11 2 7" xfId="44815" xr:uid="{0B8BEA7B-A86B-4325-84D4-2FE1E6B30B68}"/>
    <cellStyle name="汇总 11 2 7 2" xfId="44816" xr:uid="{864DE3AE-51C9-482B-8C02-2A3EB1FCA956}"/>
    <cellStyle name="汇总 11 2 7 2 2" xfId="44817" xr:uid="{2323D1F8-8563-4E50-91C6-32B9719C2583}"/>
    <cellStyle name="汇总 11 2 7 3" xfId="44818" xr:uid="{034ED820-87BA-4F28-B1D6-D7794D0B573C}"/>
    <cellStyle name="汇总 11 2 7 4" xfId="44819" xr:uid="{CD8D4662-8E3D-47C0-9111-4E3F032ECE9E}"/>
    <cellStyle name="汇总 11 2 8" xfId="44820" xr:uid="{6E852820-BE62-437B-B023-B22EE624DD71}"/>
    <cellStyle name="汇总 11 2 8 2" xfId="44821" xr:uid="{79D6C9D9-C9FC-4AFB-993B-86A4EB3FB535}"/>
    <cellStyle name="汇总 11 2 8 3" xfId="44822" xr:uid="{87392990-C15B-4C86-8C1E-706E5A572C78}"/>
    <cellStyle name="汇总 11 2 9" xfId="44823" xr:uid="{745128A4-EA93-4623-AFDB-E04270FE2403}"/>
    <cellStyle name="汇总 11 2 9 2" xfId="44824" xr:uid="{D9056FA1-83CF-4142-BDA9-6E4A46DF11BE}"/>
    <cellStyle name="汇总 11 3" xfId="44825" xr:uid="{B3481CBC-5436-49FA-824B-8923D35FE7FF}"/>
    <cellStyle name="汇总 11 3 2" xfId="44826" xr:uid="{AB70B117-DB8C-4502-BFAA-F8AED8C59D04}"/>
    <cellStyle name="汇总 11 3 2 2" xfId="44827" xr:uid="{4DC09F66-64A1-49C4-9B3C-6B4E5BE7B89E}"/>
    <cellStyle name="汇总 11 3 2 2 2" xfId="44828" xr:uid="{00345166-0BBB-427E-B717-98789DE404B7}"/>
    <cellStyle name="汇总 11 3 2 3" xfId="44829" xr:uid="{2DCB7154-BABC-4923-8507-493B6349A905}"/>
    <cellStyle name="汇总 11 3 2 4" xfId="44830" xr:uid="{E8A5DDFA-225E-4B05-8B5A-49F8A45C0AC9}"/>
    <cellStyle name="汇总 11 3 3" xfId="44831" xr:uid="{65D05077-7E08-4B27-9FF2-29C968A78719}"/>
    <cellStyle name="汇总 11 3 3 2" xfId="44832" xr:uid="{21278AB4-08AD-41B7-8050-2F7BB4720063}"/>
    <cellStyle name="汇总 11 3 3 2 2" xfId="44833" xr:uid="{7286DE66-2174-413D-B008-EE76B01BFF20}"/>
    <cellStyle name="汇总 11 3 3 3" xfId="44834" xr:uid="{D0DBD634-01D8-4642-8EC2-107B37C73A95}"/>
    <cellStyle name="汇总 11 3 3 4" xfId="44835" xr:uid="{858FB8A4-C4C4-48FF-8C4F-4DA4124703B1}"/>
    <cellStyle name="汇总 11 3 4" xfId="44836" xr:uid="{EAD922B0-9868-4681-A1C4-18D6BE738E91}"/>
    <cellStyle name="汇总 11 3 4 2" xfId="44837" xr:uid="{EFA2B900-292F-41FD-B685-24632531C9A9}"/>
    <cellStyle name="汇总 11 3 4 2 2" xfId="44838" xr:uid="{FC44C216-A298-42E8-BDBD-A9C44A185854}"/>
    <cellStyle name="汇总 11 3 4 3" xfId="44839" xr:uid="{3BFD8DB7-D968-4422-AC01-6C24E5A3127C}"/>
    <cellStyle name="汇总 11 3 4 4" xfId="44840" xr:uid="{943B7DDE-D84D-40EA-B5CD-271B32894A4A}"/>
    <cellStyle name="汇总 11 3 5" xfId="44841" xr:uid="{EEF7B502-943A-4918-9D1E-8B279D138BC7}"/>
    <cellStyle name="汇总 11 3 5 2" xfId="44842" xr:uid="{383AC499-48D3-4773-92F1-81B74F34AE7B}"/>
    <cellStyle name="汇总 11 3 5 2 2" xfId="44843" xr:uid="{13350E5F-E0D6-4022-AA4A-80AD18EBB5FD}"/>
    <cellStyle name="汇总 11 3 5 3" xfId="44844" xr:uid="{94820162-8A80-46C2-9031-C45BA3B8B58F}"/>
    <cellStyle name="汇总 11 3 5 4" xfId="44845" xr:uid="{DD736ECC-ED3D-475C-9EE9-A16650A8EAD9}"/>
    <cellStyle name="汇总 11 3 6" xfId="44846" xr:uid="{F61030EB-0333-452A-B915-33F1766474CE}"/>
    <cellStyle name="汇总 11 3 6 2" xfId="44847" xr:uid="{7A1C3834-DA1A-4CE4-9F22-7D604D46765B}"/>
    <cellStyle name="汇总 11 3 6 3" xfId="44848" xr:uid="{98596292-B51E-497F-A439-70D85C9BD976}"/>
    <cellStyle name="汇总 11 3 7" xfId="44849" xr:uid="{A75DF793-B047-47B1-A6B0-CC430E9AD07E}"/>
    <cellStyle name="汇总 11 3 7 2" xfId="44850" xr:uid="{195FBA3E-7694-4329-A953-C41D45AEA7B2}"/>
    <cellStyle name="汇总 11 3 8" xfId="44851" xr:uid="{9E94604F-7BCD-4117-A6AB-00C112C3B449}"/>
    <cellStyle name="汇总 11 3 9" xfId="44852" xr:uid="{3D138589-6B7D-4625-A90B-B344CA34132E}"/>
    <cellStyle name="汇总 11 4" xfId="44853" xr:uid="{049E7DC7-8BAC-4581-8FA0-3004B10C8A0E}"/>
    <cellStyle name="汇总 11 4 2" xfId="44854" xr:uid="{A119E11F-A7AA-42A8-BB9F-F980673EE1A3}"/>
    <cellStyle name="汇总 11 4 2 2" xfId="44855" xr:uid="{FDBA8898-DF0F-450D-A948-3525236CFDE8}"/>
    <cellStyle name="汇总 11 4 2 2 2" xfId="44856" xr:uid="{8D696026-6FB3-4E5E-9A2A-B82D8162E76E}"/>
    <cellStyle name="汇总 11 4 2 3" xfId="44857" xr:uid="{B764E211-16BB-457B-A4FD-3C5C8A11040C}"/>
    <cellStyle name="汇总 11 4 2 4" xfId="44858" xr:uid="{9F56A30D-69EA-4424-83DF-7DE41C8F7BBB}"/>
    <cellStyle name="汇总 11 4 3" xfId="44859" xr:uid="{0C1CCB66-567F-426A-8861-E77A81678108}"/>
    <cellStyle name="汇总 11 4 3 2" xfId="44860" xr:uid="{908026AB-B8CE-432C-9033-19A3D2696C33}"/>
    <cellStyle name="汇总 11 4 3 2 2" xfId="44861" xr:uid="{2CF08DA8-4FBF-44A2-AF64-FA4F5205E050}"/>
    <cellStyle name="汇总 11 4 3 3" xfId="44862" xr:uid="{56C57F06-5006-4D27-8AA9-109AA6E706DB}"/>
    <cellStyle name="汇总 11 4 3 4" xfId="44863" xr:uid="{43947F98-1426-48BD-9601-FBA0A3A1D0DD}"/>
    <cellStyle name="汇总 11 4 4" xfId="44864" xr:uid="{28E8F8EE-3336-4958-97BD-E63763C8B7CF}"/>
    <cellStyle name="汇总 11 4 4 2" xfId="44865" xr:uid="{C1F9A2D0-870C-4638-BDD5-38F00F203A15}"/>
    <cellStyle name="汇总 11 4 4 2 2" xfId="44866" xr:uid="{5F308C2C-2F2C-4889-8317-F6CB8C79AA0B}"/>
    <cellStyle name="汇总 11 4 4 3" xfId="44867" xr:uid="{C066DD5E-9BB8-47C9-974C-7A1F4AB7AFD5}"/>
    <cellStyle name="汇总 11 4 4 4" xfId="44868" xr:uid="{1AEA0048-FF7C-4917-A2A8-638CEB017DEF}"/>
    <cellStyle name="汇总 11 4 5" xfId="44869" xr:uid="{BD081E53-E062-4F71-8171-848DECFA8FC5}"/>
    <cellStyle name="汇总 11 4 5 2" xfId="44870" xr:uid="{35894F40-D542-40E0-ACC4-F3AB3440164B}"/>
    <cellStyle name="汇总 11 4 5 3" xfId="44871" xr:uid="{B9F17175-42B0-4CA8-9281-DE3147124C61}"/>
    <cellStyle name="汇总 11 4 6" xfId="44872" xr:uid="{EDFE5C45-3428-42DE-8ECB-89C74375FC2A}"/>
    <cellStyle name="汇总 11 4 6 2" xfId="44873" xr:uid="{366211DB-1022-456F-A041-0370C40749CC}"/>
    <cellStyle name="汇总 11 4 7" xfId="44874" xr:uid="{3FB0AA90-38D4-4DAE-AC66-1595CDCDECAA}"/>
    <cellStyle name="汇总 11 4 8" xfId="44875" xr:uid="{85B0DB88-A168-443C-8E36-7B1A37AB7F6A}"/>
    <cellStyle name="汇总 11 5" xfId="44876" xr:uid="{28327CE0-041F-4DD9-A618-7D3094846C32}"/>
    <cellStyle name="汇总 11 5 2" xfId="44877" xr:uid="{0102B572-A625-4CE4-9DC6-3C282FCF5143}"/>
    <cellStyle name="汇总 11 5 2 2" xfId="44878" xr:uid="{90ABA001-D9D9-492A-812C-5C81488D1DC5}"/>
    <cellStyle name="汇总 11 5 3" xfId="44879" xr:uid="{0CED108F-0957-4DBF-9C0E-3CA0C0BA9E4C}"/>
    <cellStyle name="汇总 11 5 4" xfId="44880" xr:uid="{07A3A3F6-1D65-4DFB-93D5-3E8042908B92}"/>
    <cellStyle name="汇总 11 6" xfId="44881" xr:uid="{CBA13D8A-12EA-45F1-9BBB-94FE7B3E7794}"/>
    <cellStyle name="汇总 11 6 2" xfId="44882" xr:uid="{1DD5A8AE-C6CC-409D-AF68-1C848E952820}"/>
    <cellStyle name="汇总 11 6 2 2" xfId="44883" xr:uid="{75093BEB-B9C5-4E66-B410-21E52BF786F5}"/>
    <cellStyle name="汇总 11 6 3" xfId="44884" xr:uid="{DC0C6C89-E84D-4D1A-8336-DE9019387E46}"/>
    <cellStyle name="汇总 11 6 4" xfId="44885" xr:uid="{813EA9FB-9488-4B26-B557-024A89FA5114}"/>
    <cellStyle name="汇总 11 7" xfId="44886" xr:uid="{314E462C-DFAE-47E0-8D77-568291A1EE61}"/>
    <cellStyle name="汇总 11 7 2" xfId="44887" xr:uid="{A432A7CE-F05E-476B-B563-FC2B25548700}"/>
    <cellStyle name="汇总 11 7 2 2" xfId="44888" xr:uid="{EAD265A2-9E4F-4432-A136-1A224CF27AF5}"/>
    <cellStyle name="汇总 11 7 3" xfId="44889" xr:uid="{6B276CAD-1AE8-417B-852C-3B1472A3B741}"/>
    <cellStyle name="汇总 11 7 4" xfId="44890" xr:uid="{9DA6C952-FC56-4231-8F65-B65BD75F8F9D}"/>
    <cellStyle name="汇总 11 8" xfId="44891" xr:uid="{DAEC8401-5307-464B-B1FD-A43E66C290F5}"/>
    <cellStyle name="汇总 11 8 2" xfId="44892" xr:uid="{6446856C-A3C4-4A67-A0FD-2DC9BBBDB718}"/>
    <cellStyle name="汇总 11 8 2 2" xfId="44893" xr:uid="{D4C51A3E-1A63-4637-9177-47F230C14109}"/>
    <cellStyle name="汇总 11 8 3" xfId="44894" xr:uid="{572D78CF-7ABD-417E-B9DC-4682C78975EE}"/>
    <cellStyle name="汇总 11 8 4" xfId="44895" xr:uid="{F17CAF6F-78D3-4409-A274-B4ACF7A5C6A4}"/>
    <cellStyle name="汇总 11 9" xfId="44896" xr:uid="{C412719C-1428-4CB3-992F-84ED2C95BDD0}"/>
    <cellStyle name="汇总 11 9 2" xfId="44897" xr:uid="{B36BACA5-28B2-4BAD-B5A6-9E76E677A697}"/>
    <cellStyle name="汇总 11 9 3" xfId="44898" xr:uid="{7BAB92E3-9E11-458D-B84A-19EE45BC9242}"/>
    <cellStyle name="汇总 12" xfId="44899" xr:uid="{EBB5A4E4-CCD0-4249-BB96-C18F8D00AAB2}"/>
    <cellStyle name="汇总 12 10" xfId="44900" xr:uid="{17B94ADC-5104-4F0E-AF89-9A848C06377F}"/>
    <cellStyle name="汇总 12 10 2" xfId="44901" xr:uid="{524638B0-2601-4709-9327-26C687EA1625}"/>
    <cellStyle name="汇总 12 11" xfId="44902" xr:uid="{626FD37B-9F35-4A05-A5DC-F01B69C89568}"/>
    <cellStyle name="汇总 12 12" xfId="44903" xr:uid="{EC27E3C0-FA58-4C07-BB95-E41E271CF8A5}"/>
    <cellStyle name="汇总 12 2" xfId="44904" xr:uid="{17973754-231D-48C9-BD2E-52D49D2A0FB3}"/>
    <cellStyle name="汇总 12 2 10" xfId="44905" xr:uid="{1C4161A1-BB64-4066-8333-6B73E7DC47B9}"/>
    <cellStyle name="汇总 12 2 11" xfId="44906" xr:uid="{BA03D85C-5963-4D22-8539-AD3CE8D2659C}"/>
    <cellStyle name="汇总 12 2 2" xfId="44907" xr:uid="{622D4A2D-EDE3-43F0-BB5E-FAED93861669}"/>
    <cellStyle name="汇总 12 2 2 2" xfId="44908" xr:uid="{CDE36DCF-2227-4456-80E2-AB02D874F42C}"/>
    <cellStyle name="汇总 12 2 2 2 2" xfId="44909" xr:uid="{024F3AF4-3D82-4654-ACA1-23E8FB516738}"/>
    <cellStyle name="汇总 12 2 2 2 2 2" xfId="44910" xr:uid="{83D377B5-F5FA-48FB-A2C7-5411AAD4FEE7}"/>
    <cellStyle name="汇总 12 2 2 2 3" xfId="44911" xr:uid="{8CC22CCF-6852-4CD7-A5E4-0254AA02FF97}"/>
    <cellStyle name="汇总 12 2 2 2 4" xfId="44912" xr:uid="{1B56E298-D014-4A2C-8A57-E9E1CFE97580}"/>
    <cellStyle name="汇总 12 2 2 3" xfId="44913" xr:uid="{896D829A-E937-4DFB-8DA1-9EF75C912E23}"/>
    <cellStyle name="汇总 12 2 2 3 2" xfId="44914" xr:uid="{8E2A8696-1509-41D9-B2F9-194CA854E46C}"/>
    <cellStyle name="汇总 12 2 2 3 2 2" xfId="44915" xr:uid="{BCC1C1C3-7366-4876-8E3A-544728B97132}"/>
    <cellStyle name="汇总 12 2 2 3 3" xfId="44916" xr:uid="{B8648265-DD83-4786-A228-E6F71BE2E668}"/>
    <cellStyle name="汇总 12 2 2 3 4" xfId="44917" xr:uid="{A9A178C9-28C6-4CDD-8376-07A88D53F8B9}"/>
    <cellStyle name="汇总 12 2 2 4" xfId="44918" xr:uid="{FC0FF7F2-EFAB-4D7B-A63B-39E9AF845B01}"/>
    <cellStyle name="汇总 12 2 2 4 2" xfId="44919" xr:uid="{B788045C-8440-46AB-B64F-8E709D95A0A2}"/>
    <cellStyle name="汇总 12 2 2 4 2 2" xfId="44920" xr:uid="{493CFC20-AB4B-4EB6-98E9-FA2B3CE18486}"/>
    <cellStyle name="汇总 12 2 2 4 3" xfId="44921" xr:uid="{6456064D-A402-4B84-ACA0-0EB173F0998D}"/>
    <cellStyle name="汇总 12 2 2 4 4" xfId="44922" xr:uid="{1D4D74FC-2D92-4C57-884C-5F2DD5E75C29}"/>
    <cellStyle name="汇总 12 2 2 5" xfId="44923" xr:uid="{9DE6D92D-8B4B-48FE-B410-1539F34B266D}"/>
    <cellStyle name="汇总 12 2 2 5 2" xfId="44924" xr:uid="{90C83F2D-7FED-416E-B466-B0732D2060EB}"/>
    <cellStyle name="汇总 12 2 2 5 2 2" xfId="44925" xr:uid="{DD707A08-3706-4396-9F88-4A70332FDD92}"/>
    <cellStyle name="汇总 12 2 2 5 3" xfId="44926" xr:uid="{809E76F5-FD15-4190-86D0-83A681AD4C04}"/>
    <cellStyle name="汇总 12 2 2 5 4" xfId="44927" xr:uid="{186AA7A1-E85F-4B69-9EFA-C091B9A853E6}"/>
    <cellStyle name="汇总 12 2 2 6" xfId="44928" xr:uid="{2C69FE8D-F7D8-44EE-B759-514346076E0E}"/>
    <cellStyle name="汇总 12 2 2 6 2" xfId="44929" xr:uid="{D430D48D-89A5-45F4-8300-BD8BF29BB658}"/>
    <cellStyle name="汇总 12 2 2 6 3" xfId="44930" xr:uid="{440455E7-E5D3-4C62-8103-29DE6B09CBC4}"/>
    <cellStyle name="汇总 12 2 2 7" xfId="44931" xr:uid="{E456AEB9-189E-4317-96D5-2BF20C2884D3}"/>
    <cellStyle name="汇总 12 2 2 7 2" xfId="44932" xr:uid="{8E5C3FC7-8F2D-4029-8F23-0C8E95503530}"/>
    <cellStyle name="汇总 12 2 2 8" xfId="44933" xr:uid="{5C56216D-AF1F-4658-BCFD-58C0B19F39BD}"/>
    <cellStyle name="汇总 12 2 2 9" xfId="44934" xr:uid="{98A06A0E-F1B2-43DA-A699-274B48D719E7}"/>
    <cellStyle name="汇总 12 2 3" xfId="44935" xr:uid="{3FEF608E-6EE5-4D56-A890-7B0D38278029}"/>
    <cellStyle name="汇总 12 2 3 2" xfId="44936" xr:uid="{A26D7107-A810-473E-88DA-35B80908F9DD}"/>
    <cellStyle name="汇总 12 2 3 2 2" xfId="44937" xr:uid="{660AE43A-3143-4293-97A6-633209096C6D}"/>
    <cellStyle name="汇总 12 2 3 2 2 2" xfId="44938" xr:uid="{911FE0C2-9567-488D-A1B2-BA898C5984FF}"/>
    <cellStyle name="汇总 12 2 3 2 3" xfId="44939" xr:uid="{5FEAAD3D-ECD9-465C-A40A-9E460B6F553C}"/>
    <cellStyle name="汇总 12 2 3 2 4" xfId="44940" xr:uid="{C79EBA94-95B0-44DB-989B-2B2D8EA9CC5A}"/>
    <cellStyle name="汇总 12 2 3 3" xfId="44941" xr:uid="{D9CF7AB8-DB43-4688-BDF6-4E0667292CFB}"/>
    <cellStyle name="汇总 12 2 3 3 2" xfId="44942" xr:uid="{14D3D9C6-FC24-4EF0-9312-2DA3054E050F}"/>
    <cellStyle name="汇总 12 2 3 3 2 2" xfId="44943" xr:uid="{536FD406-EBC2-4117-82F0-2568833C2790}"/>
    <cellStyle name="汇总 12 2 3 3 3" xfId="44944" xr:uid="{448EE3EF-4489-4C7C-ADB8-F152B9149131}"/>
    <cellStyle name="汇总 12 2 3 3 4" xfId="44945" xr:uid="{B027239D-81B0-4CDE-AA1D-7A46F0EBDC8B}"/>
    <cellStyle name="汇总 12 2 3 4" xfId="44946" xr:uid="{793F26A8-F982-49D0-8DC7-D7640065D5EC}"/>
    <cellStyle name="汇总 12 2 3 4 2" xfId="44947" xr:uid="{9028415D-29FE-42DF-87A2-E1333A1A5C6E}"/>
    <cellStyle name="汇总 12 2 3 4 2 2" xfId="44948" xr:uid="{D90F7AF3-8EC8-4A80-9D8F-78230E2D36BC}"/>
    <cellStyle name="汇总 12 2 3 4 3" xfId="44949" xr:uid="{C90D2ADA-F48E-4083-8E9D-3F31E1C0B37E}"/>
    <cellStyle name="汇总 12 2 3 4 4" xfId="44950" xr:uid="{BC78E978-3A44-4AE8-A1B9-0B2A849FC476}"/>
    <cellStyle name="汇总 12 2 3 5" xfId="44951" xr:uid="{475B23B4-51CA-45CE-BCB1-73B9AD0E0040}"/>
    <cellStyle name="汇总 12 2 3 5 2" xfId="44952" xr:uid="{2B34A70E-4821-456C-BC62-7B56CE05C4C0}"/>
    <cellStyle name="汇总 12 2 3 5 3" xfId="44953" xr:uid="{F764A302-146F-4949-B406-75029C068ADC}"/>
    <cellStyle name="汇总 12 2 3 6" xfId="44954" xr:uid="{22F38F5B-A693-4A70-B16A-533BA74446CF}"/>
    <cellStyle name="汇总 12 2 3 6 2" xfId="44955" xr:uid="{70611A7B-A26C-4EDB-9CD9-5491DBE1891E}"/>
    <cellStyle name="汇总 12 2 3 7" xfId="44956" xr:uid="{40A51151-28CD-4BF7-90D3-BADAE71E93C6}"/>
    <cellStyle name="汇总 12 2 3 8" xfId="44957" xr:uid="{FC7F6A33-F002-452C-A2BB-9DBCEF202790}"/>
    <cellStyle name="汇总 12 2 4" xfId="44958" xr:uid="{67BCC1CF-6C7B-4CAE-B7F8-0A7D39905CE3}"/>
    <cellStyle name="汇总 12 2 4 2" xfId="44959" xr:uid="{0427774F-2233-4A1F-AF76-FF3AF6D53E59}"/>
    <cellStyle name="汇总 12 2 4 2 2" xfId="44960" xr:uid="{D082472B-CC03-46D5-B3F8-7E63CDA97E83}"/>
    <cellStyle name="汇总 12 2 4 3" xfId="44961" xr:uid="{1686F467-CEF9-4B27-823F-934C8B419C86}"/>
    <cellStyle name="汇总 12 2 4 4" xfId="44962" xr:uid="{01BA7DE4-D23E-4F80-B5FB-D5601C60A591}"/>
    <cellStyle name="汇总 12 2 5" xfId="44963" xr:uid="{E762CB1D-1CE2-4A0F-A5BA-8063983B706C}"/>
    <cellStyle name="汇总 12 2 5 2" xfId="44964" xr:uid="{48B11E0C-B931-4310-ACF3-0425D5BC28D6}"/>
    <cellStyle name="汇总 12 2 5 2 2" xfId="44965" xr:uid="{B82041E8-F5C3-41F2-86B2-0539D48E231A}"/>
    <cellStyle name="汇总 12 2 5 3" xfId="44966" xr:uid="{65D4E225-70CD-4B3D-977D-7619BD085D02}"/>
    <cellStyle name="汇总 12 2 5 4" xfId="44967" xr:uid="{3D2B4C08-AD46-40CE-A143-40BE72637CD7}"/>
    <cellStyle name="汇总 12 2 6" xfId="44968" xr:uid="{71616633-A112-435C-AB60-C7C316D29F79}"/>
    <cellStyle name="汇总 12 2 6 2" xfId="44969" xr:uid="{AB5FF40A-72BC-4E90-A815-349F99F21C97}"/>
    <cellStyle name="汇总 12 2 6 2 2" xfId="44970" xr:uid="{F984DAE7-AAD8-4D59-A64B-B5DE2B4FB98C}"/>
    <cellStyle name="汇总 12 2 6 3" xfId="44971" xr:uid="{5C2EFAB1-0023-445A-8A6D-A1328E1D8D31}"/>
    <cellStyle name="汇总 12 2 6 4" xfId="44972" xr:uid="{AF1DEAE6-DBD7-411D-BC74-F3152404FCAD}"/>
    <cellStyle name="汇总 12 2 7" xfId="44973" xr:uid="{A48B604E-0D21-4367-B52E-0B7FCCC74ADC}"/>
    <cellStyle name="汇总 12 2 7 2" xfId="44974" xr:uid="{D63D7BF6-2972-474F-822A-A79BF9CAD98D}"/>
    <cellStyle name="汇总 12 2 7 2 2" xfId="44975" xr:uid="{0BB1F7E8-BE1B-487B-B2F8-00F5E18287DA}"/>
    <cellStyle name="汇总 12 2 7 3" xfId="44976" xr:uid="{94AA3641-8564-41D4-9A9D-E57C8310F93B}"/>
    <cellStyle name="汇总 12 2 7 4" xfId="44977" xr:uid="{8B592A74-F705-4D0C-B447-8EEE1E36B19C}"/>
    <cellStyle name="汇总 12 2 8" xfId="44978" xr:uid="{C52FE0CA-9C87-4380-9A6D-22F3BA056471}"/>
    <cellStyle name="汇总 12 2 8 2" xfId="44979" xr:uid="{1D94AEEF-22DD-4071-9F08-B96B379034C4}"/>
    <cellStyle name="汇总 12 2 8 3" xfId="44980" xr:uid="{0B865F87-26CD-409F-AD53-5C7FF5736088}"/>
    <cellStyle name="汇总 12 2 9" xfId="44981" xr:uid="{13F4D937-A6CB-4F1B-B832-708FCAE55A51}"/>
    <cellStyle name="汇总 12 2 9 2" xfId="44982" xr:uid="{3B8859E3-09EB-4C8E-B23B-8F87552922DC}"/>
    <cellStyle name="汇总 12 3" xfId="44983" xr:uid="{5BDDBE9E-366A-4601-A8C2-DAAA2FB59F3D}"/>
    <cellStyle name="汇总 12 3 2" xfId="44984" xr:uid="{8ECFE52A-5614-427E-8161-B5347AC0ABD0}"/>
    <cellStyle name="汇总 12 3 2 2" xfId="44985" xr:uid="{5BDA7846-87D4-4A6A-96D7-8DE54456C561}"/>
    <cellStyle name="汇总 12 3 2 2 2" xfId="44986" xr:uid="{2F7BE14F-CD11-4A47-A0D8-CF5F5D42C84D}"/>
    <cellStyle name="汇总 12 3 2 3" xfId="44987" xr:uid="{A973A62C-FA95-4C77-954C-1FA749D43C8A}"/>
    <cellStyle name="汇总 12 3 2 4" xfId="44988" xr:uid="{0F336A83-ED39-4F9F-82D6-08D8313C469F}"/>
    <cellStyle name="汇总 12 3 3" xfId="44989" xr:uid="{E8CF714C-3585-49FB-A592-E86909B642ED}"/>
    <cellStyle name="汇总 12 3 3 2" xfId="44990" xr:uid="{38BD1E6E-3CB8-4363-ADD8-9D737623791C}"/>
    <cellStyle name="汇总 12 3 3 2 2" xfId="44991" xr:uid="{70D85468-BAFA-43EB-BBC7-29C67B142DF2}"/>
    <cellStyle name="汇总 12 3 3 3" xfId="44992" xr:uid="{091E99CF-DB94-4D88-A703-EEB22E38F663}"/>
    <cellStyle name="汇总 12 3 3 4" xfId="44993" xr:uid="{136F9B38-1CDD-4777-A160-5FEE35DA7519}"/>
    <cellStyle name="汇总 12 3 4" xfId="44994" xr:uid="{3D162995-872B-45DB-BBC9-A2532FC845A9}"/>
    <cellStyle name="汇总 12 3 4 2" xfId="44995" xr:uid="{B5977FC5-2D9D-4CE7-AF96-AE78CEBE6DBA}"/>
    <cellStyle name="汇总 12 3 4 2 2" xfId="44996" xr:uid="{8D111A22-41A0-40B0-A6DD-73C8D95ECA1B}"/>
    <cellStyle name="汇总 12 3 4 3" xfId="44997" xr:uid="{CBAB5E1F-8CB6-469C-9719-05190BAE6803}"/>
    <cellStyle name="汇总 12 3 4 4" xfId="44998" xr:uid="{7A58E753-4BE2-4B82-A56B-178A7D7AB260}"/>
    <cellStyle name="汇总 12 3 5" xfId="44999" xr:uid="{719FCC89-187A-415B-BACC-8B2A6ADD4AF6}"/>
    <cellStyle name="汇总 12 3 5 2" xfId="45000" xr:uid="{028D8078-E07B-4D71-8A33-B74D3DC4956C}"/>
    <cellStyle name="汇总 12 3 5 2 2" xfId="45001" xr:uid="{91A84E54-FA5E-4BF4-B572-62F64128DD7F}"/>
    <cellStyle name="汇总 12 3 5 3" xfId="45002" xr:uid="{4374AF12-E459-4281-B4F2-54C06CA80E06}"/>
    <cellStyle name="汇总 12 3 5 4" xfId="45003" xr:uid="{4CBDE8B0-2E1E-4F3C-8E0E-A686ED7A7891}"/>
    <cellStyle name="汇总 12 3 6" xfId="45004" xr:uid="{7F9CC9E8-7ED2-4018-9A8F-C05DBA05670E}"/>
    <cellStyle name="汇总 12 3 6 2" xfId="45005" xr:uid="{39F0A75C-FDE9-4848-965A-D6956EE512DF}"/>
    <cellStyle name="汇总 12 3 6 3" xfId="45006" xr:uid="{139427BF-66E7-494C-BDBA-B77CC250CCE9}"/>
    <cellStyle name="汇总 12 3 7" xfId="45007" xr:uid="{3B17232D-7E26-4445-8BED-FCAD1D18D6A7}"/>
    <cellStyle name="汇总 12 3 7 2" xfId="45008" xr:uid="{9FFF7368-40CD-46D6-8EA7-3AC419E11BD9}"/>
    <cellStyle name="汇总 12 3 8" xfId="45009" xr:uid="{BF7392A8-1167-4DAA-B19F-6E5B71635BBE}"/>
    <cellStyle name="汇总 12 3 9" xfId="45010" xr:uid="{00A2CA6D-1877-4822-92C4-7D37710983B0}"/>
    <cellStyle name="汇总 12 4" xfId="45011" xr:uid="{C645977D-3942-4355-B112-70B4ED8B2441}"/>
    <cellStyle name="汇总 12 4 2" xfId="45012" xr:uid="{3673D7BB-EAD4-4FB7-ABCE-CD7B6E0F7637}"/>
    <cellStyle name="汇总 12 4 2 2" xfId="45013" xr:uid="{BF07B064-B1DF-4429-8FC0-1450D146F9E7}"/>
    <cellStyle name="汇总 12 4 2 2 2" xfId="45014" xr:uid="{1DDAD358-26F0-4221-8A8B-E097DB9D7F8A}"/>
    <cellStyle name="汇总 12 4 2 3" xfId="45015" xr:uid="{C7EB27AB-F320-482B-AD17-F580BDDC325A}"/>
    <cellStyle name="汇总 12 4 2 4" xfId="45016" xr:uid="{301922FD-307A-47C9-9497-8E512873BD93}"/>
    <cellStyle name="汇总 12 4 3" xfId="45017" xr:uid="{F77B61E7-2E1E-46AC-8DD0-F26BBC98DB9C}"/>
    <cellStyle name="汇总 12 4 3 2" xfId="45018" xr:uid="{B47E3BF8-23E3-4D74-B021-4235511DB4C6}"/>
    <cellStyle name="汇总 12 4 3 2 2" xfId="45019" xr:uid="{59AAF413-A52B-428E-A8A2-0BB5B16E892C}"/>
    <cellStyle name="汇总 12 4 3 3" xfId="45020" xr:uid="{6FA577E1-15C1-401A-BD30-6D8A0C33FC3D}"/>
    <cellStyle name="汇总 12 4 3 4" xfId="45021" xr:uid="{DD2033C9-EBD3-419B-8CDE-E341FFDECDB6}"/>
    <cellStyle name="汇总 12 4 4" xfId="45022" xr:uid="{E3625DE4-5695-4EFC-9C21-CEABFBB2F222}"/>
    <cellStyle name="汇总 12 4 4 2" xfId="45023" xr:uid="{608B5F39-D370-4FF5-9551-F5F9CDEF7A9A}"/>
    <cellStyle name="汇总 12 4 4 2 2" xfId="45024" xr:uid="{17025733-2280-41D7-B958-3198F811C6D8}"/>
    <cellStyle name="汇总 12 4 4 3" xfId="45025" xr:uid="{4B47A80B-CD7D-417C-B0D6-FD028201528B}"/>
    <cellStyle name="汇总 12 4 4 4" xfId="45026" xr:uid="{39BB5A8A-1CAB-4BBF-9CD2-13D41FC7C26E}"/>
    <cellStyle name="汇总 12 4 5" xfId="45027" xr:uid="{8F2B4B8E-48A7-4A23-82A4-FC1BAA6C92CF}"/>
    <cellStyle name="汇总 12 4 5 2" xfId="45028" xr:uid="{10238222-2577-4E1C-B196-CABCC3B1833D}"/>
    <cellStyle name="汇总 12 4 5 3" xfId="45029" xr:uid="{70AA176E-B053-4A92-909E-C9AEAEAA2366}"/>
    <cellStyle name="汇总 12 4 6" xfId="45030" xr:uid="{EF895F47-D9AA-4531-8033-EDBC995FEB7E}"/>
    <cellStyle name="汇总 12 4 6 2" xfId="45031" xr:uid="{65F1ABBA-947E-4DFE-9129-0843C6FD66F3}"/>
    <cellStyle name="汇总 12 4 7" xfId="45032" xr:uid="{54266DA6-0E07-47A9-8CC6-ED82A20B5709}"/>
    <cellStyle name="汇总 12 4 8" xfId="45033" xr:uid="{5A5DB30D-54E2-418F-9612-06C4ED332EFA}"/>
    <cellStyle name="汇总 12 5" xfId="45034" xr:uid="{5489726D-3229-4F59-B66F-C74CD9176427}"/>
    <cellStyle name="汇总 12 5 2" xfId="45035" xr:uid="{D3E89BD4-4041-457E-A0E4-F59D724380F7}"/>
    <cellStyle name="汇总 12 5 2 2" xfId="45036" xr:uid="{0CE9702F-60A7-4E23-A627-69BF316C07B6}"/>
    <cellStyle name="汇总 12 5 3" xfId="45037" xr:uid="{8B803EE8-9C0C-4B04-AF67-54F30C42B63C}"/>
    <cellStyle name="汇总 12 5 4" xfId="45038" xr:uid="{FF3787FA-B8AE-4C9C-860A-B299514482A1}"/>
    <cellStyle name="汇总 12 6" xfId="45039" xr:uid="{74E62811-DFC5-40DC-AEF9-FD4B1C1EC395}"/>
    <cellStyle name="汇总 12 6 2" xfId="45040" xr:uid="{ED4CF891-F665-4F19-8196-DE15C293ABFA}"/>
    <cellStyle name="汇总 12 6 2 2" xfId="45041" xr:uid="{62D2554F-23D7-4BF0-9B4A-70FCC50982EE}"/>
    <cellStyle name="汇总 12 6 3" xfId="45042" xr:uid="{0B19DCDD-C1C0-4811-AFAE-AAD4FAA3B895}"/>
    <cellStyle name="汇总 12 6 4" xfId="45043" xr:uid="{991A9659-CCFF-4970-B7A9-28C0FA43BF77}"/>
    <cellStyle name="汇总 12 7" xfId="45044" xr:uid="{D67C537D-5F49-4986-BFCD-BDB3FEBF968C}"/>
    <cellStyle name="汇总 12 7 2" xfId="45045" xr:uid="{3733AFBB-77AA-4D84-826E-4CC0670A18B3}"/>
    <cellStyle name="汇总 12 7 2 2" xfId="45046" xr:uid="{FBFC97BA-CD37-4715-A546-DDFD6CA39844}"/>
    <cellStyle name="汇总 12 7 3" xfId="45047" xr:uid="{17ADE6EC-FFDA-42F6-88D8-5193506A9B7C}"/>
    <cellStyle name="汇总 12 7 4" xfId="45048" xr:uid="{23C5FFA5-2AD6-45FA-B4E1-3FD390B75320}"/>
    <cellStyle name="汇总 12 8" xfId="45049" xr:uid="{EEBF1680-FF56-44A2-BF46-D4C715B40A6E}"/>
    <cellStyle name="汇总 12 8 2" xfId="45050" xr:uid="{B08DADD5-0949-4AFA-9901-6788119C889C}"/>
    <cellStyle name="汇总 12 8 2 2" xfId="45051" xr:uid="{3B3B3DB5-CD13-4D3C-89AA-E150D213B5D4}"/>
    <cellStyle name="汇总 12 8 3" xfId="45052" xr:uid="{D4387BE8-5631-4A3C-AE63-782983E11E9F}"/>
    <cellStyle name="汇总 12 8 4" xfId="45053" xr:uid="{1AC07999-1F5C-44ED-BD79-B211679190A9}"/>
    <cellStyle name="汇总 12 9" xfId="45054" xr:uid="{065E234C-867F-45BA-B75B-071E589F65CD}"/>
    <cellStyle name="汇总 12 9 2" xfId="45055" xr:uid="{A1A597E6-CDFF-442B-9A16-07948D4D992E}"/>
    <cellStyle name="汇总 12 9 3" xfId="45056" xr:uid="{8156952C-B16E-486B-AB70-125CDD580035}"/>
    <cellStyle name="汇总 13" xfId="45057" xr:uid="{C4E78A9A-5A5E-4907-91E1-F0B10252D4FF}"/>
    <cellStyle name="汇总 13 10" xfId="45058" xr:uid="{6E275BBA-A650-4C58-95E1-384A25C09C97}"/>
    <cellStyle name="汇总 13 10 2" xfId="45059" xr:uid="{D99DC695-4C4B-4618-AA32-FE6D4AE04AEF}"/>
    <cellStyle name="汇总 13 11" xfId="45060" xr:uid="{B5BCB755-D59D-4B58-A66F-55CF81553784}"/>
    <cellStyle name="汇总 13 12" xfId="45061" xr:uid="{03B6719A-A748-4375-AA00-C892AD607828}"/>
    <cellStyle name="汇总 13 2" xfId="45062" xr:uid="{39219BB6-4B1A-4323-AF59-19EBCF977E05}"/>
    <cellStyle name="汇总 13 2 10" xfId="45063" xr:uid="{13FB4F56-F186-4E70-8F8C-CC69BAB4E28B}"/>
    <cellStyle name="汇总 13 2 11" xfId="45064" xr:uid="{DB888EF1-6A98-47E6-BEC9-7E877A84A76F}"/>
    <cellStyle name="汇总 13 2 2" xfId="45065" xr:uid="{7B4EAE77-4D57-4AF7-A80C-6F2738583AE3}"/>
    <cellStyle name="汇总 13 2 2 2" xfId="45066" xr:uid="{EFFD464F-B572-4E61-83B5-FAEAB29AF88D}"/>
    <cellStyle name="汇总 13 2 2 2 2" xfId="45067" xr:uid="{03FE5897-5BAD-4254-8536-85DC145B9CAA}"/>
    <cellStyle name="汇总 13 2 2 2 2 2" xfId="45068" xr:uid="{2B7EC9C9-2603-4E9F-B926-CED00F2A6551}"/>
    <cellStyle name="汇总 13 2 2 2 3" xfId="45069" xr:uid="{7DD23A4B-C62A-48A6-9BB6-E3AA6379F9B6}"/>
    <cellStyle name="汇总 13 2 2 2 4" xfId="45070" xr:uid="{DE46FF77-75ED-43C2-9AD4-3AC1D77A2788}"/>
    <cellStyle name="汇总 13 2 2 3" xfId="45071" xr:uid="{18AA148B-00C6-42DA-B5CE-B4E2AAB00272}"/>
    <cellStyle name="汇总 13 2 2 3 2" xfId="45072" xr:uid="{162F8566-9AE9-4F6E-9750-BA558162E344}"/>
    <cellStyle name="汇总 13 2 2 3 2 2" xfId="45073" xr:uid="{D4AA5E03-F4B4-4796-B892-47B3D77DBACF}"/>
    <cellStyle name="汇总 13 2 2 3 3" xfId="45074" xr:uid="{E46FFECE-8AF3-4AB1-929C-963ECB58F396}"/>
    <cellStyle name="汇总 13 2 2 3 4" xfId="45075" xr:uid="{3EE6CB95-1645-4624-802F-F9C4E07363A1}"/>
    <cellStyle name="汇总 13 2 2 4" xfId="45076" xr:uid="{540F8044-E6F4-4141-9BE9-357798B36628}"/>
    <cellStyle name="汇总 13 2 2 4 2" xfId="45077" xr:uid="{F64EA2A1-2047-422E-90F9-544F57C49B7C}"/>
    <cellStyle name="汇总 13 2 2 4 2 2" xfId="45078" xr:uid="{FFFF1D82-A274-428A-B462-206204B7E401}"/>
    <cellStyle name="汇总 13 2 2 4 3" xfId="45079" xr:uid="{608CEE95-71DD-4ECF-9DCF-262212B94AA7}"/>
    <cellStyle name="汇总 13 2 2 4 4" xfId="45080" xr:uid="{63A0D712-4B1A-42D4-882A-7C32983CE61E}"/>
    <cellStyle name="汇总 13 2 2 5" xfId="45081" xr:uid="{092CFE50-3443-41C0-9E2E-6A128A2CDD08}"/>
    <cellStyle name="汇总 13 2 2 5 2" xfId="45082" xr:uid="{39676232-AB92-49E7-B328-6FFF75E7F22E}"/>
    <cellStyle name="汇总 13 2 2 5 2 2" xfId="45083" xr:uid="{AC12D149-A083-4808-914F-3286644A8FA3}"/>
    <cellStyle name="汇总 13 2 2 5 3" xfId="45084" xr:uid="{26C426F0-0CB3-45C1-820F-B41FE390E453}"/>
    <cellStyle name="汇总 13 2 2 5 4" xfId="45085" xr:uid="{0772DF77-3B29-4D29-A817-346773B3C88D}"/>
    <cellStyle name="汇总 13 2 2 6" xfId="45086" xr:uid="{36164EFE-D786-41FF-A5DF-F4B8767C1B25}"/>
    <cellStyle name="汇总 13 2 2 6 2" xfId="45087" xr:uid="{1DA05FDE-D19A-43E2-B23C-8AB4AB1D005F}"/>
    <cellStyle name="汇总 13 2 2 6 3" xfId="45088" xr:uid="{06FB8BB5-4790-4F9B-A3D8-8AD232D9ACC3}"/>
    <cellStyle name="汇总 13 2 2 7" xfId="45089" xr:uid="{E7BF9F91-4E9B-432C-880F-CF784F2A96DB}"/>
    <cellStyle name="汇总 13 2 2 7 2" xfId="45090" xr:uid="{689CB461-E12B-4CAD-B733-D7B40264E51C}"/>
    <cellStyle name="汇总 13 2 2 8" xfId="45091" xr:uid="{F570E58E-0E85-45F6-B3B7-8011891C1227}"/>
    <cellStyle name="汇总 13 2 2 9" xfId="45092" xr:uid="{78DE4DEE-A57C-45EB-9E85-1EE20239D16B}"/>
    <cellStyle name="汇总 13 2 3" xfId="45093" xr:uid="{A5DC96A5-7530-4CC0-B4EA-BC982B103D06}"/>
    <cellStyle name="汇总 13 2 3 2" xfId="45094" xr:uid="{10961520-7E9B-4A5D-8BBF-0AE4ABEE309D}"/>
    <cellStyle name="汇总 13 2 3 2 2" xfId="45095" xr:uid="{67B85C9A-29A1-4700-B996-337BA89BA60F}"/>
    <cellStyle name="汇总 13 2 3 2 2 2" xfId="45096" xr:uid="{ECC9C67A-98CD-408E-ACC6-4A147ED0F223}"/>
    <cellStyle name="汇总 13 2 3 2 3" xfId="45097" xr:uid="{A347E45C-8EA9-47E4-B8BE-E7AF67C98DEF}"/>
    <cellStyle name="汇总 13 2 3 2 4" xfId="45098" xr:uid="{F4569C69-ABCA-4D8C-81D3-D15B39C59BA2}"/>
    <cellStyle name="汇总 13 2 3 3" xfId="45099" xr:uid="{B028A933-3E17-4DC2-85AF-BF5B5EB3F414}"/>
    <cellStyle name="汇总 13 2 3 3 2" xfId="45100" xr:uid="{E8CA14C5-7750-45B5-8FA1-3A6BCCE6EAE3}"/>
    <cellStyle name="汇总 13 2 3 3 2 2" xfId="45101" xr:uid="{542A89CC-0250-43C6-8246-31AF0562DEBA}"/>
    <cellStyle name="汇总 13 2 3 3 3" xfId="45102" xr:uid="{D03C382D-9156-4637-9B39-0732444D4379}"/>
    <cellStyle name="汇总 13 2 3 3 4" xfId="45103" xr:uid="{65540CDA-DD77-4CD7-A52C-BC5450643260}"/>
    <cellStyle name="汇总 13 2 3 4" xfId="45104" xr:uid="{687D076C-E0F8-4FEA-8FAF-E094D8DDDFB5}"/>
    <cellStyle name="汇总 13 2 3 4 2" xfId="45105" xr:uid="{112975E7-975F-4FF3-830D-A9D8D80D1AA2}"/>
    <cellStyle name="汇总 13 2 3 4 2 2" xfId="45106" xr:uid="{43B1C05E-C18C-4264-B42A-C203D9687D50}"/>
    <cellStyle name="汇总 13 2 3 4 3" xfId="45107" xr:uid="{14CD2636-F11B-4EC8-91B8-101FFE20ECF4}"/>
    <cellStyle name="汇总 13 2 3 4 4" xfId="45108" xr:uid="{302C7DA7-5ED3-4976-87D2-25A10F5BA4FC}"/>
    <cellStyle name="汇总 13 2 3 5" xfId="45109" xr:uid="{1A6DFDD5-78EF-4B5B-AE54-89972F8F3480}"/>
    <cellStyle name="汇总 13 2 3 5 2" xfId="45110" xr:uid="{FAF49962-D744-4343-AE03-5B8BF77F5872}"/>
    <cellStyle name="汇总 13 2 3 5 3" xfId="45111" xr:uid="{EACAAA20-4305-47C3-B365-C7EA373EDFB3}"/>
    <cellStyle name="汇总 13 2 3 6" xfId="45112" xr:uid="{DE48C4B2-3F29-45BB-ACC2-B64338F4EC11}"/>
    <cellStyle name="汇总 13 2 3 6 2" xfId="45113" xr:uid="{A018E53F-387B-4503-A346-64AC053D7446}"/>
    <cellStyle name="汇总 13 2 3 7" xfId="45114" xr:uid="{8008A251-E7F3-4B5F-99DD-84ADB0BCB1A9}"/>
    <cellStyle name="汇总 13 2 3 8" xfId="45115" xr:uid="{345C6722-D5EE-47C3-B456-C0C33F342D06}"/>
    <cellStyle name="汇总 13 2 4" xfId="45116" xr:uid="{0A368D57-FD0D-4F25-BE07-B3D6C9171B7B}"/>
    <cellStyle name="汇总 13 2 4 2" xfId="45117" xr:uid="{58CF0606-A8DB-4335-A0AB-89752ADAAF96}"/>
    <cellStyle name="汇总 13 2 4 2 2" xfId="45118" xr:uid="{D713FF85-43D1-4A67-8FD2-F6B5DE7278FD}"/>
    <cellStyle name="汇总 13 2 4 3" xfId="45119" xr:uid="{6A7EB76B-259E-44F2-A328-DE949DCB1BB6}"/>
    <cellStyle name="汇总 13 2 4 4" xfId="45120" xr:uid="{352FEA65-84D1-43D5-B1F8-698E4DBA9163}"/>
    <cellStyle name="汇总 13 2 5" xfId="45121" xr:uid="{4DA6F3EC-2A58-4061-A2A7-0295D79F4364}"/>
    <cellStyle name="汇总 13 2 5 2" xfId="45122" xr:uid="{5E12AABA-F5CC-40AA-9D45-1A510641322A}"/>
    <cellStyle name="汇总 13 2 5 2 2" xfId="45123" xr:uid="{7D69DAB5-C70D-485E-92A4-35F1C772C35D}"/>
    <cellStyle name="汇总 13 2 5 3" xfId="45124" xr:uid="{A5DD9265-83FC-4B07-B677-4CDA50C9CA7C}"/>
    <cellStyle name="汇总 13 2 5 4" xfId="45125" xr:uid="{73630BB7-DD81-461E-8C3C-98E2BA49DEF9}"/>
    <cellStyle name="汇总 13 2 6" xfId="45126" xr:uid="{BF0D3717-E487-4331-A40F-D118348E3328}"/>
    <cellStyle name="汇总 13 2 6 2" xfId="45127" xr:uid="{08305B82-6AE7-4D74-8FE5-8DF96902A913}"/>
    <cellStyle name="汇总 13 2 6 2 2" xfId="45128" xr:uid="{C6C90101-321D-4642-8735-9EEEBD9A8D08}"/>
    <cellStyle name="汇总 13 2 6 3" xfId="45129" xr:uid="{2E7CCC1B-9B42-42C0-9065-7FFDA71F594B}"/>
    <cellStyle name="汇总 13 2 6 4" xfId="45130" xr:uid="{E8C1E294-1DAD-49FE-872D-2B0DA885B884}"/>
    <cellStyle name="汇总 13 2 7" xfId="45131" xr:uid="{E964AB7D-1C99-4AE5-8E34-642F6AEC6316}"/>
    <cellStyle name="汇总 13 2 7 2" xfId="45132" xr:uid="{8DBFF8A9-6E73-4AE3-ACD7-E331965DE07E}"/>
    <cellStyle name="汇总 13 2 7 2 2" xfId="45133" xr:uid="{3A2FF05F-FCE6-46E3-A4BA-D4A17AD2037C}"/>
    <cellStyle name="汇总 13 2 7 3" xfId="45134" xr:uid="{77382638-B943-46BF-A795-A44564D95A11}"/>
    <cellStyle name="汇总 13 2 7 4" xfId="45135" xr:uid="{D5DE5981-480D-4098-B5AE-47DFAF077A36}"/>
    <cellStyle name="汇总 13 2 8" xfId="45136" xr:uid="{5C31E8C3-91A6-49D4-95D5-8D8A5176B414}"/>
    <cellStyle name="汇总 13 2 8 2" xfId="45137" xr:uid="{996F0174-DDDA-46B5-A13F-FC40000B5EDD}"/>
    <cellStyle name="汇总 13 2 8 3" xfId="45138" xr:uid="{0C3CCBBF-3F80-4CD0-94B2-41532D10D6C7}"/>
    <cellStyle name="汇总 13 2 9" xfId="45139" xr:uid="{C770B1E1-0D1A-4A16-A078-5529F50BD8EE}"/>
    <cellStyle name="汇总 13 2 9 2" xfId="45140" xr:uid="{01E7A38B-0F28-4E06-8327-F199EBF32853}"/>
    <cellStyle name="汇总 13 3" xfId="45141" xr:uid="{11814DF3-771B-4609-9299-4EA4D00B6729}"/>
    <cellStyle name="汇总 13 3 2" xfId="45142" xr:uid="{51A298B3-E3C5-4F7A-86AB-B31E8DA4036D}"/>
    <cellStyle name="汇总 13 3 2 2" xfId="45143" xr:uid="{3C4DA40C-4A13-4A18-8B0F-385E6F740F83}"/>
    <cellStyle name="汇总 13 3 2 2 2" xfId="45144" xr:uid="{98AFE054-CF47-4376-A296-37F093C03A26}"/>
    <cellStyle name="汇总 13 3 2 3" xfId="45145" xr:uid="{2A321920-5DA9-4A40-AB8C-BEDC32F89B30}"/>
    <cellStyle name="汇总 13 3 2 4" xfId="45146" xr:uid="{96BD9A45-4088-4E6C-9217-2B49A8199C4F}"/>
    <cellStyle name="汇总 13 3 3" xfId="45147" xr:uid="{CF34547B-03AB-407E-81F9-049DE31A466B}"/>
    <cellStyle name="汇总 13 3 3 2" xfId="45148" xr:uid="{D0C0ED16-F301-4961-8F9D-CFA25B8FF0BF}"/>
    <cellStyle name="汇总 13 3 3 2 2" xfId="45149" xr:uid="{F499DA1C-763B-430D-A0B1-A69DE54DF67E}"/>
    <cellStyle name="汇总 13 3 3 3" xfId="45150" xr:uid="{5F9FD671-3289-4423-9A11-CFDA18A6368A}"/>
    <cellStyle name="汇总 13 3 3 4" xfId="45151" xr:uid="{97546D89-F345-49FE-95E6-6263A2427448}"/>
    <cellStyle name="汇总 13 3 4" xfId="45152" xr:uid="{A9B2CFC8-B8AC-4CC2-A6BE-29671D842B47}"/>
    <cellStyle name="汇总 13 3 4 2" xfId="45153" xr:uid="{6DB07A3B-509E-4826-8CE5-A7E260964C3C}"/>
    <cellStyle name="汇总 13 3 4 2 2" xfId="45154" xr:uid="{CA57F120-F053-4758-B28D-5C4408214179}"/>
    <cellStyle name="汇总 13 3 4 3" xfId="45155" xr:uid="{4EBA75D6-D0AE-48BC-891A-85295CD2121E}"/>
    <cellStyle name="汇总 13 3 4 4" xfId="45156" xr:uid="{B7032664-9EA0-472C-AE9C-4ADE596C59F8}"/>
    <cellStyle name="汇总 13 3 5" xfId="45157" xr:uid="{96F8B782-8AAD-4E92-8F31-F866F70908EB}"/>
    <cellStyle name="汇总 13 3 5 2" xfId="45158" xr:uid="{E1D0B16A-8147-429B-9F57-2E16825449C5}"/>
    <cellStyle name="汇总 13 3 5 2 2" xfId="45159" xr:uid="{5EBF6622-57CD-466D-8083-C954D9C7B260}"/>
    <cellStyle name="汇总 13 3 5 3" xfId="45160" xr:uid="{0D01A4AD-A3CC-4B48-80BD-6172DBDF37E9}"/>
    <cellStyle name="汇总 13 3 5 4" xfId="45161" xr:uid="{E824AA2F-99EA-4757-ABAE-F04A3F11F65E}"/>
    <cellStyle name="汇总 13 3 6" xfId="45162" xr:uid="{C657C5C9-011F-4491-8082-5AFC623BCFEA}"/>
    <cellStyle name="汇总 13 3 6 2" xfId="45163" xr:uid="{8FE19E4B-70F6-48BD-927C-11BC99021675}"/>
    <cellStyle name="汇总 13 3 6 3" xfId="45164" xr:uid="{C1292B17-94F8-4B8B-861F-C81A7FC644B3}"/>
    <cellStyle name="汇总 13 3 7" xfId="45165" xr:uid="{288BA33F-332E-437B-834A-4A3D79707DE8}"/>
    <cellStyle name="汇总 13 3 7 2" xfId="45166" xr:uid="{20D983E0-3D11-4872-BB13-AD0DBC46FBED}"/>
    <cellStyle name="汇总 13 3 8" xfId="45167" xr:uid="{5849B33B-26B8-4E54-8D17-B85131853EED}"/>
    <cellStyle name="汇总 13 3 9" xfId="45168" xr:uid="{03FD264B-C786-441F-BB39-35778CEF0131}"/>
    <cellStyle name="汇总 13 4" xfId="45169" xr:uid="{06962A3E-AE67-4988-B509-4CE1C55C411E}"/>
    <cellStyle name="汇总 13 4 2" xfId="45170" xr:uid="{D6843E0A-7ADE-4431-ACBD-2953F8DDCE8D}"/>
    <cellStyle name="汇总 13 4 2 2" xfId="45171" xr:uid="{530C8F02-7B32-4AE0-8B4B-8BCA95879284}"/>
    <cellStyle name="汇总 13 4 2 2 2" xfId="45172" xr:uid="{BC6415E2-D137-4E62-9D76-FD3FCFDEAB3E}"/>
    <cellStyle name="汇总 13 4 2 3" xfId="45173" xr:uid="{24D3D7D9-5C43-4CD0-B5DC-C50D9DAB5BD1}"/>
    <cellStyle name="汇总 13 4 2 4" xfId="45174" xr:uid="{4E209B22-D670-4A6D-A65E-C611B28AF5B6}"/>
    <cellStyle name="汇总 13 4 3" xfId="45175" xr:uid="{DEC4C735-0F6C-4E42-906B-BCCCAB1C8870}"/>
    <cellStyle name="汇总 13 4 3 2" xfId="45176" xr:uid="{BEFE9E9A-FD75-4D74-9858-1A2D503E3461}"/>
    <cellStyle name="汇总 13 4 3 2 2" xfId="45177" xr:uid="{0C4BA3D4-B11A-42BE-978D-2717725A6805}"/>
    <cellStyle name="汇总 13 4 3 3" xfId="45178" xr:uid="{7B2544A4-CEC6-4718-B8A7-9896024CE033}"/>
    <cellStyle name="汇总 13 4 3 4" xfId="45179" xr:uid="{EE46AC86-3232-4941-A20A-8D9A139A4A69}"/>
    <cellStyle name="汇总 13 4 4" xfId="45180" xr:uid="{6DBC5901-CCC9-4DF7-B4D6-486A07F46EB0}"/>
    <cellStyle name="汇总 13 4 4 2" xfId="45181" xr:uid="{A44C316B-66A3-4A04-AA09-1F4BD2DB4CC9}"/>
    <cellStyle name="汇总 13 4 4 2 2" xfId="45182" xr:uid="{F6AA88F9-69E2-45AF-B54E-E3222302DDA3}"/>
    <cellStyle name="汇总 13 4 4 3" xfId="45183" xr:uid="{60665CDE-D887-46C8-9D58-53CF2441469A}"/>
    <cellStyle name="汇总 13 4 4 4" xfId="45184" xr:uid="{FCEF22FE-00A9-41CD-952B-15DA26CEE01B}"/>
    <cellStyle name="汇总 13 4 5" xfId="45185" xr:uid="{DE8A62BB-AC77-4D5C-A15C-C730F87278D4}"/>
    <cellStyle name="汇总 13 4 5 2" xfId="45186" xr:uid="{B09392E1-E245-405A-AF33-8002861562F6}"/>
    <cellStyle name="汇总 13 4 5 3" xfId="45187" xr:uid="{85758901-B4A5-4D3B-AA4C-95B5C0DA5372}"/>
    <cellStyle name="汇总 13 4 6" xfId="45188" xr:uid="{70D95635-586F-45A4-89D3-AC9FCD509192}"/>
    <cellStyle name="汇总 13 4 6 2" xfId="45189" xr:uid="{E5EDBE83-10AC-4E04-B63C-FB0EDA7B877E}"/>
    <cellStyle name="汇总 13 4 7" xfId="45190" xr:uid="{837EDCA4-3A9A-4A60-9CE7-0034C393BB7D}"/>
    <cellStyle name="汇总 13 4 8" xfId="45191" xr:uid="{F2775ADC-CC6D-4319-8582-C76A431FD931}"/>
    <cellStyle name="汇总 13 5" xfId="45192" xr:uid="{ECBA01B6-17DA-4973-8361-AA1E6E0B6BF3}"/>
    <cellStyle name="汇总 13 5 2" xfId="45193" xr:uid="{F5191A3C-7117-47D9-BF9C-C6B1C55D554C}"/>
    <cellStyle name="汇总 13 5 2 2" xfId="45194" xr:uid="{84A76847-9C38-4DF6-AB0E-6FBC0B1B8064}"/>
    <cellStyle name="汇总 13 5 3" xfId="45195" xr:uid="{F40B3012-0653-43E7-A89C-E8D76A73C6F8}"/>
    <cellStyle name="汇总 13 5 4" xfId="45196" xr:uid="{66A673A4-5010-4841-AD8E-5D9AC7769DC8}"/>
    <cellStyle name="汇总 13 6" xfId="45197" xr:uid="{9B7F8412-C308-4BA4-8CD4-19C9A131F22C}"/>
    <cellStyle name="汇总 13 6 2" xfId="45198" xr:uid="{439F73F9-593C-4E6D-B586-5F8C1B9D14D0}"/>
    <cellStyle name="汇总 13 6 2 2" xfId="45199" xr:uid="{0CF50C87-2459-4A26-AF95-111E9726075B}"/>
    <cellStyle name="汇总 13 6 3" xfId="45200" xr:uid="{B4C551D0-85A8-4377-840A-1FB401F080F8}"/>
    <cellStyle name="汇总 13 6 4" xfId="45201" xr:uid="{CEAB1256-7E08-43E5-8C11-42B23E241220}"/>
    <cellStyle name="汇总 13 7" xfId="45202" xr:uid="{3A558FA7-57E7-49C8-A4EC-17411DA5E019}"/>
    <cellStyle name="汇总 13 7 2" xfId="45203" xr:uid="{7FCDD56D-7AFB-4CF2-8340-C4BD82BE34D2}"/>
    <cellStyle name="汇总 13 7 2 2" xfId="45204" xr:uid="{8EB1513C-084E-4531-A74A-C4A3F958B8F3}"/>
    <cellStyle name="汇总 13 7 3" xfId="45205" xr:uid="{C91A07E7-3DD8-4D78-8B59-6D27AC163042}"/>
    <cellStyle name="汇总 13 7 4" xfId="45206" xr:uid="{88C960AC-BA95-436A-B3C6-1252839C317F}"/>
    <cellStyle name="汇总 13 8" xfId="45207" xr:uid="{5B1A52F4-C2C3-4C77-80C0-4EE8C147558D}"/>
    <cellStyle name="汇总 13 8 2" xfId="45208" xr:uid="{D827DA95-FB6C-402B-B2BD-E4A2B7F49AD5}"/>
    <cellStyle name="汇总 13 8 2 2" xfId="45209" xr:uid="{150EE3B0-95BA-4A81-9A9C-0954858B8BAB}"/>
    <cellStyle name="汇总 13 8 3" xfId="45210" xr:uid="{159DE3A5-9557-43F8-8DEE-B07E8BE4A24A}"/>
    <cellStyle name="汇总 13 8 4" xfId="45211" xr:uid="{B6BE57E6-51DA-4BB2-8A17-DD5C0E377996}"/>
    <cellStyle name="汇总 13 9" xfId="45212" xr:uid="{9F5E7010-359C-4C22-ACFE-5CBF4B3FEE0B}"/>
    <cellStyle name="汇总 13 9 2" xfId="45213" xr:uid="{70C0D3FF-E324-4211-A773-D1921C8B41D0}"/>
    <cellStyle name="汇总 13 9 3" xfId="45214" xr:uid="{56E7863B-0675-452A-ADDC-0B9D4424AD30}"/>
    <cellStyle name="汇总 14" xfId="45215" xr:uid="{1F2A4D4A-45BD-4554-9D83-BB7F08562B27}"/>
    <cellStyle name="汇总 14 10" xfId="45216" xr:uid="{1A6498A5-193A-4E51-9E0C-2A753D3D4EDC}"/>
    <cellStyle name="汇总 14 11" xfId="45217" xr:uid="{FBCED8E5-F0CA-4CE9-A85C-8575329A5C95}"/>
    <cellStyle name="汇总 14 2" xfId="45218" xr:uid="{F324AB65-2981-4820-8893-11034DE8327F}"/>
    <cellStyle name="汇总 14 2 2" xfId="45219" xr:uid="{2C6F1279-DCD5-47DE-9EA5-AD0AC67A3D54}"/>
    <cellStyle name="汇总 14 2 2 2" xfId="45220" xr:uid="{AD690807-26F5-43FD-AE6D-61BC55D2982D}"/>
    <cellStyle name="汇总 14 2 2 2 2" xfId="45221" xr:uid="{B2D04DF3-4FBD-4A1F-BA6F-86A55A829A7B}"/>
    <cellStyle name="汇总 14 2 2 3" xfId="45222" xr:uid="{04AB440C-899C-40E3-9B05-7C37409E43E7}"/>
    <cellStyle name="汇总 14 2 2 4" xfId="45223" xr:uid="{F059494C-5D3D-46DD-AC16-2F8150D73467}"/>
    <cellStyle name="汇总 14 2 3" xfId="45224" xr:uid="{6AF5C29A-C186-42A6-9C90-C92241CC350A}"/>
    <cellStyle name="汇总 14 2 3 2" xfId="45225" xr:uid="{3D394248-6306-4AA2-8077-6C006BF94025}"/>
    <cellStyle name="汇总 14 2 3 2 2" xfId="45226" xr:uid="{A5EAF87C-287C-48AD-891E-69C4D2B4C1C8}"/>
    <cellStyle name="汇总 14 2 3 3" xfId="45227" xr:uid="{4B86DE5B-64EE-4184-B6C3-34934A2CC641}"/>
    <cellStyle name="汇总 14 2 3 4" xfId="45228" xr:uid="{95FF33CD-77C1-4508-A681-07953F4ED946}"/>
    <cellStyle name="汇总 14 2 4" xfId="45229" xr:uid="{1236E424-267B-4828-BF86-835C4B931189}"/>
    <cellStyle name="汇总 14 2 4 2" xfId="45230" xr:uid="{7240871F-612E-4E96-AC43-4DEC589FA8EE}"/>
    <cellStyle name="汇总 14 2 4 2 2" xfId="45231" xr:uid="{5F509FFA-CA13-46F2-B584-64C12631D3F1}"/>
    <cellStyle name="汇总 14 2 4 3" xfId="45232" xr:uid="{733E3830-4F45-4D7D-AAA0-0F812C37AAFB}"/>
    <cellStyle name="汇总 14 2 4 4" xfId="45233" xr:uid="{E22B1DF6-0583-430A-A092-C23BE4DBBA5D}"/>
    <cellStyle name="汇总 14 2 5" xfId="45234" xr:uid="{2B231F73-16B1-4729-9C7C-884E00DCEF00}"/>
    <cellStyle name="汇总 14 2 5 2" xfId="45235" xr:uid="{F7528A01-6B7D-49BD-AA16-3322A5D82569}"/>
    <cellStyle name="汇总 14 2 5 2 2" xfId="45236" xr:uid="{6D5AE11A-6CBB-43FB-AED4-248CB7C24412}"/>
    <cellStyle name="汇总 14 2 5 3" xfId="45237" xr:uid="{5D62BE18-D8F5-414F-9CBE-5E230F5CEE60}"/>
    <cellStyle name="汇总 14 2 5 4" xfId="45238" xr:uid="{2316AC62-2E16-454D-8277-3A0525B8B26A}"/>
    <cellStyle name="汇总 14 2 6" xfId="45239" xr:uid="{CC556D21-BBC1-4ECD-B120-6BFFF4E5D70F}"/>
    <cellStyle name="汇总 14 2 6 2" xfId="45240" xr:uid="{C7CD1E61-3FA2-4AD3-9499-DAA727C4A7D5}"/>
    <cellStyle name="汇总 14 2 6 3" xfId="45241" xr:uid="{078028E3-297B-4351-A540-C9B200667A3B}"/>
    <cellStyle name="汇总 14 2 7" xfId="45242" xr:uid="{4E624063-9C23-472C-91A5-B2BDA7148A3A}"/>
    <cellStyle name="汇总 14 2 7 2" xfId="45243" xr:uid="{0939A797-5482-4784-89D5-9F9AE9AE239F}"/>
    <cellStyle name="汇总 14 2 8" xfId="45244" xr:uid="{1EF3A56A-6875-4529-B03C-BE63C5208F06}"/>
    <cellStyle name="汇总 14 2 9" xfId="45245" xr:uid="{D4C7C5E4-0266-4E87-898D-047C4E8FBD19}"/>
    <cellStyle name="汇总 14 3" xfId="45246" xr:uid="{07C6D32A-2400-42A7-9E5D-5EC466055804}"/>
    <cellStyle name="汇总 14 3 2" xfId="45247" xr:uid="{19CC9422-1AED-48CC-8195-3E12C632DAE4}"/>
    <cellStyle name="汇总 14 3 2 2" xfId="45248" xr:uid="{04C096D2-FD81-40E0-AA51-7B4817C60302}"/>
    <cellStyle name="汇总 14 3 2 2 2" xfId="45249" xr:uid="{D80A30C0-BEC4-4B04-8B83-7F4327401201}"/>
    <cellStyle name="汇总 14 3 2 3" xfId="45250" xr:uid="{B01E3F6B-32B3-452C-ADE9-DAD577C13048}"/>
    <cellStyle name="汇总 14 3 2 4" xfId="45251" xr:uid="{9B72E85B-9B30-4294-ACD7-43ECF4AE4088}"/>
    <cellStyle name="汇总 14 3 3" xfId="45252" xr:uid="{EA0143A9-D36C-450C-A18D-8AC92356ED82}"/>
    <cellStyle name="汇总 14 3 3 2" xfId="45253" xr:uid="{BAFD952D-BF04-448B-9F97-2919BA140169}"/>
    <cellStyle name="汇总 14 3 3 2 2" xfId="45254" xr:uid="{1FAB78B4-3DFF-4471-9EED-D90890FFB088}"/>
    <cellStyle name="汇总 14 3 3 3" xfId="45255" xr:uid="{70FE8F98-DD77-412B-BC63-15A96AF39BC8}"/>
    <cellStyle name="汇总 14 3 3 4" xfId="45256" xr:uid="{51735B76-6A0F-4A37-A496-8232F0C5BA13}"/>
    <cellStyle name="汇总 14 3 4" xfId="45257" xr:uid="{F716CC6F-C0BA-4CB3-9F29-1ED88CDDFEF5}"/>
    <cellStyle name="汇总 14 3 4 2" xfId="45258" xr:uid="{9C8B36A2-D314-46E9-B7DC-FC5FEA3522A9}"/>
    <cellStyle name="汇总 14 3 4 2 2" xfId="45259" xr:uid="{513A2A3D-5D8C-4F70-895F-FA04076D7E77}"/>
    <cellStyle name="汇总 14 3 4 3" xfId="45260" xr:uid="{0AAF6B1C-B28B-4782-887D-30F37ED561FF}"/>
    <cellStyle name="汇总 14 3 4 4" xfId="45261" xr:uid="{33D50798-BDC5-4570-BACC-7986951725D2}"/>
    <cellStyle name="汇总 14 3 5" xfId="45262" xr:uid="{15FACEE4-1E16-4A36-BD2C-4D77A9FB7EE1}"/>
    <cellStyle name="汇总 14 3 5 2" xfId="45263" xr:uid="{2483A94C-0B0C-4F14-B3A5-3E61120FC46D}"/>
    <cellStyle name="汇总 14 3 5 3" xfId="45264" xr:uid="{B0F833D8-910E-4F35-B4C4-C645937B7A54}"/>
    <cellStyle name="汇总 14 3 6" xfId="45265" xr:uid="{D33C84DA-2D2B-417D-BD0A-F3827D2AF34E}"/>
    <cellStyle name="汇总 14 3 6 2" xfId="45266" xr:uid="{D6EAB516-2554-46F4-8438-A12F91810A54}"/>
    <cellStyle name="汇总 14 3 7" xfId="45267" xr:uid="{1BD22E33-4067-440B-814B-E5DA02AB591E}"/>
    <cellStyle name="汇总 14 3 8" xfId="45268" xr:uid="{5B636B3A-0BED-4656-9795-1C6E8E9CBEFA}"/>
    <cellStyle name="汇总 14 4" xfId="45269" xr:uid="{88ED3826-C8A9-4F42-A618-0BF2A575A109}"/>
    <cellStyle name="汇总 14 4 2" xfId="45270" xr:uid="{2F725031-90F7-4C1B-97B8-A3DCDB2A7164}"/>
    <cellStyle name="汇总 14 4 2 2" xfId="45271" xr:uid="{88E3AAA9-0F74-4959-88FC-978ABFA49020}"/>
    <cellStyle name="汇总 14 4 3" xfId="45272" xr:uid="{A4B3A8D4-A8C8-4E64-88FB-52E0176941BB}"/>
    <cellStyle name="汇总 14 4 4" xfId="45273" xr:uid="{3EA77835-7C56-4EA8-90E3-000F998EF429}"/>
    <cellStyle name="汇总 14 5" xfId="45274" xr:uid="{58585A9C-2221-4FD9-8A85-52661A1316BC}"/>
    <cellStyle name="汇总 14 5 2" xfId="45275" xr:uid="{F547FB5E-C252-4439-8C84-E46B4DE92073}"/>
    <cellStyle name="汇总 14 5 2 2" xfId="45276" xr:uid="{FDDBC795-A893-4130-971E-852A91914ADC}"/>
    <cellStyle name="汇总 14 5 3" xfId="45277" xr:uid="{508DC11E-E885-497A-B6BB-99D8EA468B21}"/>
    <cellStyle name="汇总 14 5 4" xfId="45278" xr:uid="{258E343B-751A-41EF-B4F5-8429B12F9027}"/>
    <cellStyle name="汇总 14 6" xfId="45279" xr:uid="{3B7897FC-4555-4DE5-8618-3AEAE93856F9}"/>
    <cellStyle name="汇总 14 6 2" xfId="45280" xr:uid="{12037484-24CE-4CEB-AABF-ECE17CF1C0C6}"/>
    <cellStyle name="汇总 14 6 2 2" xfId="45281" xr:uid="{013C5C2E-47F7-4F1A-B8F6-732351EFBA4B}"/>
    <cellStyle name="汇总 14 6 3" xfId="45282" xr:uid="{4E1EC428-CB6F-4593-ADBE-E58CDAF6AAB0}"/>
    <cellStyle name="汇总 14 6 4" xfId="45283" xr:uid="{019D153C-2B70-461A-8857-5C961EAE6424}"/>
    <cellStyle name="汇总 14 7" xfId="45284" xr:uid="{1EFACDF6-BD03-41D5-9CDA-6A8688A77747}"/>
    <cellStyle name="汇总 14 7 2" xfId="45285" xr:uid="{F3EA3D1F-2958-4032-9DEC-F8CA1CDEA163}"/>
    <cellStyle name="汇总 14 7 2 2" xfId="45286" xr:uid="{2DF1E07D-99B6-4504-8009-F24AE8C6928F}"/>
    <cellStyle name="汇总 14 7 3" xfId="45287" xr:uid="{B9E91618-9EFD-4CF0-A063-E6A5BE5FA05B}"/>
    <cellStyle name="汇总 14 7 4" xfId="45288" xr:uid="{E42F8005-FA44-42DF-BC23-2568A2839D1E}"/>
    <cellStyle name="汇总 14 8" xfId="45289" xr:uid="{1297A54B-CEFA-42F3-B25A-03FFEED4A028}"/>
    <cellStyle name="汇总 14 8 2" xfId="45290" xr:uid="{DE8F512D-1689-410A-ABF2-7A24CAB9D399}"/>
    <cellStyle name="汇总 14 8 3" xfId="45291" xr:uid="{700CDE98-C4BF-455D-BB9C-099AACCADBBE}"/>
    <cellStyle name="汇总 14 9" xfId="45292" xr:uid="{243E5C23-7DBE-4836-B56E-D669135CDC62}"/>
    <cellStyle name="汇总 14 9 2" xfId="45293" xr:uid="{417B6B45-FD30-435A-B69E-AAAB24362374}"/>
    <cellStyle name="汇总 15" xfId="45294" xr:uid="{CC2DE804-A8B4-4E0D-8317-28A9969AC7B8}"/>
    <cellStyle name="汇总 15 2" xfId="45295" xr:uid="{1BF3D768-47D9-4FC2-A2D5-4343A50516CC}"/>
    <cellStyle name="汇总 15 2 2" xfId="45296" xr:uid="{57054344-5C1A-42BD-8FD0-99BCC14653AD}"/>
    <cellStyle name="汇总 15 2 2 2" xfId="45297" xr:uid="{6120D1B9-27A4-4F00-856E-A92432912B9B}"/>
    <cellStyle name="汇总 15 2 3" xfId="45298" xr:uid="{0BFE1FA4-481C-4623-8D04-97D9BC2CFBFE}"/>
    <cellStyle name="汇总 15 2 4" xfId="45299" xr:uid="{8D85C4C3-B47F-4443-BF35-0964EC29CBF8}"/>
    <cellStyle name="汇总 15 3" xfId="45300" xr:uid="{AAAE549C-6182-4289-A9CC-0AC031F9202E}"/>
    <cellStyle name="汇总 15 3 2" xfId="45301" xr:uid="{A09916A9-DE4E-470F-966E-A98F60AD063E}"/>
    <cellStyle name="汇总 15 3 2 2" xfId="45302" xr:uid="{EC427A5A-4549-4722-AF40-2EFBB5960AD4}"/>
    <cellStyle name="汇总 15 3 3" xfId="45303" xr:uid="{E3822558-5096-4550-B9F9-47BB6E2475E6}"/>
    <cellStyle name="汇总 15 3 4" xfId="45304" xr:uid="{D28804B4-B535-4FCD-83BF-3187B33C3707}"/>
    <cellStyle name="汇总 15 4" xfId="45305" xr:uid="{212DB924-2BC8-44F3-B7B1-D5BE5B70A31D}"/>
    <cellStyle name="汇总 15 4 2" xfId="45306" xr:uid="{39F2C8DE-0D2E-4D87-ABDB-4692B41DB3B6}"/>
    <cellStyle name="汇总 15 4 2 2" xfId="45307" xr:uid="{4862D038-0F6C-45BB-9950-94F740772E4C}"/>
    <cellStyle name="汇总 15 4 3" xfId="45308" xr:uid="{560928F1-555C-4947-A5BC-C5E77173FCF7}"/>
    <cellStyle name="汇总 15 4 4" xfId="45309" xr:uid="{671912FA-5DA2-4035-8C7A-766E9C40208E}"/>
    <cellStyle name="汇总 15 5" xfId="45310" xr:uid="{A9D4D30E-111F-4ECC-BED6-3439864E57F5}"/>
    <cellStyle name="汇总 15 5 2" xfId="45311" xr:uid="{CE0C739E-B4F6-444A-B37F-032FD4E4AFBD}"/>
    <cellStyle name="汇总 15 5 2 2" xfId="45312" xr:uid="{FC0F9107-834F-455C-9CBD-8CCC01DDFCEB}"/>
    <cellStyle name="汇总 15 5 3" xfId="45313" xr:uid="{81A21B46-FA21-475A-B6BF-8CD6C2523AA8}"/>
    <cellStyle name="汇总 15 5 4" xfId="45314" xr:uid="{AC0CDA4E-0588-46D6-BB93-50FD99790256}"/>
    <cellStyle name="汇总 15 6" xfId="45315" xr:uid="{635A525A-25C8-4002-85FA-8654B0E47330}"/>
    <cellStyle name="汇总 15 6 2" xfId="45316" xr:uid="{30C18816-2BBF-4976-89E0-48709CDCE25C}"/>
    <cellStyle name="汇总 15 6 3" xfId="45317" xr:uid="{5E1869EE-C74F-4B28-A75D-8927A82DDACB}"/>
    <cellStyle name="汇总 15 7" xfId="45318" xr:uid="{9101B486-9BFF-42CD-B194-0060BBE2C3E0}"/>
    <cellStyle name="汇总 15 7 2" xfId="45319" xr:uid="{C55A1E37-61FE-4585-A4A8-1B68100CC1AE}"/>
    <cellStyle name="汇总 15 8" xfId="45320" xr:uid="{C4CD1177-3E38-4BA7-B5EE-EAD32219A366}"/>
    <cellStyle name="汇总 15 9" xfId="45321" xr:uid="{E42AFF4A-C66D-4FB4-8B6A-C22B1744F5A2}"/>
    <cellStyle name="汇总 16" xfId="45322" xr:uid="{C53955CF-3A73-4448-8E1D-A991EBA1601B}"/>
    <cellStyle name="汇总 16 2" xfId="45323" xr:uid="{4E26F08C-538B-445C-8B10-93FA84640AE1}"/>
    <cellStyle name="汇总 16 2 2" xfId="45324" xr:uid="{F076025B-CABF-439D-82E6-F9B587ECA13D}"/>
    <cellStyle name="汇总 16 2 2 2" xfId="45325" xr:uid="{0CFA4C47-5C06-4855-A681-A1AD0AC07B34}"/>
    <cellStyle name="汇总 16 2 3" xfId="45326" xr:uid="{86F1AA31-F385-44B1-BFF9-146FD699B712}"/>
    <cellStyle name="汇总 16 2 4" xfId="45327" xr:uid="{E1469840-3808-45F7-8F58-A8F9DF531B89}"/>
    <cellStyle name="汇总 16 3" xfId="45328" xr:uid="{A52DC7E9-8573-42D4-AAE8-6DAC097E521A}"/>
    <cellStyle name="汇总 16 3 2" xfId="45329" xr:uid="{B5BB05A7-8679-4B2F-9FD6-E800678BB4B0}"/>
    <cellStyle name="汇总 16 3 2 2" xfId="45330" xr:uid="{B5C8D9A4-A81F-49A1-B947-069798275794}"/>
    <cellStyle name="汇总 16 3 3" xfId="45331" xr:uid="{9ADBBA97-7CB3-43E1-B24B-9BFC2EA9E869}"/>
    <cellStyle name="汇总 16 3 4" xfId="45332" xr:uid="{B68FDA67-44A9-44FF-AB07-D62730F75E95}"/>
    <cellStyle name="汇总 16 4" xfId="45333" xr:uid="{5A288673-F645-47B1-9368-6EB81141E81D}"/>
    <cellStyle name="汇总 16 4 2" xfId="45334" xr:uid="{7C5ED6F8-4478-4CFD-95E6-B4799F0CB150}"/>
    <cellStyle name="汇总 16 4 2 2" xfId="45335" xr:uid="{E788837F-D8E1-4B41-9225-AD44E71F4A87}"/>
    <cellStyle name="汇总 16 4 3" xfId="45336" xr:uid="{913080B1-B9E2-4962-B419-0A58BF0A8A26}"/>
    <cellStyle name="汇总 16 4 4" xfId="45337" xr:uid="{E298FB1D-8C4E-478A-A1E4-15BFB29F87E6}"/>
    <cellStyle name="汇总 16 5" xfId="45338" xr:uid="{22531185-913F-403A-A8E6-BB0793AFEDB2}"/>
    <cellStyle name="汇总 16 5 2" xfId="45339" xr:uid="{5A778C57-6899-45C3-BB3A-1A572529C09A}"/>
    <cellStyle name="汇总 16 5 3" xfId="45340" xr:uid="{A283BF86-6E8B-4964-BCCA-864AF3517477}"/>
    <cellStyle name="汇总 16 6" xfId="45341" xr:uid="{9DE98328-D371-4075-ACAB-0FA57544A382}"/>
    <cellStyle name="汇总 16 6 2" xfId="45342" xr:uid="{CBE3AF9A-FEC8-4E87-8117-D777436567E7}"/>
    <cellStyle name="汇总 16 7" xfId="45343" xr:uid="{9A4F332E-4A21-4453-AD73-51D433AAAC76}"/>
    <cellStyle name="汇总 16 8" xfId="45344" xr:uid="{7DDA0716-6ABA-4559-B20A-FE6D4B075D8E}"/>
    <cellStyle name="汇总 17" xfId="45345" xr:uid="{537C8128-B979-4C96-B801-7C81C611D27F}"/>
    <cellStyle name="汇总 17 2" xfId="45346" xr:uid="{A1B95D4B-91C6-4419-BACA-3B8B457DB456}"/>
    <cellStyle name="汇总 17 2 2" xfId="45347" xr:uid="{CD611A44-E02D-4458-849F-569DBBC53902}"/>
    <cellStyle name="汇总 17 3" xfId="45348" xr:uid="{651B2162-B022-4622-81F0-F514E44B63E7}"/>
    <cellStyle name="汇总 17 4" xfId="45349" xr:uid="{AD746A42-2A1C-4D59-9971-035CC90A1FF7}"/>
    <cellStyle name="汇总 18" xfId="45350" xr:uid="{02BDF9C8-6926-46F5-A035-D2AA93C953FB}"/>
    <cellStyle name="汇总 18 2" xfId="45351" xr:uid="{5F442FF1-BD54-4083-93F8-7E7E795E09DB}"/>
    <cellStyle name="汇总 18 2 2" xfId="45352" xr:uid="{2077F610-9A8C-45F2-8FC7-4EE4566A20F7}"/>
    <cellStyle name="汇总 18 3" xfId="45353" xr:uid="{B242B3D0-EF4A-45FF-B037-ECDCFB3BC947}"/>
    <cellStyle name="汇总 18 4" xfId="45354" xr:uid="{F068CF6B-6D0F-43E3-900E-CF26B6AFB96D}"/>
    <cellStyle name="汇总 19" xfId="45355" xr:uid="{E1080EA1-C98C-4C6B-B9D7-CD96CA2B04EE}"/>
    <cellStyle name="汇总 19 2" xfId="45356" xr:uid="{8FE994BC-A00D-4846-920C-AC12A381F6D4}"/>
    <cellStyle name="汇总 19 2 2" xfId="45357" xr:uid="{872F8A6E-4B10-4516-BC20-622E7EB4F4A8}"/>
    <cellStyle name="汇总 19 3" xfId="45358" xr:uid="{1A6D01C8-D382-40F0-9BF4-CF16AE29E72E}"/>
    <cellStyle name="汇总 19 4" xfId="45359" xr:uid="{63EA7E29-9BA0-4526-B1A9-1935285943A7}"/>
    <cellStyle name="汇总 2" xfId="45360" xr:uid="{EFBA24E9-B47B-453E-9992-C3751A455342}"/>
    <cellStyle name="汇总 2 10" xfId="45361" xr:uid="{F35544DC-6275-440A-AB0D-17778A8B5764}"/>
    <cellStyle name="汇总 2 10 2" xfId="45362" xr:uid="{3D7C5214-176D-408E-8F6B-44E2DC3A0681}"/>
    <cellStyle name="汇总 2 10 2 2" xfId="45363" xr:uid="{17D747EF-95F9-4C86-92AC-30D2EFF31F02}"/>
    <cellStyle name="汇总 2 10 3" xfId="45364" xr:uid="{AA7FFD68-785A-49E8-BE21-AB965FBC3364}"/>
    <cellStyle name="汇总 2 10 4" xfId="45365" xr:uid="{A794C51A-577B-4010-913F-D763BA83A834}"/>
    <cellStyle name="汇总 2 11" xfId="45366" xr:uid="{EFF0D399-266C-4F29-A5AB-D42A6007E1C6}"/>
    <cellStyle name="汇总 2 11 2" xfId="45367" xr:uid="{8A30C71D-DB18-4C87-AC3E-93F16F94B071}"/>
    <cellStyle name="汇总 2 11 3" xfId="45368" xr:uid="{795FCFC0-C902-4D87-BD9A-6833D7DE8FA5}"/>
    <cellStyle name="汇总 2 12" xfId="45369" xr:uid="{A749791A-05D6-4CA2-A7A4-3CBF9CD32611}"/>
    <cellStyle name="汇总 2 12 2" xfId="45370" xr:uid="{C09646C1-78E0-45CB-9C47-12A4FBD95A51}"/>
    <cellStyle name="汇总 2 13" xfId="45371" xr:uid="{5F2C3BE7-AF47-4384-AF78-8E6E63D9092A}"/>
    <cellStyle name="汇总 2 14" xfId="45372" xr:uid="{3473FF51-A860-473E-9FE7-BECE52865FFD}"/>
    <cellStyle name="汇总 2 2" xfId="45373" xr:uid="{CB42EEB1-EA92-4216-9C4C-148E018D4DA5}"/>
    <cellStyle name="汇总 2 2 10" xfId="45374" xr:uid="{319BF4BC-E2ED-4F88-8663-90FBEFB36BB2}"/>
    <cellStyle name="汇总 2 2 10 2" xfId="45375" xr:uid="{8C60A18F-7B78-44C4-8FFC-25B3A981D85F}"/>
    <cellStyle name="汇总 2 2 11" xfId="45376" xr:uid="{4382CAD2-C276-43EE-8666-19FA0468F6F7}"/>
    <cellStyle name="汇总 2 2 12" xfId="45377" xr:uid="{2BB88858-092C-4B8E-ABA6-DD0EF60435FA}"/>
    <cellStyle name="汇总 2 2 2" xfId="45378" xr:uid="{FE53AB46-C437-475C-9E9F-41B19B7AB3FC}"/>
    <cellStyle name="汇总 2 2 2 10" xfId="45379" xr:uid="{89363E8F-D907-4E07-8955-6506AAED7FE6}"/>
    <cellStyle name="汇总 2 2 2 11" xfId="45380" xr:uid="{42096D46-B99E-4F06-B5B6-866B11712657}"/>
    <cellStyle name="汇总 2 2 2 2" xfId="45381" xr:uid="{961E15ED-7703-4E17-98EC-DC1CD2B048D1}"/>
    <cellStyle name="汇总 2 2 2 2 2" xfId="45382" xr:uid="{3704318B-1A4B-47C3-A210-6021951E3936}"/>
    <cellStyle name="汇总 2 2 2 2 2 2" xfId="45383" xr:uid="{ADB8621E-44AA-4E79-9D19-ABEC85301E12}"/>
    <cellStyle name="汇总 2 2 2 2 2 2 2" xfId="45384" xr:uid="{8C5A4357-A8AF-49FC-A51C-D0D01416E580}"/>
    <cellStyle name="汇总 2 2 2 2 2 3" xfId="45385" xr:uid="{FD0B5154-3E1A-4A0A-9276-F2418C3EB1D5}"/>
    <cellStyle name="汇总 2 2 2 2 2 4" xfId="45386" xr:uid="{08D7A960-AB6C-40D5-A1B1-A99DE8906198}"/>
    <cellStyle name="汇总 2 2 2 2 3" xfId="45387" xr:uid="{61401D3F-6214-4CD0-B62F-8433491E7426}"/>
    <cellStyle name="汇总 2 2 2 2 3 2" xfId="45388" xr:uid="{4DA2E69E-B0D2-42B9-B447-2BACA7916617}"/>
    <cellStyle name="汇总 2 2 2 2 3 2 2" xfId="45389" xr:uid="{413CDCEF-3621-43D9-AFAE-64A4451BC461}"/>
    <cellStyle name="汇总 2 2 2 2 3 3" xfId="45390" xr:uid="{F1693E2B-EFBD-430D-B067-BD0192BD52B3}"/>
    <cellStyle name="汇总 2 2 2 2 3 4" xfId="45391" xr:uid="{1A9A2CF2-D576-43B1-AF3C-E562BF262449}"/>
    <cellStyle name="汇总 2 2 2 2 4" xfId="45392" xr:uid="{379AE2C5-8DF5-4472-8892-68901D138F26}"/>
    <cellStyle name="汇总 2 2 2 2 4 2" xfId="45393" xr:uid="{1FBD1776-DB5A-4EE6-90A5-F36F9AD195E4}"/>
    <cellStyle name="汇总 2 2 2 2 4 2 2" xfId="45394" xr:uid="{B5B73854-5485-4BA7-8F57-1C61BC73D501}"/>
    <cellStyle name="汇总 2 2 2 2 4 3" xfId="45395" xr:uid="{1DA7E065-59B1-49C1-AAE8-28C393E02501}"/>
    <cellStyle name="汇总 2 2 2 2 4 4" xfId="45396" xr:uid="{2DEFC6B9-2130-4A31-8122-30B53C84EAD7}"/>
    <cellStyle name="汇总 2 2 2 2 5" xfId="45397" xr:uid="{53261CD6-A8C6-4953-AA25-CEEB6DF964B8}"/>
    <cellStyle name="汇总 2 2 2 2 5 2" xfId="45398" xr:uid="{0E5C5CC1-D46B-4AE4-8979-EA5FDFD1C409}"/>
    <cellStyle name="汇总 2 2 2 2 5 2 2" xfId="45399" xr:uid="{DB2A72F5-3497-4F5B-B12A-2ED5ABC40563}"/>
    <cellStyle name="汇总 2 2 2 2 5 3" xfId="45400" xr:uid="{C9FE1A1F-7244-41F5-B48D-9A3A274C392D}"/>
    <cellStyle name="汇总 2 2 2 2 5 4" xfId="45401" xr:uid="{A32521E9-AF2E-4362-979E-0E93D9E8DACF}"/>
    <cellStyle name="汇总 2 2 2 2 6" xfId="45402" xr:uid="{FE7E71EE-48FC-4818-AAA2-12DE907E38DF}"/>
    <cellStyle name="汇总 2 2 2 2 6 2" xfId="45403" xr:uid="{0E90AD4E-DEEA-4EC7-BF12-AE0CC8761A91}"/>
    <cellStyle name="汇总 2 2 2 2 6 3" xfId="45404" xr:uid="{7B393C76-055D-4101-8854-5699054A690E}"/>
    <cellStyle name="汇总 2 2 2 2 7" xfId="45405" xr:uid="{C8AAFEEC-E47B-4F45-B346-9A9962DA15AA}"/>
    <cellStyle name="汇总 2 2 2 2 7 2" xfId="45406" xr:uid="{B3E5C43A-2803-4863-8C7A-0D862301C7DF}"/>
    <cellStyle name="汇总 2 2 2 2 8" xfId="45407" xr:uid="{BE5015E1-78C3-44E6-BDB6-F209557A6F1E}"/>
    <cellStyle name="汇总 2 2 2 2 9" xfId="45408" xr:uid="{4EE550DC-CA59-4F5A-9337-D7F2A9D7DDF8}"/>
    <cellStyle name="汇总 2 2 2 3" xfId="45409" xr:uid="{189BC31C-E004-4FC7-843C-A86B71AA6C62}"/>
    <cellStyle name="汇总 2 2 2 3 2" xfId="45410" xr:uid="{941E12E3-4595-4C97-B8A8-656F4D32331E}"/>
    <cellStyle name="汇总 2 2 2 3 2 2" xfId="45411" xr:uid="{20A989B7-553D-4F0B-A4BE-DFAF9E27B572}"/>
    <cellStyle name="汇总 2 2 2 3 2 2 2" xfId="45412" xr:uid="{59EA5717-B74E-47E7-BB7E-5694D15E6DBE}"/>
    <cellStyle name="汇总 2 2 2 3 2 3" xfId="45413" xr:uid="{E2515941-A993-4F3D-8EF8-6876FFF5FE0F}"/>
    <cellStyle name="汇总 2 2 2 3 2 4" xfId="45414" xr:uid="{23450BFC-7C01-42D3-9A54-E0B32BD703E0}"/>
    <cellStyle name="汇总 2 2 2 3 3" xfId="45415" xr:uid="{0BC9666F-3BAC-410D-837E-9CA7DE06D364}"/>
    <cellStyle name="汇总 2 2 2 3 3 2" xfId="45416" xr:uid="{F0BC67F0-DE74-46D8-82E0-E192B09DFCED}"/>
    <cellStyle name="汇总 2 2 2 3 3 2 2" xfId="45417" xr:uid="{F032832C-BADD-498D-8FB4-4E65C84E5D06}"/>
    <cellStyle name="汇总 2 2 2 3 3 3" xfId="45418" xr:uid="{A4D99697-D82A-4D47-A48C-54541A7C1C32}"/>
    <cellStyle name="汇总 2 2 2 3 3 4" xfId="45419" xr:uid="{5F688D4A-B55B-43F6-84CD-ED63D98B1433}"/>
    <cellStyle name="汇总 2 2 2 3 4" xfId="45420" xr:uid="{995E2D00-A93B-48EE-BDB8-A25A4B90312E}"/>
    <cellStyle name="汇总 2 2 2 3 4 2" xfId="45421" xr:uid="{6E35F0F0-2716-4586-B8AF-0A3123BEDB70}"/>
    <cellStyle name="汇总 2 2 2 3 4 2 2" xfId="45422" xr:uid="{38276F3C-2371-4DAD-B9AE-73056A3B9DCB}"/>
    <cellStyle name="汇总 2 2 2 3 4 3" xfId="45423" xr:uid="{F21F7700-2127-4E4D-B3FD-9E5F94D840D9}"/>
    <cellStyle name="汇总 2 2 2 3 4 4" xfId="45424" xr:uid="{B348FFCC-606C-4CC4-B471-93124CFD1437}"/>
    <cellStyle name="汇总 2 2 2 3 5" xfId="45425" xr:uid="{8EAC9C50-D59F-43CA-BF39-1EC310B56ADA}"/>
    <cellStyle name="汇总 2 2 2 3 5 2" xfId="45426" xr:uid="{8CCFC8F0-38FD-4B46-B406-B4175DE60685}"/>
    <cellStyle name="汇总 2 2 2 3 5 3" xfId="45427" xr:uid="{F6599F0B-BB7F-4E45-AAA2-E9B5CD079441}"/>
    <cellStyle name="汇总 2 2 2 3 6" xfId="45428" xr:uid="{3DA77B8A-CAB6-4731-9D4C-A02EC153A765}"/>
    <cellStyle name="汇总 2 2 2 3 6 2" xfId="45429" xr:uid="{8EBCE20F-910E-42CA-8EFE-73D045EEBBEC}"/>
    <cellStyle name="汇总 2 2 2 3 7" xfId="45430" xr:uid="{29012D92-15E7-4A33-994B-406993F0169C}"/>
    <cellStyle name="汇总 2 2 2 3 8" xfId="45431" xr:uid="{E7EE8B8D-4384-42AB-8F87-92981EF6AD13}"/>
    <cellStyle name="汇总 2 2 2 4" xfId="45432" xr:uid="{2528AB5C-62F8-432E-82BB-755DAE77F80A}"/>
    <cellStyle name="汇总 2 2 2 4 2" xfId="45433" xr:uid="{B23FE32B-AC84-4123-89AD-7FDCA77E4C19}"/>
    <cellStyle name="汇总 2 2 2 4 2 2" xfId="45434" xr:uid="{73499312-3024-4685-8F9F-CA120ED7992A}"/>
    <cellStyle name="汇总 2 2 2 4 3" xfId="45435" xr:uid="{FA1AD779-AE54-4CFA-BCCC-2E1F195BD3F6}"/>
    <cellStyle name="汇总 2 2 2 4 4" xfId="45436" xr:uid="{01E26DB1-39E4-4C2D-B4D5-56D7D4999E63}"/>
    <cellStyle name="汇总 2 2 2 5" xfId="45437" xr:uid="{B0DECE7D-5039-4490-AFF0-27CCDB90C724}"/>
    <cellStyle name="汇总 2 2 2 5 2" xfId="45438" xr:uid="{8E76DBC8-BB17-403B-AC64-648D89A17A04}"/>
    <cellStyle name="汇总 2 2 2 5 2 2" xfId="45439" xr:uid="{8B06A256-5EA4-44BB-90A6-B9FE11914410}"/>
    <cellStyle name="汇总 2 2 2 5 3" xfId="45440" xr:uid="{544C7A07-DB52-4418-AD94-1B0618AD2DBD}"/>
    <cellStyle name="汇总 2 2 2 5 4" xfId="45441" xr:uid="{47E68EA3-81A2-4293-B86D-560CCBD2BAD1}"/>
    <cellStyle name="汇总 2 2 2 6" xfId="45442" xr:uid="{9965FD3D-EEF9-41A8-937D-B57C12AF9085}"/>
    <cellStyle name="汇总 2 2 2 6 2" xfId="45443" xr:uid="{83D6230D-60F4-427E-B91B-BBC02643B202}"/>
    <cellStyle name="汇总 2 2 2 6 2 2" xfId="45444" xr:uid="{83179DFE-AD71-46BA-8DDF-AA5C4877EFE5}"/>
    <cellStyle name="汇总 2 2 2 6 3" xfId="45445" xr:uid="{3DA3D8AA-4404-4B5D-8131-0CD13BD4A925}"/>
    <cellStyle name="汇总 2 2 2 6 4" xfId="45446" xr:uid="{44316C4E-4B07-4645-B695-163EC4E56B6D}"/>
    <cellStyle name="汇总 2 2 2 7" xfId="45447" xr:uid="{FAC850C9-AF36-4A6B-9AB5-B29F87A6D927}"/>
    <cellStyle name="汇总 2 2 2 7 2" xfId="45448" xr:uid="{C7724585-ABCD-4C20-B947-44FEB007C4FD}"/>
    <cellStyle name="汇总 2 2 2 7 2 2" xfId="45449" xr:uid="{E5E9BB6A-2614-44EE-A283-E11C181A6894}"/>
    <cellStyle name="汇总 2 2 2 7 3" xfId="45450" xr:uid="{4E25C1FE-DB08-4F92-81E4-CEAF8A22BFE5}"/>
    <cellStyle name="汇总 2 2 2 7 4" xfId="45451" xr:uid="{E352A6D2-64E5-466F-9083-3B7B85E501F9}"/>
    <cellStyle name="汇总 2 2 2 8" xfId="45452" xr:uid="{634FDCD6-9953-454B-8BA8-F2968624B587}"/>
    <cellStyle name="汇总 2 2 2 8 2" xfId="45453" xr:uid="{03D3D74A-51F2-4575-861E-E5520210A305}"/>
    <cellStyle name="汇总 2 2 2 8 3" xfId="45454" xr:uid="{36E05178-A603-467F-83D2-4A1025016BC8}"/>
    <cellStyle name="汇总 2 2 2 9" xfId="45455" xr:uid="{D7A08C28-50A5-4921-8C38-61B8B3AFC3B3}"/>
    <cellStyle name="汇总 2 2 2 9 2" xfId="45456" xr:uid="{16D57342-5A68-4E3B-85F9-936ABE8DE198}"/>
    <cellStyle name="汇总 2 2 3" xfId="45457" xr:uid="{4B02F1B0-79D8-47CD-B6CE-C7D19D684289}"/>
    <cellStyle name="汇总 2 2 3 2" xfId="45458" xr:uid="{DD060152-4163-4A9C-9C2F-365471DC8580}"/>
    <cellStyle name="汇总 2 2 3 2 2" xfId="45459" xr:uid="{932B5BC6-0855-4239-A778-9DAB90D2ED63}"/>
    <cellStyle name="汇总 2 2 3 2 2 2" xfId="45460" xr:uid="{0E417EE2-9A9A-466D-9243-0F76EFEB06A6}"/>
    <cellStyle name="汇总 2 2 3 2 3" xfId="45461" xr:uid="{8A34BE25-5DE6-418C-95D7-6FC70525C18C}"/>
    <cellStyle name="汇总 2 2 3 2 4" xfId="45462" xr:uid="{068D3768-45EB-4CFE-89C8-5135375DAEE7}"/>
    <cellStyle name="汇总 2 2 3 3" xfId="45463" xr:uid="{A2F5C05C-B004-4B54-95ED-D1B9A27F4F2C}"/>
    <cellStyle name="汇总 2 2 3 3 2" xfId="45464" xr:uid="{88B7F9C1-332C-482A-AE5F-61B9A1822A7E}"/>
    <cellStyle name="汇总 2 2 3 3 2 2" xfId="45465" xr:uid="{52D98334-7069-48BE-ACA1-6B8DF1B48CFA}"/>
    <cellStyle name="汇总 2 2 3 3 3" xfId="45466" xr:uid="{F3578FE4-3587-4125-9E5C-AA953B206283}"/>
    <cellStyle name="汇总 2 2 3 3 4" xfId="45467" xr:uid="{9F2B8D4A-5FF9-4157-B14F-9BB06C5B7ACB}"/>
    <cellStyle name="汇总 2 2 3 4" xfId="45468" xr:uid="{EDA992C4-C0FA-4EA7-9C99-8903C709783B}"/>
    <cellStyle name="汇总 2 2 3 4 2" xfId="45469" xr:uid="{49768704-09AC-4851-8337-18945F6653F1}"/>
    <cellStyle name="汇总 2 2 3 4 2 2" xfId="45470" xr:uid="{2570C1C6-E42F-466B-BC07-DC6BDA7A0ADB}"/>
    <cellStyle name="汇总 2 2 3 4 3" xfId="45471" xr:uid="{9AC14B85-FB60-4A20-8DB5-3B0223AD68F9}"/>
    <cellStyle name="汇总 2 2 3 4 4" xfId="45472" xr:uid="{652FA871-DB09-4E73-BC73-352880C09D7F}"/>
    <cellStyle name="汇总 2 2 3 5" xfId="45473" xr:uid="{E1E94A7B-C7EA-4170-9567-DA68A2DBD338}"/>
    <cellStyle name="汇总 2 2 3 5 2" xfId="45474" xr:uid="{8EDE19EF-7180-411C-970F-6B3EB1F226C3}"/>
    <cellStyle name="汇总 2 2 3 5 2 2" xfId="45475" xr:uid="{9D6419C2-2C5A-47A5-B56D-8DDF7E9D733E}"/>
    <cellStyle name="汇总 2 2 3 5 3" xfId="45476" xr:uid="{808323FA-21FF-4FAB-8C0D-81B71BC2E17B}"/>
    <cellStyle name="汇总 2 2 3 5 4" xfId="45477" xr:uid="{D3173F6D-57E6-4F07-9D71-CB5359C43575}"/>
    <cellStyle name="汇总 2 2 3 6" xfId="45478" xr:uid="{F250F704-83CB-4FE9-AA2D-E46610E744EA}"/>
    <cellStyle name="汇总 2 2 3 6 2" xfId="45479" xr:uid="{28ADDFE5-61C4-4FE9-A13B-4FF4CB95CFC5}"/>
    <cellStyle name="汇总 2 2 3 6 3" xfId="45480" xr:uid="{920F1296-9BEA-4C1A-BE8A-62A97AF9CF98}"/>
    <cellStyle name="汇总 2 2 3 7" xfId="45481" xr:uid="{31AF7C5C-30C9-4E78-9A1D-912E57FEEF7F}"/>
    <cellStyle name="汇总 2 2 3 7 2" xfId="45482" xr:uid="{D7162041-19DF-46DD-90FC-06FB58F6E7C6}"/>
    <cellStyle name="汇总 2 2 3 8" xfId="45483" xr:uid="{62FCDDB5-03E1-4A2F-8043-CBC6250AA512}"/>
    <cellStyle name="汇总 2 2 3 9" xfId="45484" xr:uid="{AD4743E3-1B93-4B66-8635-7ECE5BC16297}"/>
    <cellStyle name="汇总 2 2 4" xfId="45485" xr:uid="{BFF6E8C7-8F77-4192-AF71-001BBD76DC15}"/>
    <cellStyle name="汇总 2 2 4 2" xfId="45486" xr:uid="{96013A81-C5E2-492F-B02D-8BA26861C438}"/>
    <cellStyle name="汇总 2 2 4 2 2" xfId="45487" xr:uid="{012C34C4-1A26-4E26-A785-5EDD57EC43DF}"/>
    <cellStyle name="汇总 2 2 4 2 2 2" xfId="45488" xr:uid="{F76172CB-268E-457E-A2C8-74F5C78AF247}"/>
    <cellStyle name="汇总 2 2 4 2 3" xfId="45489" xr:uid="{873F2E4C-2EC3-4A72-B126-CB18DD4C209D}"/>
    <cellStyle name="汇总 2 2 4 2 4" xfId="45490" xr:uid="{B32733AD-3C41-46F8-A86E-5CDBDFB0BF37}"/>
    <cellStyle name="汇总 2 2 4 3" xfId="45491" xr:uid="{773B0169-CCF7-4D30-80C8-65020B6C6AFC}"/>
    <cellStyle name="汇总 2 2 4 3 2" xfId="45492" xr:uid="{5022069E-C794-4B0F-B78F-DE2CBA255375}"/>
    <cellStyle name="汇总 2 2 4 3 2 2" xfId="45493" xr:uid="{3BF6374F-ACDA-4F5C-B97C-F7C7E32074BA}"/>
    <cellStyle name="汇总 2 2 4 3 3" xfId="45494" xr:uid="{E8B57DA7-27F9-477E-BA56-41DE5392111E}"/>
    <cellStyle name="汇总 2 2 4 3 4" xfId="45495" xr:uid="{6FA219AF-C254-4687-974C-6B33D3CA219C}"/>
    <cellStyle name="汇总 2 2 4 4" xfId="45496" xr:uid="{18A9213A-A0FD-42EA-A7E1-863F384707CA}"/>
    <cellStyle name="汇总 2 2 4 4 2" xfId="45497" xr:uid="{EFC7F50E-9206-4671-91E7-A5954C34E6CA}"/>
    <cellStyle name="汇总 2 2 4 4 2 2" xfId="45498" xr:uid="{138C094A-0F0D-4620-8960-A3E0D4697D5C}"/>
    <cellStyle name="汇总 2 2 4 4 3" xfId="45499" xr:uid="{B219EB56-58EF-4EFC-9E6A-C53FC659396B}"/>
    <cellStyle name="汇总 2 2 4 4 4" xfId="45500" xr:uid="{EBD9DB2F-A06D-4F68-AD39-A6DBC7BF7C6F}"/>
    <cellStyle name="汇总 2 2 4 5" xfId="45501" xr:uid="{13961D30-0E37-441B-899E-60DD685AC4B8}"/>
    <cellStyle name="汇总 2 2 4 5 2" xfId="45502" xr:uid="{86F06EA8-0E79-44CB-A7A3-CC4A3F35EB7F}"/>
    <cellStyle name="汇总 2 2 4 5 3" xfId="45503" xr:uid="{EECE548C-260B-4F5C-BABC-3D8537BDF538}"/>
    <cellStyle name="汇总 2 2 4 6" xfId="45504" xr:uid="{54F5E85E-EF2C-4FEC-9AAF-08E3D38AC996}"/>
    <cellStyle name="汇总 2 2 4 6 2" xfId="45505" xr:uid="{3BE9733A-24C1-4A3B-BD78-B57A5AC1F0F8}"/>
    <cellStyle name="汇总 2 2 4 7" xfId="45506" xr:uid="{AF883BEF-D902-4B61-9187-FE15CC03109C}"/>
    <cellStyle name="汇总 2 2 4 8" xfId="45507" xr:uid="{741D8D2E-6381-4289-B17D-359784CEDDA5}"/>
    <cellStyle name="汇总 2 2 5" xfId="45508" xr:uid="{A54540F1-59ED-45AF-8658-038CCF321CC7}"/>
    <cellStyle name="汇总 2 2 5 2" xfId="45509" xr:uid="{49CFC205-672D-4A51-8B1F-59B53FEF77FB}"/>
    <cellStyle name="汇总 2 2 5 2 2" xfId="45510" xr:uid="{9543BD50-CC5C-4A1E-85AB-9352AE1C8F31}"/>
    <cellStyle name="汇总 2 2 5 3" xfId="45511" xr:uid="{0F36AA13-8107-48D0-AEF9-03D550CD3FD4}"/>
    <cellStyle name="汇总 2 2 5 4" xfId="45512" xr:uid="{32120BEE-7BAA-495F-B1F8-31A8A8852552}"/>
    <cellStyle name="汇总 2 2 6" xfId="45513" xr:uid="{DAF38C2A-8E94-490D-B214-85BDB0DF13D1}"/>
    <cellStyle name="汇总 2 2 6 2" xfId="45514" xr:uid="{B538B7CC-3E34-42C9-92D9-BA4DA6355E91}"/>
    <cellStyle name="汇总 2 2 6 2 2" xfId="45515" xr:uid="{B973556D-FC95-4BA5-95DD-7D49EE4282FD}"/>
    <cellStyle name="汇总 2 2 6 3" xfId="45516" xr:uid="{FFCA747B-CCFB-41B0-8DDB-E214BF0358C9}"/>
    <cellStyle name="汇总 2 2 6 4" xfId="45517" xr:uid="{DDA10C22-339F-4AE1-AF07-99DAC0D95972}"/>
    <cellStyle name="汇总 2 2 7" xfId="45518" xr:uid="{EC359CB0-32CA-46C5-ADBA-9595F3A687E4}"/>
    <cellStyle name="汇总 2 2 7 2" xfId="45519" xr:uid="{C7737E6F-097B-4B88-8A05-24BFFD616D75}"/>
    <cellStyle name="汇总 2 2 7 2 2" xfId="45520" xr:uid="{D70BF0AB-9509-49A7-A989-CAF114136340}"/>
    <cellStyle name="汇总 2 2 7 3" xfId="45521" xr:uid="{1EA7E482-B14F-4978-A8AA-26E41BDD0925}"/>
    <cellStyle name="汇总 2 2 7 4" xfId="45522" xr:uid="{649B0A8F-FABF-4E9F-8414-AA973106B30E}"/>
    <cellStyle name="汇总 2 2 8" xfId="45523" xr:uid="{F9446763-9FD0-40C6-8E5D-E4592BFF43AF}"/>
    <cellStyle name="汇总 2 2 8 2" xfId="45524" xr:uid="{0506D8F8-FA40-4A59-A166-57D5999C2BB1}"/>
    <cellStyle name="汇总 2 2 8 2 2" xfId="45525" xr:uid="{9D4E60E0-49A2-4F7B-8BF0-19A8BBB1AD0C}"/>
    <cellStyle name="汇总 2 2 8 3" xfId="45526" xr:uid="{67525906-3D98-4149-BDB6-8C56DDC83288}"/>
    <cellStyle name="汇总 2 2 8 4" xfId="45527" xr:uid="{F7701256-66B3-4C3B-BCBB-FF58D39B2794}"/>
    <cellStyle name="汇总 2 2 9" xfId="45528" xr:uid="{0FFA2B8C-9BD7-4BC1-B0F5-B611601082EA}"/>
    <cellStyle name="汇总 2 2 9 2" xfId="45529" xr:uid="{D2121122-1ED3-4407-944C-0533DFBFB097}"/>
    <cellStyle name="汇总 2 2 9 3" xfId="45530" xr:uid="{1923F0E1-EB3A-4A9E-937D-C5920EC6FE18}"/>
    <cellStyle name="汇总 2 3" xfId="45531" xr:uid="{130F9E54-B84C-415F-AE82-863D441324F1}"/>
    <cellStyle name="汇总 2 3 10" xfId="45532" xr:uid="{0C238253-6760-4B95-91D4-608E62ABEC9E}"/>
    <cellStyle name="汇总 2 3 10 2" xfId="45533" xr:uid="{9ADCFB7B-DBF1-47D5-9C9B-994901B1E5EE}"/>
    <cellStyle name="汇总 2 3 11" xfId="45534" xr:uid="{9274C05D-00F4-48B6-AB5D-6E3FA3E83A1B}"/>
    <cellStyle name="汇总 2 3 12" xfId="45535" xr:uid="{C4B83245-B3B1-4F76-80BE-0ADE0499130B}"/>
    <cellStyle name="汇总 2 3 2" xfId="45536" xr:uid="{B86AB5F7-A924-4200-AF8E-A2F316ED77CD}"/>
    <cellStyle name="汇总 2 3 2 10" xfId="45537" xr:uid="{18EE9142-A4EE-4C5A-B2D1-90EEF5E2825C}"/>
    <cellStyle name="汇总 2 3 2 11" xfId="45538" xr:uid="{663E2EDB-B19D-421B-983A-2EC7588AA4DE}"/>
    <cellStyle name="汇总 2 3 2 2" xfId="45539" xr:uid="{C173796C-F57B-426E-969D-0A9702F79E82}"/>
    <cellStyle name="汇总 2 3 2 2 2" xfId="45540" xr:uid="{16EA66A7-50F9-4EF7-B61A-29C88E6AF83D}"/>
    <cellStyle name="汇总 2 3 2 2 2 2" xfId="45541" xr:uid="{D73119A8-BAA9-4E0E-A24B-2F32E839BB52}"/>
    <cellStyle name="汇总 2 3 2 2 2 2 2" xfId="45542" xr:uid="{BF592F5F-7CCE-4D0F-8CFF-47E994ABABFF}"/>
    <cellStyle name="汇总 2 3 2 2 2 3" xfId="45543" xr:uid="{48FF6C70-C2FA-4CB1-A924-CACB98E9D4F8}"/>
    <cellStyle name="汇总 2 3 2 2 2 4" xfId="45544" xr:uid="{0C6A3990-BD71-4FD3-9E1F-F5168CE7F604}"/>
    <cellStyle name="汇总 2 3 2 2 3" xfId="45545" xr:uid="{84163F3E-E4BF-4727-A68A-E9307F8B377F}"/>
    <cellStyle name="汇总 2 3 2 2 3 2" xfId="45546" xr:uid="{D21D977A-5211-48AF-ACD8-97E3C09F2981}"/>
    <cellStyle name="汇总 2 3 2 2 3 2 2" xfId="45547" xr:uid="{240A29B6-86D2-4477-9D32-0488498D0EEA}"/>
    <cellStyle name="汇总 2 3 2 2 3 3" xfId="45548" xr:uid="{3324E9D3-45DA-44B2-A1F9-5567DCE9786B}"/>
    <cellStyle name="汇总 2 3 2 2 3 4" xfId="45549" xr:uid="{4EAEC465-0737-4950-B274-A946C622E733}"/>
    <cellStyle name="汇总 2 3 2 2 4" xfId="45550" xr:uid="{53DE9D16-FC07-43AC-94D5-085384FCC60A}"/>
    <cellStyle name="汇总 2 3 2 2 4 2" xfId="45551" xr:uid="{CFB93F84-3380-4FD1-B322-A8E9E85A67AA}"/>
    <cellStyle name="汇总 2 3 2 2 4 2 2" xfId="45552" xr:uid="{4C33BDB4-53DC-46B5-BA3E-75C9341D909B}"/>
    <cellStyle name="汇总 2 3 2 2 4 3" xfId="45553" xr:uid="{D298DC07-4B97-4F66-8B54-F52DA421EA7B}"/>
    <cellStyle name="汇总 2 3 2 2 4 4" xfId="45554" xr:uid="{55DF6D65-8FA5-486E-A17F-F117C57AA7D4}"/>
    <cellStyle name="汇总 2 3 2 2 5" xfId="45555" xr:uid="{B155A158-D391-43F2-ACC6-6550DBD613A1}"/>
    <cellStyle name="汇总 2 3 2 2 5 2" xfId="45556" xr:uid="{C1840531-8512-4046-89D8-67709F16AD31}"/>
    <cellStyle name="汇总 2 3 2 2 5 2 2" xfId="45557" xr:uid="{5DAF5C65-893B-4083-8FC8-AA163F5B2ED9}"/>
    <cellStyle name="汇总 2 3 2 2 5 3" xfId="45558" xr:uid="{46981FA0-D116-4E10-9575-1BE6BF15E84B}"/>
    <cellStyle name="汇总 2 3 2 2 5 4" xfId="45559" xr:uid="{6F3BC73B-DDA8-4AB0-9970-F31B8407EE34}"/>
    <cellStyle name="汇总 2 3 2 2 6" xfId="45560" xr:uid="{BEDF6478-646A-40EF-A428-DF752B12453A}"/>
    <cellStyle name="汇总 2 3 2 2 6 2" xfId="45561" xr:uid="{35AED4F7-F6C3-412B-BDFF-EB8EC6CAB06F}"/>
    <cellStyle name="汇总 2 3 2 2 6 3" xfId="45562" xr:uid="{40FC3C63-6855-4184-9AA2-547B0B7B6AD3}"/>
    <cellStyle name="汇总 2 3 2 2 7" xfId="45563" xr:uid="{A4D73B6B-D73D-4199-A81F-7D183CE3EA2F}"/>
    <cellStyle name="汇总 2 3 2 2 7 2" xfId="45564" xr:uid="{13FCCD64-1123-4561-B07F-BB3A72729FB3}"/>
    <cellStyle name="汇总 2 3 2 2 8" xfId="45565" xr:uid="{45001509-E5AE-4E95-847F-56555955B4E8}"/>
    <cellStyle name="汇总 2 3 2 2 9" xfId="45566" xr:uid="{BE91574C-4DCC-4037-ABBD-C0DA13F9F767}"/>
    <cellStyle name="汇总 2 3 2 3" xfId="45567" xr:uid="{C8916A57-3BF2-4EF5-AFA0-92959E1A8B77}"/>
    <cellStyle name="汇总 2 3 2 3 2" xfId="45568" xr:uid="{4804D6C7-54D2-436C-87CA-4049EF1042B4}"/>
    <cellStyle name="汇总 2 3 2 3 2 2" xfId="45569" xr:uid="{F416BBD2-AAA2-4285-955E-A421BDC66F1C}"/>
    <cellStyle name="汇总 2 3 2 3 2 2 2" xfId="45570" xr:uid="{8357BACD-2751-4B64-A430-D5EAD040D42C}"/>
    <cellStyle name="汇总 2 3 2 3 2 3" xfId="45571" xr:uid="{56D135C3-8AFE-4E39-B0E1-AF3B6064EB8D}"/>
    <cellStyle name="汇总 2 3 2 3 2 4" xfId="45572" xr:uid="{ECB44F1D-00D7-46AE-A74F-A6B1F8B20D76}"/>
    <cellStyle name="汇总 2 3 2 3 3" xfId="45573" xr:uid="{A0CA53C7-7794-4A60-8B12-274EE968D657}"/>
    <cellStyle name="汇总 2 3 2 3 3 2" xfId="45574" xr:uid="{C10DDDAA-C284-460E-8530-84987B384ED9}"/>
    <cellStyle name="汇总 2 3 2 3 3 2 2" xfId="45575" xr:uid="{41501647-907F-4E5F-9891-D10418877B62}"/>
    <cellStyle name="汇总 2 3 2 3 3 3" xfId="45576" xr:uid="{CCAE6E2D-4AA5-4675-BA6B-128F191F0B3C}"/>
    <cellStyle name="汇总 2 3 2 3 3 4" xfId="45577" xr:uid="{B64B32D4-7530-48F6-9F85-9E61BA1486AE}"/>
    <cellStyle name="汇总 2 3 2 3 4" xfId="45578" xr:uid="{2E310B54-C84E-4D35-8EEF-FCE6E3CB2C6C}"/>
    <cellStyle name="汇总 2 3 2 3 4 2" xfId="45579" xr:uid="{7E7877E0-AFB3-43B8-880C-9DB94BA8A1B8}"/>
    <cellStyle name="汇总 2 3 2 3 4 2 2" xfId="45580" xr:uid="{8DD43FB1-C2DA-4492-9D8D-DAEECE04742C}"/>
    <cellStyle name="汇总 2 3 2 3 4 3" xfId="45581" xr:uid="{FA4CFEA0-5600-4ABD-9BED-C9BB0AEA2EEC}"/>
    <cellStyle name="汇总 2 3 2 3 4 4" xfId="45582" xr:uid="{69EEB4BD-5384-4FC4-85C9-4FD46F9E5302}"/>
    <cellStyle name="汇总 2 3 2 3 5" xfId="45583" xr:uid="{5E440857-F2A2-41BC-9E33-1CD108997374}"/>
    <cellStyle name="汇总 2 3 2 3 5 2" xfId="45584" xr:uid="{51F29B6B-0FE8-4429-ABA8-DC2CF326C970}"/>
    <cellStyle name="汇总 2 3 2 3 5 3" xfId="45585" xr:uid="{26A8E0A4-8145-4E1A-8125-66A884776963}"/>
    <cellStyle name="汇总 2 3 2 3 6" xfId="45586" xr:uid="{84FFCBFD-1F51-46D1-8F47-5B67B0F6CB94}"/>
    <cellStyle name="汇总 2 3 2 3 6 2" xfId="45587" xr:uid="{2A7733A5-C241-4E8D-B655-EF746EAB0280}"/>
    <cellStyle name="汇总 2 3 2 3 7" xfId="45588" xr:uid="{8D5EB849-1B48-4034-BDA1-75172C1DEA44}"/>
    <cellStyle name="汇总 2 3 2 3 8" xfId="45589" xr:uid="{5DFB2504-0FFA-4EBF-82C4-0AB216EC4395}"/>
    <cellStyle name="汇总 2 3 2 4" xfId="45590" xr:uid="{2F11F219-1361-4B9D-88E8-C3AABE8DDC05}"/>
    <cellStyle name="汇总 2 3 2 4 2" xfId="45591" xr:uid="{B375D0BB-2989-48A4-B012-EBC39CC704E6}"/>
    <cellStyle name="汇总 2 3 2 4 2 2" xfId="45592" xr:uid="{6F5075AC-4210-4D10-9457-14BB7D68311E}"/>
    <cellStyle name="汇总 2 3 2 4 3" xfId="45593" xr:uid="{76E5C7FF-8463-4540-B1F1-251BD9FBF76E}"/>
    <cellStyle name="汇总 2 3 2 4 4" xfId="45594" xr:uid="{FE036169-5E19-4E62-A11A-5494736DB262}"/>
    <cellStyle name="汇总 2 3 2 5" xfId="45595" xr:uid="{603D2923-7A64-49E2-A0BC-B25105409DCB}"/>
    <cellStyle name="汇总 2 3 2 5 2" xfId="45596" xr:uid="{4BC40766-A3FF-4217-910D-60438281F557}"/>
    <cellStyle name="汇总 2 3 2 5 2 2" xfId="45597" xr:uid="{3888B52B-DCF6-4A01-80E9-97B3543FD8ED}"/>
    <cellStyle name="汇总 2 3 2 5 3" xfId="45598" xr:uid="{FC7C66BC-D84F-4FA5-B744-8EF61BA50F4A}"/>
    <cellStyle name="汇总 2 3 2 5 4" xfId="45599" xr:uid="{E34E7093-C1F5-4743-8E0D-A78D0E2043FF}"/>
    <cellStyle name="汇总 2 3 2 6" xfId="45600" xr:uid="{AE8438D2-E960-4680-BF47-830A61FA8C66}"/>
    <cellStyle name="汇总 2 3 2 6 2" xfId="45601" xr:uid="{D6945ED9-7021-415D-82B5-FFD3F985975F}"/>
    <cellStyle name="汇总 2 3 2 6 2 2" xfId="45602" xr:uid="{7E4C5BFD-574E-438A-9077-4D167E41B2CE}"/>
    <cellStyle name="汇总 2 3 2 6 3" xfId="45603" xr:uid="{23A02452-075C-4139-96B4-629F7A1B3A2E}"/>
    <cellStyle name="汇总 2 3 2 6 4" xfId="45604" xr:uid="{CA756016-3794-4661-9606-03B975CF3FEF}"/>
    <cellStyle name="汇总 2 3 2 7" xfId="45605" xr:uid="{FC04FE40-E09F-4A91-8E50-182B6CEC1A32}"/>
    <cellStyle name="汇总 2 3 2 7 2" xfId="45606" xr:uid="{A27FB304-F41B-4831-A0C1-CFCCA3EC92B2}"/>
    <cellStyle name="汇总 2 3 2 7 2 2" xfId="45607" xr:uid="{314E8AFE-817A-450D-BD3B-92F6E4107285}"/>
    <cellStyle name="汇总 2 3 2 7 3" xfId="45608" xr:uid="{FAD9F61E-4A22-435A-93E0-83D421CA987E}"/>
    <cellStyle name="汇总 2 3 2 7 4" xfId="45609" xr:uid="{90FAEF98-59A8-4E63-8911-DB93885EF8CB}"/>
    <cellStyle name="汇总 2 3 2 8" xfId="45610" xr:uid="{E98A2438-218C-4398-AB52-DC6B1E2A311D}"/>
    <cellStyle name="汇总 2 3 2 8 2" xfId="45611" xr:uid="{42CE474E-4F0F-427D-A791-6AD3A209E7EF}"/>
    <cellStyle name="汇总 2 3 2 8 3" xfId="45612" xr:uid="{495995D7-1BF2-4A3F-8257-A39302971DE9}"/>
    <cellStyle name="汇总 2 3 2 9" xfId="45613" xr:uid="{5B2B8C20-B8FC-45DA-BE12-BA27CE73DB5F}"/>
    <cellStyle name="汇总 2 3 2 9 2" xfId="45614" xr:uid="{CB2B180C-CC47-4574-976C-260A4D20C2F0}"/>
    <cellStyle name="汇总 2 3 3" xfId="45615" xr:uid="{19A3F9AB-340F-4C6E-8A4D-50615B45A5C6}"/>
    <cellStyle name="汇总 2 3 3 2" xfId="45616" xr:uid="{5EE4E72E-484B-46F9-B505-3D79423B90A1}"/>
    <cellStyle name="汇总 2 3 3 2 2" xfId="45617" xr:uid="{38AE3B89-EB7D-4BCF-9B65-8DFA6778DBAB}"/>
    <cellStyle name="汇总 2 3 3 2 2 2" xfId="45618" xr:uid="{6F90938B-18E4-427D-8832-F3A807973156}"/>
    <cellStyle name="汇总 2 3 3 2 3" xfId="45619" xr:uid="{EB9A5361-21B1-4E1C-A367-7DFD06F83DBB}"/>
    <cellStyle name="汇总 2 3 3 2 4" xfId="45620" xr:uid="{3AB88779-C686-455C-A790-1C6A6F5A87BF}"/>
    <cellStyle name="汇总 2 3 3 3" xfId="45621" xr:uid="{6478B857-DE8F-489F-BB08-586DA91007A5}"/>
    <cellStyle name="汇总 2 3 3 3 2" xfId="45622" xr:uid="{ABC6DDF3-76DB-44F2-9FCC-CF61A2200634}"/>
    <cellStyle name="汇总 2 3 3 3 2 2" xfId="45623" xr:uid="{5B26E756-D31A-43CF-84F1-3CA5FF9A7781}"/>
    <cellStyle name="汇总 2 3 3 3 3" xfId="45624" xr:uid="{5D11F099-5AE6-45A2-8D86-C734AC88AAD8}"/>
    <cellStyle name="汇总 2 3 3 3 4" xfId="45625" xr:uid="{F2CEEF97-406E-41D8-B9F2-DCB9D13D4698}"/>
    <cellStyle name="汇总 2 3 3 4" xfId="45626" xr:uid="{9D0AA65B-B377-49B8-ABC5-55E349DE0E85}"/>
    <cellStyle name="汇总 2 3 3 4 2" xfId="45627" xr:uid="{4C3DE4FF-DB70-4F61-BD56-0CA36E8FE7AF}"/>
    <cellStyle name="汇总 2 3 3 4 2 2" xfId="45628" xr:uid="{B118EFA7-5AD6-46EF-8915-3EC9AB744CD7}"/>
    <cellStyle name="汇总 2 3 3 4 3" xfId="45629" xr:uid="{6BF418EC-AD2F-4A87-A2E7-07193BF29263}"/>
    <cellStyle name="汇总 2 3 3 4 4" xfId="45630" xr:uid="{1162746D-EAEF-48C9-B762-40A490FE981A}"/>
    <cellStyle name="汇总 2 3 3 5" xfId="45631" xr:uid="{3D483A82-99AA-4A62-9C6C-5C5F44BCE5AF}"/>
    <cellStyle name="汇总 2 3 3 5 2" xfId="45632" xr:uid="{8ECF17AE-EFB4-48D8-B3CF-26DA8B490D49}"/>
    <cellStyle name="汇总 2 3 3 5 2 2" xfId="45633" xr:uid="{777CBB2F-F665-4084-8760-9D48F3F74847}"/>
    <cellStyle name="汇总 2 3 3 5 3" xfId="45634" xr:uid="{BEB9E318-2ECE-4370-B2F3-CE97DF8B229E}"/>
    <cellStyle name="汇总 2 3 3 5 4" xfId="45635" xr:uid="{51C5F16C-5BDC-4DA8-A4FD-14B98C46DB73}"/>
    <cellStyle name="汇总 2 3 3 6" xfId="45636" xr:uid="{D02B0D7C-53DC-4B06-90F8-35375DCA2CA9}"/>
    <cellStyle name="汇总 2 3 3 6 2" xfId="45637" xr:uid="{495EB5DD-4F18-4877-A12B-734A314C0251}"/>
    <cellStyle name="汇总 2 3 3 6 3" xfId="45638" xr:uid="{B3C1504A-FF2C-4B6C-8F39-0908AF068296}"/>
    <cellStyle name="汇总 2 3 3 7" xfId="45639" xr:uid="{2FF5076E-69E3-4F59-908D-B3A6CD58DDA5}"/>
    <cellStyle name="汇总 2 3 3 7 2" xfId="45640" xr:uid="{A4A2EED5-AD09-44EE-93E4-D719D874B5E1}"/>
    <cellStyle name="汇总 2 3 3 8" xfId="45641" xr:uid="{EFA3600C-EA7B-4962-933D-31E5E62E53BB}"/>
    <cellStyle name="汇总 2 3 3 9" xfId="45642" xr:uid="{E685E71C-D3C1-4720-A33E-DA7F3D106139}"/>
    <cellStyle name="汇总 2 3 4" xfId="45643" xr:uid="{C23940D4-188A-43C0-BD83-F3780CDEDB44}"/>
    <cellStyle name="汇总 2 3 4 2" xfId="45644" xr:uid="{52E116C3-7E44-478D-BC1D-3EAF16BEEB1D}"/>
    <cellStyle name="汇总 2 3 4 2 2" xfId="45645" xr:uid="{66070E69-72A6-4F94-8DDB-7CBDA52CFD01}"/>
    <cellStyle name="汇总 2 3 4 2 2 2" xfId="45646" xr:uid="{FE9D5A74-16E8-4D59-95EC-C1C6680B6333}"/>
    <cellStyle name="汇总 2 3 4 2 3" xfId="45647" xr:uid="{B2C778BE-006E-4BE7-9167-D4648B6F9140}"/>
    <cellStyle name="汇总 2 3 4 2 4" xfId="45648" xr:uid="{22468F5A-0CD0-491F-B548-29497573D783}"/>
    <cellStyle name="汇总 2 3 4 3" xfId="45649" xr:uid="{ED5A0843-29DA-4419-8BA6-8C01F8117613}"/>
    <cellStyle name="汇总 2 3 4 3 2" xfId="45650" xr:uid="{D96B4989-2BA6-4619-80F6-F598A2E84BCF}"/>
    <cellStyle name="汇总 2 3 4 3 2 2" xfId="45651" xr:uid="{D248E7C2-6B24-4BF2-B796-BC6BB3574240}"/>
    <cellStyle name="汇总 2 3 4 3 3" xfId="45652" xr:uid="{7F8C9B11-066B-4403-B400-FA0A3C95675E}"/>
    <cellStyle name="汇总 2 3 4 3 4" xfId="45653" xr:uid="{8B16A0F1-F07E-419E-9436-4CA6252CAF6E}"/>
    <cellStyle name="汇总 2 3 4 4" xfId="45654" xr:uid="{27A688AC-8220-4703-BB59-8F2E083EF784}"/>
    <cellStyle name="汇总 2 3 4 4 2" xfId="45655" xr:uid="{2BBFC798-1AC1-4DCB-B25C-A6C71CEFD456}"/>
    <cellStyle name="汇总 2 3 4 4 2 2" xfId="45656" xr:uid="{44CBC708-E477-46EB-B9CD-BFBFD662DD20}"/>
    <cellStyle name="汇总 2 3 4 4 3" xfId="45657" xr:uid="{DCDEEC7A-1AF6-4898-A69D-DED1C4AF488D}"/>
    <cellStyle name="汇总 2 3 4 4 4" xfId="45658" xr:uid="{C1739EA8-A9F5-468A-9011-8024174BC8C6}"/>
    <cellStyle name="汇总 2 3 4 5" xfId="45659" xr:uid="{83C1EA9B-00C6-4DEC-B68B-03513DBF40C6}"/>
    <cellStyle name="汇总 2 3 4 5 2" xfId="45660" xr:uid="{31B495A4-7E84-4741-9B58-7B30D87945C3}"/>
    <cellStyle name="汇总 2 3 4 5 3" xfId="45661" xr:uid="{D90E3BB3-2EEF-498A-B878-9675EDCAE5B3}"/>
    <cellStyle name="汇总 2 3 4 6" xfId="45662" xr:uid="{4DC1AEDA-250C-4E6B-BFB0-DF3E89A72646}"/>
    <cellStyle name="汇总 2 3 4 6 2" xfId="45663" xr:uid="{3C26CA72-FB05-4893-B0EE-5C3394A47A9B}"/>
    <cellStyle name="汇总 2 3 4 7" xfId="45664" xr:uid="{51C6B647-C7E0-49DE-B621-979A7A361F9D}"/>
    <cellStyle name="汇总 2 3 4 8" xfId="45665" xr:uid="{FCF8F699-A5FD-4CBF-8C35-19A4BD67CE14}"/>
    <cellStyle name="汇总 2 3 5" xfId="45666" xr:uid="{84E29521-0FED-4F23-A09C-236ED95DACDA}"/>
    <cellStyle name="汇总 2 3 5 2" xfId="45667" xr:uid="{46AA8D96-E160-462A-BBF5-A7473D03ED62}"/>
    <cellStyle name="汇总 2 3 5 2 2" xfId="45668" xr:uid="{55D3A60A-9BD4-4E85-8B54-C7D8AC0FC5BC}"/>
    <cellStyle name="汇总 2 3 5 3" xfId="45669" xr:uid="{2A0616F9-372C-4724-81B0-E625F9CDCCFD}"/>
    <cellStyle name="汇总 2 3 5 4" xfId="45670" xr:uid="{403E3890-B28C-4B9D-97D2-F3D8B5766638}"/>
    <cellStyle name="汇总 2 3 6" xfId="45671" xr:uid="{AA2CD8D3-2BC5-4818-9144-CB4EB413DAC6}"/>
    <cellStyle name="汇总 2 3 6 2" xfId="45672" xr:uid="{7A591929-6AB0-4BD8-B356-97D015DEE3B1}"/>
    <cellStyle name="汇总 2 3 6 2 2" xfId="45673" xr:uid="{37B369CF-E57B-49E0-9868-4C7DFB7B469D}"/>
    <cellStyle name="汇总 2 3 6 3" xfId="45674" xr:uid="{358903F1-C09B-4045-A0C3-4B3730009E7B}"/>
    <cellStyle name="汇总 2 3 6 4" xfId="45675" xr:uid="{7E50D6F7-9901-4760-A8B0-4BAA87964B12}"/>
    <cellStyle name="汇总 2 3 7" xfId="45676" xr:uid="{58B3DCB3-41F2-4520-9791-6C3A10BF0451}"/>
    <cellStyle name="汇总 2 3 7 2" xfId="45677" xr:uid="{F7BCD416-CEF5-4444-875B-D3536E9F558E}"/>
    <cellStyle name="汇总 2 3 7 2 2" xfId="45678" xr:uid="{1D654982-5775-4CE3-8242-075BC137ED2F}"/>
    <cellStyle name="汇总 2 3 7 3" xfId="45679" xr:uid="{018E6606-1E5C-4874-9CF7-4B2E9DB67B96}"/>
    <cellStyle name="汇总 2 3 7 4" xfId="45680" xr:uid="{3B295F27-1299-4EC4-A96C-A21B6F267B79}"/>
    <cellStyle name="汇总 2 3 8" xfId="45681" xr:uid="{18156FA1-65D6-47FD-BDCF-7ACFAF6DD0D1}"/>
    <cellStyle name="汇总 2 3 8 2" xfId="45682" xr:uid="{ED3353E9-4629-464F-B594-4EBB68FF1DA1}"/>
    <cellStyle name="汇总 2 3 8 2 2" xfId="45683" xr:uid="{438D1463-0CE8-4BE1-A53A-01B44059E801}"/>
    <cellStyle name="汇总 2 3 8 3" xfId="45684" xr:uid="{EB7480F5-0D7F-4BA7-A0C9-51293BE73FE2}"/>
    <cellStyle name="汇总 2 3 8 4" xfId="45685" xr:uid="{86347CCE-00A8-4550-8406-14C0E9391FE8}"/>
    <cellStyle name="汇总 2 3 9" xfId="45686" xr:uid="{60E8D000-F6B0-477C-95E4-7729EE61DCFA}"/>
    <cellStyle name="汇总 2 3 9 2" xfId="45687" xr:uid="{FCCFF1B8-60D6-481A-8AA8-F6688BCFCC23}"/>
    <cellStyle name="汇总 2 3 9 3" xfId="45688" xr:uid="{74CB0404-EB1E-4BB8-979A-1DE2EB5E43F8}"/>
    <cellStyle name="汇总 2 4" xfId="45689" xr:uid="{EC6F966D-19C7-4FDB-8C7C-4F13B0729ABD}"/>
    <cellStyle name="汇总 2 4 10" xfId="45690" xr:uid="{E5D13A78-1946-48FF-A5AE-4FBC192441A2}"/>
    <cellStyle name="汇总 2 4 11" xfId="45691" xr:uid="{545550E2-CE32-48F5-8391-C492A256A6EE}"/>
    <cellStyle name="汇总 2 4 2" xfId="45692" xr:uid="{37CE95B0-D775-41A6-8C9B-9AAA88E33955}"/>
    <cellStyle name="汇总 2 4 2 2" xfId="45693" xr:uid="{1300611F-3CC6-40CD-B011-E332FEF21062}"/>
    <cellStyle name="汇总 2 4 2 2 2" xfId="45694" xr:uid="{28A63B82-47D9-4572-B96F-A892651BAF2D}"/>
    <cellStyle name="汇总 2 4 2 2 2 2" xfId="45695" xr:uid="{64353ED8-DF69-413A-97B5-696B09A65318}"/>
    <cellStyle name="汇总 2 4 2 2 3" xfId="45696" xr:uid="{9B4D16FE-DFBC-45CD-B674-AD45A5712632}"/>
    <cellStyle name="汇总 2 4 2 2 4" xfId="45697" xr:uid="{8FF80465-4FAF-47A3-BEA1-1AAF944E2346}"/>
    <cellStyle name="汇总 2 4 2 3" xfId="45698" xr:uid="{C9B66500-53E7-47D5-B702-6CC4A5F45212}"/>
    <cellStyle name="汇总 2 4 2 3 2" xfId="45699" xr:uid="{E5401BEA-B47E-4E8B-9253-D31302943B08}"/>
    <cellStyle name="汇总 2 4 2 3 2 2" xfId="45700" xr:uid="{225483BD-B43C-45AB-8A41-851C6A749399}"/>
    <cellStyle name="汇总 2 4 2 3 3" xfId="45701" xr:uid="{B609F40A-24C0-4A8B-A875-E1A9FCEDD48F}"/>
    <cellStyle name="汇总 2 4 2 3 4" xfId="45702" xr:uid="{0DB21C58-3514-47B4-9DB2-4CB3A53472C1}"/>
    <cellStyle name="汇总 2 4 2 4" xfId="45703" xr:uid="{096B31C5-5558-4FE7-A97C-15862A8CBC02}"/>
    <cellStyle name="汇总 2 4 2 4 2" xfId="45704" xr:uid="{6D82B0C4-6559-4BBD-8A0C-FBAF18DF0A0C}"/>
    <cellStyle name="汇总 2 4 2 4 2 2" xfId="45705" xr:uid="{58AD1B19-4882-4773-83D0-90EE53C8EE50}"/>
    <cellStyle name="汇总 2 4 2 4 3" xfId="45706" xr:uid="{B97A4DDB-EEF0-44B2-82BC-5EA48E1849F7}"/>
    <cellStyle name="汇总 2 4 2 4 4" xfId="45707" xr:uid="{8294EE8B-7CE5-4396-B08A-8CE0C724E8EB}"/>
    <cellStyle name="汇总 2 4 2 5" xfId="45708" xr:uid="{9D6714E7-97EB-4B1F-ACD3-FEA7BCC9271A}"/>
    <cellStyle name="汇总 2 4 2 5 2" xfId="45709" xr:uid="{79631F27-9A31-4B7D-8C56-D8F46C09A05C}"/>
    <cellStyle name="汇总 2 4 2 5 2 2" xfId="45710" xr:uid="{A3149813-4CBC-4DEA-863A-9F2E0B0AC02E}"/>
    <cellStyle name="汇总 2 4 2 5 3" xfId="45711" xr:uid="{730115F3-05CF-4C84-9F69-CB40B63243EE}"/>
    <cellStyle name="汇总 2 4 2 5 4" xfId="45712" xr:uid="{AB09E245-E6E1-4A15-9B73-30C2CD1B6F81}"/>
    <cellStyle name="汇总 2 4 2 6" xfId="45713" xr:uid="{1B763770-13CF-422B-8DFC-A79F701B297C}"/>
    <cellStyle name="汇总 2 4 2 6 2" xfId="45714" xr:uid="{CC289D60-75AD-453D-9696-C5A12BE5D607}"/>
    <cellStyle name="汇总 2 4 2 6 3" xfId="45715" xr:uid="{123AE62D-FB78-4108-B460-71C0EB659F78}"/>
    <cellStyle name="汇总 2 4 2 7" xfId="45716" xr:uid="{C44413C1-F14A-4D9F-8CB5-64B3AAE6AE7D}"/>
    <cellStyle name="汇总 2 4 2 7 2" xfId="45717" xr:uid="{300CFEC1-34DF-4CD5-9C8F-193D01C37A48}"/>
    <cellStyle name="汇总 2 4 2 8" xfId="45718" xr:uid="{3FD1CE5E-8A43-4F34-B326-ADD80B31909E}"/>
    <cellStyle name="汇总 2 4 2 9" xfId="45719" xr:uid="{91E84FE6-E317-42F2-95DF-7880BCCD163E}"/>
    <cellStyle name="汇总 2 4 3" xfId="45720" xr:uid="{7E8F5367-05D6-4E8F-8657-791E2694B594}"/>
    <cellStyle name="汇总 2 4 3 2" xfId="45721" xr:uid="{637D3CD9-515F-4082-AD4C-5E2F07AAA032}"/>
    <cellStyle name="汇总 2 4 3 2 2" xfId="45722" xr:uid="{FF22060A-440C-4E5E-8274-A0A11C087F4C}"/>
    <cellStyle name="汇总 2 4 3 2 2 2" xfId="45723" xr:uid="{9538FD4B-B9F4-4C80-888C-2B436CD3BFB3}"/>
    <cellStyle name="汇总 2 4 3 2 3" xfId="45724" xr:uid="{8BD81804-2012-42CB-BCD0-98F84B4EAEDC}"/>
    <cellStyle name="汇总 2 4 3 2 4" xfId="45725" xr:uid="{D0489589-FCEF-44FA-BBB6-20976C79003F}"/>
    <cellStyle name="汇总 2 4 3 3" xfId="45726" xr:uid="{D6D9FCCE-4171-4599-B9E0-CC85AFE60F53}"/>
    <cellStyle name="汇总 2 4 3 3 2" xfId="45727" xr:uid="{98DF1CAA-4065-4729-90AB-2EEC2F637A19}"/>
    <cellStyle name="汇总 2 4 3 3 2 2" xfId="45728" xr:uid="{B81ADD4C-F690-4F89-A1D5-A15BD7B12781}"/>
    <cellStyle name="汇总 2 4 3 3 3" xfId="45729" xr:uid="{80443EDE-2C10-42CB-A054-DC8CEE38E0D1}"/>
    <cellStyle name="汇总 2 4 3 3 4" xfId="45730" xr:uid="{68568AEB-E78D-4519-A14C-4E0DE677FED9}"/>
    <cellStyle name="汇总 2 4 3 4" xfId="45731" xr:uid="{0650711C-3DE0-4AF5-8A79-6F9409CFAE04}"/>
    <cellStyle name="汇总 2 4 3 4 2" xfId="45732" xr:uid="{F81FE062-690F-4106-AEDB-0044EC065C2B}"/>
    <cellStyle name="汇总 2 4 3 4 2 2" xfId="45733" xr:uid="{01F3F7F9-1D35-4C81-83DA-F8ACCDC7975C}"/>
    <cellStyle name="汇总 2 4 3 4 3" xfId="45734" xr:uid="{2FA5E1E4-8F61-4794-B61D-34BA72C0D328}"/>
    <cellStyle name="汇总 2 4 3 4 4" xfId="45735" xr:uid="{7427C2E9-5A4E-4983-8DBD-CBFAFE0304A6}"/>
    <cellStyle name="汇总 2 4 3 5" xfId="45736" xr:uid="{5CC6F1D6-92FF-4A99-BDC1-D25AA656FA21}"/>
    <cellStyle name="汇总 2 4 3 5 2" xfId="45737" xr:uid="{F8F43C59-BD70-48A6-B1D9-8135D19DC7EF}"/>
    <cellStyle name="汇总 2 4 3 5 3" xfId="45738" xr:uid="{CF1BD874-5267-4E39-A7F8-0DD6FF1C0561}"/>
    <cellStyle name="汇总 2 4 3 6" xfId="45739" xr:uid="{FF2C52C6-1248-4A8A-9042-8A728A9C9362}"/>
    <cellStyle name="汇总 2 4 3 6 2" xfId="45740" xr:uid="{DEEC3A0D-BAB5-4321-ADB3-322D1739CEA1}"/>
    <cellStyle name="汇总 2 4 3 7" xfId="45741" xr:uid="{BC6B1F5F-5BBA-409F-871E-0AD57C870587}"/>
    <cellStyle name="汇总 2 4 3 8" xfId="45742" xr:uid="{069BA78B-293E-4D17-A9CE-58D32C815F3F}"/>
    <cellStyle name="汇总 2 4 4" xfId="45743" xr:uid="{57E5A51E-34F2-427B-B42A-418BEC48C339}"/>
    <cellStyle name="汇总 2 4 4 2" xfId="45744" xr:uid="{C8045128-586D-48FE-8680-C09F36CDF9AB}"/>
    <cellStyle name="汇总 2 4 4 2 2" xfId="45745" xr:uid="{B1901D3D-B9F5-4FCD-9973-CCBEE3051B7D}"/>
    <cellStyle name="汇总 2 4 4 3" xfId="45746" xr:uid="{D1FF74F8-E8B0-40D8-8660-88EE98C5085D}"/>
    <cellStyle name="汇总 2 4 4 4" xfId="45747" xr:uid="{AE40200B-804D-4AF6-B873-68062E10388D}"/>
    <cellStyle name="汇总 2 4 5" xfId="45748" xr:uid="{614AD780-842E-4B53-A91E-F297E3564DF7}"/>
    <cellStyle name="汇总 2 4 5 2" xfId="45749" xr:uid="{24624133-844F-43E1-AC62-C4A25A2F747F}"/>
    <cellStyle name="汇总 2 4 5 2 2" xfId="45750" xr:uid="{F5176966-D39C-4421-B775-FA035FA72E6B}"/>
    <cellStyle name="汇总 2 4 5 3" xfId="45751" xr:uid="{CFCDD8F3-8039-49A7-AAF3-0E0448E7561F}"/>
    <cellStyle name="汇总 2 4 5 4" xfId="45752" xr:uid="{C1763124-B413-4028-9CDF-BE747DE8A04B}"/>
    <cellStyle name="汇总 2 4 6" xfId="45753" xr:uid="{742EA892-ACC3-4FA3-A44C-04E6FEA5D06E}"/>
    <cellStyle name="汇总 2 4 6 2" xfId="45754" xr:uid="{E1818661-047B-4D10-91A3-271DD1AA22D8}"/>
    <cellStyle name="汇总 2 4 6 2 2" xfId="45755" xr:uid="{0CAB6BCD-858C-4810-9B8B-561B495FFF62}"/>
    <cellStyle name="汇总 2 4 6 3" xfId="45756" xr:uid="{5E1A2A42-D9CF-4BBA-A84C-BD9C08BE6047}"/>
    <cellStyle name="汇总 2 4 6 4" xfId="45757" xr:uid="{AC74126F-C8A8-49DB-AA8D-F83DA6D94030}"/>
    <cellStyle name="汇总 2 4 7" xfId="45758" xr:uid="{7645210C-9887-415A-AB16-6CDAA94450FD}"/>
    <cellStyle name="汇总 2 4 7 2" xfId="45759" xr:uid="{01D173E2-C717-4D2F-87FF-089D9F7ED141}"/>
    <cellStyle name="汇总 2 4 7 2 2" xfId="45760" xr:uid="{3277AA3B-90DA-4143-A887-591BE632C34E}"/>
    <cellStyle name="汇总 2 4 7 3" xfId="45761" xr:uid="{2EF319BE-DC25-47A3-8733-DE0BA50C1D5D}"/>
    <cellStyle name="汇总 2 4 7 4" xfId="45762" xr:uid="{525E1775-41C6-48A9-A285-D79C2F3260D4}"/>
    <cellStyle name="汇总 2 4 8" xfId="45763" xr:uid="{C6B34B67-E4DC-43AF-8AA5-B709111CA3EC}"/>
    <cellStyle name="汇总 2 4 8 2" xfId="45764" xr:uid="{50666FC1-2829-4BE9-9E87-B79A9A13AF5D}"/>
    <cellStyle name="汇总 2 4 8 3" xfId="45765" xr:uid="{35ABD480-4F6B-44B3-A40C-BE435E4CD83F}"/>
    <cellStyle name="汇总 2 4 9" xfId="45766" xr:uid="{418CC56C-D08D-43B6-A3C9-B3B651A628B7}"/>
    <cellStyle name="汇总 2 4 9 2" xfId="45767" xr:uid="{29A1DC3D-C6ED-40C7-8EB0-FAE9E29579A2}"/>
    <cellStyle name="汇总 2 5" xfId="45768" xr:uid="{D21C5428-574A-4ABA-8F78-7ACC49ED1D04}"/>
    <cellStyle name="汇总 2 5 2" xfId="45769" xr:uid="{C70323E3-0F6F-4F90-A960-1445F2C57B90}"/>
    <cellStyle name="汇总 2 5 2 2" xfId="45770" xr:uid="{160E812A-EBFB-4BFC-A55C-372B24969337}"/>
    <cellStyle name="汇总 2 5 2 2 2" xfId="45771" xr:uid="{645A3D24-33FE-4DFB-A891-A91626680606}"/>
    <cellStyle name="汇总 2 5 2 3" xfId="45772" xr:uid="{6AC31CE8-7264-425E-B29B-B69B3B156B15}"/>
    <cellStyle name="汇总 2 5 2 4" xfId="45773" xr:uid="{D46DD0CC-9108-49CC-85F6-FC7CBC813567}"/>
    <cellStyle name="汇总 2 5 3" xfId="45774" xr:uid="{DCAEE08F-0DC9-46B4-AFCB-624D40A87F29}"/>
    <cellStyle name="汇总 2 5 3 2" xfId="45775" xr:uid="{25B78374-4D71-4B80-A53E-B99DCD66404B}"/>
    <cellStyle name="汇总 2 5 3 2 2" xfId="45776" xr:uid="{ED8A0EC6-D31A-4B5C-B4F4-3ACBC8AC5CFE}"/>
    <cellStyle name="汇总 2 5 3 3" xfId="45777" xr:uid="{8C636B21-9753-49F8-84A5-0877F9BAB67F}"/>
    <cellStyle name="汇总 2 5 3 4" xfId="45778" xr:uid="{BDB6E898-1B75-498F-A01A-9982A7189258}"/>
    <cellStyle name="汇总 2 5 4" xfId="45779" xr:uid="{4A4F8032-BDFF-4D11-B0FF-2521C8EDCC6F}"/>
    <cellStyle name="汇总 2 5 4 2" xfId="45780" xr:uid="{BE0775BF-F81A-46EF-88B9-D5A8FEFD47E6}"/>
    <cellStyle name="汇总 2 5 4 2 2" xfId="45781" xr:uid="{A4718F32-4DA6-418E-A131-28F2C8284EE7}"/>
    <cellStyle name="汇总 2 5 4 3" xfId="45782" xr:uid="{A5291F63-5255-4731-9D10-A795CAD34955}"/>
    <cellStyle name="汇总 2 5 4 4" xfId="45783" xr:uid="{24E01C79-7DDE-4B7D-8630-578AC9074E57}"/>
    <cellStyle name="汇总 2 5 5" xfId="45784" xr:uid="{75015DC5-1CAC-4ED4-AFD7-B8A902085E35}"/>
    <cellStyle name="汇总 2 5 5 2" xfId="45785" xr:uid="{A0B00E71-3C77-4D2A-9C76-436E1150634A}"/>
    <cellStyle name="汇总 2 5 5 2 2" xfId="45786" xr:uid="{5563951B-1DDE-4249-918F-3EB4B79C55E6}"/>
    <cellStyle name="汇总 2 5 5 3" xfId="45787" xr:uid="{92856E9B-4229-4C76-AD78-FDF248B4A632}"/>
    <cellStyle name="汇总 2 5 5 4" xfId="45788" xr:uid="{92F26885-3FE9-4020-A67B-C01F8A0B368C}"/>
    <cellStyle name="汇总 2 5 6" xfId="45789" xr:uid="{7C975905-E37E-4D6E-BFA1-E3729CDBBE7B}"/>
    <cellStyle name="汇总 2 5 6 2" xfId="45790" xr:uid="{A01B7D19-C354-4520-BB0F-D05EFE383772}"/>
    <cellStyle name="汇总 2 5 6 3" xfId="45791" xr:uid="{204CA3D6-AC87-4E5C-BB62-C573F7036548}"/>
    <cellStyle name="汇总 2 5 7" xfId="45792" xr:uid="{5A94B37E-31B9-429D-A09A-3216A73F63C8}"/>
    <cellStyle name="汇总 2 5 7 2" xfId="45793" xr:uid="{1BBB6FF8-A78D-4A5D-AB8B-6A0B4FEB5078}"/>
    <cellStyle name="汇总 2 5 8" xfId="45794" xr:uid="{C3C8AD86-ECD5-4382-9B5A-453CDBE8D3FC}"/>
    <cellStyle name="汇总 2 5 9" xfId="45795" xr:uid="{89D09A03-53C9-417B-887F-4C64876B7D4F}"/>
    <cellStyle name="汇总 2 6" xfId="45796" xr:uid="{262CEAAD-5B6B-4967-A91A-460987F7D07B}"/>
    <cellStyle name="汇总 2 6 2" xfId="45797" xr:uid="{E144BA31-E63C-49B6-9C61-D5803D2DDB7A}"/>
    <cellStyle name="汇总 2 6 2 2" xfId="45798" xr:uid="{663404B2-CE96-409E-9C34-E37ABC37560E}"/>
    <cellStyle name="汇总 2 6 2 2 2" xfId="45799" xr:uid="{8FFB47F5-56AA-453C-99FF-90E6B64F8C25}"/>
    <cellStyle name="汇总 2 6 2 3" xfId="45800" xr:uid="{7A5089EC-4B8D-4BFE-9BCC-7B9AC83C039F}"/>
    <cellStyle name="汇总 2 6 2 4" xfId="45801" xr:uid="{C6D61D04-0AF7-4916-92E6-589E8C541FA2}"/>
    <cellStyle name="汇总 2 6 3" xfId="45802" xr:uid="{CBF86BF3-C618-4E78-B434-0CE729CA4BEF}"/>
    <cellStyle name="汇总 2 6 3 2" xfId="45803" xr:uid="{6BD9066F-8D57-4348-9B2F-FE3F9CADA9CC}"/>
    <cellStyle name="汇总 2 6 3 2 2" xfId="45804" xr:uid="{EEC626A3-49F7-4A24-B4DF-8FB57D0FCAA7}"/>
    <cellStyle name="汇总 2 6 3 3" xfId="45805" xr:uid="{526EBCD1-FC9A-485C-87E1-8C24477FA4E3}"/>
    <cellStyle name="汇总 2 6 3 4" xfId="45806" xr:uid="{95DC81BC-6C95-45A1-BA0C-1775DBE14A35}"/>
    <cellStyle name="汇总 2 6 4" xfId="45807" xr:uid="{E0B0A20D-5002-47A1-AC03-E789225BEA74}"/>
    <cellStyle name="汇总 2 6 4 2" xfId="45808" xr:uid="{02C3090C-390A-43DF-A650-0878CD7D53C7}"/>
    <cellStyle name="汇总 2 6 4 2 2" xfId="45809" xr:uid="{78060AA8-9C86-46CF-A1E3-CE9F0830A4DE}"/>
    <cellStyle name="汇总 2 6 4 3" xfId="45810" xr:uid="{6FB36CE7-B7BA-48BB-8A9D-D0A942764D5A}"/>
    <cellStyle name="汇总 2 6 4 4" xfId="45811" xr:uid="{6012B6E8-8ED0-4F13-8635-FE4C1F892019}"/>
    <cellStyle name="汇总 2 6 5" xfId="45812" xr:uid="{810B76E3-A5DD-4EC6-95F4-21393D6B7919}"/>
    <cellStyle name="汇总 2 6 5 2" xfId="45813" xr:uid="{132CAAE4-0717-45B0-91FB-8BC03DDDD2A2}"/>
    <cellStyle name="汇总 2 6 5 3" xfId="45814" xr:uid="{68D5C24F-3712-493C-9EAA-B55A16D3DCC8}"/>
    <cellStyle name="汇总 2 6 6" xfId="45815" xr:uid="{9927147F-5211-4064-AC6D-013B222A9DA5}"/>
    <cellStyle name="汇总 2 6 6 2" xfId="45816" xr:uid="{05353F0D-BF04-497B-9E14-28EB1A933FF9}"/>
    <cellStyle name="汇总 2 6 7" xfId="45817" xr:uid="{696CF154-333A-4A5B-B34D-6FF8BC75E40D}"/>
    <cellStyle name="汇总 2 6 8" xfId="45818" xr:uid="{820AF068-F487-4451-9388-F34F70E6BA6D}"/>
    <cellStyle name="汇总 2 7" xfId="45819" xr:uid="{C354F6C9-6AB8-4CF2-8A77-4192085E4A40}"/>
    <cellStyle name="汇总 2 7 2" xfId="45820" xr:uid="{FFDA2333-CC80-450F-BBE0-93DA223D08DF}"/>
    <cellStyle name="汇总 2 7 2 2" xfId="45821" xr:uid="{53010FCB-9B40-4168-B5FC-853E68601306}"/>
    <cellStyle name="汇总 2 7 3" xfId="45822" xr:uid="{16CBA367-2161-4AF9-8494-1111A3A62056}"/>
    <cellStyle name="汇总 2 7 4" xfId="45823" xr:uid="{6DB320D7-E110-458C-8840-C6565CDA4A3C}"/>
    <cellStyle name="汇总 2 8" xfId="45824" xr:uid="{F066D5E9-DAFF-4F97-9FD2-F6F74C9B1E9F}"/>
    <cellStyle name="汇总 2 8 2" xfId="45825" xr:uid="{3FDA9904-789D-45AE-B73E-2F238896C3F7}"/>
    <cellStyle name="汇总 2 8 2 2" xfId="45826" xr:uid="{E09EA2D9-54C7-4511-80EF-080627A95A6A}"/>
    <cellStyle name="汇总 2 8 3" xfId="45827" xr:uid="{33369A89-4BE6-42B7-9849-BFD464E9D9E1}"/>
    <cellStyle name="汇总 2 8 4" xfId="45828" xr:uid="{927C9336-D019-4C8C-B182-C47DBC426EDE}"/>
    <cellStyle name="汇总 2 9" xfId="45829" xr:uid="{F3B5AE75-04BE-43C1-924C-13F743A9384B}"/>
    <cellStyle name="汇总 2 9 2" xfId="45830" xr:uid="{C728D555-C1A3-4F36-8CE1-0EAABA053448}"/>
    <cellStyle name="汇总 2 9 2 2" xfId="45831" xr:uid="{9E2CC943-0B33-44E2-AD11-BC8A861951DC}"/>
    <cellStyle name="汇总 2 9 3" xfId="45832" xr:uid="{277CAC17-D631-44D4-B50C-6805E8B6A775}"/>
    <cellStyle name="汇总 2 9 4" xfId="45833" xr:uid="{EC112F66-4562-4F86-8291-4822D4080187}"/>
    <cellStyle name="汇总 20" xfId="45834" xr:uid="{0A15DC04-FA04-42FD-938B-BE84F7727396}"/>
    <cellStyle name="汇总 20 2" xfId="45835" xr:uid="{745BC503-5882-455C-B50C-2D368B9D8840}"/>
    <cellStyle name="汇总 20 2 2" xfId="45836" xr:uid="{398CAD6F-3473-49CB-BC84-1323FB5E17FF}"/>
    <cellStyle name="汇总 20 3" xfId="45837" xr:uid="{FB2802F9-1DDB-481A-BA72-D873BD0588CD}"/>
    <cellStyle name="汇总 20 4" xfId="45838" xr:uid="{E6824AA4-2592-4EB3-BCB6-3CD3F59A85FF}"/>
    <cellStyle name="汇总 21" xfId="45839" xr:uid="{7EFC8339-BEEF-46CE-BAC0-636FAFA03652}"/>
    <cellStyle name="汇总 21 2" xfId="45840" xr:uid="{C4F7D9BD-222D-4E97-8095-DA98F8D15306}"/>
    <cellStyle name="汇总 21 3" xfId="45841" xr:uid="{1A99F9E2-925D-4D9E-9091-BCA531347E4B}"/>
    <cellStyle name="汇总 22" xfId="45842" xr:uid="{DC12502D-75FE-470A-85EC-E7756C1A9A69}"/>
    <cellStyle name="汇总 22 2" xfId="45843" xr:uid="{817E3A06-BCD4-48DD-BFED-574FA2AA071B}"/>
    <cellStyle name="汇总 23" xfId="45844" xr:uid="{7C60DDD3-7FD5-455F-B4AA-0870FA724604}"/>
    <cellStyle name="汇总 24" xfId="45845" xr:uid="{A2731D84-62B7-4F0E-B7F8-1707AC907A1D}"/>
    <cellStyle name="汇总 3" xfId="45846" xr:uid="{21B5EB84-3D32-45A0-B646-CD62332EE76E}"/>
    <cellStyle name="汇总 3 10" xfId="45847" xr:uid="{CA6DA23B-8FC3-483A-A79F-AF88BC59F9D9}"/>
    <cellStyle name="汇总 3 10 2" xfId="45848" xr:uid="{CCDAE7DE-6696-45A5-8B23-FF0334EF14F7}"/>
    <cellStyle name="汇总 3 11" xfId="45849" xr:uid="{7C71BA1A-296F-45E1-BCA7-1AF14FE71C71}"/>
    <cellStyle name="汇总 3 12" xfId="45850" xr:uid="{51F1837F-BC55-4E21-8238-207D4520B6FF}"/>
    <cellStyle name="汇总 3 2" xfId="45851" xr:uid="{B08977EB-BF67-42A5-A675-E2145FE5D099}"/>
    <cellStyle name="汇总 3 2 10" xfId="45852" xr:uid="{0929482D-8758-4B62-BCF8-E14C44FC427A}"/>
    <cellStyle name="汇总 3 2 11" xfId="45853" xr:uid="{00A7A213-E4F8-4E4B-9A0E-D67D8D739D21}"/>
    <cellStyle name="汇总 3 2 2" xfId="45854" xr:uid="{C255EF61-2E03-4143-A47B-09645F467585}"/>
    <cellStyle name="汇总 3 2 2 2" xfId="45855" xr:uid="{95A9ECB8-D42B-41DD-9820-50F50ECE899D}"/>
    <cellStyle name="汇总 3 2 2 2 2" xfId="45856" xr:uid="{0AE2BC6E-44F1-4887-A0B9-9ACD7B9F576A}"/>
    <cellStyle name="汇总 3 2 2 2 2 2" xfId="45857" xr:uid="{DD4CD674-3AEF-4AB3-82B8-61E8F459633B}"/>
    <cellStyle name="汇总 3 2 2 2 3" xfId="45858" xr:uid="{E6016839-F141-4409-98F1-D46B7A03DB39}"/>
    <cellStyle name="汇总 3 2 2 2 4" xfId="45859" xr:uid="{D149D3C8-B591-4ADA-8E2F-B7EBED05CFDF}"/>
    <cellStyle name="汇总 3 2 2 3" xfId="45860" xr:uid="{304D3A58-1AB5-43E0-B463-68FFFB0D7821}"/>
    <cellStyle name="汇总 3 2 2 3 2" xfId="45861" xr:uid="{B062AA37-F4A2-4172-95C7-094380003177}"/>
    <cellStyle name="汇总 3 2 2 3 2 2" xfId="45862" xr:uid="{BA8277EA-E14B-4572-815B-AA2F64F0452E}"/>
    <cellStyle name="汇总 3 2 2 3 3" xfId="45863" xr:uid="{3590980E-17C4-41F2-8811-2A811543200D}"/>
    <cellStyle name="汇总 3 2 2 3 4" xfId="45864" xr:uid="{5578A5C4-2237-4BCA-959C-9F7317CBF57B}"/>
    <cellStyle name="汇总 3 2 2 4" xfId="45865" xr:uid="{6E1542C8-9AAA-4E18-8242-E1C29A51D0F4}"/>
    <cellStyle name="汇总 3 2 2 4 2" xfId="45866" xr:uid="{B7C22A54-3B48-4281-92A8-C067033A1A5D}"/>
    <cellStyle name="汇总 3 2 2 4 2 2" xfId="45867" xr:uid="{B3CBE455-2780-4D52-B60B-754B280B7ADF}"/>
    <cellStyle name="汇总 3 2 2 4 3" xfId="45868" xr:uid="{49F10AA7-059E-4791-90E6-07BA34E1AC7C}"/>
    <cellStyle name="汇总 3 2 2 4 4" xfId="45869" xr:uid="{438D6A73-A9D2-4787-BADD-46E61B16C785}"/>
    <cellStyle name="汇总 3 2 2 5" xfId="45870" xr:uid="{289D41E8-8C2F-4E68-A019-3735694EE39F}"/>
    <cellStyle name="汇总 3 2 2 5 2" xfId="45871" xr:uid="{FFAD80A1-FFA3-451E-8820-22810914A054}"/>
    <cellStyle name="汇总 3 2 2 5 2 2" xfId="45872" xr:uid="{3A5BB8DF-EFD4-4480-B9CC-3DBABB490E94}"/>
    <cellStyle name="汇总 3 2 2 5 3" xfId="45873" xr:uid="{D13FB0B5-6481-4776-BD1E-58025236DDA2}"/>
    <cellStyle name="汇总 3 2 2 5 4" xfId="45874" xr:uid="{8FA33CD9-CA16-436F-BA02-A20A7481D105}"/>
    <cellStyle name="汇总 3 2 2 6" xfId="45875" xr:uid="{F77AF7E7-E68C-4278-B58D-105E57E1EFE7}"/>
    <cellStyle name="汇总 3 2 2 6 2" xfId="45876" xr:uid="{6F5DC288-640C-46FF-B415-BC8643631DBF}"/>
    <cellStyle name="汇总 3 2 2 6 3" xfId="45877" xr:uid="{DF42DA25-355D-4F63-9569-F8C9EAC6CDA2}"/>
    <cellStyle name="汇总 3 2 2 7" xfId="45878" xr:uid="{053D4311-39A8-4638-BC13-047DA6B34590}"/>
    <cellStyle name="汇总 3 2 2 7 2" xfId="45879" xr:uid="{E601B4A6-5661-4AC5-8830-61F8597E6A1A}"/>
    <cellStyle name="汇总 3 2 2 8" xfId="45880" xr:uid="{66A2FBBF-DE12-4409-9336-B3AFDCBB73F7}"/>
    <cellStyle name="汇总 3 2 2 9" xfId="45881" xr:uid="{285FB032-EED9-4F0A-A39F-697D81EEA1B3}"/>
    <cellStyle name="汇总 3 2 3" xfId="45882" xr:uid="{2797B7A6-3A76-442B-9B35-94A5BCC316D0}"/>
    <cellStyle name="汇总 3 2 3 2" xfId="45883" xr:uid="{CFEA3CF3-9345-425A-A02D-5DC0B1D3BDF1}"/>
    <cellStyle name="汇总 3 2 3 2 2" xfId="45884" xr:uid="{80FFCCB8-A608-43AF-9C1D-2833E876F606}"/>
    <cellStyle name="汇总 3 2 3 2 2 2" xfId="45885" xr:uid="{B9854DD6-96A9-451D-9EE9-EC8AC7015A30}"/>
    <cellStyle name="汇总 3 2 3 2 3" xfId="45886" xr:uid="{3682E156-852B-4571-AE4C-F1CADC0326F8}"/>
    <cellStyle name="汇总 3 2 3 2 4" xfId="45887" xr:uid="{C5DA20B7-84FC-455F-A731-64ACD6742220}"/>
    <cellStyle name="汇总 3 2 3 3" xfId="45888" xr:uid="{7A5DB50B-3ECF-4CD1-8D5A-B9314A13397D}"/>
    <cellStyle name="汇总 3 2 3 3 2" xfId="45889" xr:uid="{4CE2EA54-1A09-464A-B59E-81BF5E6AD105}"/>
    <cellStyle name="汇总 3 2 3 3 2 2" xfId="45890" xr:uid="{8989926D-4A60-4C35-8B91-A9E7C4614922}"/>
    <cellStyle name="汇总 3 2 3 3 3" xfId="45891" xr:uid="{F5FF5D56-C92E-43D8-BABE-0046B79863C6}"/>
    <cellStyle name="汇总 3 2 3 3 4" xfId="45892" xr:uid="{5529973A-78D9-4FF5-A1D6-A7FF98B3A6F8}"/>
    <cellStyle name="汇总 3 2 3 4" xfId="45893" xr:uid="{F634E689-55BA-4206-B138-24183378983A}"/>
    <cellStyle name="汇总 3 2 3 4 2" xfId="45894" xr:uid="{F95837DA-44F2-4A64-AE6F-6EC34CD1047D}"/>
    <cellStyle name="汇总 3 2 3 4 2 2" xfId="45895" xr:uid="{93CE6F9C-3EA6-49C9-BB30-96159CEC664E}"/>
    <cellStyle name="汇总 3 2 3 4 3" xfId="45896" xr:uid="{AD509CA9-D9D7-4F1E-A546-AAAFE0E75B72}"/>
    <cellStyle name="汇总 3 2 3 4 4" xfId="45897" xr:uid="{D93115B7-0F84-465E-9687-B3929266462F}"/>
    <cellStyle name="汇总 3 2 3 5" xfId="45898" xr:uid="{8FB69008-E821-4497-93DE-454152B7A052}"/>
    <cellStyle name="汇总 3 2 3 5 2" xfId="45899" xr:uid="{EF87BFC9-231A-423B-BEDD-0B5D5DE7C2A7}"/>
    <cellStyle name="汇总 3 2 3 5 3" xfId="45900" xr:uid="{99F8E2FE-5245-4850-B5AE-194547961934}"/>
    <cellStyle name="汇总 3 2 3 6" xfId="45901" xr:uid="{61AAA11C-C463-467D-A0D2-44A8464ECDEA}"/>
    <cellStyle name="汇总 3 2 3 6 2" xfId="45902" xr:uid="{D42824F8-3748-4FF3-A9B5-8F79B0C94300}"/>
    <cellStyle name="汇总 3 2 3 7" xfId="45903" xr:uid="{E80F7648-BA76-4DA8-92FA-5996A18D817F}"/>
    <cellStyle name="汇总 3 2 3 8" xfId="45904" xr:uid="{E53A9EDE-37F9-4D6C-B509-51F65BCF373C}"/>
    <cellStyle name="汇总 3 2 4" xfId="45905" xr:uid="{70D0BCF2-71DA-4C96-A2B2-7F86F2ABDD51}"/>
    <cellStyle name="汇总 3 2 4 2" xfId="45906" xr:uid="{7FE93211-504A-4BEF-88FF-AB34726740D8}"/>
    <cellStyle name="汇总 3 2 4 2 2" xfId="45907" xr:uid="{F216B7AC-C049-464A-8578-43E83A1C684C}"/>
    <cellStyle name="汇总 3 2 4 3" xfId="45908" xr:uid="{11181941-D158-4327-B702-D84B6082CCFC}"/>
    <cellStyle name="汇总 3 2 4 4" xfId="45909" xr:uid="{D3BF45EB-42BA-4F15-8D4F-0AB9A19C0941}"/>
    <cellStyle name="汇总 3 2 5" xfId="45910" xr:uid="{4614B771-14D7-4F41-B870-E8132039A97C}"/>
    <cellStyle name="汇总 3 2 5 2" xfId="45911" xr:uid="{4CD74A7D-AFD2-42A5-ADA4-B1EC1691467A}"/>
    <cellStyle name="汇总 3 2 5 2 2" xfId="45912" xr:uid="{87A695DB-BB4E-41BA-B63B-881E7D1DB75D}"/>
    <cellStyle name="汇总 3 2 5 3" xfId="45913" xr:uid="{960B6FFC-3FBE-4998-9D71-53689C6304BE}"/>
    <cellStyle name="汇总 3 2 5 4" xfId="45914" xr:uid="{830CB9F5-4E5F-42E7-9AA7-2618FAB60DF7}"/>
    <cellStyle name="汇总 3 2 6" xfId="45915" xr:uid="{E7616AD0-F885-46CF-B0C7-E21D94B9DC35}"/>
    <cellStyle name="汇总 3 2 6 2" xfId="45916" xr:uid="{032DE466-2877-4B27-B29C-F9ECEB25F573}"/>
    <cellStyle name="汇总 3 2 6 2 2" xfId="45917" xr:uid="{551039CA-DDF0-43D3-B81A-F73435ABE57E}"/>
    <cellStyle name="汇总 3 2 6 3" xfId="45918" xr:uid="{35D53AE6-1C52-4716-BDF8-7F3080A0687E}"/>
    <cellStyle name="汇总 3 2 6 4" xfId="45919" xr:uid="{A635B0F0-B0C3-4104-9CD0-0E2CF0D53E3A}"/>
    <cellStyle name="汇总 3 2 7" xfId="45920" xr:uid="{DA6E6B8F-7FB6-41D6-88A1-B389C11FB532}"/>
    <cellStyle name="汇总 3 2 7 2" xfId="45921" xr:uid="{4E84ED6E-5254-49F9-A267-FD6EBF83B774}"/>
    <cellStyle name="汇总 3 2 7 2 2" xfId="45922" xr:uid="{B4534788-7119-4608-A415-03AFA3AB3FEC}"/>
    <cellStyle name="汇总 3 2 7 3" xfId="45923" xr:uid="{D16B4DB1-8CB0-4DCD-A823-EB8AE2684569}"/>
    <cellStyle name="汇总 3 2 7 4" xfId="45924" xr:uid="{B510D41F-4058-454A-8598-0FABFF01B333}"/>
    <cellStyle name="汇总 3 2 8" xfId="45925" xr:uid="{A6A5982D-668E-47BE-A675-974629260D84}"/>
    <cellStyle name="汇总 3 2 8 2" xfId="45926" xr:uid="{C7A8A9A3-138D-4ADE-94B2-73BB63E4E73F}"/>
    <cellStyle name="汇总 3 2 8 3" xfId="45927" xr:uid="{3D5A4E1D-FA70-4C06-8466-C552CF0803CC}"/>
    <cellStyle name="汇总 3 2 9" xfId="45928" xr:uid="{6B23CC1F-3272-491F-9171-7AC4FB620AAA}"/>
    <cellStyle name="汇总 3 2 9 2" xfId="45929" xr:uid="{439696DF-9762-43C2-A015-486926F6BD1D}"/>
    <cellStyle name="汇总 3 3" xfId="45930" xr:uid="{3203B461-393E-4FEA-9D2E-C61AB0705BF4}"/>
    <cellStyle name="汇总 3 3 2" xfId="45931" xr:uid="{E399B2DD-1DDF-4619-9CF8-9905D3D5DB65}"/>
    <cellStyle name="汇总 3 3 2 2" xfId="45932" xr:uid="{2E84CB44-0311-4FA8-9EB8-22B15F573E64}"/>
    <cellStyle name="汇总 3 3 2 2 2" xfId="45933" xr:uid="{3D975654-015E-4062-A4D8-C066E6AEEB1A}"/>
    <cellStyle name="汇总 3 3 2 3" xfId="45934" xr:uid="{ADB477A7-1954-470C-8A1B-1FFAAEE90C25}"/>
    <cellStyle name="汇总 3 3 2 4" xfId="45935" xr:uid="{CDB672EE-38FB-4F12-8F73-DC980ABDE2D7}"/>
    <cellStyle name="汇总 3 3 3" xfId="45936" xr:uid="{0851FA12-4466-4BEF-BA25-2778103D0C0E}"/>
    <cellStyle name="汇总 3 3 3 2" xfId="45937" xr:uid="{9BD4B03C-CF12-4656-B329-C59D6A53707B}"/>
    <cellStyle name="汇总 3 3 3 2 2" xfId="45938" xr:uid="{B0F6B7B5-1061-4355-B9AB-919655499D9A}"/>
    <cellStyle name="汇总 3 3 3 3" xfId="45939" xr:uid="{1F1EBC22-621B-4876-B4DD-B18BC005E20C}"/>
    <cellStyle name="汇总 3 3 3 4" xfId="45940" xr:uid="{B80FE9C4-4998-474F-83B7-1299F4BBE8CE}"/>
    <cellStyle name="汇总 3 3 4" xfId="45941" xr:uid="{7BB3D6EE-0667-46C1-A114-401A7DEA7C7C}"/>
    <cellStyle name="汇总 3 3 4 2" xfId="45942" xr:uid="{38BBDB6D-F5C1-474C-9F81-98A0A3D3DB24}"/>
    <cellStyle name="汇总 3 3 4 2 2" xfId="45943" xr:uid="{357E3D64-705D-4CCA-B642-8ED3914BB391}"/>
    <cellStyle name="汇总 3 3 4 3" xfId="45944" xr:uid="{3D494BD4-48AA-4E69-8385-0A3C2F3ABD8F}"/>
    <cellStyle name="汇总 3 3 4 4" xfId="45945" xr:uid="{7CA1A62B-8DE9-465A-807F-650A604B39CD}"/>
    <cellStyle name="汇总 3 3 5" xfId="45946" xr:uid="{41984EF9-5BDB-4DD4-981D-24A7BE72CE93}"/>
    <cellStyle name="汇总 3 3 5 2" xfId="45947" xr:uid="{4799D30A-D897-4B46-88C8-9BC3A6684522}"/>
    <cellStyle name="汇总 3 3 5 2 2" xfId="45948" xr:uid="{FA5FAE6F-253C-44B3-85D8-61088DECAFBF}"/>
    <cellStyle name="汇总 3 3 5 3" xfId="45949" xr:uid="{9A27552D-D866-4854-9432-5B20B26254A8}"/>
    <cellStyle name="汇总 3 3 5 4" xfId="45950" xr:uid="{BCF501E6-2272-4F31-8DE6-13B972C93ABF}"/>
    <cellStyle name="汇总 3 3 6" xfId="45951" xr:uid="{6CFB8A5F-C7D5-417E-933D-19FBD39B2877}"/>
    <cellStyle name="汇总 3 3 6 2" xfId="45952" xr:uid="{BBCA9ABC-9858-4288-B54B-EEE575EA54D2}"/>
    <cellStyle name="汇总 3 3 6 3" xfId="45953" xr:uid="{64D4E4B7-C9E2-4ED4-9135-2C677B5E2691}"/>
    <cellStyle name="汇总 3 3 7" xfId="45954" xr:uid="{2EDAD608-006C-4BB3-80ED-7230C06598FE}"/>
    <cellStyle name="汇总 3 3 7 2" xfId="45955" xr:uid="{64C25057-6098-4DBF-9BF4-2DAE76FFDED2}"/>
    <cellStyle name="汇总 3 3 8" xfId="45956" xr:uid="{1B135185-9411-4CE1-8D11-D09C8C01D36D}"/>
    <cellStyle name="汇总 3 3 9" xfId="45957" xr:uid="{41B73FA1-1BC4-43DA-8434-95FCA99339DF}"/>
    <cellStyle name="汇总 3 4" xfId="45958" xr:uid="{B13C439D-ECB2-4699-8341-B6EAF7B8C366}"/>
    <cellStyle name="汇总 3 4 2" xfId="45959" xr:uid="{AA8F78C7-3CD6-4323-9549-96C1AB06F334}"/>
    <cellStyle name="汇总 3 4 2 2" xfId="45960" xr:uid="{71C20003-7F5B-41E0-9A1D-E4DD77CB75E8}"/>
    <cellStyle name="汇总 3 4 2 2 2" xfId="45961" xr:uid="{A04E5C99-0FB0-49BB-8656-B61B6E957827}"/>
    <cellStyle name="汇总 3 4 2 3" xfId="45962" xr:uid="{153EBD12-2E76-4D5A-93CC-D385005FB953}"/>
    <cellStyle name="汇总 3 4 2 4" xfId="45963" xr:uid="{06AEDED0-BDC7-433D-B7B4-6D5EA0653E7C}"/>
    <cellStyle name="汇总 3 4 3" xfId="45964" xr:uid="{EC06C41B-2A30-409F-BBEB-FC08373CAD75}"/>
    <cellStyle name="汇总 3 4 3 2" xfId="45965" xr:uid="{61AB5C26-050E-4085-B880-4AB99E0D3F07}"/>
    <cellStyle name="汇总 3 4 3 2 2" xfId="45966" xr:uid="{C4E873AC-3003-4934-9826-345907AB53F2}"/>
    <cellStyle name="汇总 3 4 3 3" xfId="45967" xr:uid="{F1EC7EA3-1C7D-4275-BD96-427E9557E38D}"/>
    <cellStyle name="汇总 3 4 3 4" xfId="45968" xr:uid="{0A3883E2-7566-418B-9D4D-B8955E36AE4C}"/>
    <cellStyle name="汇总 3 4 4" xfId="45969" xr:uid="{9ED1E4A3-A897-41DF-B5CF-140AB7E3C030}"/>
    <cellStyle name="汇总 3 4 4 2" xfId="45970" xr:uid="{351EDA98-CFDF-47CB-A428-9AD950134E2B}"/>
    <cellStyle name="汇总 3 4 4 2 2" xfId="45971" xr:uid="{8EC7D70A-C399-4ECC-BAC2-E47BA2B9A724}"/>
    <cellStyle name="汇总 3 4 4 3" xfId="45972" xr:uid="{A9CE4FC1-FF58-49AC-91B5-A004CA33DFFE}"/>
    <cellStyle name="汇总 3 4 4 4" xfId="45973" xr:uid="{ACA3EB67-C6AD-4631-B445-242FEC45BB8A}"/>
    <cellStyle name="汇总 3 4 5" xfId="45974" xr:uid="{CD45E1D6-4326-429F-A831-EB3682EADD95}"/>
    <cellStyle name="汇总 3 4 5 2" xfId="45975" xr:uid="{892C89A3-EC9D-4F9F-B34C-DBF35B9B4B37}"/>
    <cellStyle name="汇总 3 4 5 3" xfId="45976" xr:uid="{AB77BB15-2606-4AF8-8409-AAF1CCED9F63}"/>
    <cellStyle name="汇总 3 4 6" xfId="45977" xr:uid="{0BF9ACB5-2503-428D-93D5-F721E7EE4EA0}"/>
    <cellStyle name="汇总 3 4 6 2" xfId="45978" xr:uid="{A7106E51-0DD9-4B28-8FFC-EF934EF807D5}"/>
    <cellStyle name="汇总 3 4 7" xfId="45979" xr:uid="{71EED6BC-BCA4-4A9B-83E2-ED8AB8670024}"/>
    <cellStyle name="汇总 3 4 8" xfId="45980" xr:uid="{9911BDA6-60B4-4FC2-8732-CB19E7A94AA8}"/>
    <cellStyle name="汇总 3 5" xfId="45981" xr:uid="{29D5EF1D-A218-4BB5-AC59-EE21F9F80A2D}"/>
    <cellStyle name="汇总 3 5 2" xfId="45982" xr:uid="{5595CBF5-C6A7-4B37-AD5B-B8E737ED2C72}"/>
    <cellStyle name="汇总 3 5 2 2" xfId="45983" xr:uid="{B8568C56-6EBD-4A80-9CAC-3B7354B36BCB}"/>
    <cellStyle name="汇总 3 5 3" xfId="45984" xr:uid="{5DFCB998-35FA-4C41-A162-8A95B368D5C6}"/>
    <cellStyle name="汇总 3 5 4" xfId="45985" xr:uid="{085F576E-3554-4229-8960-2002B23FF1F2}"/>
    <cellStyle name="汇总 3 6" xfId="45986" xr:uid="{2145373A-A85D-4E27-9F4E-949C069CE3F6}"/>
    <cellStyle name="汇总 3 6 2" xfId="45987" xr:uid="{43D5EAA9-1BFF-43BB-8DA0-64A4D6DEE3B8}"/>
    <cellStyle name="汇总 3 6 2 2" xfId="45988" xr:uid="{9CD611C1-B34B-43BF-95E9-6032132155F7}"/>
    <cellStyle name="汇总 3 6 3" xfId="45989" xr:uid="{E95A5F1C-9F21-48D5-8FA5-3CB0FFBE2AB6}"/>
    <cellStyle name="汇总 3 6 4" xfId="45990" xr:uid="{9CE0B561-F54C-47C4-84BB-8C6C2C7E7B91}"/>
    <cellStyle name="汇总 3 7" xfId="45991" xr:uid="{C0DC01CD-D2AE-4D08-B1C1-0D168E04889E}"/>
    <cellStyle name="汇总 3 7 2" xfId="45992" xr:uid="{4583996B-4B01-4C60-BA85-D97779EB15AD}"/>
    <cellStyle name="汇总 3 7 2 2" xfId="45993" xr:uid="{8B104D92-98CF-4EFB-A2AB-C3A3378AD73F}"/>
    <cellStyle name="汇总 3 7 3" xfId="45994" xr:uid="{22C4F0B8-F8CA-44EF-9FB9-A85C6F3D0304}"/>
    <cellStyle name="汇总 3 7 4" xfId="45995" xr:uid="{CE3EC334-7AEA-4BBC-AA9C-55F061989EB0}"/>
    <cellStyle name="汇总 3 8" xfId="45996" xr:uid="{13DCAE04-5312-4D48-B04D-8A4170F5ED63}"/>
    <cellStyle name="汇总 3 8 2" xfId="45997" xr:uid="{8FDBA81D-3F58-4DA6-97F6-6E058712F260}"/>
    <cellStyle name="汇总 3 8 2 2" xfId="45998" xr:uid="{AA6BEDC2-8E6D-469E-AF23-5DFC34C9F3FF}"/>
    <cellStyle name="汇总 3 8 3" xfId="45999" xr:uid="{E7493495-15F6-42A2-85CD-B20FB61FEED9}"/>
    <cellStyle name="汇总 3 8 4" xfId="46000" xr:uid="{0743158D-264B-43ED-93F6-E0224473C507}"/>
    <cellStyle name="汇总 3 9" xfId="46001" xr:uid="{E789E20E-4221-44AD-A407-C8A81452BA8B}"/>
    <cellStyle name="汇总 3 9 2" xfId="46002" xr:uid="{D8B519C5-D8A9-4DBC-B314-BB25672B0DAA}"/>
    <cellStyle name="汇总 3 9 3" xfId="46003" xr:uid="{265A1626-91ED-4A17-9326-C0BAA7C6FB49}"/>
    <cellStyle name="汇总 4" xfId="46004" xr:uid="{52DD779B-0C87-4105-9F98-307065527AB5}"/>
    <cellStyle name="汇总 4 10" xfId="46005" xr:uid="{AB86AFE1-ECF6-4874-BDA9-DF7CE5249927}"/>
    <cellStyle name="汇总 4 10 2" xfId="46006" xr:uid="{796F93DE-833F-496E-B31C-CC9662C6414A}"/>
    <cellStyle name="汇总 4 11" xfId="46007" xr:uid="{3B1B6E3C-7F44-43AF-B95C-D7BFA445D63C}"/>
    <cellStyle name="汇总 4 12" xfId="46008" xr:uid="{A3AED4D4-A606-42CA-B217-DB4C416697EA}"/>
    <cellStyle name="汇总 4 2" xfId="46009" xr:uid="{F613A7D4-A384-4F2B-B523-EA4294D0585E}"/>
    <cellStyle name="汇总 4 2 10" xfId="46010" xr:uid="{E71F9E60-01B7-4B05-9C5B-6AB066C2AFB7}"/>
    <cellStyle name="汇总 4 2 11" xfId="46011" xr:uid="{44F2E3FB-70A2-4926-817E-9F7C9F3829B6}"/>
    <cellStyle name="汇总 4 2 2" xfId="46012" xr:uid="{1D955259-F7CE-48DC-87B6-FF8B57FD0DB3}"/>
    <cellStyle name="汇总 4 2 2 2" xfId="46013" xr:uid="{959E639C-29F4-4509-B41F-E9FA80C9A939}"/>
    <cellStyle name="汇总 4 2 2 2 2" xfId="46014" xr:uid="{691CA31F-21F3-49A9-A31C-0D0D3E2176AD}"/>
    <cellStyle name="汇总 4 2 2 2 2 2" xfId="46015" xr:uid="{881271F2-DFB1-4542-9503-8FBE3F2EABA9}"/>
    <cellStyle name="汇总 4 2 2 2 3" xfId="46016" xr:uid="{41451886-0715-4B7E-A3C0-7035EEFF7907}"/>
    <cellStyle name="汇总 4 2 2 2 4" xfId="46017" xr:uid="{83E7EB5C-67B1-4BAA-A2E5-37EFE33EE118}"/>
    <cellStyle name="汇总 4 2 2 3" xfId="46018" xr:uid="{B938391A-0ECF-404F-A2DB-AB6C7896AF6D}"/>
    <cellStyle name="汇总 4 2 2 3 2" xfId="46019" xr:uid="{7D0A0412-7E02-419A-ACBE-413FCC9B3B74}"/>
    <cellStyle name="汇总 4 2 2 3 2 2" xfId="46020" xr:uid="{B2F2AC7F-7B08-4AC3-9B7D-B77D592BB844}"/>
    <cellStyle name="汇总 4 2 2 3 3" xfId="46021" xr:uid="{87B61246-92B6-4EC1-86F2-F399956AC797}"/>
    <cellStyle name="汇总 4 2 2 3 4" xfId="46022" xr:uid="{C980BFF7-381D-4336-812D-C838E482F352}"/>
    <cellStyle name="汇总 4 2 2 4" xfId="46023" xr:uid="{8DEE862C-F8C1-4287-A8A6-DD571EDD64D6}"/>
    <cellStyle name="汇总 4 2 2 4 2" xfId="46024" xr:uid="{D567D356-AD58-424B-877E-BD6872B58811}"/>
    <cellStyle name="汇总 4 2 2 4 2 2" xfId="46025" xr:uid="{B58E5D50-854C-4061-BAB4-113F5DC51395}"/>
    <cellStyle name="汇总 4 2 2 4 3" xfId="46026" xr:uid="{6B0C2EC5-D091-40CF-A2D2-B2C067933051}"/>
    <cellStyle name="汇总 4 2 2 4 4" xfId="46027" xr:uid="{5AD48870-5BCB-4265-8D97-BC0313066207}"/>
    <cellStyle name="汇总 4 2 2 5" xfId="46028" xr:uid="{E2F3EA31-AA8E-4179-8D15-81E5C2A88592}"/>
    <cellStyle name="汇总 4 2 2 5 2" xfId="46029" xr:uid="{F0F610DB-857C-4A14-9675-CCCA03E58118}"/>
    <cellStyle name="汇总 4 2 2 5 2 2" xfId="46030" xr:uid="{6547F61B-F93A-42DB-B207-44940A6B4081}"/>
    <cellStyle name="汇总 4 2 2 5 3" xfId="46031" xr:uid="{FAA9B052-12F4-4B69-B52B-EA98A6365FBF}"/>
    <cellStyle name="汇总 4 2 2 5 4" xfId="46032" xr:uid="{7E95A229-58BD-4696-972D-555481BFBBAD}"/>
    <cellStyle name="汇总 4 2 2 6" xfId="46033" xr:uid="{CD3F19F5-333E-4D01-9FA1-9FFAC36051F1}"/>
    <cellStyle name="汇总 4 2 2 6 2" xfId="46034" xr:uid="{39B6F882-2C34-4645-AA5C-8CAE7D7F283E}"/>
    <cellStyle name="汇总 4 2 2 6 3" xfId="46035" xr:uid="{7BDCCA59-02ED-4E45-ABD6-0430DFC27765}"/>
    <cellStyle name="汇总 4 2 2 7" xfId="46036" xr:uid="{CB28EB28-20EC-4590-A7EE-3F951E3618B3}"/>
    <cellStyle name="汇总 4 2 2 7 2" xfId="46037" xr:uid="{864F9182-C87E-4B27-A8D5-A90F5D9D5CF6}"/>
    <cellStyle name="汇总 4 2 2 8" xfId="46038" xr:uid="{A015C998-EDDD-4AFB-9F89-F9E06BDB5042}"/>
    <cellStyle name="汇总 4 2 2 9" xfId="46039" xr:uid="{F6C8252C-E88B-4F87-A8EB-36A187162B75}"/>
    <cellStyle name="汇总 4 2 3" xfId="46040" xr:uid="{50E5D5B2-C9D7-4D62-9461-9E6BCAC1AAC5}"/>
    <cellStyle name="汇总 4 2 3 2" xfId="46041" xr:uid="{7D5AFE27-E29F-4027-B328-334AE5048998}"/>
    <cellStyle name="汇总 4 2 3 2 2" xfId="46042" xr:uid="{295E1A40-A7C7-4E54-AE35-3ABB05FC9DD9}"/>
    <cellStyle name="汇总 4 2 3 2 2 2" xfId="46043" xr:uid="{DB8A4FFB-DB3A-4078-B40B-2B910BC0E9A5}"/>
    <cellStyle name="汇总 4 2 3 2 3" xfId="46044" xr:uid="{0B830C19-B0F9-4661-B94C-78024E0C80E0}"/>
    <cellStyle name="汇总 4 2 3 2 4" xfId="46045" xr:uid="{F52CDF8D-38F2-4DB2-A9D0-A823BAF4D8C1}"/>
    <cellStyle name="汇总 4 2 3 3" xfId="46046" xr:uid="{449C2F60-3569-4114-93B5-92125801DCD8}"/>
    <cellStyle name="汇总 4 2 3 3 2" xfId="46047" xr:uid="{440A12F6-75D4-4D0A-8A4B-B553D362DC49}"/>
    <cellStyle name="汇总 4 2 3 3 2 2" xfId="46048" xr:uid="{32185002-EC35-45C8-944B-F53509EEABA4}"/>
    <cellStyle name="汇总 4 2 3 3 3" xfId="46049" xr:uid="{93F9894F-8150-4A8E-AF4F-384ABE1E35CC}"/>
    <cellStyle name="汇总 4 2 3 3 4" xfId="46050" xr:uid="{B7C07746-4865-4C90-8B0F-97E95353E6B2}"/>
    <cellStyle name="汇总 4 2 3 4" xfId="46051" xr:uid="{B114FD0A-93ED-443A-BD50-4E1AC027DCE4}"/>
    <cellStyle name="汇总 4 2 3 4 2" xfId="46052" xr:uid="{C5EC4BC8-5FDE-4944-8222-D4B948F7861B}"/>
    <cellStyle name="汇总 4 2 3 4 2 2" xfId="46053" xr:uid="{1BFDA2C4-5496-4601-809C-5F3DC6CF0B8C}"/>
    <cellStyle name="汇总 4 2 3 4 3" xfId="46054" xr:uid="{7E99499F-CEDD-484D-A504-AF13D8527B06}"/>
    <cellStyle name="汇总 4 2 3 4 4" xfId="46055" xr:uid="{038609E0-BB96-4776-87F3-3AF8B92E3FC8}"/>
    <cellStyle name="汇总 4 2 3 5" xfId="46056" xr:uid="{F9E97F4B-5CAC-42CD-8DB0-44DFB25D0ADA}"/>
    <cellStyle name="汇总 4 2 3 5 2" xfId="46057" xr:uid="{88ED4D72-E4DE-4BFF-BD74-9E9EB4662029}"/>
    <cellStyle name="汇总 4 2 3 5 3" xfId="46058" xr:uid="{ECED9EF2-48F1-4AF3-BBCF-90BBCC8A354C}"/>
    <cellStyle name="汇总 4 2 3 6" xfId="46059" xr:uid="{84D2E6C6-9538-4D20-A3FC-4D6288D25ACE}"/>
    <cellStyle name="汇总 4 2 3 6 2" xfId="46060" xr:uid="{6FC0E06F-BACB-4F33-94C0-B566230612E0}"/>
    <cellStyle name="汇总 4 2 3 7" xfId="46061" xr:uid="{36231532-6CCE-4423-8510-4296A93EBF9C}"/>
    <cellStyle name="汇总 4 2 3 8" xfId="46062" xr:uid="{75B5F8C2-F3A2-4E98-BF27-8EAFF0F5C281}"/>
    <cellStyle name="汇总 4 2 4" xfId="46063" xr:uid="{D37B37E8-5138-4594-A1DE-8F84714DFAA9}"/>
    <cellStyle name="汇总 4 2 4 2" xfId="46064" xr:uid="{31433465-03DE-46E7-A432-BD3BF87E7E9E}"/>
    <cellStyle name="汇总 4 2 4 2 2" xfId="46065" xr:uid="{C38F8CC6-8C51-4320-B126-1C9E94FAABD1}"/>
    <cellStyle name="汇总 4 2 4 3" xfId="46066" xr:uid="{C52CB7DF-B5A8-4967-8D46-F7B46E6F9CBA}"/>
    <cellStyle name="汇总 4 2 4 4" xfId="46067" xr:uid="{8DEDE6E4-7E4F-496B-9E23-6257107819C9}"/>
    <cellStyle name="汇总 4 2 5" xfId="46068" xr:uid="{01FCECA1-2010-4461-8917-777BC462A0BF}"/>
    <cellStyle name="汇总 4 2 5 2" xfId="46069" xr:uid="{5155877C-64D3-4911-91FE-B0CC47EAB0F1}"/>
    <cellStyle name="汇总 4 2 5 2 2" xfId="46070" xr:uid="{21D9465C-F497-4F17-924E-7D8886B0F877}"/>
    <cellStyle name="汇总 4 2 5 3" xfId="46071" xr:uid="{5792E551-0765-4F1F-B5B7-17E1414406E5}"/>
    <cellStyle name="汇总 4 2 5 4" xfId="46072" xr:uid="{1827B59D-606D-4260-9F7F-689974523AD8}"/>
    <cellStyle name="汇总 4 2 6" xfId="46073" xr:uid="{4A2F5412-AE18-4BDB-9B7E-A5E4300F9DF4}"/>
    <cellStyle name="汇总 4 2 6 2" xfId="46074" xr:uid="{0F8EC718-3F1E-4352-9622-6AB1BE5FBCCB}"/>
    <cellStyle name="汇总 4 2 6 2 2" xfId="46075" xr:uid="{0AD8AE43-F6FC-42CC-8103-F52AE12FAAD5}"/>
    <cellStyle name="汇总 4 2 6 3" xfId="46076" xr:uid="{E3363B2E-8E37-4F42-9144-5B358F31C9D1}"/>
    <cellStyle name="汇总 4 2 6 4" xfId="46077" xr:uid="{9DE26209-FDD3-4516-8873-1C7B8E2BB4F2}"/>
    <cellStyle name="汇总 4 2 7" xfId="46078" xr:uid="{121BDA41-DB82-4083-A327-05022E05CA19}"/>
    <cellStyle name="汇总 4 2 7 2" xfId="46079" xr:uid="{5B9824D7-DFD2-4D17-A3E8-9D1A29E8C481}"/>
    <cellStyle name="汇总 4 2 7 2 2" xfId="46080" xr:uid="{E01B64FD-D6AF-4D6A-99A1-42A766E89B11}"/>
    <cellStyle name="汇总 4 2 7 3" xfId="46081" xr:uid="{97D1B486-A206-431E-89FF-BD518DC8FBF1}"/>
    <cellStyle name="汇总 4 2 7 4" xfId="46082" xr:uid="{347BAAE9-BBF6-42C2-8A64-C433B4D142F4}"/>
    <cellStyle name="汇总 4 2 8" xfId="46083" xr:uid="{C46B3C83-8DCD-4FEA-9DD1-E6C95BD52FD2}"/>
    <cellStyle name="汇总 4 2 8 2" xfId="46084" xr:uid="{0DCF5335-B980-4444-9895-24DF07A71C60}"/>
    <cellStyle name="汇总 4 2 8 3" xfId="46085" xr:uid="{8D2BCE03-D85F-4A27-82E8-9B18676EC84C}"/>
    <cellStyle name="汇总 4 2 9" xfId="46086" xr:uid="{B93FFF64-8EA5-475F-8C99-72FD7A9E1B62}"/>
    <cellStyle name="汇总 4 2 9 2" xfId="46087" xr:uid="{5A2B23C4-BBD1-42FF-9DDD-82BF8CA3A46B}"/>
    <cellStyle name="汇总 4 3" xfId="46088" xr:uid="{613D91A1-B5FA-4ED0-98FC-F4A573E411B2}"/>
    <cellStyle name="汇总 4 3 2" xfId="46089" xr:uid="{29681DA3-C841-4FAE-A258-B19EFFFB7ECE}"/>
    <cellStyle name="汇总 4 3 2 2" xfId="46090" xr:uid="{58D4E00A-3078-4800-BDF5-0F2C104171D2}"/>
    <cellStyle name="汇总 4 3 2 2 2" xfId="46091" xr:uid="{B1AC3F62-D678-4BDC-9F07-013AFBC88E4B}"/>
    <cellStyle name="汇总 4 3 2 3" xfId="46092" xr:uid="{DAC74572-12BB-4291-9948-D9E52AF0B89A}"/>
    <cellStyle name="汇总 4 3 2 4" xfId="46093" xr:uid="{C052BF71-CBFF-4C74-8A77-EAEE76548F5C}"/>
    <cellStyle name="汇总 4 3 3" xfId="46094" xr:uid="{145EAF38-2ACE-425F-B6FF-971AD2F3CFA3}"/>
    <cellStyle name="汇总 4 3 3 2" xfId="46095" xr:uid="{EB5BD982-725D-40DA-B4BF-1C74A68ABBB2}"/>
    <cellStyle name="汇总 4 3 3 2 2" xfId="46096" xr:uid="{ECF344BB-3339-4300-BE3F-B8F446588126}"/>
    <cellStyle name="汇总 4 3 3 3" xfId="46097" xr:uid="{0E72C554-9653-46C1-A109-71E9849E91C8}"/>
    <cellStyle name="汇总 4 3 3 4" xfId="46098" xr:uid="{ED37E232-CA96-4662-A7EE-0B0747B4AD7A}"/>
    <cellStyle name="汇总 4 3 4" xfId="46099" xr:uid="{E3E649AD-6D4D-4094-B752-C5AAF03C859A}"/>
    <cellStyle name="汇总 4 3 4 2" xfId="46100" xr:uid="{823EC69E-C251-4777-9369-0CC0DA316251}"/>
    <cellStyle name="汇总 4 3 4 2 2" xfId="46101" xr:uid="{68A69039-04F8-4560-A62E-5776FD9C5063}"/>
    <cellStyle name="汇总 4 3 4 3" xfId="46102" xr:uid="{56873E4F-48C8-4DC2-8FBA-A008781467DE}"/>
    <cellStyle name="汇总 4 3 4 4" xfId="46103" xr:uid="{49502C19-7A00-4FF6-9B06-9ABD714B6DD4}"/>
    <cellStyle name="汇总 4 3 5" xfId="46104" xr:uid="{A1EFC591-0C93-4D15-B1A4-80A8F649A3F7}"/>
    <cellStyle name="汇总 4 3 5 2" xfId="46105" xr:uid="{2E1FBD6A-BC7F-40A3-A7F0-928C11B088CB}"/>
    <cellStyle name="汇总 4 3 5 2 2" xfId="46106" xr:uid="{829175D5-15E5-4431-BCB2-DE7AE2D6EF62}"/>
    <cellStyle name="汇总 4 3 5 3" xfId="46107" xr:uid="{F37792BF-38B2-4C28-A162-5A3A9AC8D877}"/>
    <cellStyle name="汇总 4 3 5 4" xfId="46108" xr:uid="{A7CEEB98-F55E-4459-87D2-876DF8203898}"/>
    <cellStyle name="汇总 4 3 6" xfId="46109" xr:uid="{FB05AD4F-F144-4FC1-9897-419B2538EE2B}"/>
    <cellStyle name="汇总 4 3 6 2" xfId="46110" xr:uid="{0DC30901-E1C8-40CC-AECC-B9180805287B}"/>
    <cellStyle name="汇总 4 3 6 3" xfId="46111" xr:uid="{EBB0F784-B2E2-45E3-B9C8-2EF59FE1A8BC}"/>
    <cellStyle name="汇总 4 3 7" xfId="46112" xr:uid="{73707887-6040-46DD-9082-1FD1B521ED26}"/>
    <cellStyle name="汇总 4 3 7 2" xfId="46113" xr:uid="{85C49D3E-ACB1-460F-AB6B-C355F07D7D6D}"/>
    <cellStyle name="汇总 4 3 8" xfId="46114" xr:uid="{8792DEC2-7E51-4E66-B0A5-96BA5BBC7962}"/>
    <cellStyle name="汇总 4 3 9" xfId="46115" xr:uid="{5FDF3F16-CD34-4D8A-8D2F-CDF42E0EF241}"/>
    <cellStyle name="汇总 4 4" xfId="46116" xr:uid="{0A66484C-2B0D-4A88-B2C0-6FD63FF00DD6}"/>
    <cellStyle name="汇总 4 4 2" xfId="46117" xr:uid="{6211279C-BB44-4615-A142-BDD01A0DE2AB}"/>
    <cellStyle name="汇总 4 4 2 2" xfId="46118" xr:uid="{7FA0ED84-B3C2-4D91-831D-4734B0A5165C}"/>
    <cellStyle name="汇总 4 4 2 2 2" xfId="46119" xr:uid="{D4BAEAB8-77B3-41EC-A3E2-EA7417693F7E}"/>
    <cellStyle name="汇总 4 4 2 3" xfId="46120" xr:uid="{DFCA708B-5728-4D60-A9C3-A40FB349061F}"/>
    <cellStyle name="汇总 4 4 2 4" xfId="46121" xr:uid="{BF35C0AE-1716-4829-916A-971878A611FE}"/>
    <cellStyle name="汇总 4 4 3" xfId="46122" xr:uid="{24603969-BCEA-4956-94CE-611C38083F7B}"/>
    <cellStyle name="汇总 4 4 3 2" xfId="46123" xr:uid="{E80DFD02-AD84-488B-87D9-09A903A2C853}"/>
    <cellStyle name="汇总 4 4 3 2 2" xfId="46124" xr:uid="{98B887AC-B885-4ADA-BC1C-23AF792050A1}"/>
    <cellStyle name="汇总 4 4 3 3" xfId="46125" xr:uid="{0C1DF824-42C8-471C-8E61-90646FFD5069}"/>
    <cellStyle name="汇总 4 4 3 4" xfId="46126" xr:uid="{9DF8BCDF-D1E1-4DA3-A886-32D478BD5F47}"/>
    <cellStyle name="汇总 4 4 4" xfId="46127" xr:uid="{99F42111-E256-4570-A068-983E08795B79}"/>
    <cellStyle name="汇总 4 4 4 2" xfId="46128" xr:uid="{7087CBE1-81C9-4AC1-A38A-8D3CA5BFE672}"/>
    <cellStyle name="汇总 4 4 4 2 2" xfId="46129" xr:uid="{7F439798-6F70-48F6-BF65-42C03AB19E73}"/>
    <cellStyle name="汇总 4 4 4 3" xfId="46130" xr:uid="{BF9C2E69-B2D2-42A0-A49B-21F7B798BF10}"/>
    <cellStyle name="汇总 4 4 4 4" xfId="46131" xr:uid="{C1F55E2B-3BFC-4426-B69E-037C972B7AEC}"/>
    <cellStyle name="汇总 4 4 5" xfId="46132" xr:uid="{0E8A6D38-FF9D-42AC-8A25-BE66A4AD3858}"/>
    <cellStyle name="汇总 4 4 5 2" xfId="46133" xr:uid="{7E1AFE85-5511-460D-A796-D90BCEF0B9FD}"/>
    <cellStyle name="汇总 4 4 5 3" xfId="46134" xr:uid="{705E335F-F904-4C08-9DCB-1CD3C5CC2C1B}"/>
    <cellStyle name="汇总 4 4 6" xfId="46135" xr:uid="{BBB1F8CB-5BA0-4DD8-BEB6-47C0AF25F097}"/>
    <cellStyle name="汇总 4 4 6 2" xfId="46136" xr:uid="{14CE3575-7EE1-4E07-9402-7D109677197F}"/>
    <cellStyle name="汇总 4 4 7" xfId="46137" xr:uid="{1ED5EEDA-46DE-4F09-876E-CA5E69665BAA}"/>
    <cellStyle name="汇总 4 4 8" xfId="46138" xr:uid="{A9F365C2-9CE5-4CBE-886F-B8133B29A4E5}"/>
    <cellStyle name="汇总 4 5" xfId="46139" xr:uid="{0F717DF4-113B-41DA-86E4-095F42B7B622}"/>
    <cellStyle name="汇总 4 5 2" xfId="46140" xr:uid="{E3ECACA4-7025-40C8-8674-C9FE69C420B2}"/>
    <cellStyle name="汇总 4 5 2 2" xfId="46141" xr:uid="{F8B20FD2-E643-4164-9068-D6E366FCF523}"/>
    <cellStyle name="汇总 4 5 3" xfId="46142" xr:uid="{00C58832-65F7-4B43-A30B-ACACF04533AD}"/>
    <cellStyle name="汇总 4 5 4" xfId="46143" xr:uid="{F2E51AEB-E9FD-465D-9F9C-313F26FDBE12}"/>
    <cellStyle name="汇总 4 6" xfId="46144" xr:uid="{620B55CC-D863-4A1D-8D27-E78458771D2A}"/>
    <cellStyle name="汇总 4 6 2" xfId="46145" xr:uid="{C93E3445-71CB-4BCC-AB07-81E57674FCFE}"/>
    <cellStyle name="汇总 4 6 2 2" xfId="46146" xr:uid="{47883127-40F3-4689-B172-BF89B6F9CEDC}"/>
    <cellStyle name="汇总 4 6 3" xfId="46147" xr:uid="{A4015DA7-F25E-4970-9984-70EAD9AE7DEE}"/>
    <cellStyle name="汇总 4 6 4" xfId="46148" xr:uid="{70C01F7C-BFAE-4EFD-B156-F1020EF0A0AF}"/>
    <cellStyle name="汇总 4 7" xfId="46149" xr:uid="{7AE618F8-7C3B-4EEB-96C6-087F9DB00AF1}"/>
    <cellStyle name="汇总 4 7 2" xfId="46150" xr:uid="{9C422C75-C160-475D-8E50-0D7E052F88F6}"/>
    <cellStyle name="汇总 4 7 2 2" xfId="46151" xr:uid="{6893A346-8ED0-47A8-9C07-E05BA046F93B}"/>
    <cellStyle name="汇总 4 7 3" xfId="46152" xr:uid="{5195A445-C69B-46BD-9701-A857E62420EB}"/>
    <cellStyle name="汇总 4 7 4" xfId="46153" xr:uid="{FE1025C9-BA75-4C4F-956D-989FAE7F3020}"/>
    <cellStyle name="汇总 4 8" xfId="46154" xr:uid="{FF2CD6EE-230E-4E64-BB28-175C0500DBB1}"/>
    <cellStyle name="汇总 4 8 2" xfId="46155" xr:uid="{0A89A4B3-EB7F-44BE-8815-119974945873}"/>
    <cellStyle name="汇总 4 8 2 2" xfId="46156" xr:uid="{6556543D-14A6-40C4-ABDD-CF25F0DA1208}"/>
    <cellStyle name="汇总 4 8 3" xfId="46157" xr:uid="{D38A57BD-67BA-4780-98C1-C5EED9A3AD19}"/>
    <cellStyle name="汇总 4 8 4" xfId="46158" xr:uid="{CCDD9656-62E8-4FBE-9639-0B62E3DE0C5B}"/>
    <cellStyle name="汇总 4 9" xfId="46159" xr:uid="{13B00B02-A5C1-4F14-BA12-DA3ACA62EB6F}"/>
    <cellStyle name="汇总 4 9 2" xfId="46160" xr:uid="{3E112187-F921-41DB-B6F3-4B459FE97BC8}"/>
    <cellStyle name="汇总 4 9 3" xfId="46161" xr:uid="{9D712DD4-8CD2-4C13-941E-5D9DFD563B91}"/>
    <cellStyle name="汇总 5" xfId="46162" xr:uid="{3DAEA392-FF0B-4057-930F-F2913D90E7EE}"/>
    <cellStyle name="汇总 5 10" xfId="46163" xr:uid="{F66D848D-F9B5-4AB3-9B65-79E973DDB418}"/>
    <cellStyle name="汇总 5 10 2" xfId="46164" xr:uid="{8C70F92C-FDB2-46E9-A535-BAE1F06C038A}"/>
    <cellStyle name="汇总 5 11" xfId="46165" xr:uid="{288C1574-0004-4C21-9246-E4F89BCBAA9E}"/>
    <cellStyle name="汇总 5 12" xfId="46166" xr:uid="{78149077-1E01-4AF2-822F-2C07C371D2DA}"/>
    <cellStyle name="汇总 5 2" xfId="46167" xr:uid="{74D494F0-B55D-4440-B708-81F8064C3D9E}"/>
    <cellStyle name="汇总 5 2 10" xfId="46168" xr:uid="{989D5604-729A-40F1-8C2A-FEF4FF26A6F1}"/>
    <cellStyle name="汇总 5 2 11" xfId="46169" xr:uid="{74B39B91-7A80-42B0-8FE5-97CC88D52BC6}"/>
    <cellStyle name="汇总 5 2 2" xfId="46170" xr:uid="{C1023267-260C-4018-B438-85952B195973}"/>
    <cellStyle name="汇总 5 2 2 2" xfId="46171" xr:uid="{72E7A871-92AA-43ED-83AD-E731AB78EFF2}"/>
    <cellStyle name="汇总 5 2 2 2 2" xfId="46172" xr:uid="{D15CD45F-6CA5-444E-9C12-9BBF573E9D82}"/>
    <cellStyle name="汇总 5 2 2 2 2 2" xfId="46173" xr:uid="{3A09B96A-A201-4DD6-B938-6E671B22679F}"/>
    <cellStyle name="汇总 5 2 2 2 3" xfId="46174" xr:uid="{2394883F-14A9-473E-B3F9-E010002B09CB}"/>
    <cellStyle name="汇总 5 2 2 2 4" xfId="46175" xr:uid="{A28CF163-3109-4B2F-8E6C-C68D6E743147}"/>
    <cellStyle name="汇总 5 2 2 3" xfId="46176" xr:uid="{710B7F03-B17A-48C8-8613-01A4D7E7D7E5}"/>
    <cellStyle name="汇总 5 2 2 3 2" xfId="46177" xr:uid="{D2904992-658F-41C8-BADC-234C97060164}"/>
    <cellStyle name="汇总 5 2 2 3 2 2" xfId="46178" xr:uid="{79254C44-1F40-4CF4-8BE9-75A5E7A0B19D}"/>
    <cellStyle name="汇总 5 2 2 3 3" xfId="46179" xr:uid="{EBD6D265-C839-455B-B494-55EFE83AAA21}"/>
    <cellStyle name="汇总 5 2 2 3 4" xfId="46180" xr:uid="{22EE8327-484D-4123-93D9-356A11D6B8AA}"/>
    <cellStyle name="汇总 5 2 2 4" xfId="46181" xr:uid="{567B13B4-BB1B-47C3-AA72-8C40F1AE857C}"/>
    <cellStyle name="汇总 5 2 2 4 2" xfId="46182" xr:uid="{C24A160D-12E1-426B-BA13-C321159E545A}"/>
    <cellStyle name="汇总 5 2 2 4 2 2" xfId="46183" xr:uid="{87C9DFED-1582-4FBD-8632-994C1F7052A8}"/>
    <cellStyle name="汇总 5 2 2 4 3" xfId="46184" xr:uid="{2BD2A5A9-59E7-47D1-84B2-87F5FEBD6367}"/>
    <cellStyle name="汇总 5 2 2 4 4" xfId="46185" xr:uid="{F82C8165-2B02-4D98-84AB-09AFF369C804}"/>
    <cellStyle name="汇总 5 2 2 5" xfId="46186" xr:uid="{E452AE41-F213-4C10-9D95-00B54EE0BA66}"/>
    <cellStyle name="汇总 5 2 2 5 2" xfId="46187" xr:uid="{2AB642D9-D70E-4E08-8836-DE3A98352938}"/>
    <cellStyle name="汇总 5 2 2 5 2 2" xfId="46188" xr:uid="{B6D99EEE-AA96-4E6C-99AF-48623D574CF8}"/>
    <cellStyle name="汇总 5 2 2 5 3" xfId="46189" xr:uid="{45CB382D-7B1D-440E-AE22-537604918083}"/>
    <cellStyle name="汇总 5 2 2 5 4" xfId="46190" xr:uid="{F1F2EE25-9F75-40E8-B8F5-D2B153BA73A2}"/>
    <cellStyle name="汇总 5 2 2 6" xfId="46191" xr:uid="{36037299-4D98-48C0-A51A-99FDFC6C597B}"/>
    <cellStyle name="汇总 5 2 2 6 2" xfId="46192" xr:uid="{9FD96B87-FD6C-498C-98D1-78F3B6AD3C44}"/>
    <cellStyle name="汇总 5 2 2 6 3" xfId="46193" xr:uid="{3CC842B5-6280-417A-BFE0-69143FCB0EAA}"/>
    <cellStyle name="汇总 5 2 2 7" xfId="46194" xr:uid="{26740B19-93E0-436E-8A2C-A7170762B6BE}"/>
    <cellStyle name="汇总 5 2 2 7 2" xfId="46195" xr:uid="{1B54E828-1647-45B8-ACF4-5CCCAD953A2E}"/>
    <cellStyle name="汇总 5 2 2 8" xfId="46196" xr:uid="{BDD2E335-92B9-4428-ABBC-FC9C53872ED4}"/>
    <cellStyle name="汇总 5 2 2 9" xfId="46197" xr:uid="{83A86AB0-447B-4F60-9F3B-165565DB7D6D}"/>
    <cellStyle name="汇总 5 2 3" xfId="46198" xr:uid="{93BE911A-FC5F-48FC-AB10-5C49698EB09F}"/>
    <cellStyle name="汇总 5 2 3 2" xfId="46199" xr:uid="{5326F48C-2B2C-49EF-9184-C9B0026C8529}"/>
    <cellStyle name="汇总 5 2 3 2 2" xfId="46200" xr:uid="{10E4F520-7BB1-4B40-89E9-2D23E4E01AB3}"/>
    <cellStyle name="汇总 5 2 3 2 2 2" xfId="46201" xr:uid="{B3B58732-22F5-4A71-A370-36ADBC107DD2}"/>
    <cellStyle name="汇总 5 2 3 2 3" xfId="46202" xr:uid="{5045E7ED-A217-419D-B622-791EAFF25FCA}"/>
    <cellStyle name="汇总 5 2 3 2 4" xfId="46203" xr:uid="{FF4654DB-49F1-4D03-84A0-BBA686A3E5E0}"/>
    <cellStyle name="汇总 5 2 3 3" xfId="46204" xr:uid="{A3337651-FF1A-4127-AB8C-9EDBC0A1A428}"/>
    <cellStyle name="汇总 5 2 3 3 2" xfId="46205" xr:uid="{A5A72714-4CD0-4258-A2DF-C77D2D8BEF5A}"/>
    <cellStyle name="汇总 5 2 3 3 2 2" xfId="46206" xr:uid="{1A76E226-8ED9-4681-9DA5-277078822413}"/>
    <cellStyle name="汇总 5 2 3 3 3" xfId="46207" xr:uid="{A16AF111-58AE-4C03-9A60-4EA14B749B48}"/>
    <cellStyle name="汇总 5 2 3 3 4" xfId="46208" xr:uid="{FE4610D6-4EC1-4C4E-9B97-4ADDE0AB3F9A}"/>
    <cellStyle name="汇总 5 2 3 4" xfId="46209" xr:uid="{F9928894-6CEC-4418-885E-2FED130780AE}"/>
    <cellStyle name="汇总 5 2 3 4 2" xfId="46210" xr:uid="{E9FEA952-E129-421E-B158-936EBDB7A52D}"/>
    <cellStyle name="汇总 5 2 3 4 2 2" xfId="46211" xr:uid="{67934A4D-F45D-4D3A-B6CA-57356C3B1D65}"/>
    <cellStyle name="汇总 5 2 3 4 3" xfId="46212" xr:uid="{6CCBBCB1-ED54-467F-BE86-3428B49A64EE}"/>
    <cellStyle name="汇总 5 2 3 4 4" xfId="46213" xr:uid="{F15C4705-410C-49AB-A8B6-1C092F9FF602}"/>
    <cellStyle name="汇总 5 2 3 5" xfId="46214" xr:uid="{E6F250AC-F40C-4959-9A23-53C1F7159C66}"/>
    <cellStyle name="汇总 5 2 3 5 2" xfId="46215" xr:uid="{971C22D3-BD20-492D-B943-DC1D8E019E10}"/>
    <cellStyle name="汇总 5 2 3 5 3" xfId="46216" xr:uid="{ECAED11F-9488-420D-A8F6-7837EB975DBE}"/>
    <cellStyle name="汇总 5 2 3 6" xfId="46217" xr:uid="{919B18E2-FC39-4007-9906-08757279E395}"/>
    <cellStyle name="汇总 5 2 3 6 2" xfId="46218" xr:uid="{ACDA9120-B434-471C-BE6B-DC8C98F2751A}"/>
    <cellStyle name="汇总 5 2 3 7" xfId="46219" xr:uid="{86C63F11-36CC-4138-BEC7-862CD94F5656}"/>
    <cellStyle name="汇总 5 2 3 8" xfId="46220" xr:uid="{88ED9CF6-B57C-45ED-A1DB-7FB5F0ED8F5C}"/>
    <cellStyle name="汇总 5 2 4" xfId="46221" xr:uid="{F4A0B150-60F7-4FD5-9981-1014BAFFD5F1}"/>
    <cellStyle name="汇总 5 2 4 2" xfId="46222" xr:uid="{78E0A2DA-D038-4762-B0D6-53CABFE12655}"/>
    <cellStyle name="汇总 5 2 4 2 2" xfId="46223" xr:uid="{FA4941EB-DAC8-4111-BDD8-548E2E0737BD}"/>
    <cellStyle name="汇总 5 2 4 3" xfId="46224" xr:uid="{5DC5C6B6-D85F-4E38-A5A8-263DE1374F4C}"/>
    <cellStyle name="汇总 5 2 4 4" xfId="46225" xr:uid="{323DF135-624E-4D91-BA95-FF70B30CFD87}"/>
    <cellStyle name="汇总 5 2 5" xfId="46226" xr:uid="{33B06361-BAEA-437B-BBC7-6482F94B2DFD}"/>
    <cellStyle name="汇总 5 2 5 2" xfId="46227" xr:uid="{D4C212B2-9D3B-4CCE-A8DC-ABF955BE2C27}"/>
    <cellStyle name="汇总 5 2 5 2 2" xfId="46228" xr:uid="{413CD9DB-244F-4D0E-92AA-F3BB5314B7C2}"/>
    <cellStyle name="汇总 5 2 5 3" xfId="46229" xr:uid="{0AAB7527-D79D-4BEF-884C-E3B6752025B2}"/>
    <cellStyle name="汇总 5 2 5 4" xfId="46230" xr:uid="{FD273E14-AFA4-4318-A66D-F2A7F68A6800}"/>
    <cellStyle name="汇总 5 2 6" xfId="46231" xr:uid="{469A256D-98B1-4B43-9954-17C234238250}"/>
    <cellStyle name="汇总 5 2 6 2" xfId="46232" xr:uid="{338DFC6E-BFC9-4C99-B6D0-CF3D3923249B}"/>
    <cellStyle name="汇总 5 2 6 2 2" xfId="46233" xr:uid="{FA761708-948D-4598-BE17-F7C0D99CC07D}"/>
    <cellStyle name="汇总 5 2 6 3" xfId="46234" xr:uid="{F0DFC1E8-E9F2-4765-BB15-BEC268738E4C}"/>
    <cellStyle name="汇总 5 2 6 4" xfId="46235" xr:uid="{6C9DA65B-6204-4E6C-B52E-4952CFB7B3AE}"/>
    <cellStyle name="汇总 5 2 7" xfId="46236" xr:uid="{FBB22A41-F472-435B-AAFD-52279618F54E}"/>
    <cellStyle name="汇总 5 2 7 2" xfId="46237" xr:uid="{7EA35769-3330-4219-8101-1022C49230D8}"/>
    <cellStyle name="汇总 5 2 7 2 2" xfId="46238" xr:uid="{6611BB39-5F62-4BED-ABF9-959403834670}"/>
    <cellStyle name="汇总 5 2 7 3" xfId="46239" xr:uid="{1EFE59FD-4600-4232-A435-C05B87B11E9E}"/>
    <cellStyle name="汇总 5 2 7 4" xfId="46240" xr:uid="{56A3C661-7544-4829-AB40-BF29F46E157C}"/>
    <cellStyle name="汇总 5 2 8" xfId="46241" xr:uid="{166055EB-DC23-4653-B50C-DE82D3E229FA}"/>
    <cellStyle name="汇总 5 2 8 2" xfId="46242" xr:uid="{B2D1EF15-1873-4055-BE1E-8894BBD6745B}"/>
    <cellStyle name="汇总 5 2 8 3" xfId="46243" xr:uid="{7D41D336-D981-4719-BA72-EE0CC4843DD5}"/>
    <cellStyle name="汇总 5 2 9" xfId="46244" xr:uid="{413AEF7C-7558-42DE-9F9E-1731AC5A0D5E}"/>
    <cellStyle name="汇总 5 2 9 2" xfId="46245" xr:uid="{0C5798DD-2893-4CDA-A80E-669CBFB0A391}"/>
    <cellStyle name="汇总 5 3" xfId="46246" xr:uid="{DB09536B-7989-4F82-9F83-D7E6A4BD2206}"/>
    <cellStyle name="汇总 5 3 2" xfId="46247" xr:uid="{34AD0CBA-78CE-4CE8-9D55-A190243EB766}"/>
    <cellStyle name="汇总 5 3 2 2" xfId="46248" xr:uid="{31DC6032-09EA-4720-AE30-3EA0CD08473D}"/>
    <cellStyle name="汇总 5 3 2 2 2" xfId="46249" xr:uid="{165D314A-B9C9-4C6F-A6FC-1E57B612B4FB}"/>
    <cellStyle name="汇总 5 3 2 3" xfId="46250" xr:uid="{295B9FB8-F542-4825-80AA-2BAFBF413E3B}"/>
    <cellStyle name="汇总 5 3 2 4" xfId="46251" xr:uid="{D81DA73D-9A21-4051-BB96-B7A844000E1B}"/>
    <cellStyle name="汇总 5 3 3" xfId="46252" xr:uid="{441DA450-B6B2-4C3D-A6F6-29B4644CF452}"/>
    <cellStyle name="汇总 5 3 3 2" xfId="46253" xr:uid="{B1A3306C-1498-4EA2-BDA7-45CD73407AFD}"/>
    <cellStyle name="汇总 5 3 3 2 2" xfId="46254" xr:uid="{592B8856-E9AB-4C23-8EF1-2AECEE284710}"/>
    <cellStyle name="汇总 5 3 3 3" xfId="46255" xr:uid="{6DAC8349-5F13-4263-9C95-8F3DF94F85E7}"/>
    <cellStyle name="汇总 5 3 3 4" xfId="46256" xr:uid="{F016CB58-A908-4EE1-980C-789C4C1EE71F}"/>
    <cellStyle name="汇总 5 3 4" xfId="46257" xr:uid="{17D0ED36-8092-4DDE-A31B-BA85AC13EB78}"/>
    <cellStyle name="汇总 5 3 4 2" xfId="46258" xr:uid="{22900C34-5DCB-4DD2-BA3E-AC4A68592523}"/>
    <cellStyle name="汇总 5 3 4 2 2" xfId="46259" xr:uid="{58BBF0B7-7F8E-4BB9-8138-3A474498DE82}"/>
    <cellStyle name="汇总 5 3 4 3" xfId="46260" xr:uid="{0F678532-8ABB-498B-94A6-C1B974B53C78}"/>
    <cellStyle name="汇总 5 3 4 4" xfId="46261" xr:uid="{9DFD6E3B-CC80-497F-AEDB-EB928BD364F7}"/>
    <cellStyle name="汇总 5 3 5" xfId="46262" xr:uid="{427A011D-2C5D-4C7D-A936-FD3AB69D8D0F}"/>
    <cellStyle name="汇总 5 3 5 2" xfId="46263" xr:uid="{DA208272-3462-4C6B-94A5-B5AF37C12E4A}"/>
    <cellStyle name="汇总 5 3 5 2 2" xfId="46264" xr:uid="{BC6CAFB6-9A9A-4EB2-8A49-95B2C2AC4A4F}"/>
    <cellStyle name="汇总 5 3 5 3" xfId="46265" xr:uid="{DFFB7AD8-620C-4B8A-83FD-9253FE07381E}"/>
    <cellStyle name="汇总 5 3 5 4" xfId="46266" xr:uid="{C7D3E420-CD58-49B0-8DE2-F7756BA562B6}"/>
    <cellStyle name="汇总 5 3 6" xfId="46267" xr:uid="{FC922335-52E8-49DC-A8FB-67EBF0D24813}"/>
    <cellStyle name="汇总 5 3 6 2" xfId="46268" xr:uid="{449836F6-42F1-4CFF-8C0D-8BBA392DDDA4}"/>
    <cellStyle name="汇总 5 3 6 3" xfId="46269" xr:uid="{EF351F6C-D196-4CA7-B895-B18F7936060C}"/>
    <cellStyle name="汇总 5 3 7" xfId="46270" xr:uid="{A7EB148C-364A-4837-8CC0-CCAAB43B77FE}"/>
    <cellStyle name="汇总 5 3 7 2" xfId="46271" xr:uid="{8C7E8794-2917-4CD7-B3BB-014DA29BBFFE}"/>
    <cellStyle name="汇总 5 3 8" xfId="46272" xr:uid="{47ACA3AB-59AB-4BD7-AB31-19D7B36E255C}"/>
    <cellStyle name="汇总 5 3 9" xfId="46273" xr:uid="{785B37CF-82C4-47CA-BAE3-77D62237CCE0}"/>
    <cellStyle name="汇总 5 4" xfId="46274" xr:uid="{EF8E96E8-DD20-403D-A931-C5E2050F46D8}"/>
    <cellStyle name="汇总 5 4 2" xfId="46275" xr:uid="{DB75BB3F-6414-414D-9063-913CD941D515}"/>
    <cellStyle name="汇总 5 4 2 2" xfId="46276" xr:uid="{24EE2FD8-8A17-4633-9EC0-5BB3EB385994}"/>
    <cellStyle name="汇总 5 4 2 2 2" xfId="46277" xr:uid="{63693D27-F945-4AC9-AD4F-3EB9D57B5D10}"/>
    <cellStyle name="汇总 5 4 2 3" xfId="46278" xr:uid="{19D8B406-5DF4-42CC-B617-1F3F8E22F723}"/>
    <cellStyle name="汇总 5 4 2 4" xfId="46279" xr:uid="{D894816D-CFF7-41AB-A0E7-5D424BCBF4DC}"/>
    <cellStyle name="汇总 5 4 3" xfId="46280" xr:uid="{922B088C-CCFA-4D92-84AD-35FD0E2AD795}"/>
    <cellStyle name="汇总 5 4 3 2" xfId="46281" xr:uid="{2A202743-DF9D-411E-9487-4143FABB6551}"/>
    <cellStyle name="汇总 5 4 3 2 2" xfId="46282" xr:uid="{75307355-6E38-4846-A20A-4EC70BE70674}"/>
    <cellStyle name="汇总 5 4 3 3" xfId="46283" xr:uid="{E506E194-8FF4-43E0-953A-78ADD984CC59}"/>
    <cellStyle name="汇总 5 4 3 4" xfId="46284" xr:uid="{195E82E8-5C6F-48CA-92EB-5A52A0D4566C}"/>
    <cellStyle name="汇总 5 4 4" xfId="46285" xr:uid="{2F67EE13-5888-4BC9-8E15-045DF037C62C}"/>
    <cellStyle name="汇总 5 4 4 2" xfId="46286" xr:uid="{33C8D20E-4E76-4012-9942-2DB2304D97F1}"/>
    <cellStyle name="汇总 5 4 4 2 2" xfId="46287" xr:uid="{E989C5AE-81BB-4F9D-9309-FCE266FAFF5C}"/>
    <cellStyle name="汇总 5 4 4 3" xfId="46288" xr:uid="{FA2FDE82-9C4F-4661-AA34-E1890872C131}"/>
    <cellStyle name="汇总 5 4 4 4" xfId="46289" xr:uid="{4343CBF4-CCEC-4C51-817A-9756D6D9B2DC}"/>
    <cellStyle name="汇总 5 4 5" xfId="46290" xr:uid="{504E80A7-82AD-4D16-8652-8A9B36CEC64F}"/>
    <cellStyle name="汇总 5 4 5 2" xfId="46291" xr:uid="{DD0C0D9E-FE0A-4289-BC4E-92390E9C8456}"/>
    <cellStyle name="汇总 5 4 5 3" xfId="46292" xr:uid="{AFB339F4-3B27-48B0-B525-2C350EE27155}"/>
    <cellStyle name="汇总 5 4 6" xfId="46293" xr:uid="{1593A56D-0B25-42AE-B9F9-2EA84C68582F}"/>
    <cellStyle name="汇总 5 4 6 2" xfId="46294" xr:uid="{13BDF20D-C325-4B9A-9A7E-42B53C461966}"/>
    <cellStyle name="汇总 5 4 7" xfId="46295" xr:uid="{399D7811-56FA-45F2-8FBD-E810528A4CED}"/>
    <cellStyle name="汇总 5 4 8" xfId="46296" xr:uid="{150D6537-6F62-4BA9-88D4-1C154A43BD82}"/>
    <cellStyle name="汇总 5 5" xfId="46297" xr:uid="{A21FE6A9-ECDB-4978-B443-1F1A811E1742}"/>
    <cellStyle name="汇总 5 5 2" xfId="46298" xr:uid="{EDA8A1EB-BB8E-4B4E-B1D2-2FA68A0EA7B8}"/>
    <cellStyle name="汇总 5 5 2 2" xfId="46299" xr:uid="{2EEE445B-5910-4A94-8995-F703C181CF6E}"/>
    <cellStyle name="汇总 5 5 3" xfId="46300" xr:uid="{8675F828-FB6C-47ED-8E43-1B25D83517E3}"/>
    <cellStyle name="汇总 5 5 4" xfId="46301" xr:uid="{77A418C0-AF38-4706-818C-F043D6E8862D}"/>
    <cellStyle name="汇总 5 6" xfId="46302" xr:uid="{76E43928-E7B3-4A1A-8201-05E0EEF02983}"/>
    <cellStyle name="汇总 5 6 2" xfId="46303" xr:uid="{8451ED0F-63D2-4830-BC76-9B358B70EBA1}"/>
    <cellStyle name="汇总 5 6 2 2" xfId="46304" xr:uid="{E6C196AB-7E68-44E5-8073-A0E4165240D6}"/>
    <cellStyle name="汇总 5 6 3" xfId="46305" xr:uid="{1C412446-6BF0-4596-90EF-F8ED06DAA760}"/>
    <cellStyle name="汇总 5 6 4" xfId="46306" xr:uid="{F1DCA1C2-23E2-4907-9328-ACC00E79ECD5}"/>
    <cellStyle name="汇总 5 7" xfId="46307" xr:uid="{C5CB899C-D734-4A8E-99C8-867D2E3A78A4}"/>
    <cellStyle name="汇总 5 7 2" xfId="46308" xr:uid="{1D14C41D-DAD7-4CFA-BBC9-5BD26BCD2EB5}"/>
    <cellStyle name="汇总 5 7 2 2" xfId="46309" xr:uid="{892F89D5-A46E-44B4-B01E-323554D97DAB}"/>
    <cellStyle name="汇总 5 7 3" xfId="46310" xr:uid="{622F4D6B-6548-4E6E-9934-D526A674CAA6}"/>
    <cellStyle name="汇总 5 7 4" xfId="46311" xr:uid="{E8287C9A-4287-415C-8C72-A389418B4C8D}"/>
    <cellStyle name="汇总 5 8" xfId="46312" xr:uid="{8104F2CB-F9D3-4FD3-871F-32DB707462D8}"/>
    <cellStyle name="汇总 5 8 2" xfId="46313" xr:uid="{8F8BB15A-90C7-4B5F-8B40-8520CE40591F}"/>
    <cellStyle name="汇总 5 8 2 2" xfId="46314" xr:uid="{C55ED5B9-E6DD-4295-8B76-DABBB7F6B5CB}"/>
    <cellStyle name="汇总 5 8 3" xfId="46315" xr:uid="{875CC9EE-9190-4940-B00D-8CD5A99C5E2D}"/>
    <cellStyle name="汇总 5 8 4" xfId="46316" xr:uid="{08BFF485-CF28-4278-93F5-8F86354E66A5}"/>
    <cellStyle name="汇总 5 9" xfId="46317" xr:uid="{C35D7E6C-91A6-43BC-B296-7031C33E59BB}"/>
    <cellStyle name="汇总 5 9 2" xfId="46318" xr:uid="{5D479BAA-BFDD-4452-AA21-9BE138725DC7}"/>
    <cellStyle name="汇总 5 9 3" xfId="46319" xr:uid="{853741BD-3360-4BA3-9242-79EEBD8753CD}"/>
    <cellStyle name="汇总 6" xfId="46320" xr:uid="{FA9C16F5-4882-4FC1-810C-A7771AF24723}"/>
    <cellStyle name="汇总 6 10" xfId="46321" xr:uid="{5E2B2345-D934-4A95-9696-CD3DBA5AEA90}"/>
    <cellStyle name="汇总 6 10 2" xfId="46322" xr:uid="{35C4C6C1-FC00-49FB-B62D-3334C224295F}"/>
    <cellStyle name="汇总 6 11" xfId="46323" xr:uid="{5D1D97F2-CF16-47DE-9CB9-EE41900F14A4}"/>
    <cellStyle name="汇总 6 12" xfId="46324" xr:uid="{7F6114EA-1FC0-4252-9FC9-B95410DC3A44}"/>
    <cellStyle name="汇总 6 2" xfId="46325" xr:uid="{20FACFEE-E1D8-436A-8DF1-A84BDF087381}"/>
    <cellStyle name="汇总 6 2 10" xfId="46326" xr:uid="{87767322-679D-423C-AD15-1E7864E0ECAD}"/>
    <cellStyle name="汇总 6 2 11" xfId="46327" xr:uid="{BAD25FD6-6BA2-4CC7-8819-514537B90F2A}"/>
    <cellStyle name="汇总 6 2 2" xfId="46328" xr:uid="{05AFF3D5-0BC0-4D08-90A3-2E0138D4B2D1}"/>
    <cellStyle name="汇总 6 2 2 2" xfId="46329" xr:uid="{0CD23A23-1D86-4A43-BAE0-99ECBEEF6670}"/>
    <cellStyle name="汇总 6 2 2 2 2" xfId="46330" xr:uid="{F2D75A44-6E4A-423E-9312-223B26B426D9}"/>
    <cellStyle name="汇总 6 2 2 2 2 2" xfId="46331" xr:uid="{39C2820A-46D6-4A7B-BCCD-C19B4539D636}"/>
    <cellStyle name="汇总 6 2 2 2 3" xfId="46332" xr:uid="{D6C42CA9-E8FD-4E1D-B2E3-922AFD805C5D}"/>
    <cellStyle name="汇总 6 2 2 2 4" xfId="46333" xr:uid="{19EC9B4D-0AF6-4664-8618-7331C2A05778}"/>
    <cellStyle name="汇总 6 2 2 3" xfId="46334" xr:uid="{F343E64A-8448-416A-A687-4C98CB0D3DC7}"/>
    <cellStyle name="汇总 6 2 2 3 2" xfId="46335" xr:uid="{0D7428A1-DA83-464B-8839-00A2187A5EC6}"/>
    <cellStyle name="汇总 6 2 2 3 2 2" xfId="46336" xr:uid="{7AE52774-16F3-457C-AF77-ECE38FE1A87A}"/>
    <cellStyle name="汇总 6 2 2 3 3" xfId="46337" xr:uid="{A83F0761-0FB0-44D4-9D58-863DED4CE64E}"/>
    <cellStyle name="汇总 6 2 2 3 4" xfId="46338" xr:uid="{D38BCD17-7483-4B61-B90E-1CC14B15C96D}"/>
    <cellStyle name="汇总 6 2 2 4" xfId="46339" xr:uid="{5C76CDE3-8460-4C74-9BBA-9CD8F9F6D0C7}"/>
    <cellStyle name="汇总 6 2 2 4 2" xfId="46340" xr:uid="{93DFFDB8-FC30-42D6-BC13-282B6D458F4E}"/>
    <cellStyle name="汇总 6 2 2 4 2 2" xfId="46341" xr:uid="{43D79601-639C-428D-B707-D36C5553EE99}"/>
    <cellStyle name="汇总 6 2 2 4 3" xfId="46342" xr:uid="{206FE1C6-EC05-4716-8D1B-C3C62ED0312B}"/>
    <cellStyle name="汇总 6 2 2 4 4" xfId="46343" xr:uid="{5C0BD37B-30FE-4117-AD1F-266A69E8638D}"/>
    <cellStyle name="汇总 6 2 2 5" xfId="46344" xr:uid="{7BCF6AF2-5CED-4635-9314-D49BE8648A94}"/>
    <cellStyle name="汇总 6 2 2 5 2" xfId="46345" xr:uid="{5367A5D5-1462-4EFB-9E1A-9BB47AA028FC}"/>
    <cellStyle name="汇总 6 2 2 5 2 2" xfId="46346" xr:uid="{BEC74AFC-1740-4B92-A59C-302B885D8958}"/>
    <cellStyle name="汇总 6 2 2 5 3" xfId="46347" xr:uid="{332DE01C-31A3-433D-A9F8-4697E3BF6A5C}"/>
    <cellStyle name="汇总 6 2 2 5 4" xfId="46348" xr:uid="{5BA91B63-D69B-49C2-B2C8-4212F00AF161}"/>
    <cellStyle name="汇总 6 2 2 6" xfId="46349" xr:uid="{8827728D-9318-4525-A10A-419E18C67A95}"/>
    <cellStyle name="汇总 6 2 2 6 2" xfId="46350" xr:uid="{D2479A1E-03B5-4B04-9CD1-D84C789A559D}"/>
    <cellStyle name="汇总 6 2 2 6 3" xfId="46351" xr:uid="{12A37F3E-09EB-4C1F-9489-AC3438C11138}"/>
    <cellStyle name="汇总 6 2 2 7" xfId="46352" xr:uid="{81E158E3-9F98-4DC0-96EF-B33D7BA7F2E6}"/>
    <cellStyle name="汇总 6 2 2 7 2" xfId="46353" xr:uid="{B14EABE3-4686-4B0F-A4C1-D7A163E4D23A}"/>
    <cellStyle name="汇总 6 2 2 8" xfId="46354" xr:uid="{E972281B-3119-4972-A5AA-A56673928492}"/>
    <cellStyle name="汇总 6 2 2 9" xfId="46355" xr:uid="{BC81A1AF-679B-4AB7-B67A-497AE4287082}"/>
    <cellStyle name="汇总 6 2 3" xfId="46356" xr:uid="{F172869C-5ECC-4C79-ABEA-1367D5057BC1}"/>
    <cellStyle name="汇总 6 2 3 2" xfId="46357" xr:uid="{F5D0A74A-2890-4E77-B575-022AE599F75E}"/>
    <cellStyle name="汇总 6 2 3 2 2" xfId="46358" xr:uid="{5B040D38-8482-480C-B9CB-BEAAD4EF7D63}"/>
    <cellStyle name="汇总 6 2 3 2 2 2" xfId="46359" xr:uid="{6D023972-9A6C-4EC9-B79E-6660638EBB03}"/>
    <cellStyle name="汇总 6 2 3 2 3" xfId="46360" xr:uid="{A1885E58-2FD5-45DD-9357-9BF17E739984}"/>
    <cellStyle name="汇总 6 2 3 2 4" xfId="46361" xr:uid="{1FB3224D-5EBC-43FE-BFB4-15E42D8F0E32}"/>
    <cellStyle name="汇总 6 2 3 3" xfId="46362" xr:uid="{C1F618F4-91B2-410A-9980-68950B2FE2B1}"/>
    <cellStyle name="汇总 6 2 3 3 2" xfId="46363" xr:uid="{69A673FB-7E9F-44F6-8460-2C492CDB91B9}"/>
    <cellStyle name="汇总 6 2 3 3 2 2" xfId="46364" xr:uid="{4946C116-0DE1-4F89-9A89-E5E9650E1443}"/>
    <cellStyle name="汇总 6 2 3 3 3" xfId="46365" xr:uid="{50C6D37B-D5E0-47FE-9877-8AC51F839A08}"/>
    <cellStyle name="汇总 6 2 3 3 4" xfId="46366" xr:uid="{16E97513-C269-4EFE-B645-1A0A78EFC887}"/>
    <cellStyle name="汇总 6 2 3 4" xfId="46367" xr:uid="{FD68461B-EA02-4E77-A569-FA92967A0749}"/>
    <cellStyle name="汇总 6 2 3 4 2" xfId="46368" xr:uid="{4B7E8ABA-A038-421A-A929-787B5C5C1A3C}"/>
    <cellStyle name="汇总 6 2 3 4 2 2" xfId="46369" xr:uid="{4FA19D69-1F36-4B27-9EDF-D58AFC0C6975}"/>
    <cellStyle name="汇总 6 2 3 4 3" xfId="46370" xr:uid="{5BADD165-0701-49C1-AEED-6C9B606A2342}"/>
    <cellStyle name="汇总 6 2 3 4 4" xfId="46371" xr:uid="{FC2F7AAC-B2BC-4F98-8148-B9991CD877AA}"/>
    <cellStyle name="汇总 6 2 3 5" xfId="46372" xr:uid="{8CC57EBA-FE79-4D0C-B8E8-E5DD3CBB1EA0}"/>
    <cellStyle name="汇总 6 2 3 5 2" xfId="46373" xr:uid="{BD125492-2D82-409F-88F7-7152F6A466FA}"/>
    <cellStyle name="汇总 6 2 3 5 3" xfId="46374" xr:uid="{BF9C61F7-3E97-4433-A899-61252864DDCC}"/>
    <cellStyle name="汇总 6 2 3 6" xfId="46375" xr:uid="{AAC74E42-9A96-4164-AD4E-D21B77A9B640}"/>
    <cellStyle name="汇总 6 2 3 6 2" xfId="46376" xr:uid="{9477B3A0-F662-4306-875F-A85EDCF49C14}"/>
    <cellStyle name="汇总 6 2 3 7" xfId="46377" xr:uid="{8CC2E1E3-0B07-4885-BCDE-2624B8627AAB}"/>
    <cellStyle name="汇总 6 2 3 8" xfId="46378" xr:uid="{6F284FA2-4D1C-4918-853C-7A4AC023354A}"/>
    <cellStyle name="汇总 6 2 4" xfId="46379" xr:uid="{D8B59398-F5F4-44BD-A210-1E1EA70F0B77}"/>
    <cellStyle name="汇总 6 2 4 2" xfId="46380" xr:uid="{BE5D82F4-3FDB-463B-A71C-651EF8A38960}"/>
    <cellStyle name="汇总 6 2 4 2 2" xfId="46381" xr:uid="{39D7299C-070F-485C-943E-15F01BE76E70}"/>
    <cellStyle name="汇总 6 2 4 3" xfId="46382" xr:uid="{B7FF8CB8-45BE-43BA-848C-BB814836E8F8}"/>
    <cellStyle name="汇总 6 2 4 4" xfId="46383" xr:uid="{BED2D5C5-B220-4C38-8DED-74CD56C61A50}"/>
    <cellStyle name="汇总 6 2 5" xfId="46384" xr:uid="{0403D22D-59C5-4B48-9BDB-5230622AB139}"/>
    <cellStyle name="汇总 6 2 5 2" xfId="46385" xr:uid="{3B2BC263-259A-4207-A027-F589BEE50CD0}"/>
    <cellStyle name="汇总 6 2 5 2 2" xfId="46386" xr:uid="{E9E52BCC-7E3F-475D-BD5E-ECBBBAD350A4}"/>
    <cellStyle name="汇总 6 2 5 3" xfId="46387" xr:uid="{81664D52-9417-4C8E-9BB2-BCEF9D947FA7}"/>
    <cellStyle name="汇总 6 2 5 4" xfId="46388" xr:uid="{CB0E4D54-C22A-4786-BE9C-B096506A46EF}"/>
    <cellStyle name="汇总 6 2 6" xfId="46389" xr:uid="{B84CEA75-8DBC-4465-933C-BD771FCA9924}"/>
    <cellStyle name="汇总 6 2 6 2" xfId="46390" xr:uid="{400C5D2C-39D6-426C-B797-A1C6FB844A7D}"/>
    <cellStyle name="汇总 6 2 6 2 2" xfId="46391" xr:uid="{5DF6B3BC-A11A-4D32-A5D4-678147FE9680}"/>
    <cellStyle name="汇总 6 2 6 3" xfId="46392" xr:uid="{EB95205D-F783-4B0C-B3C9-DB2CE5397078}"/>
    <cellStyle name="汇总 6 2 6 4" xfId="46393" xr:uid="{5012AADB-ACC7-4AB3-B0D9-3D5267B8ACE6}"/>
    <cellStyle name="汇总 6 2 7" xfId="46394" xr:uid="{18EFABCB-9FB1-4117-94DE-319CDC64FB32}"/>
    <cellStyle name="汇总 6 2 7 2" xfId="46395" xr:uid="{BB2B1AEA-E0BE-495C-9FFD-58F70EDEF0EF}"/>
    <cellStyle name="汇总 6 2 7 2 2" xfId="46396" xr:uid="{53A2C683-0DCA-49B5-9037-8DE0D70979D6}"/>
    <cellStyle name="汇总 6 2 7 3" xfId="46397" xr:uid="{6C5C896F-F4E9-4A66-9002-CE23EE60C85E}"/>
    <cellStyle name="汇总 6 2 7 4" xfId="46398" xr:uid="{E1EDF69C-E394-4720-8040-782007FA6B2D}"/>
    <cellStyle name="汇总 6 2 8" xfId="46399" xr:uid="{26FE9731-7B53-45E4-933F-5740FCBADBD0}"/>
    <cellStyle name="汇总 6 2 8 2" xfId="46400" xr:uid="{5BFD4FF9-9A81-4477-96B8-79479E117E09}"/>
    <cellStyle name="汇总 6 2 8 3" xfId="46401" xr:uid="{4C426667-4729-4441-BFD4-3AEDF9A909E9}"/>
    <cellStyle name="汇总 6 2 9" xfId="46402" xr:uid="{247FCD49-C790-4DA6-9602-C4378104D8C8}"/>
    <cellStyle name="汇总 6 2 9 2" xfId="46403" xr:uid="{5CADFFE7-FD6E-4CE5-A480-A64D0B5EE34E}"/>
    <cellStyle name="汇总 6 3" xfId="46404" xr:uid="{FF9B2C73-DB5A-4AE3-8D2D-7F3E8D1C83BB}"/>
    <cellStyle name="汇总 6 3 2" xfId="46405" xr:uid="{2FB0CF1E-46B2-4D11-A116-76BD579C127D}"/>
    <cellStyle name="汇总 6 3 2 2" xfId="46406" xr:uid="{7002251D-9C71-4778-A6C4-F1FAF56F799E}"/>
    <cellStyle name="汇总 6 3 2 2 2" xfId="46407" xr:uid="{E7447C75-7C6B-4ABD-B5BC-1020C917B8EA}"/>
    <cellStyle name="汇总 6 3 2 3" xfId="46408" xr:uid="{D64C7CB2-779B-4DBA-88FC-390A452F90D4}"/>
    <cellStyle name="汇总 6 3 2 4" xfId="46409" xr:uid="{5354321C-80D7-44CD-B71E-FF1AD4E75CB0}"/>
    <cellStyle name="汇总 6 3 3" xfId="46410" xr:uid="{76773E6D-03F5-4C98-8616-2C3B3BB8800E}"/>
    <cellStyle name="汇总 6 3 3 2" xfId="46411" xr:uid="{FA9B0E09-05AF-4168-9F72-159ABB25F002}"/>
    <cellStyle name="汇总 6 3 3 2 2" xfId="46412" xr:uid="{900CCED0-9E07-4AB2-BF58-1F31DB6B03F1}"/>
    <cellStyle name="汇总 6 3 3 3" xfId="46413" xr:uid="{DF32A95C-E914-464C-83D2-00E7834616AA}"/>
    <cellStyle name="汇总 6 3 3 4" xfId="46414" xr:uid="{2F0D0645-8AC9-4218-9E65-F5620DA31CCA}"/>
    <cellStyle name="汇总 6 3 4" xfId="46415" xr:uid="{B22617EE-AF06-4E2A-B677-99E45D24B47F}"/>
    <cellStyle name="汇总 6 3 4 2" xfId="46416" xr:uid="{87561C67-7C48-45DA-B5D0-03B656E66643}"/>
    <cellStyle name="汇总 6 3 4 2 2" xfId="46417" xr:uid="{870A6DD8-A0EF-42F5-AF72-787112817B94}"/>
    <cellStyle name="汇总 6 3 4 3" xfId="46418" xr:uid="{985566AF-A130-4FE9-A325-C11C8528FC9C}"/>
    <cellStyle name="汇总 6 3 4 4" xfId="46419" xr:uid="{52EEA634-79EB-4D74-ABBA-377E3F4C83CE}"/>
    <cellStyle name="汇总 6 3 5" xfId="46420" xr:uid="{D14611CA-47FF-457B-BD4B-0911499D3E91}"/>
    <cellStyle name="汇总 6 3 5 2" xfId="46421" xr:uid="{F2BE6AFF-C9AB-4133-905F-FC3DA2900B51}"/>
    <cellStyle name="汇总 6 3 5 2 2" xfId="46422" xr:uid="{12AD32E7-11F3-4689-AC92-40E73298B8DA}"/>
    <cellStyle name="汇总 6 3 5 3" xfId="46423" xr:uid="{F737BBDE-CF9F-4571-B65F-8CA2EE2D3A3D}"/>
    <cellStyle name="汇总 6 3 5 4" xfId="46424" xr:uid="{4AB8A025-6BDC-4921-BC61-38C010DEFA25}"/>
    <cellStyle name="汇总 6 3 6" xfId="46425" xr:uid="{F7EE9CA6-44E2-444E-8666-FCD7EA168B39}"/>
    <cellStyle name="汇总 6 3 6 2" xfId="46426" xr:uid="{2FFB40B6-B23B-4C0C-A707-631CE12B3B86}"/>
    <cellStyle name="汇总 6 3 6 3" xfId="46427" xr:uid="{E9E04675-C1E7-4556-BB50-2EE7533ABC96}"/>
    <cellStyle name="汇总 6 3 7" xfId="46428" xr:uid="{29224AEB-EC21-49B1-9990-9A38DC4041FC}"/>
    <cellStyle name="汇总 6 3 7 2" xfId="46429" xr:uid="{02E478C9-E57B-4663-91F6-65EA5833545F}"/>
    <cellStyle name="汇总 6 3 8" xfId="46430" xr:uid="{CC364543-5A9B-48BA-A447-224F88A918A4}"/>
    <cellStyle name="汇总 6 3 9" xfId="46431" xr:uid="{3111B9E9-3DBC-4EE7-9866-6970F2C1C8D1}"/>
    <cellStyle name="汇总 6 4" xfId="46432" xr:uid="{A5589BC5-1FBA-4452-9743-ACA708BCDA3B}"/>
    <cellStyle name="汇总 6 4 2" xfId="46433" xr:uid="{D6CDA2E5-F3C8-4DF2-B7DA-386B251C7B7D}"/>
    <cellStyle name="汇总 6 4 2 2" xfId="46434" xr:uid="{3FEAA9BB-7845-4CC7-9D30-B9AE57DBE0DB}"/>
    <cellStyle name="汇总 6 4 2 2 2" xfId="46435" xr:uid="{B1460A50-65E2-4D39-80D8-3548DB2B86AC}"/>
    <cellStyle name="汇总 6 4 2 3" xfId="46436" xr:uid="{9266C438-8A1E-497E-BDBB-DCB2560173E1}"/>
    <cellStyle name="汇总 6 4 2 4" xfId="46437" xr:uid="{656AD3EB-58C4-49E5-B0C3-595E7113F355}"/>
    <cellStyle name="汇总 6 4 3" xfId="46438" xr:uid="{080A3A26-9E76-4E55-BC2B-5BC5D692008D}"/>
    <cellStyle name="汇总 6 4 3 2" xfId="46439" xr:uid="{F5BD15E6-978D-49D1-9A71-4C35FCDFEE1D}"/>
    <cellStyle name="汇总 6 4 3 2 2" xfId="46440" xr:uid="{3C92714D-60DA-4956-925B-76FFDA328688}"/>
    <cellStyle name="汇总 6 4 3 3" xfId="46441" xr:uid="{71617C98-BDBD-464F-ACD4-B74372E1E886}"/>
    <cellStyle name="汇总 6 4 3 4" xfId="46442" xr:uid="{D1D3A7B9-5B59-4929-9D02-1541FF83F891}"/>
    <cellStyle name="汇总 6 4 4" xfId="46443" xr:uid="{735B552E-A6FB-4F03-AA53-1A0AFC4B106F}"/>
    <cellStyle name="汇总 6 4 4 2" xfId="46444" xr:uid="{03617A4B-EC7E-4529-BBE1-FDF772E4DE66}"/>
    <cellStyle name="汇总 6 4 4 2 2" xfId="46445" xr:uid="{8555F34B-3352-405F-921C-F2E24EBE7D7E}"/>
    <cellStyle name="汇总 6 4 4 3" xfId="46446" xr:uid="{663C363F-8B71-4D2E-82D8-4FC0F6022234}"/>
    <cellStyle name="汇总 6 4 4 4" xfId="46447" xr:uid="{60F71ABA-7AFC-4A9C-B3F0-C2AA20825294}"/>
    <cellStyle name="汇总 6 4 5" xfId="46448" xr:uid="{B61F86BE-50AC-4B89-9948-194AAB4A267C}"/>
    <cellStyle name="汇总 6 4 5 2" xfId="46449" xr:uid="{041DAC5F-32B0-4821-BADC-2C57E0F55AE3}"/>
    <cellStyle name="汇总 6 4 5 3" xfId="46450" xr:uid="{816BE801-10C1-4E33-978C-0869632C1BC3}"/>
    <cellStyle name="汇总 6 4 6" xfId="46451" xr:uid="{83D360C5-ED28-4D38-8136-1DEBE9A897D2}"/>
    <cellStyle name="汇总 6 4 6 2" xfId="46452" xr:uid="{268D02C0-B2DF-402B-A5BA-C9DA992AC68C}"/>
    <cellStyle name="汇总 6 4 7" xfId="46453" xr:uid="{6DE4036C-31E6-4D09-A653-0E65A7A2C640}"/>
    <cellStyle name="汇总 6 4 8" xfId="46454" xr:uid="{14E71009-018E-4A38-87DB-BC9DC6276B9E}"/>
    <cellStyle name="汇总 6 5" xfId="46455" xr:uid="{2A8266AA-5C63-4826-82FA-5FD42FFA885C}"/>
    <cellStyle name="汇总 6 5 2" xfId="46456" xr:uid="{13940F81-0A54-4BB7-9C75-D64396CDCE30}"/>
    <cellStyle name="汇总 6 5 2 2" xfId="46457" xr:uid="{573B4E66-A2DA-45CC-8DF5-1140D20EE7C8}"/>
    <cellStyle name="汇总 6 5 3" xfId="46458" xr:uid="{F276BD27-B98E-43A3-8EDE-088B583DAD19}"/>
    <cellStyle name="汇总 6 5 4" xfId="46459" xr:uid="{3E7E77D1-60C4-419C-A164-C1E544595F70}"/>
    <cellStyle name="汇总 6 6" xfId="46460" xr:uid="{04750FF6-5A17-4523-BE16-96F12B624EC9}"/>
    <cellStyle name="汇总 6 6 2" xfId="46461" xr:uid="{240AFF2A-A5DC-45B5-B536-E88E3FDAC17C}"/>
    <cellStyle name="汇总 6 6 2 2" xfId="46462" xr:uid="{4470CFE7-65AA-4849-81E8-535352A33F2D}"/>
    <cellStyle name="汇总 6 6 3" xfId="46463" xr:uid="{A5CD3F7C-1794-49A9-B27A-2B54CFF68BAC}"/>
    <cellStyle name="汇总 6 6 4" xfId="46464" xr:uid="{9D129A5E-EC3D-4E8C-B86B-996E83B3A139}"/>
    <cellStyle name="汇总 6 7" xfId="46465" xr:uid="{AF781D51-C1B1-47E0-ACFF-38B69F943A58}"/>
    <cellStyle name="汇总 6 7 2" xfId="46466" xr:uid="{86B604E1-924D-4936-AED0-62103604827C}"/>
    <cellStyle name="汇总 6 7 2 2" xfId="46467" xr:uid="{5B1195DD-B0CE-4AEF-B00F-3D7AE83172F3}"/>
    <cellStyle name="汇总 6 7 3" xfId="46468" xr:uid="{B332D12D-16CD-41A4-8EA9-E7E8FA4F0AD9}"/>
    <cellStyle name="汇总 6 7 4" xfId="46469" xr:uid="{FF30022F-3A9D-467A-82AB-E2AB9F2B4D98}"/>
    <cellStyle name="汇总 6 8" xfId="46470" xr:uid="{49B5F923-093C-4F39-8E73-26C348DCC697}"/>
    <cellStyle name="汇总 6 8 2" xfId="46471" xr:uid="{259E3DB3-8CD7-4926-AAAA-216FA64A75FF}"/>
    <cellStyle name="汇总 6 8 2 2" xfId="46472" xr:uid="{6F531EB9-74E7-45B0-AD83-1B951656E37C}"/>
    <cellStyle name="汇总 6 8 3" xfId="46473" xr:uid="{B3D0A941-39D3-4473-8338-0EAE1CF76F6A}"/>
    <cellStyle name="汇总 6 8 4" xfId="46474" xr:uid="{AFAFD840-C9E9-4B25-8232-9443432686E8}"/>
    <cellStyle name="汇总 6 9" xfId="46475" xr:uid="{9CFE43C4-FFBE-43C8-878F-0DEA30C22512}"/>
    <cellStyle name="汇总 6 9 2" xfId="46476" xr:uid="{7A8A3CF0-0973-43CC-BF2A-1B8AB8A4558A}"/>
    <cellStyle name="汇总 6 9 3" xfId="46477" xr:uid="{8A1B0236-FF7D-4A02-BFAE-0602A700173B}"/>
    <cellStyle name="汇总 7" xfId="46478" xr:uid="{CEF43CCA-50A3-425D-BBD8-BCA2B7BF528D}"/>
    <cellStyle name="汇总 7 10" xfId="46479" xr:uid="{D6F51899-DA68-4086-ABE5-7DD1424B48E8}"/>
    <cellStyle name="汇总 7 10 2" xfId="46480" xr:uid="{FE2A478D-A4D4-499C-A4DB-DD0BD177EF36}"/>
    <cellStyle name="汇总 7 11" xfId="46481" xr:uid="{BDBC8C2C-2474-4825-8056-D0188D447908}"/>
    <cellStyle name="汇总 7 12" xfId="46482" xr:uid="{5044463F-ECFD-4A32-B7F5-7C5A0A47F8DD}"/>
    <cellStyle name="汇总 7 2" xfId="46483" xr:uid="{98A75AAA-0C8C-4126-A0FD-D802131A2ED7}"/>
    <cellStyle name="汇总 7 2 10" xfId="46484" xr:uid="{3D376C77-7B44-45E7-A111-FCEED8B4DED0}"/>
    <cellStyle name="汇总 7 2 11" xfId="46485" xr:uid="{904C32AD-A69F-465A-B6A1-246FBB83479E}"/>
    <cellStyle name="汇总 7 2 2" xfId="46486" xr:uid="{88C9333D-9A4E-4733-9596-B62DE03414BA}"/>
    <cellStyle name="汇总 7 2 2 2" xfId="46487" xr:uid="{EF2EFA0D-011D-4482-82FC-3418A00C5E8C}"/>
    <cellStyle name="汇总 7 2 2 2 2" xfId="46488" xr:uid="{8D138401-C14C-4A54-AAB4-1E74BB38ED0B}"/>
    <cellStyle name="汇总 7 2 2 2 2 2" xfId="46489" xr:uid="{539592BB-284A-4EFE-B82A-BD292B9DA5A2}"/>
    <cellStyle name="汇总 7 2 2 2 3" xfId="46490" xr:uid="{F1F5DBEC-75E4-4584-861A-DAA08C1F4D49}"/>
    <cellStyle name="汇总 7 2 2 2 4" xfId="46491" xr:uid="{E6B87A6A-B01D-4377-B569-596FD07A0961}"/>
    <cellStyle name="汇总 7 2 2 3" xfId="46492" xr:uid="{7E78A720-09C5-447F-A106-872673457640}"/>
    <cellStyle name="汇总 7 2 2 3 2" xfId="46493" xr:uid="{2F105559-CF82-4ED9-8F74-F0A5436C9AB8}"/>
    <cellStyle name="汇总 7 2 2 3 2 2" xfId="46494" xr:uid="{7AC99B50-6FC9-46EA-8DDA-335A1358F14A}"/>
    <cellStyle name="汇总 7 2 2 3 3" xfId="46495" xr:uid="{159DC6F6-54E9-4DCF-8843-C284E9A4835B}"/>
    <cellStyle name="汇总 7 2 2 3 4" xfId="46496" xr:uid="{24A6F9C9-5B49-4DAD-8E6A-FEA556C58894}"/>
    <cellStyle name="汇总 7 2 2 4" xfId="46497" xr:uid="{B0B9E01E-3106-4B4C-876D-E21D9CF82979}"/>
    <cellStyle name="汇总 7 2 2 4 2" xfId="46498" xr:uid="{B945CC64-617E-4130-82B4-7368363ED4F2}"/>
    <cellStyle name="汇总 7 2 2 4 2 2" xfId="46499" xr:uid="{25108AB7-2291-45C9-A3B5-95F5F9DAA897}"/>
    <cellStyle name="汇总 7 2 2 4 3" xfId="46500" xr:uid="{B969CB72-4AFD-450C-B522-0BD8A8359252}"/>
    <cellStyle name="汇总 7 2 2 4 4" xfId="46501" xr:uid="{A94E9C96-02E7-4905-BAA0-647717FC93F4}"/>
    <cellStyle name="汇总 7 2 2 5" xfId="46502" xr:uid="{73B66816-1128-40AF-8A21-610AD85AB63A}"/>
    <cellStyle name="汇总 7 2 2 5 2" xfId="46503" xr:uid="{46CD36AB-7C15-43C6-A4EE-95B07B0D4FD2}"/>
    <cellStyle name="汇总 7 2 2 5 2 2" xfId="46504" xr:uid="{37EF394E-57DB-4FED-8B7B-886DD68B7116}"/>
    <cellStyle name="汇总 7 2 2 5 3" xfId="46505" xr:uid="{03828DCB-815B-4864-9679-D7A89D0A4F12}"/>
    <cellStyle name="汇总 7 2 2 5 4" xfId="46506" xr:uid="{6D2213AB-D1DB-48C4-8B3D-730F5F81EA81}"/>
    <cellStyle name="汇总 7 2 2 6" xfId="46507" xr:uid="{7C4FF44B-F832-43A5-8BD1-2669FA3878E7}"/>
    <cellStyle name="汇总 7 2 2 6 2" xfId="46508" xr:uid="{68B01F6E-9EC1-4946-B451-63AD0AC0DCCB}"/>
    <cellStyle name="汇总 7 2 2 6 3" xfId="46509" xr:uid="{3543BDC8-D7AE-47DE-8D15-5A5C30468EDB}"/>
    <cellStyle name="汇总 7 2 2 7" xfId="46510" xr:uid="{C209292F-9821-4D2C-A989-5A5BED58F13C}"/>
    <cellStyle name="汇总 7 2 2 7 2" xfId="46511" xr:uid="{00ADABE0-34E6-4320-93BF-B2726694BD04}"/>
    <cellStyle name="汇总 7 2 2 8" xfId="46512" xr:uid="{8E376B76-4464-49C1-9FA6-15E815071A30}"/>
    <cellStyle name="汇总 7 2 2 9" xfId="46513" xr:uid="{7CD93F58-D70E-4B57-AA71-75D4DC675627}"/>
    <cellStyle name="汇总 7 2 3" xfId="46514" xr:uid="{1831C953-2E48-4FD5-83B6-9F827BDF6F54}"/>
    <cellStyle name="汇总 7 2 3 2" xfId="46515" xr:uid="{12A8809F-2CD0-4671-954E-97E01EE3C469}"/>
    <cellStyle name="汇总 7 2 3 2 2" xfId="46516" xr:uid="{F6DD6206-DC78-4696-A895-FF6722781FA7}"/>
    <cellStyle name="汇总 7 2 3 2 2 2" xfId="46517" xr:uid="{678C7701-6199-42C1-B707-3C756A150AD1}"/>
    <cellStyle name="汇总 7 2 3 2 3" xfId="46518" xr:uid="{626671B4-8871-4470-8807-D961B6FF194D}"/>
    <cellStyle name="汇总 7 2 3 2 4" xfId="46519" xr:uid="{BFFE2069-DE68-4014-8D8F-F16056B67DD2}"/>
    <cellStyle name="汇总 7 2 3 3" xfId="46520" xr:uid="{79FF2208-39AB-4996-8B9B-9652CC371160}"/>
    <cellStyle name="汇总 7 2 3 3 2" xfId="46521" xr:uid="{04A0835E-8F08-4044-A128-B8A81B24EBD0}"/>
    <cellStyle name="汇总 7 2 3 3 2 2" xfId="46522" xr:uid="{394E4DA2-4A9D-46A1-B363-04F3707A30CE}"/>
    <cellStyle name="汇总 7 2 3 3 3" xfId="46523" xr:uid="{DABD1331-8A8C-4121-BE7B-065D08B94DE6}"/>
    <cellStyle name="汇总 7 2 3 3 4" xfId="46524" xr:uid="{708687EB-6166-4056-BB43-ED81678F8D13}"/>
    <cellStyle name="汇总 7 2 3 4" xfId="46525" xr:uid="{377C4671-5295-4258-BF3A-CF8B97FE4687}"/>
    <cellStyle name="汇总 7 2 3 4 2" xfId="46526" xr:uid="{D58EDDD8-9CA4-475C-9E85-4D9A3FEC3614}"/>
    <cellStyle name="汇总 7 2 3 4 2 2" xfId="46527" xr:uid="{39B00302-22E7-4E19-AECD-1FB8B75B990A}"/>
    <cellStyle name="汇总 7 2 3 4 3" xfId="46528" xr:uid="{6718AA13-7EF8-48B1-9DCD-75B0ED13A099}"/>
    <cellStyle name="汇总 7 2 3 4 4" xfId="46529" xr:uid="{41314C58-7D65-4AF5-8446-9A6867C8F2CA}"/>
    <cellStyle name="汇总 7 2 3 5" xfId="46530" xr:uid="{85E48A47-13D2-4952-822D-F6C7E3FB945A}"/>
    <cellStyle name="汇总 7 2 3 5 2" xfId="46531" xr:uid="{E1CE410F-6B6D-4DBF-8AC9-5D31758835C0}"/>
    <cellStyle name="汇总 7 2 3 5 3" xfId="46532" xr:uid="{3BD7BE2E-E757-40AC-B6F2-19A4F4B31742}"/>
    <cellStyle name="汇总 7 2 3 6" xfId="46533" xr:uid="{4CD2CC50-3021-4F17-BA85-0E113D1F9F24}"/>
    <cellStyle name="汇总 7 2 3 6 2" xfId="46534" xr:uid="{87F60FE0-E853-4B53-96EC-3217D88B4664}"/>
    <cellStyle name="汇总 7 2 3 7" xfId="46535" xr:uid="{219B3EA4-DBA9-4C3F-A7EC-32F467F699DA}"/>
    <cellStyle name="汇总 7 2 3 8" xfId="46536" xr:uid="{D810EAE9-EE94-4B9A-A71D-A7797637F655}"/>
    <cellStyle name="汇总 7 2 4" xfId="46537" xr:uid="{3A8A1D2D-7745-40BB-BAF7-1E73B99F0EC7}"/>
    <cellStyle name="汇总 7 2 4 2" xfId="46538" xr:uid="{D65700D8-2431-445F-9A11-09B83036B00D}"/>
    <cellStyle name="汇总 7 2 4 2 2" xfId="46539" xr:uid="{5F46406A-E10F-4205-84A7-CD4507FDF79D}"/>
    <cellStyle name="汇总 7 2 4 3" xfId="46540" xr:uid="{F5FD6475-E58B-40EF-A978-5E349446D6F9}"/>
    <cellStyle name="汇总 7 2 4 4" xfId="46541" xr:uid="{8C2D63C1-118F-4282-9531-B7BA1F7686F7}"/>
    <cellStyle name="汇总 7 2 5" xfId="46542" xr:uid="{42CDEBD9-1167-494E-A2D8-F172F6DAA152}"/>
    <cellStyle name="汇总 7 2 5 2" xfId="46543" xr:uid="{D0CF7985-FD73-490A-A2D9-4C962C3E0FB0}"/>
    <cellStyle name="汇总 7 2 5 2 2" xfId="46544" xr:uid="{0BA031E1-A5EA-42EB-A1AD-D6E31D6824D6}"/>
    <cellStyle name="汇总 7 2 5 3" xfId="46545" xr:uid="{ED597282-1FBE-404B-B461-1843EE02D970}"/>
    <cellStyle name="汇总 7 2 5 4" xfId="46546" xr:uid="{82ACE0CD-3B38-4B77-9FAB-69D4F8DC37CB}"/>
    <cellStyle name="汇总 7 2 6" xfId="46547" xr:uid="{3054ACB1-5FE6-4581-AB90-21345EDEB821}"/>
    <cellStyle name="汇总 7 2 6 2" xfId="46548" xr:uid="{DFE2A59E-8F41-4E70-B927-3121D6713666}"/>
    <cellStyle name="汇总 7 2 6 2 2" xfId="46549" xr:uid="{6A3B9202-1F03-403B-835F-CA914F9DDA57}"/>
    <cellStyle name="汇总 7 2 6 3" xfId="46550" xr:uid="{24ED1613-2360-4696-92D6-58A49D4EC1E3}"/>
    <cellStyle name="汇总 7 2 6 4" xfId="46551" xr:uid="{BEF8F857-E9CA-48A4-AFA9-3DB8C6260526}"/>
    <cellStyle name="汇总 7 2 7" xfId="46552" xr:uid="{AA93CDFC-7B6F-41F3-A6B0-93ACFB12DBF9}"/>
    <cellStyle name="汇总 7 2 7 2" xfId="46553" xr:uid="{DCF0A7EB-F888-44EF-862F-C16D67957CAA}"/>
    <cellStyle name="汇总 7 2 7 2 2" xfId="46554" xr:uid="{85CE5CAC-3215-4A6C-B8C7-1C168A2A2598}"/>
    <cellStyle name="汇总 7 2 7 3" xfId="46555" xr:uid="{0B85055A-82E5-4472-AD63-1418C8D21311}"/>
    <cellStyle name="汇总 7 2 7 4" xfId="46556" xr:uid="{68F4ED9A-8F89-4E53-BBF4-8BE68CFA6DB2}"/>
    <cellStyle name="汇总 7 2 8" xfId="46557" xr:uid="{E09B3419-456C-4F29-A524-2EF0E37E9AF2}"/>
    <cellStyle name="汇总 7 2 8 2" xfId="46558" xr:uid="{8B267E80-17AF-4348-B44C-78366A8B5D49}"/>
    <cellStyle name="汇总 7 2 8 3" xfId="46559" xr:uid="{2A946C2E-1F0D-43A6-8904-5C39330F0A06}"/>
    <cellStyle name="汇总 7 2 9" xfId="46560" xr:uid="{009C1458-CAA4-4DAF-BFBB-C5FBA2041BAA}"/>
    <cellStyle name="汇总 7 2 9 2" xfId="46561" xr:uid="{5D51B09E-776E-49F4-A235-E39C16F2929A}"/>
    <cellStyle name="汇总 7 3" xfId="46562" xr:uid="{2EA35ADF-F273-4C6B-8A90-525BE076D4DD}"/>
    <cellStyle name="汇总 7 3 2" xfId="46563" xr:uid="{34147F13-1E06-48EB-9DBF-43D7D95147FB}"/>
    <cellStyle name="汇总 7 3 2 2" xfId="46564" xr:uid="{CBEF42BC-8FDE-40C7-9A9E-C13FB19E858E}"/>
    <cellStyle name="汇总 7 3 2 2 2" xfId="46565" xr:uid="{41400333-51F5-469E-A259-AE965B6E85F7}"/>
    <cellStyle name="汇总 7 3 2 3" xfId="46566" xr:uid="{94F183DB-56DB-420A-9002-A20E56132BC1}"/>
    <cellStyle name="汇总 7 3 2 4" xfId="46567" xr:uid="{8F15A0FC-6635-421D-A5A3-B18182C12A56}"/>
    <cellStyle name="汇总 7 3 3" xfId="46568" xr:uid="{729BC3CB-86A3-4123-8DA6-01166F2B399C}"/>
    <cellStyle name="汇总 7 3 3 2" xfId="46569" xr:uid="{486B5075-CA93-4C34-9D54-F31503E0CBA0}"/>
    <cellStyle name="汇总 7 3 3 2 2" xfId="46570" xr:uid="{882B3DC1-B086-4FB7-911C-EAEB747FF3D4}"/>
    <cellStyle name="汇总 7 3 3 3" xfId="46571" xr:uid="{8CF94D1A-6AE2-4350-8ABF-F8DB66AC78BD}"/>
    <cellStyle name="汇总 7 3 3 4" xfId="46572" xr:uid="{66B7FD3E-1021-4B4C-9666-D8B68DDCE1C8}"/>
    <cellStyle name="汇总 7 3 4" xfId="46573" xr:uid="{FF5170A4-FE40-4EC2-BC8F-0F5B1EA7360E}"/>
    <cellStyle name="汇总 7 3 4 2" xfId="46574" xr:uid="{D1ACBC3E-BFF4-40E2-A4E9-DDAC9996090F}"/>
    <cellStyle name="汇总 7 3 4 2 2" xfId="46575" xr:uid="{BC77C36F-B77C-4924-8F38-B361A84AA9D5}"/>
    <cellStyle name="汇总 7 3 4 3" xfId="46576" xr:uid="{C3F45325-66AB-443D-8B7F-87ED55AB532D}"/>
    <cellStyle name="汇总 7 3 4 4" xfId="46577" xr:uid="{83111026-2E27-46D8-9E37-705089387952}"/>
    <cellStyle name="汇总 7 3 5" xfId="46578" xr:uid="{C61CC942-DF2A-46D9-8312-FE198EAA487F}"/>
    <cellStyle name="汇总 7 3 5 2" xfId="46579" xr:uid="{2AEEBB40-BC7E-4625-A89A-88E838CBA7B0}"/>
    <cellStyle name="汇总 7 3 5 2 2" xfId="46580" xr:uid="{53C9131B-6B67-4B39-9204-F57218E8D2BF}"/>
    <cellStyle name="汇总 7 3 5 3" xfId="46581" xr:uid="{0F8D7EF6-0F28-4539-B17D-7B34678EA529}"/>
    <cellStyle name="汇总 7 3 5 4" xfId="46582" xr:uid="{C25CB2BE-8099-431E-B076-B2E307B4073B}"/>
    <cellStyle name="汇总 7 3 6" xfId="46583" xr:uid="{0605A655-4764-406E-AED2-538FD55E9F8F}"/>
    <cellStyle name="汇总 7 3 6 2" xfId="46584" xr:uid="{FD1EE478-8871-460A-AD6C-851D244AA5E6}"/>
    <cellStyle name="汇总 7 3 6 3" xfId="46585" xr:uid="{8A3376DC-1ABC-4160-A469-5CE4CDD3ECEE}"/>
    <cellStyle name="汇总 7 3 7" xfId="46586" xr:uid="{C14951E3-EEAC-407C-A2E1-E41C9A675214}"/>
    <cellStyle name="汇总 7 3 7 2" xfId="46587" xr:uid="{257D3DF3-8AEF-462A-BA04-2DCE48A9D9EB}"/>
    <cellStyle name="汇总 7 3 8" xfId="46588" xr:uid="{EBD7B8AF-4BC0-4090-A681-11C2EDFC7C56}"/>
    <cellStyle name="汇总 7 3 9" xfId="46589" xr:uid="{7951AC8F-9405-437E-8266-E0EDF8DDCE1A}"/>
    <cellStyle name="汇总 7 4" xfId="46590" xr:uid="{D9F543A5-2C2F-4B5B-AD52-84AABB17E3CD}"/>
    <cellStyle name="汇总 7 4 2" xfId="46591" xr:uid="{736F86F6-5562-46FC-9ECD-A09A85A19E50}"/>
    <cellStyle name="汇总 7 4 2 2" xfId="46592" xr:uid="{81DD3774-7D2A-4EE2-B19E-88E3FE64EAEF}"/>
    <cellStyle name="汇总 7 4 2 2 2" xfId="46593" xr:uid="{9884A7DF-46A9-4F43-B0FB-62A628D4EEDE}"/>
    <cellStyle name="汇总 7 4 2 3" xfId="46594" xr:uid="{9FB6D22B-B675-440C-9444-AFFF73546362}"/>
    <cellStyle name="汇总 7 4 2 4" xfId="46595" xr:uid="{0FD77555-DA7A-41B9-AEC4-0CF0A890F921}"/>
    <cellStyle name="汇总 7 4 3" xfId="46596" xr:uid="{D136E5E9-05D9-49F6-B48F-20A8DB721619}"/>
    <cellStyle name="汇总 7 4 3 2" xfId="46597" xr:uid="{39828967-C5DA-4B0D-A9C1-9026EC5284B1}"/>
    <cellStyle name="汇总 7 4 3 2 2" xfId="46598" xr:uid="{2E60A203-1353-420A-ABFC-915BCEB302BD}"/>
    <cellStyle name="汇总 7 4 3 3" xfId="46599" xr:uid="{449F2433-7100-405D-99DB-7CD27712F33F}"/>
    <cellStyle name="汇总 7 4 3 4" xfId="46600" xr:uid="{6E990671-320B-49D1-91D2-5EA2DF1EEFC7}"/>
    <cellStyle name="汇总 7 4 4" xfId="46601" xr:uid="{D7F00160-C2A4-4D3D-AF7A-DAB81EC64209}"/>
    <cellStyle name="汇总 7 4 4 2" xfId="46602" xr:uid="{5E3BC0D5-205C-49E1-8F3F-97F455D6C588}"/>
    <cellStyle name="汇总 7 4 4 2 2" xfId="46603" xr:uid="{7EE0C64B-06C8-4125-B371-D7A0C5C0A5A5}"/>
    <cellStyle name="汇总 7 4 4 3" xfId="46604" xr:uid="{B8FA2F32-622D-4789-B4E5-5DE53A0A3C0B}"/>
    <cellStyle name="汇总 7 4 4 4" xfId="46605" xr:uid="{6CCFA465-ADA6-4BB2-8658-F739B0F36FAD}"/>
    <cellStyle name="汇总 7 4 5" xfId="46606" xr:uid="{4A7AA367-4F2C-4791-BCDC-8E982F1BFD99}"/>
    <cellStyle name="汇总 7 4 5 2" xfId="46607" xr:uid="{786A871D-7EE3-4D56-9503-F96A5FFD2648}"/>
    <cellStyle name="汇总 7 4 5 3" xfId="46608" xr:uid="{4B58955D-C0FF-41C3-8F6D-8EF022332EAC}"/>
    <cellStyle name="汇总 7 4 6" xfId="46609" xr:uid="{51F46924-D781-4F77-9133-706B73DCA074}"/>
    <cellStyle name="汇总 7 4 6 2" xfId="46610" xr:uid="{A92874ED-A5FA-4AE6-9D56-79201C8D0655}"/>
    <cellStyle name="汇总 7 4 7" xfId="46611" xr:uid="{664D544B-5FBF-48C2-B257-5281B214B100}"/>
    <cellStyle name="汇总 7 4 8" xfId="46612" xr:uid="{43D8E914-B248-41D6-9ADA-78E8D0466A1F}"/>
    <cellStyle name="汇总 7 5" xfId="46613" xr:uid="{C9E20E85-496E-48E6-808C-03783C42CDAC}"/>
    <cellStyle name="汇总 7 5 2" xfId="46614" xr:uid="{13039903-34E1-428F-A1B3-CCB85335F31D}"/>
    <cellStyle name="汇总 7 5 2 2" xfId="46615" xr:uid="{616EC050-6AAA-466C-86ED-3EEFFBC1F35F}"/>
    <cellStyle name="汇总 7 5 3" xfId="46616" xr:uid="{B3AEAF42-A16D-4799-BFD8-EB510876F4AD}"/>
    <cellStyle name="汇总 7 5 4" xfId="46617" xr:uid="{22EBDBAA-90CB-4724-9F04-6CEE886B8F3D}"/>
    <cellStyle name="汇总 7 6" xfId="46618" xr:uid="{43EC63DE-608D-4111-80A6-80B3183FF16E}"/>
    <cellStyle name="汇总 7 6 2" xfId="46619" xr:uid="{5B9034BA-7CE3-4679-9924-C2A2D6E1974A}"/>
    <cellStyle name="汇总 7 6 2 2" xfId="46620" xr:uid="{86934626-CA42-4EFC-B1DC-8F7785A76D0B}"/>
    <cellStyle name="汇总 7 6 3" xfId="46621" xr:uid="{30480E3D-19E3-4ACB-AFCD-08C9EA4B12DB}"/>
    <cellStyle name="汇总 7 6 4" xfId="46622" xr:uid="{F7FA82D7-5DD9-4CE5-ABCD-BC08A858E382}"/>
    <cellStyle name="汇总 7 7" xfId="46623" xr:uid="{009ABE47-28E7-4C68-B387-0B035A2A2143}"/>
    <cellStyle name="汇总 7 7 2" xfId="46624" xr:uid="{C16975EC-A9BA-4D25-82E4-5FB4C7588CA0}"/>
    <cellStyle name="汇总 7 7 2 2" xfId="46625" xr:uid="{1E07EBEB-020C-41AD-9E80-D49CAB6D28A9}"/>
    <cellStyle name="汇总 7 7 3" xfId="46626" xr:uid="{56BBE9AA-DE55-44AC-BA85-A4BB14400CC4}"/>
    <cellStyle name="汇总 7 7 4" xfId="46627" xr:uid="{A9996926-866B-4F8D-BEF4-244823B2B5A7}"/>
    <cellStyle name="汇总 7 8" xfId="46628" xr:uid="{04CE1DCC-C965-4524-A1D8-97FB318201F1}"/>
    <cellStyle name="汇总 7 8 2" xfId="46629" xr:uid="{814BCD04-A938-4131-A45F-64C9799F61F6}"/>
    <cellStyle name="汇总 7 8 2 2" xfId="46630" xr:uid="{BD8AF0F7-BF11-43B4-B65A-395EB7A2C896}"/>
    <cellStyle name="汇总 7 8 3" xfId="46631" xr:uid="{7DE57BAE-3EFA-481A-AED8-FC2B8283600E}"/>
    <cellStyle name="汇总 7 8 4" xfId="46632" xr:uid="{AACA9FA0-2297-40ED-83F6-BCB02FBA0C66}"/>
    <cellStyle name="汇总 7 9" xfId="46633" xr:uid="{67C14D2F-29C0-4720-963B-FE2240AE8D64}"/>
    <cellStyle name="汇总 7 9 2" xfId="46634" xr:uid="{B0B9D5D7-34F1-4E91-9529-AED1BA0CC5CC}"/>
    <cellStyle name="汇总 7 9 3" xfId="46635" xr:uid="{F6BC06A2-1F18-440C-9C60-B1FA4AC99988}"/>
    <cellStyle name="汇总 8" xfId="46636" xr:uid="{12E7F4FC-857B-4783-A38D-29DF14D4F03B}"/>
    <cellStyle name="汇总 8 10" xfId="46637" xr:uid="{E6B9CA29-8D80-4ABE-AEA5-79975C342E02}"/>
    <cellStyle name="汇总 8 10 2" xfId="46638" xr:uid="{196A7EA4-9887-4B35-A95B-EF9767CF76A7}"/>
    <cellStyle name="汇总 8 11" xfId="46639" xr:uid="{09316FB1-3BDE-4984-A506-98B88466EA49}"/>
    <cellStyle name="汇总 8 12" xfId="46640" xr:uid="{8E74CF79-D88D-41E2-A118-2DA96F2B6A16}"/>
    <cellStyle name="汇总 8 2" xfId="46641" xr:uid="{97942709-AD4A-45A9-A344-17B086FAAFCC}"/>
    <cellStyle name="汇总 8 2 10" xfId="46642" xr:uid="{5459B5F0-8592-49E5-BF6F-2C6230C70A66}"/>
    <cellStyle name="汇总 8 2 11" xfId="46643" xr:uid="{6797D570-E4EA-4D8C-B377-DE673AA04929}"/>
    <cellStyle name="汇总 8 2 2" xfId="46644" xr:uid="{15CCB342-AC9D-4928-9333-DAB28FD25909}"/>
    <cellStyle name="汇总 8 2 2 2" xfId="46645" xr:uid="{154604F8-F90B-460B-A749-A6AAA55144FD}"/>
    <cellStyle name="汇总 8 2 2 2 2" xfId="46646" xr:uid="{31F09DEF-821E-4FBE-9EFE-19D8E0AA44DA}"/>
    <cellStyle name="汇总 8 2 2 2 2 2" xfId="46647" xr:uid="{526290D7-3E3F-4FC0-9A26-C96DACBA33BA}"/>
    <cellStyle name="汇总 8 2 2 2 3" xfId="46648" xr:uid="{3038A3DB-86AF-48FD-8731-4AC65CBF520A}"/>
    <cellStyle name="汇总 8 2 2 2 4" xfId="46649" xr:uid="{336E005F-B4DD-4038-BBDA-E7D7BB8CD629}"/>
    <cellStyle name="汇总 8 2 2 3" xfId="46650" xr:uid="{CF293A38-EF73-412B-AA45-453A874CE738}"/>
    <cellStyle name="汇总 8 2 2 3 2" xfId="46651" xr:uid="{29FDC869-8FAE-44D9-871F-410BFA2D258B}"/>
    <cellStyle name="汇总 8 2 2 3 2 2" xfId="46652" xr:uid="{7298EA41-3276-499A-8DB8-724861D013D2}"/>
    <cellStyle name="汇总 8 2 2 3 3" xfId="46653" xr:uid="{89EE8976-5DEA-48B0-A7CC-4D394F71B4DB}"/>
    <cellStyle name="汇总 8 2 2 3 4" xfId="46654" xr:uid="{A0D78EE4-78A7-4A33-809B-BD4BE0FF4F5B}"/>
    <cellStyle name="汇总 8 2 2 4" xfId="46655" xr:uid="{AC32E7DE-203C-4FAB-B9A3-33686AB03DDB}"/>
    <cellStyle name="汇总 8 2 2 4 2" xfId="46656" xr:uid="{0113956B-F4C3-40F3-A6DE-F0D4EA755E0C}"/>
    <cellStyle name="汇总 8 2 2 4 2 2" xfId="46657" xr:uid="{67C5F0E4-729F-403B-88BF-E7E49C7D487C}"/>
    <cellStyle name="汇总 8 2 2 4 3" xfId="46658" xr:uid="{5A2E0B09-2FDD-4D21-B36F-F87370F4F10C}"/>
    <cellStyle name="汇总 8 2 2 4 4" xfId="46659" xr:uid="{B1AE3286-00E4-48C7-A013-F8466F0FA1FD}"/>
    <cellStyle name="汇总 8 2 2 5" xfId="46660" xr:uid="{0F5F9075-BDCE-4D56-8018-7D35FD7DD947}"/>
    <cellStyle name="汇总 8 2 2 5 2" xfId="46661" xr:uid="{EC8D11A4-907E-4E89-B01C-EB59C7F84064}"/>
    <cellStyle name="汇总 8 2 2 5 2 2" xfId="46662" xr:uid="{76382599-E489-4376-9FA0-08CDFC29F96E}"/>
    <cellStyle name="汇总 8 2 2 5 3" xfId="46663" xr:uid="{B06D9E11-FFE8-4556-938C-7CA186527B7A}"/>
    <cellStyle name="汇总 8 2 2 5 4" xfId="46664" xr:uid="{E09B62EF-1E3D-4F76-AB1B-D48847DA854C}"/>
    <cellStyle name="汇总 8 2 2 6" xfId="46665" xr:uid="{862A53DD-AAA1-4776-9C96-EC382F39958F}"/>
    <cellStyle name="汇总 8 2 2 6 2" xfId="46666" xr:uid="{600E7FD7-038A-4E1A-B5C8-DC4FF2ACE27F}"/>
    <cellStyle name="汇总 8 2 2 6 3" xfId="46667" xr:uid="{693096F5-F0A5-4AFE-9D98-9FE9159E22B6}"/>
    <cellStyle name="汇总 8 2 2 7" xfId="46668" xr:uid="{2E9ABD4F-76BE-4461-96EA-FDB47EDACC81}"/>
    <cellStyle name="汇总 8 2 2 7 2" xfId="46669" xr:uid="{AFF046B9-98EE-4B0B-A858-610DC6418DFA}"/>
    <cellStyle name="汇总 8 2 2 8" xfId="46670" xr:uid="{9D1EE8AA-AA56-4B6B-BB5A-CDDEDBFA676B}"/>
    <cellStyle name="汇总 8 2 2 9" xfId="46671" xr:uid="{6C1A876A-83B1-4668-8034-86ED8912AC2D}"/>
    <cellStyle name="汇总 8 2 3" xfId="46672" xr:uid="{B0270F9C-E278-44C3-9D6C-A1292A4D1E63}"/>
    <cellStyle name="汇总 8 2 3 2" xfId="46673" xr:uid="{8E7A26C5-1350-4DB3-B92F-260A797D0814}"/>
    <cellStyle name="汇总 8 2 3 2 2" xfId="46674" xr:uid="{85025941-A96D-43B1-8343-EFF24C94EB52}"/>
    <cellStyle name="汇总 8 2 3 2 2 2" xfId="46675" xr:uid="{A88A33DE-7E77-4556-B58E-306ACD2A6454}"/>
    <cellStyle name="汇总 8 2 3 2 3" xfId="46676" xr:uid="{97A30485-5910-489E-B77B-8CB39A5B6E2C}"/>
    <cellStyle name="汇总 8 2 3 2 4" xfId="46677" xr:uid="{6DF6B290-EB5B-44F9-9B9E-4886F2B6E40D}"/>
    <cellStyle name="汇总 8 2 3 3" xfId="46678" xr:uid="{DFE73D6F-415F-4E58-A165-1ABEDA800FBE}"/>
    <cellStyle name="汇总 8 2 3 3 2" xfId="46679" xr:uid="{3AB16BF9-FA44-4F95-B298-09EF273FCE5C}"/>
    <cellStyle name="汇总 8 2 3 3 2 2" xfId="46680" xr:uid="{B766B0E1-92EA-43E5-BF84-93790EF70C22}"/>
    <cellStyle name="汇总 8 2 3 3 3" xfId="46681" xr:uid="{76692BFB-354C-4153-887A-FF5A809E82A6}"/>
    <cellStyle name="汇总 8 2 3 3 4" xfId="46682" xr:uid="{57C9B331-A1C6-4CBA-9E10-C7660D0BA9A5}"/>
    <cellStyle name="汇总 8 2 3 4" xfId="46683" xr:uid="{EDDEFD1F-71BF-4682-8087-CB32E4DB237B}"/>
    <cellStyle name="汇总 8 2 3 4 2" xfId="46684" xr:uid="{05D44771-FE59-48BD-B83D-31B35324DA86}"/>
    <cellStyle name="汇总 8 2 3 4 2 2" xfId="46685" xr:uid="{4EB9744F-4155-4F1A-AB80-583FD1BDD0A9}"/>
    <cellStyle name="汇总 8 2 3 4 3" xfId="46686" xr:uid="{9FBD7DF8-D396-464C-97E6-6FCE7E6895F6}"/>
    <cellStyle name="汇总 8 2 3 4 4" xfId="46687" xr:uid="{273965E6-3F41-4459-85E8-C0ADF9B2901E}"/>
    <cellStyle name="汇总 8 2 3 5" xfId="46688" xr:uid="{747071D2-36BA-41E3-A9A1-37E76E34694D}"/>
    <cellStyle name="汇总 8 2 3 5 2" xfId="46689" xr:uid="{24F1A6CA-2B68-4D32-A481-2B7D5CF3698A}"/>
    <cellStyle name="汇总 8 2 3 5 3" xfId="46690" xr:uid="{09AC66A9-EA42-4F24-AB31-0E03150F22B8}"/>
    <cellStyle name="汇总 8 2 3 6" xfId="46691" xr:uid="{0BD8472E-70D2-42FF-BA7C-A7A715121174}"/>
    <cellStyle name="汇总 8 2 3 6 2" xfId="46692" xr:uid="{60B4D786-A543-4D78-8F49-F761434CE773}"/>
    <cellStyle name="汇总 8 2 3 7" xfId="46693" xr:uid="{6236C888-3A38-4BCE-BA49-C4962331AF90}"/>
    <cellStyle name="汇总 8 2 3 8" xfId="46694" xr:uid="{79BBCD5F-7A49-47BB-A2AD-5CC6231E3AA6}"/>
    <cellStyle name="汇总 8 2 4" xfId="46695" xr:uid="{27677965-ABB9-401E-BAFA-36A38BFE13C4}"/>
    <cellStyle name="汇总 8 2 4 2" xfId="46696" xr:uid="{AF382B39-2252-412A-BAA3-D0033B3FF974}"/>
    <cellStyle name="汇总 8 2 4 2 2" xfId="46697" xr:uid="{C6B9AF71-0873-49EC-AB71-616939198BE7}"/>
    <cellStyle name="汇总 8 2 4 3" xfId="46698" xr:uid="{FA350F73-77AE-4492-935D-41D7CFDCE60C}"/>
    <cellStyle name="汇总 8 2 4 4" xfId="46699" xr:uid="{100F5778-8984-48FD-B00E-653FA380B170}"/>
    <cellStyle name="汇总 8 2 5" xfId="46700" xr:uid="{6EF7A616-0A53-42D1-9BB8-925B7B46AA8F}"/>
    <cellStyle name="汇总 8 2 5 2" xfId="46701" xr:uid="{4FFFEAE4-BF0E-4A6E-B033-37E6FA56B45E}"/>
    <cellStyle name="汇总 8 2 5 2 2" xfId="46702" xr:uid="{74E52BD4-B893-4D0D-A3E4-DF73152DB168}"/>
    <cellStyle name="汇总 8 2 5 3" xfId="46703" xr:uid="{443D6A2E-26D7-4966-B59E-294BCBD125AB}"/>
    <cellStyle name="汇总 8 2 5 4" xfId="46704" xr:uid="{1CF48682-CEF5-4FF5-8C6A-8BB5A024C498}"/>
    <cellStyle name="汇总 8 2 6" xfId="46705" xr:uid="{41F48D8F-E517-42A3-8E21-4CE905B7C02F}"/>
    <cellStyle name="汇总 8 2 6 2" xfId="46706" xr:uid="{82783449-6D28-4575-A10D-ABC867D1F63D}"/>
    <cellStyle name="汇总 8 2 6 2 2" xfId="46707" xr:uid="{C3E7EA91-2DFD-4DC0-8671-8F68CFF4E12B}"/>
    <cellStyle name="汇总 8 2 6 3" xfId="46708" xr:uid="{03AF721B-BA84-4DFB-AC03-235D5C5F35A6}"/>
    <cellStyle name="汇总 8 2 6 4" xfId="46709" xr:uid="{845A6653-1A7C-4AEB-9921-05F6B9B2BC98}"/>
    <cellStyle name="汇总 8 2 7" xfId="46710" xr:uid="{3266C440-7520-471E-93B8-47D05EFD6459}"/>
    <cellStyle name="汇总 8 2 7 2" xfId="46711" xr:uid="{E2214EBF-EF83-4FFB-9951-DB618CE79725}"/>
    <cellStyle name="汇总 8 2 7 2 2" xfId="46712" xr:uid="{FBD6C963-1495-4663-AF97-A5DD448D1216}"/>
    <cellStyle name="汇总 8 2 7 3" xfId="46713" xr:uid="{E0D47EA7-6D47-4A6A-BE9E-5BF5AE667408}"/>
    <cellStyle name="汇总 8 2 7 4" xfId="46714" xr:uid="{B85E4B44-8E64-497A-835E-FAD8902BD027}"/>
    <cellStyle name="汇总 8 2 8" xfId="46715" xr:uid="{8EA11BE7-6CE7-4ABF-8348-A4BBBBD95C5B}"/>
    <cellStyle name="汇总 8 2 8 2" xfId="46716" xr:uid="{427DC529-7B5D-4DA1-B6B8-5E898D8ECA43}"/>
    <cellStyle name="汇总 8 2 8 3" xfId="46717" xr:uid="{22B463AE-118B-41EC-94B8-30A2BABAC10E}"/>
    <cellStyle name="汇总 8 2 9" xfId="46718" xr:uid="{594CD703-25EB-4A85-837D-5770760FF789}"/>
    <cellStyle name="汇总 8 2 9 2" xfId="46719" xr:uid="{962D1FD3-CF17-4DF1-9F05-1FD4FD9D59A9}"/>
    <cellStyle name="汇总 8 3" xfId="46720" xr:uid="{415728C6-856E-47E1-A88B-A3143632F1BA}"/>
    <cellStyle name="汇总 8 3 2" xfId="46721" xr:uid="{3C8B9D3A-7098-42A8-B159-06CD4AD591C4}"/>
    <cellStyle name="汇总 8 3 2 2" xfId="46722" xr:uid="{41C06986-021C-4C37-9B5F-7ACEBEE6B192}"/>
    <cellStyle name="汇总 8 3 2 2 2" xfId="46723" xr:uid="{0F4172F6-8F2C-4A87-948C-22BF2420A4D9}"/>
    <cellStyle name="汇总 8 3 2 3" xfId="46724" xr:uid="{86383842-572A-4FE0-ABD9-F9A3F190D1DE}"/>
    <cellStyle name="汇总 8 3 2 4" xfId="46725" xr:uid="{90B638E3-425B-4DAD-A21A-28839ED72853}"/>
    <cellStyle name="汇总 8 3 3" xfId="46726" xr:uid="{81C2DCDB-3CA3-44AD-A943-B0773E2A0C29}"/>
    <cellStyle name="汇总 8 3 3 2" xfId="46727" xr:uid="{73126239-CD4B-48A6-A8F3-EB8A6AE90DA9}"/>
    <cellStyle name="汇总 8 3 3 2 2" xfId="46728" xr:uid="{C607C654-556F-4D5C-916E-C82A767ECB62}"/>
    <cellStyle name="汇总 8 3 3 3" xfId="46729" xr:uid="{2A994CDC-4316-4C16-9866-E199AED66BE9}"/>
    <cellStyle name="汇总 8 3 3 4" xfId="46730" xr:uid="{E641AD05-CBAF-42C9-AADC-CDD67638A8EE}"/>
    <cellStyle name="汇总 8 3 4" xfId="46731" xr:uid="{C34A1BEC-D136-41E1-8AEA-C4EAFB10AA5F}"/>
    <cellStyle name="汇总 8 3 4 2" xfId="46732" xr:uid="{378896E9-4F63-409A-8B83-0092567ED55D}"/>
    <cellStyle name="汇总 8 3 4 2 2" xfId="46733" xr:uid="{0C3A7E3B-0717-4EF2-89C6-D2A71C183B99}"/>
    <cellStyle name="汇总 8 3 4 3" xfId="46734" xr:uid="{50093D2C-BA8B-4D9E-B772-918C6D698217}"/>
    <cellStyle name="汇总 8 3 4 4" xfId="46735" xr:uid="{EBF390E9-ED30-4B19-89AF-7915179A0D0C}"/>
    <cellStyle name="汇总 8 3 5" xfId="46736" xr:uid="{DA3CFF8E-4693-46D0-8EB5-FF6DFEA9C6CD}"/>
    <cellStyle name="汇总 8 3 5 2" xfId="46737" xr:uid="{DAFD02D7-7336-4435-8A14-57607CA506C1}"/>
    <cellStyle name="汇总 8 3 5 2 2" xfId="46738" xr:uid="{476005D0-D6F6-47F9-9193-1E05AD2D81B0}"/>
    <cellStyle name="汇总 8 3 5 3" xfId="46739" xr:uid="{B7597394-7472-44A4-B294-EA581EF577E8}"/>
    <cellStyle name="汇总 8 3 5 4" xfId="46740" xr:uid="{D48F4BF5-D652-4A06-B56D-29EEC300ACC8}"/>
    <cellStyle name="汇总 8 3 6" xfId="46741" xr:uid="{9DCA4F20-7E6E-4EB3-A279-581515567F73}"/>
    <cellStyle name="汇总 8 3 6 2" xfId="46742" xr:uid="{2AF78B3D-037A-4885-9E5C-241790E0AAD8}"/>
    <cellStyle name="汇总 8 3 6 3" xfId="46743" xr:uid="{7D93927E-481E-4CA3-970D-71511E339084}"/>
    <cellStyle name="汇总 8 3 7" xfId="46744" xr:uid="{806C77EF-B059-433E-B5F8-47BBD087A886}"/>
    <cellStyle name="汇总 8 3 7 2" xfId="46745" xr:uid="{456ED450-726C-4188-B071-D73F8DEDC241}"/>
    <cellStyle name="汇总 8 3 8" xfId="46746" xr:uid="{F42C6A15-DCE2-4B0A-A37E-C532F33B9FFE}"/>
    <cellStyle name="汇总 8 3 9" xfId="46747" xr:uid="{57D88283-2BEF-48FF-BCED-95F01B99064A}"/>
    <cellStyle name="汇总 8 4" xfId="46748" xr:uid="{95ADFA1B-5E9E-47A7-B3D9-FD8AB9D8133E}"/>
    <cellStyle name="汇总 8 4 2" xfId="46749" xr:uid="{FD92012F-8147-46D6-BA2F-07A177EBB848}"/>
    <cellStyle name="汇总 8 4 2 2" xfId="46750" xr:uid="{7814F0A2-7BCD-4C51-9AA8-38B92E4341D9}"/>
    <cellStyle name="汇总 8 4 2 2 2" xfId="46751" xr:uid="{04DA5334-A727-4AA1-8C82-87F513702791}"/>
    <cellStyle name="汇总 8 4 2 3" xfId="46752" xr:uid="{685F6274-E798-4381-9362-B2BDB359AED2}"/>
    <cellStyle name="汇总 8 4 2 4" xfId="46753" xr:uid="{99508BC0-609A-4AA0-A8C8-809CCC668561}"/>
    <cellStyle name="汇总 8 4 3" xfId="46754" xr:uid="{C96995C5-23E5-4B17-BBA2-DC0D1A625C43}"/>
    <cellStyle name="汇总 8 4 3 2" xfId="46755" xr:uid="{79862F86-B163-42B6-92AC-AE8CB4B05566}"/>
    <cellStyle name="汇总 8 4 3 2 2" xfId="46756" xr:uid="{7E3049C3-8FC0-4933-9D70-E7C2F9440C47}"/>
    <cellStyle name="汇总 8 4 3 3" xfId="46757" xr:uid="{3DAC009B-9CC9-4CE9-8734-BA8BDE808ACB}"/>
    <cellStyle name="汇总 8 4 3 4" xfId="46758" xr:uid="{C5BB85AC-5083-49DC-8EF7-BF16936B6BD4}"/>
    <cellStyle name="汇总 8 4 4" xfId="46759" xr:uid="{1BAB0399-E449-4D47-AF77-C606823A6FDE}"/>
    <cellStyle name="汇总 8 4 4 2" xfId="46760" xr:uid="{B5054839-6B42-4855-9E12-0B4EF7919A59}"/>
    <cellStyle name="汇总 8 4 4 2 2" xfId="46761" xr:uid="{9F6DF4B3-A6BA-490F-9116-B641CE421DBC}"/>
    <cellStyle name="汇总 8 4 4 3" xfId="46762" xr:uid="{326A5B53-6CEA-43FC-96DA-B9219B372646}"/>
    <cellStyle name="汇总 8 4 4 4" xfId="46763" xr:uid="{FB5120F3-DF3B-4F97-8410-55AB27EEBCFE}"/>
    <cellStyle name="汇总 8 4 5" xfId="46764" xr:uid="{89DDC730-C5C2-41D3-B00B-9C1EE0F27C59}"/>
    <cellStyle name="汇总 8 4 5 2" xfId="46765" xr:uid="{50CF109D-E7AE-4298-8AF8-510A23D78D39}"/>
    <cellStyle name="汇总 8 4 5 3" xfId="46766" xr:uid="{34051DC5-192F-4016-9EB4-C30AF5F159BA}"/>
    <cellStyle name="汇总 8 4 6" xfId="46767" xr:uid="{2A1C4965-24BD-401D-889A-CD6DC9C95F53}"/>
    <cellStyle name="汇总 8 4 6 2" xfId="46768" xr:uid="{7CA99935-3090-4876-B340-1BDC893912B9}"/>
    <cellStyle name="汇总 8 4 7" xfId="46769" xr:uid="{05EE6E5F-11DD-4C89-9C33-7B8E16EC1010}"/>
    <cellStyle name="汇总 8 4 8" xfId="46770" xr:uid="{3F4F5A38-58C4-40BB-849F-D8DAE6FA2DC0}"/>
    <cellStyle name="汇总 8 5" xfId="46771" xr:uid="{537E9FDA-1A79-4DB1-8569-50C8C94E03FC}"/>
    <cellStyle name="汇总 8 5 2" xfId="46772" xr:uid="{DF1513C2-EE4F-4492-B08D-172A7B33EA4C}"/>
    <cellStyle name="汇总 8 5 2 2" xfId="46773" xr:uid="{4A41A7E6-D802-4F5A-88F9-FAE57CD4CF41}"/>
    <cellStyle name="汇总 8 5 3" xfId="46774" xr:uid="{C96FCA27-1BDD-410A-8DD2-1F246C4DD4BC}"/>
    <cellStyle name="汇总 8 5 4" xfId="46775" xr:uid="{3EEF6CAB-F096-4CB4-AD1A-C91629C85B3B}"/>
    <cellStyle name="汇总 8 6" xfId="46776" xr:uid="{22A36011-9735-45DA-8193-06FC382FAA6F}"/>
    <cellStyle name="汇总 8 6 2" xfId="46777" xr:uid="{CAACC868-23ED-408E-8943-F659CD45C9FB}"/>
    <cellStyle name="汇总 8 6 2 2" xfId="46778" xr:uid="{4273E390-3EC9-4F39-954C-F48301DA43D3}"/>
    <cellStyle name="汇总 8 6 3" xfId="46779" xr:uid="{E2F5A78C-F5C8-4BCC-9097-4C7D183CDB2D}"/>
    <cellStyle name="汇总 8 6 4" xfId="46780" xr:uid="{2622CC7E-7CEC-4036-B3CA-86AAE55EE544}"/>
    <cellStyle name="汇总 8 7" xfId="46781" xr:uid="{157FECD0-389B-47ED-B65B-5177A7928F63}"/>
    <cellStyle name="汇总 8 7 2" xfId="46782" xr:uid="{4769DD5D-65CE-4033-9FB6-2F578E1E15C9}"/>
    <cellStyle name="汇总 8 7 2 2" xfId="46783" xr:uid="{EA4D4D96-440C-4BDF-91B1-94EC8F711B6E}"/>
    <cellStyle name="汇总 8 7 3" xfId="46784" xr:uid="{D678AEA9-AE54-4087-B146-6F0CB5950291}"/>
    <cellStyle name="汇总 8 7 4" xfId="46785" xr:uid="{F8BC64DA-C46E-4932-9572-FD71CDBEA276}"/>
    <cellStyle name="汇总 8 8" xfId="46786" xr:uid="{F8B6146F-EE61-48F5-91D9-A6EA214F6A73}"/>
    <cellStyle name="汇总 8 8 2" xfId="46787" xr:uid="{E2CE0968-FAD0-4E30-8F94-5BA2FE95F58A}"/>
    <cellStyle name="汇总 8 8 2 2" xfId="46788" xr:uid="{CE4E3D6F-73E1-4147-ACA6-5CD82BEAD227}"/>
    <cellStyle name="汇总 8 8 3" xfId="46789" xr:uid="{840A427E-D7A9-4DC1-AE00-AB56D995E6CD}"/>
    <cellStyle name="汇总 8 8 4" xfId="46790" xr:uid="{88443CF2-F15A-49BC-881C-1E38611CEE61}"/>
    <cellStyle name="汇总 8 9" xfId="46791" xr:uid="{B0A2F23D-D800-41E1-98A5-7D868531B62A}"/>
    <cellStyle name="汇总 8 9 2" xfId="46792" xr:uid="{D8C1E056-2BA4-4864-8826-AA49487E4824}"/>
    <cellStyle name="汇总 8 9 3" xfId="46793" xr:uid="{AF06D62B-A5E6-42F2-AF11-BA943435CB4E}"/>
    <cellStyle name="汇总 9" xfId="46794" xr:uid="{C0178EF8-2842-497E-9BEC-6120C4A7963F}"/>
    <cellStyle name="汇总 9 10" xfId="46795" xr:uid="{7DCC9586-F5B6-4970-8D86-F868694CCDF7}"/>
    <cellStyle name="汇总 9 10 2" xfId="46796" xr:uid="{2015E9E3-0EEB-4737-BB24-CF324AD03812}"/>
    <cellStyle name="汇总 9 11" xfId="46797" xr:uid="{F7B14DE8-C3CC-4CA6-B838-78E750323552}"/>
    <cellStyle name="汇总 9 12" xfId="46798" xr:uid="{FAA27602-935A-4C44-9D59-D2173F7AD162}"/>
    <cellStyle name="汇总 9 2" xfId="46799" xr:uid="{73A1A923-5971-4A66-97CE-C1CF512D96F6}"/>
    <cellStyle name="汇总 9 2 10" xfId="46800" xr:uid="{5ACC8924-5851-4458-9FCE-1274BBA03D04}"/>
    <cellStyle name="汇总 9 2 11" xfId="46801" xr:uid="{7E64A98D-31EA-4390-B76B-C81EF70E90AE}"/>
    <cellStyle name="汇总 9 2 2" xfId="46802" xr:uid="{31D28A5E-A8A8-4DBB-A226-393C4D0FBB51}"/>
    <cellStyle name="汇总 9 2 2 2" xfId="46803" xr:uid="{B882D4AE-5996-470E-B95E-26BCE653787C}"/>
    <cellStyle name="汇总 9 2 2 2 2" xfId="46804" xr:uid="{63B77CA2-D573-4E3A-A221-419D723F65CF}"/>
    <cellStyle name="汇总 9 2 2 2 2 2" xfId="46805" xr:uid="{F6133A5A-B9B2-475A-8129-A9778E08359E}"/>
    <cellStyle name="汇总 9 2 2 2 3" xfId="46806" xr:uid="{4BD55981-594B-4C57-A978-1DB3086E59D4}"/>
    <cellStyle name="汇总 9 2 2 2 4" xfId="46807" xr:uid="{DED14630-A5F3-41BE-B739-0D9B50075BF5}"/>
    <cellStyle name="汇总 9 2 2 3" xfId="46808" xr:uid="{93BD7CC4-018D-40FC-A8CC-11DC7F8972AE}"/>
    <cellStyle name="汇总 9 2 2 3 2" xfId="46809" xr:uid="{EE6F4B4C-AFE7-4326-9A1E-FC34CF7E89B3}"/>
    <cellStyle name="汇总 9 2 2 3 2 2" xfId="46810" xr:uid="{764EF804-FA90-411A-850A-8601529655A7}"/>
    <cellStyle name="汇总 9 2 2 3 3" xfId="46811" xr:uid="{515237FA-D002-4000-AE70-393F63A70655}"/>
    <cellStyle name="汇总 9 2 2 3 4" xfId="46812" xr:uid="{1853D5B9-E5CC-4E82-B8AC-2E54934B499D}"/>
    <cellStyle name="汇总 9 2 2 4" xfId="46813" xr:uid="{B1D83CF7-F995-4196-BB4F-6BB578EBCD33}"/>
    <cellStyle name="汇总 9 2 2 4 2" xfId="46814" xr:uid="{ACEA436F-91D2-4B3A-ABD0-25C3329EE2AF}"/>
    <cellStyle name="汇总 9 2 2 4 2 2" xfId="46815" xr:uid="{AD705F00-1B13-4BAC-A065-59EEBDA597F7}"/>
    <cellStyle name="汇总 9 2 2 4 3" xfId="46816" xr:uid="{B6EBD052-9B77-4E34-8F0C-57BE0B5D91BB}"/>
    <cellStyle name="汇总 9 2 2 4 4" xfId="46817" xr:uid="{627558F1-5ECD-4E5B-8355-78228D92AC95}"/>
    <cellStyle name="汇总 9 2 2 5" xfId="46818" xr:uid="{43893471-852C-4A0C-8B35-9662EF183835}"/>
    <cellStyle name="汇总 9 2 2 5 2" xfId="46819" xr:uid="{5ACE52E5-9647-491E-839C-719096D73FAA}"/>
    <cellStyle name="汇总 9 2 2 5 2 2" xfId="46820" xr:uid="{EC4ADED2-1410-442C-B284-F6D2A9155871}"/>
    <cellStyle name="汇总 9 2 2 5 3" xfId="46821" xr:uid="{9AFE8640-7941-4BB1-9360-1248747E9C0C}"/>
    <cellStyle name="汇总 9 2 2 5 4" xfId="46822" xr:uid="{18408C6D-1439-4A19-A709-919F982F0EC0}"/>
    <cellStyle name="汇总 9 2 2 6" xfId="46823" xr:uid="{66123B8E-E689-4873-9AF3-D0394E65BD3E}"/>
    <cellStyle name="汇总 9 2 2 6 2" xfId="46824" xr:uid="{A27698DF-5D84-446D-9AFE-49B27FE28C00}"/>
    <cellStyle name="汇总 9 2 2 6 3" xfId="46825" xr:uid="{BB1C45EA-5DA6-4566-8EFA-F72E031706DA}"/>
    <cellStyle name="汇总 9 2 2 7" xfId="46826" xr:uid="{D0AA57FA-3448-4120-927F-9D150FB885C5}"/>
    <cellStyle name="汇总 9 2 2 7 2" xfId="46827" xr:uid="{978FC4C4-E62C-4A06-9E06-01E7A5E8CF55}"/>
    <cellStyle name="汇总 9 2 2 8" xfId="46828" xr:uid="{B63C169C-7CF3-43D7-AF1D-481B0B8BB96B}"/>
    <cellStyle name="汇总 9 2 2 9" xfId="46829" xr:uid="{4D2E92E0-5203-4D20-BD86-5863E412F9BE}"/>
    <cellStyle name="汇总 9 2 3" xfId="46830" xr:uid="{2C51638A-709E-42F1-99FB-619D760EDCDF}"/>
    <cellStyle name="汇总 9 2 3 2" xfId="46831" xr:uid="{7127ADE8-EC60-433B-9E26-9B1ACB857696}"/>
    <cellStyle name="汇总 9 2 3 2 2" xfId="46832" xr:uid="{AA65E876-67DD-40A1-848E-A2A383EEE987}"/>
    <cellStyle name="汇总 9 2 3 2 2 2" xfId="46833" xr:uid="{13B629E1-5909-4144-9C00-4DF48A5E9033}"/>
    <cellStyle name="汇总 9 2 3 2 3" xfId="46834" xr:uid="{4E6424C5-38F9-4EF7-9074-EFAEF045371B}"/>
    <cellStyle name="汇总 9 2 3 2 4" xfId="46835" xr:uid="{AEC0D2C6-5217-414F-81EB-EA008E33E409}"/>
    <cellStyle name="汇总 9 2 3 3" xfId="46836" xr:uid="{C5533699-5C6A-485A-81C9-5C0DD370D13D}"/>
    <cellStyle name="汇总 9 2 3 3 2" xfId="46837" xr:uid="{A53A6C9B-6E65-4612-B856-98E0F552AE1E}"/>
    <cellStyle name="汇总 9 2 3 3 2 2" xfId="46838" xr:uid="{71EECD72-59EF-4A3B-89B3-10497138ABDA}"/>
    <cellStyle name="汇总 9 2 3 3 3" xfId="46839" xr:uid="{0CD3C206-A6BB-4A0B-994D-08F4177B5BA7}"/>
    <cellStyle name="汇总 9 2 3 3 4" xfId="46840" xr:uid="{C70C856D-A075-4454-939E-E08D57820653}"/>
    <cellStyle name="汇总 9 2 3 4" xfId="46841" xr:uid="{8375E357-86B9-45A0-863D-B795F86841BD}"/>
    <cellStyle name="汇总 9 2 3 4 2" xfId="46842" xr:uid="{ECB33622-C3BF-43CC-9130-7B80B92F1D6B}"/>
    <cellStyle name="汇总 9 2 3 4 2 2" xfId="46843" xr:uid="{9ABCAE88-3176-4002-B8FD-8F8C844605F7}"/>
    <cellStyle name="汇总 9 2 3 4 3" xfId="46844" xr:uid="{6B168B56-D94A-4824-B9C1-E48E8B9A596A}"/>
    <cellStyle name="汇总 9 2 3 4 4" xfId="46845" xr:uid="{44C33A0F-F49D-453D-BFDD-370C45E242C9}"/>
    <cellStyle name="汇总 9 2 3 5" xfId="46846" xr:uid="{6F66E9F1-F53F-4E16-82F5-F2436962F957}"/>
    <cellStyle name="汇总 9 2 3 5 2" xfId="46847" xr:uid="{179C4D5F-87F7-461A-B056-21EDA51B0DBC}"/>
    <cellStyle name="汇总 9 2 3 5 3" xfId="46848" xr:uid="{E75A9F1F-FC7E-41DF-AB24-8F659E7FB940}"/>
    <cellStyle name="汇总 9 2 3 6" xfId="46849" xr:uid="{89615B28-4729-45C2-A991-94EBE3BC8FA9}"/>
    <cellStyle name="汇总 9 2 3 6 2" xfId="46850" xr:uid="{15F48888-CE70-43E1-B5A2-81ED5C1A14FC}"/>
    <cellStyle name="汇总 9 2 3 7" xfId="46851" xr:uid="{1AE78EF4-6BF3-4F3C-82F0-93830AA5D57A}"/>
    <cellStyle name="汇总 9 2 3 8" xfId="46852" xr:uid="{2974BAF7-F1A5-456F-82D8-191FBE788D78}"/>
    <cellStyle name="汇总 9 2 4" xfId="46853" xr:uid="{6F1D26BC-1A6D-4487-96B2-177B41CC4F20}"/>
    <cellStyle name="汇总 9 2 4 2" xfId="46854" xr:uid="{1A6EED11-BD41-44FD-939E-3E6C3C9184C8}"/>
    <cellStyle name="汇总 9 2 4 2 2" xfId="46855" xr:uid="{D70886E8-376E-4E86-9E9C-17A882A9A9C9}"/>
    <cellStyle name="汇总 9 2 4 3" xfId="46856" xr:uid="{AE97B145-39F8-4F2E-8FC8-207081702F6D}"/>
    <cellStyle name="汇总 9 2 4 4" xfId="46857" xr:uid="{7990DB79-D4E2-441B-AE6C-C8DD566A771B}"/>
    <cellStyle name="汇总 9 2 5" xfId="46858" xr:uid="{0206161F-B8D0-49C6-8AD4-F3B981F41968}"/>
    <cellStyle name="汇总 9 2 5 2" xfId="46859" xr:uid="{8FC3C993-1659-43D3-9A13-3F7C5AFE4857}"/>
    <cellStyle name="汇总 9 2 5 2 2" xfId="46860" xr:uid="{6762565C-342F-4FB4-8F04-308BFAB9E8CC}"/>
    <cellStyle name="汇总 9 2 5 3" xfId="46861" xr:uid="{D93AC0DA-51C0-4627-9671-54032BBA6621}"/>
    <cellStyle name="汇总 9 2 5 4" xfId="46862" xr:uid="{F12575F4-AC26-460F-B0A2-00E56F957A9A}"/>
    <cellStyle name="汇总 9 2 6" xfId="46863" xr:uid="{AC7ABEE6-5091-48EA-95AC-35293BEDE4AC}"/>
    <cellStyle name="汇总 9 2 6 2" xfId="46864" xr:uid="{4D6CE068-17F0-4F6E-9BA7-619208CFCFB2}"/>
    <cellStyle name="汇总 9 2 6 2 2" xfId="46865" xr:uid="{86039C9A-4834-40CC-84FF-E7C9D0C1C5AD}"/>
    <cellStyle name="汇总 9 2 6 3" xfId="46866" xr:uid="{394F6783-AE74-4787-9B99-82ECE9D23676}"/>
    <cellStyle name="汇总 9 2 6 4" xfId="46867" xr:uid="{563D9CF5-C684-4375-8247-F9F5AC61CED1}"/>
    <cellStyle name="汇总 9 2 7" xfId="46868" xr:uid="{8EF381D1-D4C4-4B6C-B7DE-6C12519608B6}"/>
    <cellStyle name="汇总 9 2 7 2" xfId="46869" xr:uid="{829D07F2-4E8C-47A1-93F5-51756F26600E}"/>
    <cellStyle name="汇总 9 2 7 2 2" xfId="46870" xr:uid="{D286C301-3B20-4432-911A-EA5934D52111}"/>
    <cellStyle name="汇总 9 2 7 3" xfId="46871" xr:uid="{1C23BE17-3601-4CEE-8D0A-4425A3C96915}"/>
    <cellStyle name="汇总 9 2 7 4" xfId="46872" xr:uid="{011355FC-AB72-418F-974B-99221EFE438F}"/>
    <cellStyle name="汇总 9 2 8" xfId="46873" xr:uid="{4CD90D6B-4B9C-45F5-B6E0-55C539F98A6B}"/>
    <cellStyle name="汇总 9 2 8 2" xfId="46874" xr:uid="{1B3702EA-29FC-4572-8DB4-2EF64BCB3F93}"/>
    <cellStyle name="汇总 9 2 8 3" xfId="46875" xr:uid="{01EEB8CB-A423-48C9-A716-781CBE817CAF}"/>
    <cellStyle name="汇总 9 2 9" xfId="46876" xr:uid="{99F62A79-4230-4E89-88C8-F43AB30E55ED}"/>
    <cellStyle name="汇总 9 2 9 2" xfId="46877" xr:uid="{ACA4B21E-12D9-4F88-A5A6-FBB8322299C0}"/>
    <cellStyle name="汇总 9 3" xfId="46878" xr:uid="{7D021586-3158-46A8-B289-6E259FF226B8}"/>
    <cellStyle name="汇总 9 3 2" xfId="46879" xr:uid="{1811EBAD-3B91-4884-8E7A-8E32C9C718E2}"/>
    <cellStyle name="汇总 9 3 2 2" xfId="46880" xr:uid="{7E2F7D6D-2B6F-418E-94E8-336EF8EBF412}"/>
    <cellStyle name="汇总 9 3 2 2 2" xfId="46881" xr:uid="{BD0D03CF-C594-469A-B15A-A79DAEF0C243}"/>
    <cellStyle name="汇总 9 3 2 3" xfId="46882" xr:uid="{73209D02-81CF-460A-84D2-DD5F03C3877D}"/>
    <cellStyle name="汇总 9 3 2 4" xfId="46883" xr:uid="{517C4122-3B4B-4C72-9FE3-34D7C6E7E879}"/>
    <cellStyle name="汇总 9 3 3" xfId="46884" xr:uid="{651AA315-8A67-4D10-ABF6-7B6D07608563}"/>
    <cellStyle name="汇总 9 3 3 2" xfId="46885" xr:uid="{95B1ED73-AC14-46C1-AEB9-E6B26028A64F}"/>
    <cellStyle name="汇总 9 3 3 2 2" xfId="46886" xr:uid="{330EAEDE-5AD0-4D81-913C-002CA6F0125B}"/>
    <cellStyle name="汇总 9 3 3 3" xfId="46887" xr:uid="{8B18B8A9-CBB6-4F12-957D-702B81AE3FD4}"/>
    <cellStyle name="汇总 9 3 3 4" xfId="46888" xr:uid="{D5716FDC-A68F-4749-B51C-24C25D854CB2}"/>
    <cellStyle name="汇总 9 3 4" xfId="46889" xr:uid="{6862686E-6A81-4DB5-BDF5-53D825536808}"/>
    <cellStyle name="汇总 9 3 4 2" xfId="46890" xr:uid="{99F49A15-8F37-4386-B2B8-F4AF4DBDFAFD}"/>
    <cellStyle name="汇总 9 3 4 2 2" xfId="46891" xr:uid="{64234E7E-9520-4CBA-8553-A10D77B60033}"/>
    <cellStyle name="汇总 9 3 4 3" xfId="46892" xr:uid="{C46662C7-38C3-4659-B3D5-8D70A91FA3F5}"/>
    <cellStyle name="汇总 9 3 4 4" xfId="46893" xr:uid="{16704698-7FB8-42A4-8345-A034005DD5F6}"/>
    <cellStyle name="汇总 9 3 5" xfId="46894" xr:uid="{C0082F13-0D6E-466E-AEEC-F4684933AFBC}"/>
    <cellStyle name="汇总 9 3 5 2" xfId="46895" xr:uid="{AF3452D7-0A3C-4874-B0C5-48B86EEF8172}"/>
    <cellStyle name="汇总 9 3 5 2 2" xfId="46896" xr:uid="{BD079193-AC40-47C1-8F97-DEF9B21AC477}"/>
    <cellStyle name="汇总 9 3 5 3" xfId="46897" xr:uid="{88C6D8AD-26BF-4D3C-9435-2B1A85FB2F2C}"/>
    <cellStyle name="汇总 9 3 5 4" xfId="46898" xr:uid="{C5A9A3A3-941B-47D1-9731-0D8EAD2DF78D}"/>
    <cellStyle name="汇总 9 3 6" xfId="46899" xr:uid="{8E413104-B13C-49CF-8277-8AFC5CDE9A52}"/>
    <cellStyle name="汇总 9 3 6 2" xfId="46900" xr:uid="{FDFF18F3-1149-4879-AC8F-3ECCAB0BD729}"/>
    <cellStyle name="汇总 9 3 6 3" xfId="46901" xr:uid="{CFBAA38D-3D3B-4BD1-959E-44E3AEC8D617}"/>
    <cellStyle name="汇总 9 3 7" xfId="46902" xr:uid="{51A3C29C-1CD1-44B2-BBDA-A51194160D35}"/>
    <cellStyle name="汇总 9 3 7 2" xfId="46903" xr:uid="{A54317D6-C663-4FD0-91F6-5B3B1FC46533}"/>
    <cellStyle name="汇总 9 3 8" xfId="46904" xr:uid="{1B817A2E-B226-4E64-B65F-FB3078EC55B4}"/>
    <cellStyle name="汇总 9 3 9" xfId="46905" xr:uid="{D1F5ECCB-328D-4CBF-9ED1-98723BDC7E41}"/>
    <cellStyle name="汇总 9 4" xfId="46906" xr:uid="{3E6C155E-D8C2-4114-8009-399848CE4817}"/>
    <cellStyle name="汇总 9 4 2" xfId="46907" xr:uid="{F588A66D-923A-4B24-A415-F63AC2FAABA1}"/>
    <cellStyle name="汇总 9 4 2 2" xfId="46908" xr:uid="{2AE8C766-7F93-4E1B-B840-906EC19CD79B}"/>
    <cellStyle name="汇总 9 4 2 2 2" xfId="46909" xr:uid="{EA61D8EC-30E2-401B-B5B8-379EA69E9BCA}"/>
    <cellStyle name="汇总 9 4 2 3" xfId="46910" xr:uid="{EB55EB4B-3246-4738-B770-FF59D858F594}"/>
    <cellStyle name="汇总 9 4 2 4" xfId="46911" xr:uid="{2F14720F-145A-4837-892E-49A107670872}"/>
    <cellStyle name="汇总 9 4 3" xfId="46912" xr:uid="{482F0835-4B22-4175-A2D4-634607546B71}"/>
    <cellStyle name="汇总 9 4 3 2" xfId="46913" xr:uid="{15901FC5-1680-41AF-BAF0-5AE61A0F033A}"/>
    <cellStyle name="汇总 9 4 3 2 2" xfId="46914" xr:uid="{549F13ED-3959-4BEF-8717-E909D56C44F1}"/>
    <cellStyle name="汇总 9 4 3 3" xfId="46915" xr:uid="{D83F1120-0B92-4504-8D5C-8330A342C951}"/>
    <cellStyle name="汇总 9 4 3 4" xfId="46916" xr:uid="{4B36CD09-BD7D-4AB3-AADA-CEFFFFE5D706}"/>
    <cellStyle name="汇总 9 4 4" xfId="46917" xr:uid="{D437CB09-F4A7-4D13-A14D-D34FE8090D43}"/>
    <cellStyle name="汇总 9 4 4 2" xfId="46918" xr:uid="{4CF286A9-963D-4137-AD29-C8AF8DCC8C6D}"/>
    <cellStyle name="汇总 9 4 4 2 2" xfId="46919" xr:uid="{9C90BEF1-D805-4C36-8FDA-DC67277475D0}"/>
    <cellStyle name="汇总 9 4 4 3" xfId="46920" xr:uid="{9453EA17-EAEA-410B-9E04-6C91A288120F}"/>
    <cellStyle name="汇总 9 4 4 4" xfId="46921" xr:uid="{5C83D5D9-0195-4E31-97B5-70C3C7E35645}"/>
    <cellStyle name="汇总 9 4 5" xfId="46922" xr:uid="{F597E34C-2E6D-4830-844E-BA18103952A1}"/>
    <cellStyle name="汇总 9 4 5 2" xfId="46923" xr:uid="{00625CFE-B882-466B-9B61-ABAEABFED54C}"/>
    <cellStyle name="汇总 9 4 5 3" xfId="46924" xr:uid="{CABE231D-D517-4F53-839E-08F6D8D39889}"/>
    <cellStyle name="汇总 9 4 6" xfId="46925" xr:uid="{92B6147C-D665-43FE-A2E2-9C7CE4408449}"/>
    <cellStyle name="汇总 9 4 6 2" xfId="46926" xr:uid="{1F0B5FC5-3BE9-4E18-B530-351A0FC91C65}"/>
    <cellStyle name="汇总 9 4 7" xfId="46927" xr:uid="{BB4FA76A-A059-4F69-973F-6E0CE81377BE}"/>
    <cellStyle name="汇总 9 4 8" xfId="46928" xr:uid="{87636A36-3684-46A4-B140-DF052F6D5FE2}"/>
    <cellStyle name="汇总 9 5" xfId="46929" xr:uid="{96E91B1F-6EFD-45FB-8C55-16050E54A9C8}"/>
    <cellStyle name="汇总 9 5 2" xfId="46930" xr:uid="{3E36056B-31AB-42CF-80F2-0C6E0466A7D1}"/>
    <cellStyle name="汇总 9 5 2 2" xfId="46931" xr:uid="{86715528-6FCF-4B0E-A395-23AF5EA376DA}"/>
    <cellStyle name="汇总 9 5 3" xfId="46932" xr:uid="{1EA22F63-E71A-40AE-9A5C-0C130BDF9C4C}"/>
    <cellStyle name="汇总 9 5 4" xfId="46933" xr:uid="{E5F57761-55F0-4CD9-86B5-F27DDEB81AF3}"/>
    <cellStyle name="汇总 9 6" xfId="46934" xr:uid="{4E755B6D-9395-4824-ACB4-1BE0BB895F2A}"/>
    <cellStyle name="汇总 9 6 2" xfId="46935" xr:uid="{FBBF01DF-D129-499F-A411-27B408AA8376}"/>
    <cellStyle name="汇总 9 6 2 2" xfId="46936" xr:uid="{18D08F8D-F3D1-410D-AA2B-393201C106E6}"/>
    <cellStyle name="汇总 9 6 3" xfId="46937" xr:uid="{002AD8EE-9EFC-4656-9AD8-38A0C79E07B9}"/>
    <cellStyle name="汇总 9 6 4" xfId="46938" xr:uid="{707DFE7A-6BE4-43BD-B873-183777052F07}"/>
    <cellStyle name="汇总 9 7" xfId="46939" xr:uid="{4688AA1F-1AC6-40D1-AE52-0704DF520BBB}"/>
    <cellStyle name="汇总 9 7 2" xfId="46940" xr:uid="{03D6ECFB-9877-4634-8E5A-5E1068ACBACA}"/>
    <cellStyle name="汇总 9 7 2 2" xfId="46941" xr:uid="{1F230CCD-33F5-4A28-9D81-264F5961DACA}"/>
    <cellStyle name="汇总 9 7 3" xfId="46942" xr:uid="{45873BF9-2B77-4B39-981E-CBD6AC903B69}"/>
    <cellStyle name="汇总 9 7 4" xfId="46943" xr:uid="{BAE990CF-1B14-49DC-AF0A-C192199C70A8}"/>
    <cellStyle name="汇总 9 8" xfId="46944" xr:uid="{D8C44830-887B-45BD-8F09-2D2B374A2BF0}"/>
    <cellStyle name="汇总 9 8 2" xfId="46945" xr:uid="{3C627B78-168A-48DF-9984-845286901101}"/>
    <cellStyle name="汇总 9 8 2 2" xfId="46946" xr:uid="{3FA59A9E-CA89-402B-83F3-F3E2F047585B}"/>
    <cellStyle name="汇总 9 8 3" xfId="46947" xr:uid="{D4686E52-AA89-4BDF-A973-6FBE638F5631}"/>
    <cellStyle name="汇总 9 8 4" xfId="46948" xr:uid="{3B310BFF-6309-4AB2-98B7-22DE4E9C0C49}"/>
    <cellStyle name="汇总 9 9" xfId="46949" xr:uid="{F80D5800-F549-4CF3-B7BC-FE3ED3216ED1}"/>
    <cellStyle name="汇总 9 9 2" xfId="46950" xr:uid="{B8A893D6-F160-4684-9268-0EFAB2660EAC}"/>
    <cellStyle name="汇总 9 9 3" xfId="46951" xr:uid="{075DE1CF-CB90-4C5F-9C21-119E35937599}"/>
    <cellStyle name="注释" xfId="46952" xr:uid="{25442255-D33A-41C8-B26C-AD7CE251995E}"/>
    <cellStyle name="注释 10" xfId="46953" xr:uid="{7013F4EF-2C89-49A8-ABF1-4D1C6E4C6C4C}"/>
    <cellStyle name="注释 10 2" xfId="46954" xr:uid="{B656E6B9-9A58-4349-A13B-F0A58C66B738}"/>
    <cellStyle name="注释 10 2 10" xfId="46955" xr:uid="{F99549FB-E941-4299-A54B-C714FDEF1895}"/>
    <cellStyle name="注释 10 2 10 2" xfId="46956" xr:uid="{8C7EA1E5-5171-43E7-9751-FB0051309113}"/>
    <cellStyle name="注释 10 2 11" xfId="46957" xr:uid="{1F648307-591C-4F19-9F99-D921B7650A0E}"/>
    <cellStyle name="注释 10 2 12" xfId="46958" xr:uid="{A3E1EC66-2485-448D-B488-DC645B634459}"/>
    <cellStyle name="注释 10 2 2" xfId="46959" xr:uid="{10FF403A-5CD0-429A-A195-94E19700D167}"/>
    <cellStyle name="注释 10 2 2 10" xfId="46960" xr:uid="{FD1C6BE2-EF54-4827-883B-7ECB14E9AC44}"/>
    <cellStyle name="注释 10 2 2 2" xfId="46961" xr:uid="{F2DE9306-DFC8-4A18-A358-3D499872ECF8}"/>
    <cellStyle name="注释 10 2 2 2 2" xfId="46962" xr:uid="{DAF3ABDF-6598-4B10-8784-90365742CB72}"/>
    <cellStyle name="注释 10 2 2 2 2 2" xfId="46963" xr:uid="{407A1429-87E2-419E-A8E8-6E6B18D3B47A}"/>
    <cellStyle name="注释 10 2 2 2 2 2 2" xfId="46964" xr:uid="{5812C9B4-B21B-446A-BAE5-018776FBCC9C}"/>
    <cellStyle name="注释 10 2 2 2 2 3" xfId="46965" xr:uid="{E161C7B9-2DA7-46B8-BEE7-1E4FFC539738}"/>
    <cellStyle name="注释 10 2 2 2 2 4" xfId="46966" xr:uid="{D74FED85-79DA-416E-815D-91E7BF0FF0C6}"/>
    <cellStyle name="注释 10 2 2 2 3" xfId="46967" xr:uid="{682CCB5F-01AD-4DB1-A945-4B6B57BAE552}"/>
    <cellStyle name="注释 10 2 2 2 3 2" xfId="46968" xr:uid="{E066745C-F51C-410E-8895-A09F3564B5A4}"/>
    <cellStyle name="注释 10 2 2 2 3 2 2" xfId="46969" xr:uid="{B636BA4C-AAA7-46A9-A45F-F763AA19FD49}"/>
    <cellStyle name="注释 10 2 2 2 3 3" xfId="46970" xr:uid="{C8D857BE-F8DB-4A33-9ADE-9598CF0C1B9D}"/>
    <cellStyle name="注释 10 2 2 2 3 4" xfId="46971" xr:uid="{50550045-212A-450F-A859-46C3E5A6393A}"/>
    <cellStyle name="注释 10 2 2 2 4" xfId="46972" xr:uid="{2D17C676-5878-4A85-8B0E-EDB8BE4DFE2A}"/>
    <cellStyle name="注释 10 2 2 2 4 2" xfId="46973" xr:uid="{DE8E5C61-1F11-4267-A670-3ECBCF508AFE}"/>
    <cellStyle name="注释 10 2 2 2 4 2 2" xfId="46974" xr:uid="{04FA01F4-42AF-410D-AD96-C0072767B6E2}"/>
    <cellStyle name="注释 10 2 2 2 4 3" xfId="46975" xr:uid="{DCCBA53C-F309-4F84-9353-DFBC67802F7D}"/>
    <cellStyle name="注释 10 2 2 2 4 4" xfId="46976" xr:uid="{6CBE651A-0B91-4301-AD75-E4EEFB124487}"/>
    <cellStyle name="注释 10 2 2 2 5" xfId="46977" xr:uid="{04C81303-0494-4C7E-BBB8-C14315E7E1CD}"/>
    <cellStyle name="注释 10 2 2 2 5 2" xfId="46978" xr:uid="{E1EA5027-44CB-43F6-9575-08DE4C68BBCB}"/>
    <cellStyle name="注释 10 2 2 2 5 3" xfId="46979" xr:uid="{25B897AC-5037-435C-BB31-CC450FF2CB85}"/>
    <cellStyle name="注释 10 2 2 2 6" xfId="46980" xr:uid="{6F1BA781-BBD7-4276-A1E2-41192E876A5E}"/>
    <cellStyle name="注释 10 2 2 2 6 2" xfId="46981" xr:uid="{D3A02A06-ED05-4EBB-A6E2-5A7BE6CFE483}"/>
    <cellStyle name="注释 10 2 2 2 7" xfId="46982" xr:uid="{7F2FE710-D1B3-465A-A023-F1422F2F1890}"/>
    <cellStyle name="注释 10 2 2 2 8" xfId="46983" xr:uid="{788F47B5-2918-4760-8506-86B628C017E1}"/>
    <cellStyle name="注释 10 2 2 3" xfId="46984" xr:uid="{594D889A-70A7-4F4B-B1A9-A0DC4229F79D}"/>
    <cellStyle name="注释 10 2 2 3 2" xfId="46985" xr:uid="{DC7E5AF5-2E9C-4B24-998A-CB1151AA7CF1}"/>
    <cellStyle name="注释 10 2 2 3 2 2" xfId="46986" xr:uid="{74448DE5-166F-4A66-9EA8-CB000FB4F11E}"/>
    <cellStyle name="注释 10 2 2 3 3" xfId="46987" xr:uid="{19C6F64D-F886-4F8A-852F-C21E862E952A}"/>
    <cellStyle name="注释 10 2 2 3 4" xfId="46988" xr:uid="{0452453B-66F9-4608-8FBF-6799F97BE66E}"/>
    <cellStyle name="注释 10 2 2 4" xfId="46989" xr:uid="{5FCA33A0-93FF-4819-A8B2-010983EECBBA}"/>
    <cellStyle name="注释 10 2 2 4 2" xfId="46990" xr:uid="{46F2C8E5-44BD-4097-BBEE-66E2B2CC0405}"/>
    <cellStyle name="注释 10 2 2 4 2 2" xfId="46991" xr:uid="{59138543-5B66-44A1-8BD4-1052EAE4B2C8}"/>
    <cellStyle name="注释 10 2 2 4 3" xfId="46992" xr:uid="{C0FDB04D-03A4-4C46-9B73-962A00653FEE}"/>
    <cellStyle name="注释 10 2 2 4 4" xfId="46993" xr:uid="{6A3B9ABF-8E64-418C-B9E1-DF374FF752EC}"/>
    <cellStyle name="注释 10 2 2 5" xfId="46994" xr:uid="{D9DE6084-5A2C-4BF0-B280-7823DBB97F9C}"/>
    <cellStyle name="注释 10 2 2 5 2" xfId="46995" xr:uid="{7A1697F8-FF40-445C-B2D9-F894197A3EFA}"/>
    <cellStyle name="注释 10 2 2 5 2 2" xfId="46996" xr:uid="{AB222A71-BB33-4F50-BA10-39866148E237}"/>
    <cellStyle name="注释 10 2 2 5 3" xfId="46997" xr:uid="{2F529705-7F3D-4FB0-84CD-8CC0F7DD4314}"/>
    <cellStyle name="注释 10 2 2 5 4" xfId="46998" xr:uid="{8E479397-6772-41A7-89AB-845DD515CDE1}"/>
    <cellStyle name="注释 10 2 2 6" xfId="46999" xr:uid="{3494A0A8-CB02-42A3-B4B2-CA2736B2BF07}"/>
    <cellStyle name="注释 10 2 2 6 2" xfId="47000" xr:uid="{B0FB7928-B65F-425F-B517-43334305390E}"/>
    <cellStyle name="注释 10 2 2 6 2 2" xfId="47001" xr:uid="{4B7424EB-8630-47B6-BDC3-F5006EEBCF9D}"/>
    <cellStyle name="注释 10 2 2 6 3" xfId="47002" xr:uid="{B565DF3F-73CE-4A4F-8DD8-1BBEB3F3145C}"/>
    <cellStyle name="注释 10 2 2 6 4" xfId="47003" xr:uid="{E851EF92-DAF8-407B-9207-64EFDFA9889C}"/>
    <cellStyle name="注释 10 2 2 7" xfId="47004" xr:uid="{0E4422A2-5B67-4EA0-847F-442531D60C24}"/>
    <cellStyle name="注释 10 2 2 7 2" xfId="47005" xr:uid="{19BE812A-26CB-4A16-AF05-A678D2CE224D}"/>
    <cellStyle name="注释 10 2 2 7 3" xfId="47006" xr:uid="{D6BDE267-084C-450A-BC0C-BF803764A266}"/>
    <cellStyle name="注释 10 2 2 8" xfId="47007" xr:uid="{94EBC5BC-D420-4817-8D88-9D825AA86AC8}"/>
    <cellStyle name="注释 10 2 2 8 2" xfId="47008" xr:uid="{3BDA897D-50AA-482A-9E81-B0B5595D20A6}"/>
    <cellStyle name="注释 10 2 2 9" xfId="47009" xr:uid="{83F13126-C5EB-4384-8D3B-C463A60A82CB}"/>
    <cellStyle name="注释 10 2 3" xfId="47010" xr:uid="{29AF55B3-D4AA-4F57-9953-E1F7CDC1162C}"/>
    <cellStyle name="注释 10 2 3 2" xfId="47011" xr:uid="{C3152340-A426-4F5B-AC9C-4B34144E2330}"/>
    <cellStyle name="注释 10 2 3 2 2" xfId="47012" xr:uid="{F2E79001-F07C-4410-83DC-E8B3EA3AAEF5}"/>
    <cellStyle name="注释 10 2 3 2 2 2" xfId="47013" xr:uid="{C05C28DC-8761-444F-8443-2D9F0C234CD3}"/>
    <cellStyle name="注释 10 2 3 2 3" xfId="47014" xr:uid="{C6643463-E5D5-4D9F-B134-7586C93804F1}"/>
    <cellStyle name="注释 10 2 3 2 4" xfId="47015" xr:uid="{0E06CB90-6935-440C-8344-B748F6079878}"/>
    <cellStyle name="注释 10 2 3 3" xfId="47016" xr:uid="{3666A009-887A-4182-A34A-E9E79784DC3C}"/>
    <cellStyle name="注释 10 2 3 3 2" xfId="47017" xr:uid="{8D9D9808-50B3-45ED-A7FD-24C177BE08A9}"/>
    <cellStyle name="注释 10 2 3 3 2 2" xfId="47018" xr:uid="{A68C2EAF-171A-47A7-A5C1-74FD343D65A0}"/>
    <cellStyle name="注释 10 2 3 3 3" xfId="47019" xr:uid="{7F71E230-4DDE-4C3A-B002-6537D2254422}"/>
    <cellStyle name="注释 10 2 3 3 4" xfId="47020" xr:uid="{90B27148-BA91-4369-9B78-6F86B1380937}"/>
    <cellStyle name="注释 10 2 3 4" xfId="47021" xr:uid="{A7FFA7D3-9C0E-41FA-90C2-984738D80E1C}"/>
    <cellStyle name="注释 10 2 3 4 2" xfId="47022" xr:uid="{BFC25ECF-0C76-4C8C-9DA7-E7835A3DBEC5}"/>
    <cellStyle name="注释 10 2 3 4 2 2" xfId="47023" xr:uid="{10CB1B54-22F0-44CE-BDA8-4A6E5DE9786C}"/>
    <cellStyle name="注释 10 2 3 4 3" xfId="47024" xr:uid="{9D393D44-A72C-4D3F-A8B7-16D6581BAFA3}"/>
    <cellStyle name="注释 10 2 3 4 4" xfId="47025" xr:uid="{1A71CFEE-B1E8-4AEB-863B-6D8F18B06F7C}"/>
    <cellStyle name="注释 10 2 3 5" xfId="47026" xr:uid="{4654EE98-2B3B-47E4-B20A-EFD5EFC77E92}"/>
    <cellStyle name="注释 10 2 3 5 2" xfId="47027" xr:uid="{AAE47CD1-B635-46D3-9983-62F9267695A2}"/>
    <cellStyle name="注释 10 2 3 5 2 2" xfId="47028" xr:uid="{8C639B43-D035-45F7-9E96-819A578DA6FD}"/>
    <cellStyle name="注释 10 2 3 5 3" xfId="47029" xr:uid="{1F1B4DEB-B88A-4A6F-AC3E-D7068EE88D2D}"/>
    <cellStyle name="注释 10 2 3 5 4" xfId="47030" xr:uid="{D3B98C57-2EF1-4B48-AACB-9747F4236B79}"/>
    <cellStyle name="注释 10 2 3 6" xfId="47031" xr:uid="{63AFBAAC-E50F-4A75-B33E-B048C25199D4}"/>
    <cellStyle name="注释 10 2 3 6 2" xfId="47032" xr:uid="{1EFF5071-55CE-4AED-BC6C-65A05232FF00}"/>
    <cellStyle name="注释 10 2 3 6 3" xfId="47033" xr:uid="{F774F73B-7B10-449B-97FB-9C7B1199A1DC}"/>
    <cellStyle name="注释 10 2 3 7" xfId="47034" xr:uid="{BC8CB9BE-BFDF-41F5-8E87-191796A0F909}"/>
    <cellStyle name="注释 10 2 3 7 2" xfId="47035" xr:uid="{94FB156A-5B69-49DC-B309-847758FAFE16}"/>
    <cellStyle name="注释 10 2 3 8" xfId="47036" xr:uid="{087A4F90-03AD-4676-B58F-85AAEA2818C6}"/>
    <cellStyle name="注释 10 2 3 9" xfId="47037" xr:uid="{721D0532-64AA-4A46-8DA2-093A93176219}"/>
    <cellStyle name="注释 10 2 4" xfId="47038" xr:uid="{CEA7E78E-AD43-432F-8E73-23BAB373E08A}"/>
    <cellStyle name="注释 10 2 4 2" xfId="47039" xr:uid="{AEF2EDDE-1566-4495-91FB-2646C4964CB4}"/>
    <cellStyle name="注释 10 2 4 2 2" xfId="47040" xr:uid="{51A605EA-3170-4BE5-8636-E0BE59A580B7}"/>
    <cellStyle name="注释 10 2 4 2 2 2" xfId="47041" xr:uid="{A13A900D-D195-4D31-A0F8-F47201974F8F}"/>
    <cellStyle name="注释 10 2 4 2 3" xfId="47042" xr:uid="{136B8F90-2D1A-4D05-A3AF-38055B16BD9A}"/>
    <cellStyle name="注释 10 2 4 2 4" xfId="47043" xr:uid="{AEB0EE9E-4769-4D92-B684-43335DD9ECD0}"/>
    <cellStyle name="注释 10 2 4 3" xfId="47044" xr:uid="{12E145FB-2141-4F77-9AB5-3284A3D3AB56}"/>
    <cellStyle name="注释 10 2 4 3 2" xfId="47045" xr:uid="{F4800A60-1F16-45AA-9CEE-AB782B84F413}"/>
    <cellStyle name="注释 10 2 4 3 2 2" xfId="47046" xr:uid="{AEA6885B-986A-4CBC-918B-4B6966D9B89C}"/>
    <cellStyle name="注释 10 2 4 3 3" xfId="47047" xr:uid="{BAF120A2-82EE-4774-8BA5-9A8166F62022}"/>
    <cellStyle name="注释 10 2 4 3 4" xfId="47048" xr:uid="{8E7BAC98-1612-4450-B840-61E151F0FC0B}"/>
    <cellStyle name="注释 10 2 4 4" xfId="47049" xr:uid="{C122CDD5-9468-4479-BD99-A616767947CD}"/>
    <cellStyle name="注释 10 2 4 4 2" xfId="47050" xr:uid="{F62BD6AB-5B22-4049-9A11-11DE4630A816}"/>
    <cellStyle name="注释 10 2 4 4 2 2" xfId="47051" xr:uid="{8C4730E2-6D9A-4590-8431-F230431D9E59}"/>
    <cellStyle name="注释 10 2 4 4 3" xfId="47052" xr:uid="{FD0BD5E7-9778-4184-9DAB-FCA8EBAF4B92}"/>
    <cellStyle name="注释 10 2 4 4 4" xfId="47053" xr:uid="{D43909EC-93E1-4432-9258-7A59857DB97E}"/>
    <cellStyle name="注释 10 2 4 5" xfId="47054" xr:uid="{489C293D-0E92-400A-AE54-03C6A54F9FA6}"/>
    <cellStyle name="注释 10 2 4 5 2" xfId="47055" xr:uid="{23439FB9-0D57-4C02-85DB-8CAE987A8254}"/>
    <cellStyle name="注释 10 2 4 5 3" xfId="47056" xr:uid="{2FF4BD88-99A4-490F-B6E6-A68F25303999}"/>
    <cellStyle name="注释 10 2 4 6" xfId="47057" xr:uid="{F3FB341E-FC91-4DEB-99A8-12992A01222A}"/>
    <cellStyle name="注释 10 2 4 6 2" xfId="47058" xr:uid="{27DFCA02-9665-42E3-9F43-971809D518C1}"/>
    <cellStyle name="注释 10 2 4 7" xfId="47059" xr:uid="{C1B02D99-359B-4CA4-8A2E-8045746A4D69}"/>
    <cellStyle name="注释 10 2 4 8" xfId="47060" xr:uid="{081DFD29-EB08-4BFA-B587-54D27878BEE7}"/>
    <cellStyle name="注释 10 2 5" xfId="47061" xr:uid="{F3EBC1E6-11F3-4043-919E-7E838C58F3F5}"/>
    <cellStyle name="注释 10 2 5 2" xfId="47062" xr:uid="{7BD5466A-D3B6-43C2-AA1D-420F1D8A7593}"/>
    <cellStyle name="注释 10 2 5 2 2" xfId="47063" xr:uid="{BE55F522-FB61-4788-812A-4B3F056FB656}"/>
    <cellStyle name="注释 10 2 5 3" xfId="47064" xr:uid="{C2634266-6755-4944-B2CD-F38900617331}"/>
    <cellStyle name="注释 10 2 5 4" xfId="47065" xr:uid="{24DDA3B2-00E8-4BB9-A9AF-616CCDBF2B37}"/>
    <cellStyle name="注释 10 2 6" xfId="47066" xr:uid="{01554D45-9760-4C99-B59C-90721B872B4C}"/>
    <cellStyle name="注释 10 2 6 2" xfId="47067" xr:uid="{DE4770CF-82FF-43F4-A481-2FEA6CAE766F}"/>
    <cellStyle name="注释 10 2 6 2 2" xfId="47068" xr:uid="{DAFDF621-15C7-43CA-BF58-96B725E4D93E}"/>
    <cellStyle name="注释 10 2 6 3" xfId="47069" xr:uid="{D088EDFF-24B3-4626-8E90-200349CB35B3}"/>
    <cellStyle name="注释 10 2 6 4" xfId="47070" xr:uid="{5FD57311-2C4E-4791-B9DA-7341A5577E93}"/>
    <cellStyle name="注释 10 2 7" xfId="47071" xr:uid="{C150B69A-8609-44EA-8E91-D5C5069C0F4C}"/>
    <cellStyle name="注释 10 2 7 2" xfId="47072" xr:uid="{7C3EC28A-50F7-442F-9CDD-64A435CF4276}"/>
    <cellStyle name="注释 10 2 7 2 2" xfId="47073" xr:uid="{CAD2FB43-2FB1-434D-A060-7D72E0816A09}"/>
    <cellStyle name="注释 10 2 7 3" xfId="47074" xr:uid="{764AA13D-C14B-4993-9C83-9F6E45A95A62}"/>
    <cellStyle name="注释 10 2 7 4" xfId="47075" xr:uid="{DD9FBC16-7236-4BFC-9848-D74583B9110E}"/>
    <cellStyle name="注释 10 2 8" xfId="47076" xr:uid="{885ABAC2-52E3-4E36-9FE6-7C97DA7C4266}"/>
    <cellStyle name="注释 10 2 8 2" xfId="47077" xr:uid="{6DBDC3CC-D187-4168-B299-2CBA0A6AF337}"/>
    <cellStyle name="注释 10 2 8 2 2" xfId="47078" xr:uid="{DCCF7BC6-99F3-4FBD-960C-E43B60EC54A4}"/>
    <cellStyle name="注释 10 2 8 3" xfId="47079" xr:uid="{49D8F48C-B0B1-4DFB-A0A2-43BAD0DEC9C2}"/>
    <cellStyle name="注释 10 2 8 4" xfId="47080" xr:uid="{2BCFDC45-1B69-4F26-AA26-3474EB9825D9}"/>
    <cellStyle name="注释 10 2 9" xfId="47081" xr:uid="{7F4B6EAF-3865-44BB-927A-1E225819BBEE}"/>
    <cellStyle name="注释 10 2 9 2" xfId="47082" xr:uid="{95700C15-A281-41B9-BEFF-C7C0A469D9D2}"/>
    <cellStyle name="注释 10 2 9 3" xfId="47083" xr:uid="{F25A0C7D-1034-48D3-8980-CC4AED6EDA0A}"/>
    <cellStyle name="注释 10 3" xfId="47084" xr:uid="{F712A04C-2529-4174-B26B-9067F4D195D9}"/>
    <cellStyle name="注释 10 3 10" xfId="47085" xr:uid="{D9488439-E02E-4CD1-8B3A-EB5C59F7838C}"/>
    <cellStyle name="注释 10 3 11" xfId="47086" xr:uid="{CE0D986D-BF03-477D-803E-54A9AC7EFE2E}"/>
    <cellStyle name="注释 10 3 2" xfId="47087" xr:uid="{2B9787F2-37A8-4595-B825-A62D969762DC}"/>
    <cellStyle name="注释 10 3 2 2" xfId="47088" xr:uid="{BF1CB696-811D-4D8A-B835-BABE5E8DDB53}"/>
    <cellStyle name="注释 10 3 2 2 2" xfId="47089" xr:uid="{8D6A2C15-B423-40D3-8457-0E5B2E489E5C}"/>
    <cellStyle name="注释 10 3 2 2 2 2" xfId="47090" xr:uid="{FCF0A73E-48C1-40EE-A4B5-954F65C6F9E0}"/>
    <cellStyle name="注释 10 3 2 2 3" xfId="47091" xr:uid="{73825560-1783-4454-91FA-4A7C28827BAB}"/>
    <cellStyle name="注释 10 3 2 2 4" xfId="47092" xr:uid="{26E4EBED-7F51-417C-A6CA-D0C9E8A34541}"/>
    <cellStyle name="注释 10 3 2 3" xfId="47093" xr:uid="{907A8C17-7612-46D0-B42B-7B0495F08997}"/>
    <cellStyle name="注释 10 3 2 3 2" xfId="47094" xr:uid="{089888C5-0B92-44C1-9832-7379A3882535}"/>
    <cellStyle name="注释 10 3 2 3 2 2" xfId="47095" xr:uid="{E6661FF2-C621-4A31-B7E1-810FE32B4043}"/>
    <cellStyle name="注释 10 3 2 3 3" xfId="47096" xr:uid="{07E0782B-8AE7-490D-9BBD-D7C64BE8C69D}"/>
    <cellStyle name="注释 10 3 2 3 4" xfId="47097" xr:uid="{39629B3A-0BF8-4C6B-B2DB-C9FFEEAD6FC2}"/>
    <cellStyle name="注释 10 3 2 4" xfId="47098" xr:uid="{BF4AF6AB-0821-4133-B6EA-27CC48FDCD5A}"/>
    <cellStyle name="注释 10 3 2 4 2" xfId="47099" xr:uid="{F4EC09DE-93C7-457B-8221-0D171F26A689}"/>
    <cellStyle name="注释 10 3 2 4 2 2" xfId="47100" xr:uid="{6DB198A3-937B-4257-B94D-46F532B9D869}"/>
    <cellStyle name="注释 10 3 2 4 3" xfId="47101" xr:uid="{07236E53-E6B1-4859-A06B-23AE1FBF9DCD}"/>
    <cellStyle name="注释 10 3 2 4 4" xfId="47102" xr:uid="{7630E232-EF77-4D0F-A09B-AF30AD8FA9F5}"/>
    <cellStyle name="注释 10 3 2 5" xfId="47103" xr:uid="{2A07EBC4-F2CC-4B1D-8A01-C81488712E70}"/>
    <cellStyle name="注释 10 3 2 5 2" xfId="47104" xr:uid="{AB1C3679-A7F0-4D83-B8BE-7499F016FEC5}"/>
    <cellStyle name="注释 10 3 2 5 2 2" xfId="47105" xr:uid="{699DC1EC-CB88-4A1C-B02B-ACAA89CA8798}"/>
    <cellStyle name="注释 10 3 2 5 3" xfId="47106" xr:uid="{9DDFE3BA-3DD7-4875-92FA-E307B78D5F39}"/>
    <cellStyle name="注释 10 3 2 5 4" xfId="47107" xr:uid="{52937BF4-856C-4C52-8546-E1DEE2F47957}"/>
    <cellStyle name="注释 10 3 2 6" xfId="47108" xr:uid="{470A35F7-3129-49AE-A0E8-FEF32534D4D7}"/>
    <cellStyle name="注释 10 3 2 6 2" xfId="47109" xr:uid="{2BB4A954-A611-44F4-981F-2F3B03ECE91E}"/>
    <cellStyle name="注释 10 3 2 6 3" xfId="47110" xr:uid="{7E75904C-15BE-4036-9276-376D48587BD6}"/>
    <cellStyle name="注释 10 3 2 7" xfId="47111" xr:uid="{EB033D67-B6DF-484C-9646-D15E0FC215AA}"/>
    <cellStyle name="注释 10 3 2 7 2" xfId="47112" xr:uid="{F56B3B94-EE32-4B23-A836-F8F17B82BE52}"/>
    <cellStyle name="注释 10 3 2 8" xfId="47113" xr:uid="{6961ADB8-0CBA-420B-918D-96C7BA52EEF6}"/>
    <cellStyle name="注释 10 3 2 9" xfId="47114" xr:uid="{B4DF1705-9F2B-43C2-89A6-3F3FA35DED2D}"/>
    <cellStyle name="注释 10 3 3" xfId="47115" xr:uid="{3B9E3CAE-3750-44B3-942E-97B53516571D}"/>
    <cellStyle name="注释 10 3 3 2" xfId="47116" xr:uid="{4CB776B3-071D-48D4-ACC8-FCDEBC97FA64}"/>
    <cellStyle name="注释 10 3 3 2 2" xfId="47117" xr:uid="{EF83D4AA-51C5-4144-A2A0-3A27B37F928B}"/>
    <cellStyle name="注释 10 3 3 2 2 2" xfId="47118" xr:uid="{EEBC1903-ABAF-4311-99EF-A3797626995F}"/>
    <cellStyle name="注释 10 3 3 2 3" xfId="47119" xr:uid="{995DD109-511D-49E4-B517-F4FE3EB1CBB1}"/>
    <cellStyle name="注释 10 3 3 2 4" xfId="47120" xr:uid="{18CE9A03-B913-41A3-B481-53A382913CFD}"/>
    <cellStyle name="注释 10 3 3 3" xfId="47121" xr:uid="{23D4CE9E-93CF-4040-98A3-7B4FA7A3EF90}"/>
    <cellStyle name="注释 10 3 3 3 2" xfId="47122" xr:uid="{F9A72A68-0380-47D1-86D3-8A98AF107B50}"/>
    <cellStyle name="注释 10 3 3 3 2 2" xfId="47123" xr:uid="{B300DD26-1083-4D14-ACEB-CD5F2C4BCD31}"/>
    <cellStyle name="注释 10 3 3 3 3" xfId="47124" xr:uid="{6E9FEFDC-75E2-4AB6-A37B-9C7F31482D94}"/>
    <cellStyle name="注释 10 3 3 3 4" xfId="47125" xr:uid="{56856EF7-E83B-46EB-A63A-D281465C0673}"/>
    <cellStyle name="注释 10 3 3 4" xfId="47126" xr:uid="{41C414CF-A93F-4D51-A59F-E63D88568328}"/>
    <cellStyle name="注释 10 3 3 4 2" xfId="47127" xr:uid="{22494A83-8AFA-454C-9292-2B447C4A2174}"/>
    <cellStyle name="注释 10 3 3 4 2 2" xfId="47128" xr:uid="{97633DA6-20D4-405C-83FF-AED9A8BB58AF}"/>
    <cellStyle name="注释 10 3 3 4 3" xfId="47129" xr:uid="{F0FFC561-4FCB-444D-85D6-F8F5B20D9870}"/>
    <cellStyle name="注释 10 3 3 4 4" xfId="47130" xr:uid="{1254EB7A-127B-4707-84C1-2A3B3187B1E2}"/>
    <cellStyle name="注释 10 3 3 5" xfId="47131" xr:uid="{D2526B1E-81E0-4B00-8D4A-4813A52209BC}"/>
    <cellStyle name="注释 10 3 3 5 2" xfId="47132" xr:uid="{2D990318-0DB8-47E6-A0DB-984545ED16F4}"/>
    <cellStyle name="注释 10 3 3 5 3" xfId="47133" xr:uid="{8743FCB9-0244-4671-820D-B8AC153CD66B}"/>
    <cellStyle name="注释 10 3 3 6" xfId="47134" xr:uid="{B80A1513-151F-4616-A253-B5F3F90800E2}"/>
    <cellStyle name="注释 10 3 3 6 2" xfId="47135" xr:uid="{267EF3A6-8F75-48B3-963D-247B6601F7F3}"/>
    <cellStyle name="注释 10 3 3 7" xfId="47136" xr:uid="{032FF7C7-A50E-43FA-BB16-0C5A51F6501D}"/>
    <cellStyle name="注释 10 3 3 8" xfId="47137" xr:uid="{1CF088F6-C44B-4F9C-A9B9-F16D023DC488}"/>
    <cellStyle name="注释 10 3 4" xfId="47138" xr:uid="{AE4E894A-B0FC-4C06-BC81-92D9A5760846}"/>
    <cellStyle name="注释 10 3 4 2" xfId="47139" xr:uid="{E9DDF711-F302-4F04-AAE3-58E6944C00A4}"/>
    <cellStyle name="注释 10 3 4 2 2" xfId="47140" xr:uid="{56650B6D-151A-4676-A4C8-6BA109DAF0D8}"/>
    <cellStyle name="注释 10 3 4 3" xfId="47141" xr:uid="{6DF8A77D-8AF8-4F3E-AAEC-0C18189BBF0F}"/>
    <cellStyle name="注释 10 3 4 4" xfId="47142" xr:uid="{5778F5D4-0A34-4697-A3C6-D61F9B0E7542}"/>
    <cellStyle name="注释 10 3 5" xfId="47143" xr:uid="{09241FE0-885D-428A-B8FE-1A0BFA765F8C}"/>
    <cellStyle name="注释 10 3 5 2" xfId="47144" xr:uid="{7DA11941-4C65-4D43-A249-2B444DF887E1}"/>
    <cellStyle name="注释 10 3 5 2 2" xfId="47145" xr:uid="{EBB7F6ED-A5B3-49BB-93C5-2781A53D4AEC}"/>
    <cellStyle name="注释 10 3 5 3" xfId="47146" xr:uid="{98EDAB5A-997B-47A6-B32D-EB69CF660AD8}"/>
    <cellStyle name="注释 10 3 5 4" xfId="47147" xr:uid="{E42BDD07-023C-488D-B831-2EEB9372D2BA}"/>
    <cellStyle name="注释 10 3 6" xfId="47148" xr:uid="{8E5F63F4-46FE-49F9-837C-C6BEEB37E010}"/>
    <cellStyle name="注释 10 3 6 2" xfId="47149" xr:uid="{3E0B855F-AB9F-4EBA-851E-5D1C1BC6C4CC}"/>
    <cellStyle name="注释 10 3 6 2 2" xfId="47150" xr:uid="{DC07F41F-1D85-454A-A3B2-536FEE14809E}"/>
    <cellStyle name="注释 10 3 6 3" xfId="47151" xr:uid="{5F910E31-E2E9-4BD2-993A-65120A2ADF24}"/>
    <cellStyle name="注释 10 3 6 4" xfId="47152" xr:uid="{7492D40B-C236-448A-9CB0-902488FB2BC9}"/>
    <cellStyle name="注释 10 3 7" xfId="47153" xr:uid="{B081277C-A061-4043-968D-19A08DF1B966}"/>
    <cellStyle name="注释 10 3 7 2" xfId="47154" xr:uid="{6555EB7C-9EF5-4A13-A316-F8C11DAAA1B1}"/>
    <cellStyle name="注释 10 3 7 2 2" xfId="47155" xr:uid="{9DA2900F-7928-4E4A-A01F-1DB0B195B243}"/>
    <cellStyle name="注释 10 3 7 3" xfId="47156" xr:uid="{C639DB15-B6F7-463A-9300-2F838F3F6B0D}"/>
    <cellStyle name="注释 10 3 7 4" xfId="47157" xr:uid="{2CF639DA-3C9C-404D-906E-617DD09EC7C7}"/>
    <cellStyle name="注释 10 3 8" xfId="47158" xr:uid="{E3415EDD-3830-4EA4-95AD-BE481F80FDCF}"/>
    <cellStyle name="注释 10 3 8 2" xfId="47159" xr:uid="{FFDB2F9A-3ACE-4156-9104-2AD3FB371DC0}"/>
    <cellStyle name="注释 10 3 8 3" xfId="47160" xr:uid="{581280B3-F64D-4CF2-B278-A76D16D1C0B5}"/>
    <cellStyle name="注释 10 3 9" xfId="47161" xr:uid="{CF512CB3-C95F-4A0E-8DFC-872BB59DDDA1}"/>
    <cellStyle name="注释 10 3 9 2" xfId="47162" xr:uid="{43C72501-BA0F-4EB7-99B0-B4148404481C}"/>
    <cellStyle name="注释 10 4" xfId="47163" xr:uid="{4FA95F07-2155-4914-A696-6414728A1208}"/>
    <cellStyle name="注释 11" xfId="47164" xr:uid="{D33260BD-7BD1-4133-8B14-FF96ADAF4939}"/>
    <cellStyle name="注释 11 2" xfId="47165" xr:uid="{5CAA07FB-4758-47D6-8A20-2C9DEAA42278}"/>
    <cellStyle name="注释 11 2 10" xfId="47166" xr:uid="{F0611C52-119A-4884-86F6-54EC9944EA65}"/>
    <cellStyle name="注释 11 2 10 2" xfId="47167" xr:uid="{D6D0F3E1-20CA-4D8E-87F4-15C966227D67}"/>
    <cellStyle name="注释 11 2 11" xfId="47168" xr:uid="{B043624D-6C0D-4EB1-B051-12C4A0613420}"/>
    <cellStyle name="注释 11 2 12" xfId="47169" xr:uid="{6C5348FC-6352-4677-9C97-680E517AA1CF}"/>
    <cellStyle name="注释 11 2 2" xfId="47170" xr:uid="{FD00AD00-3538-4DF5-BE58-3128416AF20D}"/>
    <cellStyle name="注释 11 2 2 10" xfId="47171" xr:uid="{2FC6584E-2630-4EA4-8BA4-1A4194C4C958}"/>
    <cellStyle name="注释 11 2 2 2" xfId="47172" xr:uid="{1B24BBFC-54B5-4D89-A864-CA6DF76FF002}"/>
    <cellStyle name="注释 11 2 2 2 2" xfId="47173" xr:uid="{9DFFDED9-A0D0-49F5-BAD3-9F58D1140007}"/>
    <cellStyle name="注释 11 2 2 2 2 2" xfId="47174" xr:uid="{6673FF32-3253-41C9-B9F8-D4DB8AE62EC7}"/>
    <cellStyle name="注释 11 2 2 2 2 2 2" xfId="47175" xr:uid="{BACCC133-9619-46F3-876B-775F68544D33}"/>
    <cellStyle name="注释 11 2 2 2 2 3" xfId="47176" xr:uid="{4998396A-7DB6-4CEC-8CD5-6C56B528F9AA}"/>
    <cellStyle name="注释 11 2 2 2 2 4" xfId="47177" xr:uid="{C0A3C6EC-344C-4877-8392-8F34F17C1B05}"/>
    <cellStyle name="注释 11 2 2 2 3" xfId="47178" xr:uid="{F972C9DD-A958-4F4D-A0E1-9A8A4BEA8A05}"/>
    <cellStyle name="注释 11 2 2 2 3 2" xfId="47179" xr:uid="{40D433C9-BF57-4F3F-92B5-219EF57451D5}"/>
    <cellStyle name="注释 11 2 2 2 3 2 2" xfId="47180" xr:uid="{F6B18ECC-8B05-4E87-A43E-FA568A316C1F}"/>
    <cellStyle name="注释 11 2 2 2 3 3" xfId="47181" xr:uid="{29C3C40D-882F-42F1-B77F-62CAA9DA2648}"/>
    <cellStyle name="注释 11 2 2 2 3 4" xfId="47182" xr:uid="{CF0D53AE-A875-4F23-8DC9-ECD163712626}"/>
    <cellStyle name="注释 11 2 2 2 4" xfId="47183" xr:uid="{7F761D03-2E45-46B8-8C24-EDA7464C8946}"/>
    <cellStyle name="注释 11 2 2 2 4 2" xfId="47184" xr:uid="{5A1A6B5E-AE5D-4299-828A-CC74D30D27B2}"/>
    <cellStyle name="注释 11 2 2 2 4 2 2" xfId="47185" xr:uid="{94D528F3-4E48-419E-A30D-4573D9BACBED}"/>
    <cellStyle name="注释 11 2 2 2 4 3" xfId="47186" xr:uid="{A53BD959-FCC8-422C-8575-DCD381B47C95}"/>
    <cellStyle name="注释 11 2 2 2 4 4" xfId="47187" xr:uid="{ED5EACC7-EE62-4E06-841B-EB0BC01769D4}"/>
    <cellStyle name="注释 11 2 2 2 5" xfId="47188" xr:uid="{EE03B0F9-7344-4FE8-BA5F-8BB7C3474D31}"/>
    <cellStyle name="注释 11 2 2 2 5 2" xfId="47189" xr:uid="{3B12AF6B-2A46-4797-9D2D-C4A47205764B}"/>
    <cellStyle name="注释 11 2 2 2 5 3" xfId="47190" xr:uid="{5392CD1C-3D8F-4E6F-9B5A-C6C4E6A6EE45}"/>
    <cellStyle name="注释 11 2 2 2 6" xfId="47191" xr:uid="{8603A8AB-C310-4301-A9B1-3AC6FA8BFB7C}"/>
    <cellStyle name="注释 11 2 2 2 6 2" xfId="47192" xr:uid="{982988E5-2FD2-4E86-AA44-DABFDF64DCF6}"/>
    <cellStyle name="注释 11 2 2 2 7" xfId="47193" xr:uid="{CEBAC248-6F67-48C9-A303-ACF3A5F19539}"/>
    <cellStyle name="注释 11 2 2 2 8" xfId="47194" xr:uid="{554E4D4B-4856-41DE-BD00-1866A0A9E08F}"/>
    <cellStyle name="注释 11 2 2 3" xfId="47195" xr:uid="{31290B2B-D558-41AE-A8FE-B15A6176C039}"/>
    <cellStyle name="注释 11 2 2 3 2" xfId="47196" xr:uid="{25A80380-DB2E-4E7F-8146-3F7EF03FBB14}"/>
    <cellStyle name="注释 11 2 2 3 2 2" xfId="47197" xr:uid="{9CAFFC7F-014E-4507-85E3-001B3C86B2B7}"/>
    <cellStyle name="注释 11 2 2 3 3" xfId="47198" xr:uid="{B3C10B91-378B-4B62-BE8E-4D3C06687ACA}"/>
    <cellStyle name="注释 11 2 2 3 4" xfId="47199" xr:uid="{FF34DCAD-3714-4D63-BC1A-C7F70E21217C}"/>
    <cellStyle name="注释 11 2 2 4" xfId="47200" xr:uid="{390E40C9-96FF-43D8-AC28-9CF21C459FFA}"/>
    <cellStyle name="注释 11 2 2 4 2" xfId="47201" xr:uid="{76365859-E17A-4A75-A7C5-5F65376EB2DD}"/>
    <cellStyle name="注释 11 2 2 4 2 2" xfId="47202" xr:uid="{84A11EC2-AE7B-43EF-8385-C9767FF201F3}"/>
    <cellStyle name="注释 11 2 2 4 3" xfId="47203" xr:uid="{19063CB8-2823-4FC1-9043-7EC77F3175AC}"/>
    <cellStyle name="注释 11 2 2 4 4" xfId="47204" xr:uid="{7F796962-D0BF-4469-998D-C4AB114FDA6D}"/>
    <cellStyle name="注释 11 2 2 5" xfId="47205" xr:uid="{FB090E96-DD37-4A9A-83D1-37E2E086F4F2}"/>
    <cellStyle name="注释 11 2 2 5 2" xfId="47206" xr:uid="{CB74DCB1-89B3-4FC8-9C46-4CD87A43511D}"/>
    <cellStyle name="注释 11 2 2 5 2 2" xfId="47207" xr:uid="{7DE6F8C9-4CF9-412F-A2F8-FB56901092DD}"/>
    <cellStyle name="注释 11 2 2 5 3" xfId="47208" xr:uid="{0DFE926F-8923-414B-96B9-7DF70F11691B}"/>
    <cellStyle name="注释 11 2 2 5 4" xfId="47209" xr:uid="{6E7C9BAC-4800-421B-A577-16B417FEF8CB}"/>
    <cellStyle name="注释 11 2 2 6" xfId="47210" xr:uid="{BC8F986F-CA47-4B19-A12A-170C60AFD3B8}"/>
    <cellStyle name="注释 11 2 2 6 2" xfId="47211" xr:uid="{DC265ECC-6B52-4545-BD98-6908C6DB94A5}"/>
    <cellStyle name="注释 11 2 2 6 2 2" xfId="47212" xr:uid="{882CB6B8-7FAE-463E-A986-38C920C13991}"/>
    <cellStyle name="注释 11 2 2 6 3" xfId="47213" xr:uid="{B5C37370-B16F-4E24-A737-0D640CEFE898}"/>
    <cellStyle name="注释 11 2 2 6 4" xfId="47214" xr:uid="{4F198BCA-CCBA-4AC0-BCA5-244C9751993A}"/>
    <cellStyle name="注释 11 2 2 7" xfId="47215" xr:uid="{85A8415E-1B17-48DE-99EA-28335999EC51}"/>
    <cellStyle name="注释 11 2 2 7 2" xfId="47216" xr:uid="{A219D687-A6EA-48EB-BDF4-2334A71BEBC8}"/>
    <cellStyle name="注释 11 2 2 7 3" xfId="47217" xr:uid="{70344729-D790-4D64-81AB-B5CDF4BD19EE}"/>
    <cellStyle name="注释 11 2 2 8" xfId="47218" xr:uid="{D467D9B7-DFE8-45AB-AF1C-E77FA8B189FC}"/>
    <cellStyle name="注释 11 2 2 8 2" xfId="47219" xr:uid="{0E6ED8BA-D9C0-4E4F-BDD1-9FABE098E993}"/>
    <cellStyle name="注释 11 2 2 9" xfId="47220" xr:uid="{D1222F5E-71C2-44D6-B230-EDB76806FC58}"/>
    <cellStyle name="注释 11 2 3" xfId="47221" xr:uid="{13E06ABC-8B90-4168-8054-F029C6B702F0}"/>
    <cellStyle name="注释 11 2 3 2" xfId="47222" xr:uid="{F382CBF9-6A99-4E5D-87EB-C14B0288917E}"/>
    <cellStyle name="注释 11 2 3 2 2" xfId="47223" xr:uid="{D746C73E-460F-46A3-9443-51185DEC48BA}"/>
    <cellStyle name="注释 11 2 3 2 2 2" xfId="47224" xr:uid="{B534CEDA-941E-4F25-BC66-B582A0F41D91}"/>
    <cellStyle name="注释 11 2 3 2 3" xfId="47225" xr:uid="{77A2D159-EF8B-4E13-AA1D-82CC5B0A449C}"/>
    <cellStyle name="注释 11 2 3 2 4" xfId="47226" xr:uid="{F0468998-16DC-443C-81EE-B6C7B57E4D44}"/>
    <cellStyle name="注释 11 2 3 3" xfId="47227" xr:uid="{A9924EC6-2F55-456B-8011-B1E9E047312D}"/>
    <cellStyle name="注释 11 2 3 3 2" xfId="47228" xr:uid="{D9806CE9-183E-4445-BAC2-04C153534D8E}"/>
    <cellStyle name="注释 11 2 3 3 2 2" xfId="47229" xr:uid="{F6249A0A-0464-4DCD-A0BE-33F44F639543}"/>
    <cellStyle name="注释 11 2 3 3 3" xfId="47230" xr:uid="{ACC03666-82B4-4292-8D0B-7BA4DEFA38DE}"/>
    <cellStyle name="注释 11 2 3 3 4" xfId="47231" xr:uid="{09F4523D-FB11-477B-A598-5E1F2CCADC45}"/>
    <cellStyle name="注释 11 2 3 4" xfId="47232" xr:uid="{0D81B805-6C37-4133-9445-B3A2ACEF8DBA}"/>
    <cellStyle name="注释 11 2 3 4 2" xfId="47233" xr:uid="{6DAB0CF3-A416-41DE-A7E0-FE889694F6BD}"/>
    <cellStyle name="注释 11 2 3 4 2 2" xfId="47234" xr:uid="{54881A8B-3E73-421F-88AB-34B88D769DF2}"/>
    <cellStyle name="注释 11 2 3 4 3" xfId="47235" xr:uid="{519998F5-EDA2-4C48-A266-9249D7CD56B8}"/>
    <cellStyle name="注释 11 2 3 4 4" xfId="47236" xr:uid="{F9C0392E-F11C-49B2-995F-652C3FBFC11F}"/>
    <cellStyle name="注释 11 2 3 5" xfId="47237" xr:uid="{A68A65F0-1189-4957-94DF-BF42A68B2D23}"/>
    <cellStyle name="注释 11 2 3 5 2" xfId="47238" xr:uid="{28695321-8099-4FE7-969E-F767B1A19966}"/>
    <cellStyle name="注释 11 2 3 5 2 2" xfId="47239" xr:uid="{D6AB1795-582D-4435-BB63-7761C6E6CDBC}"/>
    <cellStyle name="注释 11 2 3 5 3" xfId="47240" xr:uid="{96791195-ADB5-41A1-A747-3EB811DB38C8}"/>
    <cellStyle name="注释 11 2 3 5 4" xfId="47241" xr:uid="{EE98BF32-6E85-4943-8595-FABCDC38F07B}"/>
    <cellStyle name="注释 11 2 3 6" xfId="47242" xr:uid="{EBBF354E-4C3C-4163-A3C9-82B6E8AD144C}"/>
    <cellStyle name="注释 11 2 3 6 2" xfId="47243" xr:uid="{66A8FB90-B6B4-4E2B-BF1A-33ED44E3456E}"/>
    <cellStyle name="注释 11 2 3 6 3" xfId="47244" xr:uid="{AF69EBF8-F6AF-4BFF-96B1-AEB141567BD0}"/>
    <cellStyle name="注释 11 2 3 7" xfId="47245" xr:uid="{9CDFCED7-8497-4B29-AC46-C6A3B6385D35}"/>
    <cellStyle name="注释 11 2 3 7 2" xfId="47246" xr:uid="{A367DAA4-BF24-4FDE-954E-1080107020B5}"/>
    <cellStyle name="注释 11 2 3 8" xfId="47247" xr:uid="{7050C5C8-3758-41C9-AE98-AC8A1571EE78}"/>
    <cellStyle name="注释 11 2 3 9" xfId="47248" xr:uid="{4B337FED-088E-41AC-B2EF-FB10F3963B4E}"/>
    <cellStyle name="注释 11 2 4" xfId="47249" xr:uid="{53FB3902-C55A-4836-B336-1EB2E97A2AFB}"/>
    <cellStyle name="注释 11 2 4 2" xfId="47250" xr:uid="{6805A3F6-4498-4671-80B6-559858770576}"/>
    <cellStyle name="注释 11 2 4 2 2" xfId="47251" xr:uid="{E4E48F92-1E48-4F8D-94AB-B232F75E433B}"/>
    <cellStyle name="注释 11 2 4 2 2 2" xfId="47252" xr:uid="{45B436E4-0A24-4FD8-99A9-C8C94DB8E8B0}"/>
    <cellStyle name="注释 11 2 4 2 3" xfId="47253" xr:uid="{8CF3946F-A2F8-4086-A815-440D8AD55329}"/>
    <cellStyle name="注释 11 2 4 2 4" xfId="47254" xr:uid="{40481825-CF23-4997-8953-3B69CFBC96E4}"/>
    <cellStyle name="注释 11 2 4 3" xfId="47255" xr:uid="{C7333B82-9BC3-4AD3-B502-B95FECD54527}"/>
    <cellStyle name="注释 11 2 4 3 2" xfId="47256" xr:uid="{961B1D93-15AD-466B-9012-62A6672DF22C}"/>
    <cellStyle name="注释 11 2 4 3 2 2" xfId="47257" xr:uid="{2262B644-91C3-4DD6-9BC5-8A492C5FC663}"/>
    <cellStyle name="注释 11 2 4 3 3" xfId="47258" xr:uid="{1EA442BA-09BD-4B15-8804-BA1CB6D589E8}"/>
    <cellStyle name="注释 11 2 4 3 4" xfId="47259" xr:uid="{98BA3139-6558-4067-9379-666EBE9FBF49}"/>
    <cellStyle name="注释 11 2 4 4" xfId="47260" xr:uid="{78B38683-65DA-4911-B10C-7525CAF9F05B}"/>
    <cellStyle name="注释 11 2 4 4 2" xfId="47261" xr:uid="{96640389-95B6-40C5-909F-705FE074AD3D}"/>
    <cellStyle name="注释 11 2 4 4 2 2" xfId="47262" xr:uid="{A2AF73A2-73C8-45E2-8A66-671DC10DC2B6}"/>
    <cellStyle name="注释 11 2 4 4 3" xfId="47263" xr:uid="{77A5E232-24BA-4D64-B433-7B77493C392E}"/>
    <cellStyle name="注释 11 2 4 4 4" xfId="47264" xr:uid="{A8C96E82-ED9E-4218-B89F-DB74B3725C8E}"/>
    <cellStyle name="注释 11 2 4 5" xfId="47265" xr:uid="{2D98BEB9-BB80-4D1D-9AB8-11A023B98B0A}"/>
    <cellStyle name="注释 11 2 4 5 2" xfId="47266" xr:uid="{1260CCD3-A679-4BD6-80EB-339535A0E9AE}"/>
    <cellStyle name="注释 11 2 4 5 3" xfId="47267" xr:uid="{1BB8401F-CC76-4189-9826-03D82863E9CC}"/>
    <cellStyle name="注释 11 2 4 6" xfId="47268" xr:uid="{9047879A-A67A-4696-B708-FE631EE8B751}"/>
    <cellStyle name="注释 11 2 4 6 2" xfId="47269" xr:uid="{4028AC7D-588A-4F89-BEAB-B3E83073CB70}"/>
    <cellStyle name="注释 11 2 4 7" xfId="47270" xr:uid="{A6FB48CD-630C-4CAD-A9EA-6B4CAE201AAE}"/>
    <cellStyle name="注释 11 2 4 8" xfId="47271" xr:uid="{1E2A2BE8-1CF9-4CD0-8651-25A5874021E5}"/>
    <cellStyle name="注释 11 2 5" xfId="47272" xr:uid="{A3FACE67-A7C8-4B90-9D18-68A35613F8C0}"/>
    <cellStyle name="注释 11 2 5 2" xfId="47273" xr:uid="{B4E1BAE9-FC02-4586-9C63-4D63159DC043}"/>
    <cellStyle name="注释 11 2 5 2 2" xfId="47274" xr:uid="{276CCA7A-3A08-414F-888D-933327F27400}"/>
    <cellStyle name="注释 11 2 5 3" xfId="47275" xr:uid="{5860B7BB-CDBC-4A54-9269-42CDD2C180AA}"/>
    <cellStyle name="注释 11 2 5 4" xfId="47276" xr:uid="{20F81E21-446E-45A7-A9C9-1D182D710F40}"/>
    <cellStyle name="注释 11 2 6" xfId="47277" xr:uid="{19834EED-D1BE-4897-8309-DB4AA1807139}"/>
    <cellStyle name="注释 11 2 6 2" xfId="47278" xr:uid="{801C567E-01D2-40FE-B953-A20FBF233ED2}"/>
    <cellStyle name="注释 11 2 6 2 2" xfId="47279" xr:uid="{13CFAE5A-CF00-4C7D-92FA-DF63CDFCFF27}"/>
    <cellStyle name="注释 11 2 6 3" xfId="47280" xr:uid="{86579CCC-FAB8-4596-B23B-C3627C8F61BC}"/>
    <cellStyle name="注释 11 2 6 4" xfId="47281" xr:uid="{BDE1A27D-B8C7-4015-AAD5-F97D13C1A420}"/>
    <cellStyle name="注释 11 2 7" xfId="47282" xr:uid="{6F5525D8-6EF0-437C-9F24-3EFA7AD7EC0D}"/>
    <cellStyle name="注释 11 2 7 2" xfId="47283" xr:uid="{46683F30-70AA-4700-99ED-E174D322D42B}"/>
    <cellStyle name="注释 11 2 7 2 2" xfId="47284" xr:uid="{FBE41DBD-55C3-4C00-A3AE-40A82A4F81E4}"/>
    <cellStyle name="注释 11 2 7 3" xfId="47285" xr:uid="{0C4E84BD-65EA-41A1-9413-932563E4DA89}"/>
    <cellStyle name="注释 11 2 7 4" xfId="47286" xr:uid="{C5B61106-7638-4AF8-9FC6-5C2782A6C0B2}"/>
    <cellStyle name="注释 11 2 8" xfId="47287" xr:uid="{6C59E991-1957-43F5-820B-02AF91A47F5E}"/>
    <cellStyle name="注释 11 2 8 2" xfId="47288" xr:uid="{9E9F1B95-D032-42C2-84A4-87D09CF346D2}"/>
    <cellStyle name="注释 11 2 8 2 2" xfId="47289" xr:uid="{9B0AA100-A2F1-469F-9614-BCB10096169A}"/>
    <cellStyle name="注释 11 2 8 3" xfId="47290" xr:uid="{DB99B4FB-E0F3-4D8E-9A39-640D3997E266}"/>
    <cellStyle name="注释 11 2 8 4" xfId="47291" xr:uid="{E4C9BE7E-BA1E-47FC-98E1-B21D308251F7}"/>
    <cellStyle name="注释 11 2 9" xfId="47292" xr:uid="{32E9511F-B8D9-45CC-BF5F-311545772909}"/>
    <cellStyle name="注释 11 2 9 2" xfId="47293" xr:uid="{6E854168-B640-4967-B36E-05090A9263BB}"/>
    <cellStyle name="注释 11 2 9 3" xfId="47294" xr:uid="{4BF2A4B6-9F46-4EA4-8021-018B2EAA62C1}"/>
    <cellStyle name="注释 11 3" xfId="47295" xr:uid="{369A31F9-0DDB-4809-AD9C-29F46E0FEFC4}"/>
    <cellStyle name="注释 11 3 10" xfId="47296" xr:uid="{508FB1C7-3FB1-4A83-B309-819D8279BC7B}"/>
    <cellStyle name="注释 11 3 11" xfId="47297" xr:uid="{F36F75EE-8D75-460C-81CA-A24E7FF8DBC0}"/>
    <cellStyle name="注释 11 3 2" xfId="47298" xr:uid="{92E6AF22-31E9-4FCE-B417-DDD383F70FF1}"/>
    <cellStyle name="注释 11 3 2 2" xfId="47299" xr:uid="{142FF57D-BD31-428C-BF86-2583B403A88E}"/>
    <cellStyle name="注释 11 3 2 2 2" xfId="47300" xr:uid="{989E4843-30BA-4516-8A54-19B419957F0B}"/>
    <cellStyle name="注释 11 3 2 2 2 2" xfId="47301" xr:uid="{640100BC-54EE-4FBC-8392-CC0526A84FE8}"/>
    <cellStyle name="注释 11 3 2 2 3" xfId="47302" xr:uid="{F4DA3FE5-A9E0-4E99-8E24-C1D28E2CB91D}"/>
    <cellStyle name="注释 11 3 2 2 4" xfId="47303" xr:uid="{FB14C0AD-745B-482B-8291-D07E63516735}"/>
    <cellStyle name="注释 11 3 2 3" xfId="47304" xr:uid="{D34B91AF-D981-4CC2-A5DD-408F1583BC20}"/>
    <cellStyle name="注释 11 3 2 3 2" xfId="47305" xr:uid="{36744D7B-F0CA-435C-8F68-C08F07C92F92}"/>
    <cellStyle name="注释 11 3 2 3 2 2" xfId="47306" xr:uid="{F2D4AED4-E1AE-4E06-BD90-61B7312846DE}"/>
    <cellStyle name="注释 11 3 2 3 3" xfId="47307" xr:uid="{92554D7F-953B-45B0-8C94-A049FD200E81}"/>
    <cellStyle name="注释 11 3 2 3 4" xfId="47308" xr:uid="{2AA3C084-B812-4FC4-975F-B5E95887B33F}"/>
    <cellStyle name="注释 11 3 2 4" xfId="47309" xr:uid="{C5492AEF-9FF7-4069-9EF6-9391BBB4FD75}"/>
    <cellStyle name="注释 11 3 2 4 2" xfId="47310" xr:uid="{C9CD50C3-42B3-4200-AE9A-6FE26C0C29B7}"/>
    <cellStyle name="注释 11 3 2 4 2 2" xfId="47311" xr:uid="{494F6697-A31E-4B64-AD98-2B874980998A}"/>
    <cellStyle name="注释 11 3 2 4 3" xfId="47312" xr:uid="{8CB01339-9D90-4510-A773-8FB152861679}"/>
    <cellStyle name="注释 11 3 2 4 4" xfId="47313" xr:uid="{FB129EEB-AFB9-401A-B3AA-BFBDE47C69E9}"/>
    <cellStyle name="注释 11 3 2 5" xfId="47314" xr:uid="{8E70C4F3-A845-4ABC-98EF-79EFB2ADC071}"/>
    <cellStyle name="注释 11 3 2 5 2" xfId="47315" xr:uid="{2B2162C2-0F3A-4E95-9D65-353D635AB506}"/>
    <cellStyle name="注释 11 3 2 5 2 2" xfId="47316" xr:uid="{7BB04DA0-C8AB-4D2A-8EC1-DAA9A6CB8DBC}"/>
    <cellStyle name="注释 11 3 2 5 3" xfId="47317" xr:uid="{A43BA9E7-0B1A-4C88-997E-D7237C27F565}"/>
    <cellStyle name="注释 11 3 2 5 4" xfId="47318" xr:uid="{D464377D-7C3B-49C6-903A-B7DB258BFEB6}"/>
    <cellStyle name="注释 11 3 2 6" xfId="47319" xr:uid="{91CB63FB-7476-4B0B-B768-6BE0E56C911D}"/>
    <cellStyle name="注释 11 3 2 6 2" xfId="47320" xr:uid="{7B634436-D861-4E8B-927E-6C576F6BDC31}"/>
    <cellStyle name="注释 11 3 2 6 3" xfId="47321" xr:uid="{BFC7B690-5302-4F3D-80A6-9BE2225A99C9}"/>
    <cellStyle name="注释 11 3 2 7" xfId="47322" xr:uid="{C556E6BB-3D45-404F-895B-FBE27B36BBE1}"/>
    <cellStyle name="注释 11 3 2 7 2" xfId="47323" xr:uid="{1F73A0DC-05D7-442E-B62F-B7D7578DECB8}"/>
    <cellStyle name="注释 11 3 2 8" xfId="47324" xr:uid="{0354FAE9-C3BF-4147-A2BA-AF4173731DFD}"/>
    <cellStyle name="注释 11 3 2 9" xfId="47325" xr:uid="{1A49BF79-85F5-4607-A530-1327E436DD79}"/>
    <cellStyle name="注释 11 3 3" xfId="47326" xr:uid="{75C6EBE6-DA47-4257-91B6-3A168CB20679}"/>
    <cellStyle name="注释 11 3 3 2" xfId="47327" xr:uid="{E2BD5594-A0AF-4F1A-903F-D7B23CD36510}"/>
    <cellStyle name="注释 11 3 3 2 2" xfId="47328" xr:uid="{AFA75B28-A74A-49B5-B0F6-C9F0C85DDBA8}"/>
    <cellStyle name="注释 11 3 3 2 2 2" xfId="47329" xr:uid="{6A12C1CF-C30D-4A39-B3E1-7F7CCF1F40FB}"/>
    <cellStyle name="注释 11 3 3 2 3" xfId="47330" xr:uid="{FBCED58C-2D32-4E74-B199-89C8FD706D81}"/>
    <cellStyle name="注释 11 3 3 2 4" xfId="47331" xr:uid="{A8640195-20A7-4E98-ACCB-4A44D837F0E0}"/>
    <cellStyle name="注释 11 3 3 3" xfId="47332" xr:uid="{4DE40833-F6E9-4827-B2A7-A035DE18EEC4}"/>
    <cellStyle name="注释 11 3 3 3 2" xfId="47333" xr:uid="{487D6F2C-8BBF-483F-A2E3-759E437698D2}"/>
    <cellStyle name="注释 11 3 3 3 2 2" xfId="47334" xr:uid="{29FB00A7-85D8-4375-9D85-288CF8C9287D}"/>
    <cellStyle name="注释 11 3 3 3 3" xfId="47335" xr:uid="{24F3057D-BA75-4E49-AB90-99FE2236CF49}"/>
    <cellStyle name="注释 11 3 3 3 4" xfId="47336" xr:uid="{C12DF9D2-5EF9-49D6-AC6C-D1ABC73F522E}"/>
    <cellStyle name="注释 11 3 3 4" xfId="47337" xr:uid="{BC31A1CC-1742-4CA3-9DBF-FEA01467EA0A}"/>
    <cellStyle name="注释 11 3 3 4 2" xfId="47338" xr:uid="{AB47032F-CC4C-43D2-93BA-31AB80338578}"/>
    <cellStyle name="注释 11 3 3 4 2 2" xfId="47339" xr:uid="{1DE99C7B-E359-4627-A10E-EC58E0DD536D}"/>
    <cellStyle name="注释 11 3 3 4 3" xfId="47340" xr:uid="{29A0954B-099A-49AD-80FF-91B441C9718A}"/>
    <cellStyle name="注释 11 3 3 4 4" xfId="47341" xr:uid="{975A7A9D-0A7E-4EAD-9E5E-0160F85625B8}"/>
    <cellStyle name="注释 11 3 3 5" xfId="47342" xr:uid="{A6C53BBA-5A33-4004-93D9-06352D080B6D}"/>
    <cellStyle name="注释 11 3 3 5 2" xfId="47343" xr:uid="{54EA1F4C-6F61-4A6D-AE8A-D0EE2CE81618}"/>
    <cellStyle name="注释 11 3 3 5 3" xfId="47344" xr:uid="{4B077FC5-BF7D-4DC3-AB74-7B41A82997E1}"/>
    <cellStyle name="注释 11 3 3 6" xfId="47345" xr:uid="{4DD9C144-9EDB-424B-90CF-0CD87B465B4B}"/>
    <cellStyle name="注释 11 3 3 6 2" xfId="47346" xr:uid="{0D84AB2C-A761-41FF-B259-01A8E6ECCF5E}"/>
    <cellStyle name="注释 11 3 3 7" xfId="47347" xr:uid="{C864CC9A-53D6-418B-AF7E-F7AF8E535C2E}"/>
    <cellStyle name="注释 11 3 3 8" xfId="47348" xr:uid="{3E36D05B-E857-44D8-A0E8-54175BFA22E8}"/>
    <cellStyle name="注释 11 3 4" xfId="47349" xr:uid="{764ADCA0-B70D-405A-ACA4-45C01E69F45A}"/>
    <cellStyle name="注释 11 3 4 2" xfId="47350" xr:uid="{95A0B81B-672C-4C99-BE58-5D148727B3B7}"/>
    <cellStyle name="注释 11 3 4 2 2" xfId="47351" xr:uid="{268141C6-061F-4AB6-B684-882B813C3C86}"/>
    <cellStyle name="注释 11 3 4 3" xfId="47352" xr:uid="{440CC3EC-CBBF-400A-BE2C-FF4F1D94C5EE}"/>
    <cellStyle name="注释 11 3 4 4" xfId="47353" xr:uid="{232944B3-79C2-4067-B865-E35D10F7E9B5}"/>
    <cellStyle name="注释 11 3 5" xfId="47354" xr:uid="{8B822079-8A31-414E-9AB7-F6358EE74331}"/>
    <cellStyle name="注释 11 3 5 2" xfId="47355" xr:uid="{E1AABAEB-2249-43BB-B753-7FC7CAF1EBE9}"/>
    <cellStyle name="注释 11 3 5 2 2" xfId="47356" xr:uid="{A1BA9CB3-B3B7-4A3B-A757-DC7DB13852BE}"/>
    <cellStyle name="注释 11 3 5 3" xfId="47357" xr:uid="{B3EC4CCE-604A-4BB3-8C38-831A127F33AA}"/>
    <cellStyle name="注释 11 3 5 4" xfId="47358" xr:uid="{02CD6DEE-6122-4599-83E3-35A4B430A3C0}"/>
    <cellStyle name="注释 11 3 6" xfId="47359" xr:uid="{DE5402D9-E05B-4186-A40B-AD83307DCCC0}"/>
    <cellStyle name="注释 11 3 6 2" xfId="47360" xr:uid="{DEF03392-C91B-451F-9AAB-1091F25A8556}"/>
    <cellStyle name="注释 11 3 6 2 2" xfId="47361" xr:uid="{F79B6E42-210C-4198-8803-4899E0303B70}"/>
    <cellStyle name="注释 11 3 6 3" xfId="47362" xr:uid="{6737447A-F486-486D-B62D-503F13AD4F08}"/>
    <cellStyle name="注释 11 3 6 4" xfId="47363" xr:uid="{53DD061F-7756-4446-8D09-58F870CEC109}"/>
    <cellStyle name="注释 11 3 7" xfId="47364" xr:uid="{6D14A905-E43D-4E24-B183-EBF2251760EE}"/>
    <cellStyle name="注释 11 3 7 2" xfId="47365" xr:uid="{9F1BFB13-C3DE-4127-9CB4-EEE337C30D35}"/>
    <cellStyle name="注释 11 3 7 2 2" xfId="47366" xr:uid="{E4D4DE05-00F7-4556-980E-1C467EBADFC3}"/>
    <cellStyle name="注释 11 3 7 3" xfId="47367" xr:uid="{1D072223-D06B-4EC2-A6DA-C94E9DEF03AE}"/>
    <cellStyle name="注释 11 3 7 4" xfId="47368" xr:uid="{27859E45-B0E0-412F-9EEF-ECB5ECAF74F4}"/>
    <cellStyle name="注释 11 3 8" xfId="47369" xr:uid="{0B2F709C-A503-40EB-A69F-1892EBF6FA03}"/>
    <cellStyle name="注释 11 3 8 2" xfId="47370" xr:uid="{5C076D7A-7BBE-4264-AF38-2E0584506528}"/>
    <cellStyle name="注释 11 3 8 3" xfId="47371" xr:uid="{D6620D8E-3835-483F-BC7C-F049E29B849B}"/>
    <cellStyle name="注释 11 3 9" xfId="47372" xr:uid="{BA0E1817-54FB-4B8C-825A-433953C1EA28}"/>
    <cellStyle name="注释 11 3 9 2" xfId="47373" xr:uid="{5F6422F8-F031-409C-BA6D-CCC4940771DC}"/>
    <cellStyle name="注释 11 4" xfId="47374" xr:uid="{5E17D2A9-C6BA-4A5D-B9D2-BF01C64AA7A4}"/>
    <cellStyle name="注释 12" xfId="47375" xr:uid="{36B567EF-5C79-456B-9189-E4FFD4EBC861}"/>
    <cellStyle name="注释 12 2" xfId="47376" xr:uid="{9157D48F-0FFC-4CE4-BA9C-3CEBE97D9497}"/>
    <cellStyle name="注释 12 2 10" xfId="47377" xr:uid="{597EF1F0-2F2A-4B1F-98C0-6E2D3905A542}"/>
    <cellStyle name="注释 12 2 10 2" xfId="47378" xr:uid="{B102798E-B38C-4EDF-8316-A454C26E49AF}"/>
    <cellStyle name="注释 12 2 11" xfId="47379" xr:uid="{58CC478A-BFEE-44CB-B8BF-7BCFAB5AE42C}"/>
    <cellStyle name="注释 12 2 12" xfId="47380" xr:uid="{B2D7A5B5-9672-4185-B5A7-5691101FC472}"/>
    <cellStyle name="注释 12 2 2" xfId="47381" xr:uid="{FBFD9369-307D-416E-8606-969ED5BB2A94}"/>
    <cellStyle name="注释 12 2 2 10" xfId="47382" xr:uid="{6282832A-8CF0-4711-9A24-57B45BE25CE8}"/>
    <cellStyle name="注释 12 2 2 2" xfId="47383" xr:uid="{04C43110-140A-4845-9CDA-A608FD0C9345}"/>
    <cellStyle name="注释 12 2 2 2 2" xfId="47384" xr:uid="{396E1F97-532C-4178-826E-6D5F9D1125B0}"/>
    <cellStyle name="注释 12 2 2 2 2 2" xfId="47385" xr:uid="{FCAB36F6-1471-48AE-AADA-C051AEDFEEF1}"/>
    <cellStyle name="注释 12 2 2 2 2 2 2" xfId="47386" xr:uid="{038EFAF3-2131-4C11-90C7-C779FF281C26}"/>
    <cellStyle name="注释 12 2 2 2 2 3" xfId="47387" xr:uid="{3B01E1AB-B581-414A-8925-E95A834750C2}"/>
    <cellStyle name="注释 12 2 2 2 2 4" xfId="47388" xr:uid="{79BA87F0-4284-48E3-824C-FD9EC9DBD915}"/>
    <cellStyle name="注释 12 2 2 2 3" xfId="47389" xr:uid="{5A52B1D5-3B6A-4BFD-8107-45A8B2CBA03D}"/>
    <cellStyle name="注释 12 2 2 2 3 2" xfId="47390" xr:uid="{2888CA64-626A-4FCA-8B06-2D41E3CEB576}"/>
    <cellStyle name="注释 12 2 2 2 3 2 2" xfId="47391" xr:uid="{B8D149F3-002D-4679-926D-3045549D9836}"/>
    <cellStyle name="注释 12 2 2 2 3 3" xfId="47392" xr:uid="{1CFCDC44-4509-49AA-B0EB-25C24EFE85A1}"/>
    <cellStyle name="注释 12 2 2 2 3 4" xfId="47393" xr:uid="{113F6E67-E6FC-4DD4-B200-2E39694DCDA5}"/>
    <cellStyle name="注释 12 2 2 2 4" xfId="47394" xr:uid="{7FFBC0CB-F072-4653-8BCF-E112D09CF732}"/>
    <cellStyle name="注释 12 2 2 2 4 2" xfId="47395" xr:uid="{DB18ED16-6A12-46D4-82F4-D1D40A3F8C29}"/>
    <cellStyle name="注释 12 2 2 2 4 2 2" xfId="47396" xr:uid="{82BD929C-17F1-4D2C-858E-91B2BA56A69A}"/>
    <cellStyle name="注释 12 2 2 2 4 3" xfId="47397" xr:uid="{079F61AC-0940-48F3-9923-66B34FAF313E}"/>
    <cellStyle name="注释 12 2 2 2 4 4" xfId="47398" xr:uid="{5D688261-2A76-44F8-A39D-0CC653893DE7}"/>
    <cellStyle name="注释 12 2 2 2 5" xfId="47399" xr:uid="{FA75A73F-117A-47BC-A2A3-E635C9456E87}"/>
    <cellStyle name="注释 12 2 2 2 5 2" xfId="47400" xr:uid="{A32D03C8-4B21-418C-99A7-63F7CEDAE155}"/>
    <cellStyle name="注释 12 2 2 2 5 3" xfId="47401" xr:uid="{D341865C-44A2-4392-A3BD-F577175E62A2}"/>
    <cellStyle name="注释 12 2 2 2 6" xfId="47402" xr:uid="{8EF69673-BD47-4790-9873-B7AD66102D89}"/>
    <cellStyle name="注释 12 2 2 2 6 2" xfId="47403" xr:uid="{313A3E94-6F2E-4D2F-A8E5-EBA201F4A71E}"/>
    <cellStyle name="注释 12 2 2 2 7" xfId="47404" xr:uid="{5E3870D2-0064-4467-869F-A5FFEA7E21BC}"/>
    <cellStyle name="注释 12 2 2 2 8" xfId="47405" xr:uid="{AF25641C-A7CC-4C74-B832-2322FA98631E}"/>
    <cellStyle name="注释 12 2 2 3" xfId="47406" xr:uid="{B7724F44-3C83-49E6-A001-4617AB8E3EDB}"/>
    <cellStyle name="注释 12 2 2 3 2" xfId="47407" xr:uid="{405FC97D-B37F-430F-901F-75663854103B}"/>
    <cellStyle name="注释 12 2 2 3 2 2" xfId="47408" xr:uid="{3EDDB543-6192-4004-AB0B-1AE32157D24F}"/>
    <cellStyle name="注释 12 2 2 3 3" xfId="47409" xr:uid="{1C85F9DF-51CE-448A-A4F5-BAAD12A68172}"/>
    <cellStyle name="注释 12 2 2 3 4" xfId="47410" xr:uid="{7B1866E6-8C7E-426D-9CB1-5CEC2F9BBC15}"/>
    <cellStyle name="注释 12 2 2 4" xfId="47411" xr:uid="{73723477-65A6-47ED-BF3D-EC714B47FF96}"/>
    <cellStyle name="注释 12 2 2 4 2" xfId="47412" xr:uid="{72F5EC28-3A70-4F1E-8B0D-A2E4FB1C1451}"/>
    <cellStyle name="注释 12 2 2 4 2 2" xfId="47413" xr:uid="{FC45DC5B-1233-451C-A9DC-5B9046657B3F}"/>
    <cellStyle name="注释 12 2 2 4 3" xfId="47414" xr:uid="{342E80A4-5217-4BE9-9B32-F3615E93AEE2}"/>
    <cellStyle name="注释 12 2 2 4 4" xfId="47415" xr:uid="{D3364C0A-2526-4BC0-A604-84F1ED94D6D9}"/>
    <cellStyle name="注释 12 2 2 5" xfId="47416" xr:uid="{8238474D-184B-46F8-B3E2-1F48ADE753EF}"/>
    <cellStyle name="注释 12 2 2 5 2" xfId="47417" xr:uid="{4AC92E82-B7EF-4370-8E79-26D0BAC12AEE}"/>
    <cellStyle name="注释 12 2 2 5 2 2" xfId="47418" xr:uid="{AF0460F4-E4D9-4BA1-B9CB-9C4F0D9DE6A8}"/>
    <cellStyle name="注释 12 2 2 5 3" xfId="47419" xr:uid="{200067AD-6E20-4269-86E4-B8B30004F106}"/>
    <cellStyle name="注释 12 2 2 5 4" xfId="47420" xr:uid="{597BD133-82DF-4CD0-9CE1-1EFD4205FD98}"/>
    <cellStyle name="注释 12 2 2 6" xfId="47421" xr:uid="{8565ED9D-0FA1-4928-ACDC-EA5277317F22}"/>
    <cellStyle name="注释 12 2 2 6 2" xfId="47422" xr:uid="{198DEE26-630C-4B27-B974-9378BDC2202C}"/>
    <cellStyle name="注释 12 2 2 6 2 2" xfId="47423" xr:uid="{20830E4A-E662-4363-BB7D-6DEA035C5BF2}"/>
    <cellStyle name="注释 12 2 2 6 3" xfId="47424" xr:uid="{6B85856F-11FD-4A73-BB35-04B1B1569F54}"/>
    <cellStyle name="注释 12 2 2 6 4" xfId="47425" xr:uid="{153DC450-9FC1-4B80-9493-F1609F32280E}"/>
    <cellStyle name="注释 12 2 2 7" xfId="47426" xr:uid="{FBE069C0-F411-46A3-B68B-90E4D6BC798B}"/>
    <cellStyle name="注释 12 2 2 7 2" xfId="47427" xr:uid="{32BA9BD2-F960-499A-B33A-23712462D765}"/>
    <cellStyle name="注释 12 2 2 7 3" xfId="47428" xr:uid="{3E410207-55B1-45B5-A37C-98DF3D52180C}"/>
    <cellStyle name="注释 12 2 2 8" xfId="47429" xr:uid="{AB6C7CC4-2F4E-4745-914B-B40B919AE893}"/>
    <cellStyle name="注释 12 2 2 8 2" xfId="47430" xr:uid="{95A1E788-BE14-41DD-B8AA-DD4E30FD59DF}"/>
    <cellStyle name="注释 12 2 2 9" xfId="47431" xr:uid="{46C93B7E-C322-4E38-9FC5-4D407F9DE9D7}"/>
    <cellStyle name="注释 12 2 3" xfId="47432" xr:uid="{D0549636-4EF9-4E90-9800-FA242C3D7DA7}"/>
    <cellStyle name="注释 12 2 3 2" xfId="47433" xr:uid="{8E42C826-590A-4033-9FDA-C43B3537C0FD}"/>
    <cellStyle name="注释 12 2 3 2 2" xfId="47434" xr:uid="{3C53BD50-85B8-44AE-AE55-91A8C5C5DD08}"/>
    <cellStyle name="注释 12 2 3 2 2 2" xfId="47435" xr:uid="{E402DC0E-9826-491E-80DE-809DD13CEC94}"/>
    <cellStyle name="注释 12 2 3 2 3" xfId="47436" xr:uid="{9F66E024-448B-4353-8D1A-9861113E600E}"/>
    <cellStyle name="注释 12 2 3 2 4" xfId="47437" xr:uid="{A6EB5B85-8562-44BD-B59E-9237BF1D8C3E}"/>
    <cellStyle name="注释 12 2 3 3" xfId="47438" xr:uid="{62AD18E2-BD27-467F-883E-BE9D6DA6BCC7}"/>
    <cellStyle name="注释 12 2 3 3 2" xfId="47439" xr:uid="{0BC76621-F7DD-4775-9C2F-B0732D1F270C}"/>
    <cellStyle name="注释 12 2 3 3 2 2" xfId="47440" xr:uid="{C4F42A0A-BFD1-4D9C-B126-14FD32561790}"/>
    <cellStyle name="注释 12 2 3 3 3" xfId="47441" xr:uid="{2C32B5F4-7C96-4E66-BDEE-724DF2AB7FA0}"/>
    <cellStyle name="注释 12 2 3 3 4" xfId="47442" xr:uid="{3D68938E-5BB5-4125-93D6-3398F5855937}"/>
    <cellStyle name="注释 12 2 3 4" xfId="47443" xr:uid="{E7E8A1E2-CFA4-486B-81BA-D0EDCBB1467C}"/>
    <cellStyle name="注释 12 2 3 4 2" xfId="47444" xr:uid="{F4B2E85C-98B2-45D6-8FE4-CA735492732E}"/>
    <cellStyle name="注释 12 2 3 4 2 2" xfId="47445" xr:uid="{122FA5D2-15DE-4C26-8538-B3C42D33C2D5}"/>
    <cellStyle name="注释 12 2 3 4 3" xfId="47446" xr:uid="{4CBEE294-CF3E-4E39-A373-4D801612D6D3}"/>
    <cellStyle name="注释 12 2 3 4 4" xfId="47447" xr:uid="{D0227497-DFBE-436F-BDB8-7E32EA45BAF9}"/>
    <cellStyle name="注释 12 2 3 5" xfId="47448" xr:uid="{061A8ED1-35CF-4AFB-8F5E-2E7F7D2A3775}"/>
    <cellStyle name="注释 12 2 3 5 2" xfId="47449" xr:uid="{ABC922F5-EB6C-434F-B842-5079435809B9}"/>
    <cellStyle name="注释 12 2 3 5 2 2" xfId="47450" xr:uid="{48493662-8242-4DC7-82EF-AD42FA3E4B20}"/>
    <cellStyle name="注释 12 2 3 5 3" xfId="47451" xr:uid="{15C834B2-2618-4208-819A-B9A84ED46491}"/>
    <cellStyle name="注释 12 2 3 5 4" xfId="47452" xr:uid="{B935E118-677F-4DDA-9101-34D9A1A2361B}"/>
    <cellStyle name="注释 12 2 3 6" xfId="47453" xr:uid="{5728ECD5-8765-4160-959B-092FC07F2327}"/>
    <cellStyle name="注释 12 2 3 6 2" xfId="47454" xr:uid="{798AFF95-82BE-4FE1-9B98-A0A7E300CCFD}"/>
    <cellStyle name="注释 12 2 3 6 3" xfId="47455" xr:uid="{E2489CD4-7F68-44CD-A256-339CE6FE58B1}"/>
    <cellStyle name="注释 12 2 3 7" xfId="47456" xr:uid="{F0CBB519-3925-4918-A489-9C52F8DF435B}"/>
    <cellStyle name="注释 12 2 3 7 2" xfId="47457" xr:uid="{D5F7996D-CD6E-43AB-ABB0-DDB97E278E08}"/>
    <cellStyle name="注释 12 2 3 8" xfId="47458" xr:uid="{13C1ED24-D145-4C99-8D37-7BD537730B5C}"/>
    <cellStyle name="注释 12 2 3 9" xfId="47459" xr:uid="{3B628736-CBC7-4CDD-B6E9-15AEF9511767}"/>
    <cellStyle name="注释 12 2 4" xfId="47460" xr:uid="{D124FA7E-2DBA-4262-ABCF-27EC97B3FBF7}"/>
    <cellStyle name="注释 12 2 4 2" xfId="47461" xr:uid="{15A0D29C-0FCA-442F-A8CD-4C3D66A54FE7}"/>
    <cellStyle name="注释 12 2 4 2 2" xfId="47462" xr:uid="{86114F1F-8C6C-4F70-A3B2-BA0E01152A88}"/>
    <cellStyle name="注释 12 2 4 2 2 2" xfId="47463" xr:uid="{1DC73892-4D9E-4537-8342-7CAFD6A3588F}"/>
    <cellStyle name="注释 12 2 4 2 3" xfId="47464" xr:uid="{B5E6E361-35A4-4B09-A549-2C74B226BBFF}"/>
    <cellStyle name="注释 12 2 4 2 4" xfId="47465" xr:uid="{2382BE95-1A9D-45F1-9D0E-DAB996882A36}"/>
    <cellStyle name="注释 12 2 4 3" xfId="47466" xr:uid="{E205A9F8-FBCB-4F48-8C35-E944C43914B6}"/>
    <cellStyle name="注释 12 2 4 3 2" xfId="47467" xr:uid="{0A798798-5089-40D8-B15D-B9D9BF286CD5}"/>
    <cellStyle name="注释 12 2 4 3 2 2" xfId="47468" xr:uid="{923A057A-3434-4035-BBB3-1812EBB7F692}"/>
    <cellStyle name="注释 12 2 4 3 3" xfId="47469" xr:uid="{2DA65BC2-5A5B-4E61-B297-74F882876F1C}"/>
    <cellStyle name="注释 12 2 4 3 4" xfId="47470" xr:uid="{ADCF107A-81C1-414F-AB90-5FEA636217BC}"/>
    <cellStyle name="注释 12 2 4 4" xfId="47471" xr:uid="{57A3DE09-EE2B-41C1-8D17-3A5A118BFDCE}"/>
    <cellStyle name="注释 12 2 4 4 2" xfId="47472" xr:uid="{D10E654C-3FFB-45AA-96D0-D6C2844137A4}"/>
    <cellStyle name="注释 12 2 4 4 2 2" xfId="47473" xr:uid="{8C87C4AC-F5EF-4896-BD58-9DBD5E6C745D}"/>
    <cellStyle name="注释 12 2 4 4 3" xfId="47474" xr:uid="{C606B6E6-A9F8-49A6-8288-272B14632C5D}"/>
    <cellStyle name="注释 12 2 4 4 4" xfId="47475" xr:uid="{020572CA-88B0-43EE-A511-5D9BBD852D8C}"/>
    <cellStyle name="注释 12 2 4 5" xfId="47476" xr:uid="{9742809C-5A17-4C9C-BCEB-6C595F50D07A}"/>
    <cellStyle name="注释 12 2 4 5 2" xfId="47477" xr:uid="{1C5D8051-37D6-4311-A9DD-EFC9E1AD7CC6}"/>
    <cellStyle name="注释 12 2 4 5 3" xfId="47478" xr:uid="{A3AB51FE-DC73-4703-984C-2496ECB6C287}"/>
    <cellStyle name="注释 12 2 4 6" xfId="47479" xr:uid="{5C5DCDFC-ACAF-4865-853A-5842012A2466}"/>
    <cellStyle name="注释 12 2 4 6 2" xfId="47480" xr:uid="{CBC7274E-DEF5-45E9-B18E-9A76ACF4D3D4}"/>
    <cellStyle name="注释 12 2 4 7" xfId="47481" xr:uid="{A0462C0D-9B6E-472D-B9F8-D12B982CDFB4}"/>
    <cellStyle name="注释 12 2 4 8" xfId="47482" xr:uid="{D721EC26-DC70-4E9E-8AF1-B6ED268C2E65}"/>
    <cellStyle name="注释 12 2 5" xfId="47483" xr:uid="{9E7D5FC4-B864-4637-A21C-164A3BD7748C}"/>
    <cellStyle name="注释 12 2 5 2" xfId="47484" xr:uid="{7C52F514-BCDE-49A7-AE77-AD0858ACC05F}"/>
    <cellStyle name="注释 12 2 5 2 2" xfId="47485" xr:uid="{D2756D3D-E47E-446D-8E93-609500648F2C}"/>
    <cellStyle name="注释 12 2 5 3" xfId="47486" xr:uid="{EE475B75-9CBC-4AAF-8EF7-A3482627A875}"/>
    <cellStyle name="注释 12 2 5 4" xfId="47487" xr:uid="{0D8F4C1D-DF1F-4AB3-8E92-D8F9BF85E34F}"/>
    <cellStyle name="注释 12 2 6" xfId="47488" xr:uid="{BD2CDE30-52D6-49E4-98F5-BF29F2F77AC9}"/>
    <cellStyle name="注释 12 2 6 2" xfId="47489" xr:uid="{502A88B5-9C1F-40BD-8E83-77BD8DFB2032}"/>
    <cellStyle name="注释 12 2 6 2 2" xfId="47490" xr:uid="{A2CF8390-7700-4ACD-A48F-F67FF4666600}"/>
    <cellStyle name="注释 12 2 6 3" xfId="47491" xr:uid="{C8D422AD-7C9F-456F-92B0-EE36141381F4}"/>
    <cellStyle name="注释 12 2 6 4" xfId="47492" xr:uid="{55043D52-7842-4676-BE1C-49E25D323042}"/>
    <cellStyle name="注释 12 2 7" xfId="47493" xr:uid="{9972F00C-A82C-4746-AA8E-F0FFEB847437}"/>
    <cellStyle name="注释 12 2 7 2" xfId="47494" xr:uid="{35C4B0FA-399A-4501-8862-E58D14C7F925}"/>
    <cellStyle name="注释 12 2 7 2 2" xfId="47495" xr:uid="{6257BDB5-22C8-43DF-9F80-A2899170F67D}"/>
    <cellStyle name="注释 12 2 7 3" xfId="47496" xr:uid="{40642839-E589-4882-BDC8-DE5F8DC1EE04}"/>
    <cellStyle name="注释 12 2 7 4" xfId="47497" xr:uid="{B59B8866-7B42-4A3F-9F01-C83E49EE9201}"/>
    <cellStyle name="注释 12 2 8" xfId="47498" xr:uid="{4096753F-152A-43EB-A47B-B003C7CABBE0}"/>
    <cellStyle name="注释 12 2 8 2" xfId="47499" xr:uid="{8F9796E7-C32E-4F2C-842C-36A0B26DA83F}"/>
    <cellStyle name="注释 12 2 8 2 2" xfId="47500" xr:uid="{EA228F43-0869-4370-B1AF-DBDFA6C27B11}"/>
    <cellStyle name="注释 12 2 8 3" xfId="47501" xr:uid="{4F2E0252-A82F-4D1F-844C-8E9BF1B6123F}"/>
    <cellStyle name="注释 12 2 8 4" xfId="47502" xr:uid="{35BA1F85-4B10-42EE-84B5-DCB37DDD17FC}"/>
    <cellStyle name="注释 12 2 9" xfId="47503" xr:uid="{F62810D4-B513-4610-95C7-7015FD0F0D8F}"/>
    <cellStyle name="注释 12 2 9 2" xfId="47504" xr:uid="{E4F84E66-63B0-4EE1-8DD9-CECDF152E602}"/>
    <cellStyle name="注释 12 2 9 3" xfId="47505" xr:uid="{CC19314D-BDA2-4C57-AFC1-666001DBB12A}"/>
    <cellStyle name="注释 12 3" xfId="47506" xr:uid="{62DCD1F9-8148-4C69-B51C-B65CC503796B}"/>
    <cellStyle name="注释 12 3 10" xfId="47507" xr:uid="{3CC1526D-245F-4C6E-BFF0-E32C07BE2DEE}"/>
    <cellStyle name="注释 12 3 11" xfId="47508" xr:uid="{F00D2717-2925-4DE6-BB0E-F57E3FFD713B}"/>
    <cellStyle name="注释 12 3 2" xfId="47509" xr:uid="{EFFC153D-D0B8-4BDC-9AEB-3134A97FF927}"/>
    <cellStyle name="注释 12 3 2 2" xfId="47510" xr:uid="{359E2C19-D53A-4F14-9CB7-A0697B4FEAE1}"/>
    <cellStyle name="注释 12 3 2 2 2" xfId="47511" xr:uid="{E5A5D829-5347-4BE0-A3A6-5377D787120D}"/>
    <cellStyle name="注释 12 3 2 2 2 2" xfId="47512" xr:uid="{D0996A5A-D068-43DE-8CA6-2BB8EDC863CA}"/>
    <cellStyle name="注释 12 3 2 2 3" xfId="47513" xr:uid="{DAD50C37-34D9-47C6-B7BE-942A557178A5}"/>
    <cellStyle name="注释 12 3 2 2 4" xfId="47514" xr:uid="{63607BAD-651F-47C5-978B-DCF0A49764AE}"/>
    <cellStyle name="注释 12 3 2 3" xfId="47515" xr:uid="{7BE820D3-4788-4A17-A157-050C3A483C34}"/>
    <cellStyle name="注释 12 3 2 3 2" xfId="47516" xr:uid="{715AC597-C621-4BAC-BE2E-8BBA52696A58}"/>
    <cellStyle name="注释 12 3 2 3 2 2" xfId="47517" xr:uid="{EAA041DD-3DDF-4B3B-9FE7-87D7025B674D}"/>
    <cellStyle name="注释 12 3 2 3 3" xfId="47518" xr:uid="{58FB69D9-2139-4812-9704-919A191D017C}"/>
    <cellStyle name="注释 12 3 2 3 4" xfId="47519" xr:uid="{3A9A153F-255A-47A9-9175-72C77FB884BE}"/>
    <cellStyle name="注释 12 3 2 4" xfId="47520" xr:uid="{A8BCC207-8A3D-4A58-A464-677BCA48DAF5}"/>
    <cellStyle name="注释 12 3 2 4 2" xfId="47521" xr:uid="{79B4509D-1753-429F-B182-434C94F64EAF}"/>
    <cellStyle name="注释 12 3 2 4 2 2" xfId="47522" xr:uid="{C1D5BD61-4B26-4AF6-AB1D-1542D6F48BB4}"/>
    <cellStyle name="注释 12 3 2 4 3" xfId="47523" xr:uid="{100C5DB5-D45F-4538-AD7E-707B01C790F1}"/>
    <cellStyle name="注释 12 3 2 4 4" xfId="47524" xr:uid="{E7CE721E-6EAF-481A-BA7C-C417841E773F}"/>
    <cellStyle name="注释 12 3 2 5" xfId="47525" xr:uid="{94479E79-90B9-4777-ABDF-0DBCCAF1C526}"/>
    <cellStyle name="注释 12 3 2 5 2" xfId="47526" xr:uid="{11B9098C-F26A-4FE4-AAE4-A7D0AA2EF324}"/>
    <cellStyle name="注释 12 3 2 5 2 2" xfId="47527" xr:uid="{67A03EB0-64DB-4149-8189-CC64478CF5B1}"/>
    <cellStyle name="注释 12 3 2 5 3" xfId="47528" xr:uid="{888A5ED5-B772-479F-9E64-7DBA17167663}"/>
    <cellStyle name="注释 12 3 2 5 4" xfId="47529" xr:uid="{16F94022-E16F-48DF-9F2C-6C234393353C}"/>
    <cellStyle name="注释 12 3 2 6" xfId="47530" xr:uid="{ADE02B34-EB42-471D-98C2-5AE3C47540CD}"/>
    <cellStyle name="注释 12 3 2 6 2" xfId="47531" xr:uid="{EBF2B321-0166-4084-B2B6-68135370AF2B}"/>
    <cellStyle name="注释 12 3 2 6 3" xfId="47532" xr:uid="{3C0BD36B-25B6-47E4-B7A3-79F3C9F4651E}"/>
    <cellStyle name="注释 12 3 2 7" xfId="47533" xr:uid="{18DB9AC6-3CF5-4DCB-A983-D8BE5D8F49FF}"/>
    <cellStyle name="注释 12 3 2 7 2" xfId="47534" xr:uid="{BAAB4085-6476-4ACF-B635-07DA13EDC4B6}"/>
    <cellStyle name="注释 12 3 2 8" xfId="47535" xr:uid="{7C639D00-DED1-4F50-93FA-6E058404CE90}"/>
    <cellStyle name="注释 12 3 2 9" xfId="47536" xr:uid="{90F063DB-373E-44E8-9B06-0D7C5BE41C89}"/>
    <cellStyle name="注释 12 3 3" xfId="47537" xr:uid="{780575A7-BBB9-4DA9-A966-462649D0E5EE}"/>
    <cellStyle name="注释 12 3 3 2" xfId="47538" xr:uid="{19AA0832-C1AC-41E2-81CB-F730EC0C76EE}"/>
    <cellStyle name="注释 12 3 3 2 2" xfId="47539" xr:uid="{E0A43574-24B9-4FD9-B94E-31D1590F9B85}"/>
    <cellStyle name="注释 12 3 3 2 2 2" xfId="47540" xr:uid="{009579C4-62C1-4B2B-AE30-53D5730EDF9C}"/>
    <cellStyle name="注释 12 3 3 2 3" xfId="47541" xr:uid="{824D5F18-E43D-4CA9-8B67-1BBD3DAC8375}"/>
    <cellStyle name="注释 12 3 3 2 4" xfId="47542" xr:uid="{2BD39381-AE9B-47A3-89DE-EBE757428A15}"/>
    <cellStyle name="注释 12 3 3 3" xfId="47543" xr:uid="{F925FE5B-DB67-4DB4-838F-0CF4344965E3}"/>
    <cellStyle name="注释 12 3 3 3 2" xfId="47544" xr:uid="{9EB971CD-BE3B-4E12-82E8-DA2DFDFEBE49}"/>
    <cellStyle name="注释 12 3 3 3 2 2" xfId="47545" xr:uid="{D6AC7EB6-1A0D-48C3-B3B8-A92FFFD1199D}"/>
    <cellStyle name="注释 12 3 3 3 3" xfId="47546" xr:uid="{B77B1633-8833-4B1D-BD81-C62251490540}"/>
    <cellStyle name="注释 12 3 3 3 4" xfId="47547" xr:uid="{4ECF5CBE-BCA2-4974-920A-D39FE048868C}"/>
    <cellStyle name="注释 12 3 3 4" xfId="47548" xr:uid="{FC6FA245-9D09-4012-A9AF-45CB4A253699}"/>
    <cellStyle name="注释 12 3 3 4 2" xfId="47549" xr:uid="{48B00BB9-FEA8-46BF-BE94-4668E6EC440C}"/>
    <cellStyle name="注释 12 3 3 4 2 2" xfId="47550" xr:uid="{1D9723FB-D915-45B1-94FE-74B13CF1F541}"/>
    <cellStyle name="注释 12 3 3 4 3" xfId="47551" xr:uid="{0951A31A-E56E-43A9-8DC5-ACC6620936BE}"/>
    <cellStyle name="注释 12 3 3 4 4" xfId="47552" xr:uid="{747ED172-CE07-4782-B13A-5DF3075F53CD}"/>
    <cellStyle name="注释 12 3 3 5" xfId="47553" xr:uid="{D9F099DF-2903-4B19-B431-320454E02473}"/>
    <cellStyle name="注释 12 3 3 5 2" xfId="47554" xr:uid="{6FAF0C41-CAB0-4225-94EC-60D9C910C5E4}"/>
    <cellStyle name="注释 12 3 3 5 3" xfId="47555" xr:uid="{E798B0D6-5975-4938-B9E7-4B2F56A60EA2}"/>
    <cellStyle name="注释 12 3 3 6" xfId="47556" xr:uid="{562B3840-CF09-4456-8DA4-18075712B9DA}"/>
    <cellStyle name="注释 12 3 3 6 2" xfId="47557" xr:uid="{0AE0791D-5DB8-4050-8F0A-060286A59560}"/>
    <cellStyle name="注释 12 3 3 7" xfId="47558" xr:uid="{16D9AB73-3616-4452-B8D6-AD19426706A8}"/>
    <cellStyle name="注释 12 3 3 8" xfId="47559" xr:uid="{1FA6D941-D10F-431F-A6FC-A15582EA45B9}"/>
    <cellStyle name="注释 12 3 4" xfId="47560" xr:uid="{BC98298A-7300-4953-B1AA-A193F1B543A1}"/>
    <cellStyle name="注释 12 3 4 2" xfId="47561" xr:uid="{F5520A08-A3A5-4B92-98E7-E5130C5BA873}"/>
    <cellStyle name="注释 12 3 4 2 2" xfId="47562" xr:uid="{055DE0FD-20CB-4AB0-A528-66FB4AF4B414}"/>
    <cellStyle name="注释 12 3 4 3" xfId="47563" xr:uid="{6005F32B-3858-44C1-BEA4-0D5EB2A5445A}"/>
    <cellStyle name="注释 12 3 4 4" xfId="47564" xr:uid="{18DFA077-B030-432F-AFB1-808D0D7B1D89}"/>
    <cellStyle name="注释 12 3 5" xfId="47565" xr:uid="{A7062621-4076-414D-A92D-19ABD3FDB00D}"/>
    <cellStyle name="注释 12 3 5 2" xfId="47566" xr:uid="{A043EF57-448C-459A-BA60-ACAD6E59A5EB}"/>
    <cellStyle name="注释 12 3 5 2 2" xfId="47567" xr:uid="{3EC59104-1976-4898-8206-6C5177FBA9BF}"/>
    <cellStyle name="注释 12 3 5 3" xfId="47568" xr:uid="{4979D7E5-7AE1-4ED0-BE99-BEBCBFCE20E7}"/>
    <cellStyle name="注释 12 3 5 4" xfId="47569" xr:uid="{FFD23BD6-70F4-45B6-9B4A-49A8DC4298FC}"/>
    <cellStyle name="注释 12 3 6" xfId="47570" xr:uid="{14D697BC-F525-4848-8FBA-0C0F09953C8E}"/>
    <cellStyle name="注释 12 3 6 2" xfId="47571" xr:uid="{60EE0F33-4947-443A-8E77-F9E133F77646}"/>
    <cellStyle name="注释 12 3 6 2 2" xfId="47572" xr:uid="{FEE0E3E5-71E6-4EAE-92C1-A50783801303}"/>
    <cellStyle name="注释 12 3 6 3" xfId="47573" xr:uid="{AD2D2764-43D0-47E8-B49B-2BDC72E1E742}"/>
    <cellStyle name="注释 12 3 6 4" xfId="47574" xr:uid="{E45D66EA-93CC-4FAF-8B6A-961C14469928}"/>
    <cellStyle name="注释 12 3 7" xfId="47575" xr:uid="{F17F25D8-C14B-4605-9E5A-91F5714D1352}"/>
    <cellStyle name="注释 12 3 7 2" xfId="47576" xr:uid="{E4D09174-8D8E-43D5-B3A8-6C789B9E0767}"/>
    <cellStyle name="注释 12 3 7 2 2" xfId="47577" xr:uid="{AF24FACB-4E7D-4A11-B376-92707C08A28D}"/>
    <cellStyle name="注释 12 3 7 3" xfId="47578" xr:uid="{AEF9E350-1916-4D9D-93E8-2CD8C70EE121}"/>
    <cellStyle name="注释 12 3 7 4" xfId="47579" xr:uid="{B8A08E19-570B-475A-83D6-3A74005669B7}"/>
    <cellStyle name="注释 12 3 8" xfId="47580" xr:uid="{83D6470D-EDC6-470B-8DD8-DD7B08E8397A}"/>
    <cellStyle name="注释 12 3 8 2" xfId="47581" xr:uid="{B5DB95D6-84A7-4FBE-9382-60B53ACC2FFA}"/>
    <cellStyle name="注释 12 3 8 3" xfId="47582" xr:uid="{3E0E7EA7-646A-46D1-88FA-DC2F0ECB2670}"/>
    <cellStyle name="注释 12 3 9" xfId="47583" xr:uid="{BE69781C-71D1-4EB3-BBA0-F7786E00DAAB}"/>
    <cellStyle name="注释 12 3 9 2" xfId="47584" xr:uid="{FD2B9D74-6BA5-4E2F-BFC6-A1C1BDAE8FAC}"/>
    <cellStyle name="注释 12 4" xfId="47585" xr:uid="{F98A8CA8-798E-435D-B297-E6357C4D15D8}"/>
    <cellStyle name="注释 13" xfId="47586" xr:uid="{3421D8CE-7824-4598-861A-5467379A9E5A}"/>
    <cellStyle name="注释 13 2" xfId="47587" xr:uid="{2CB9D3F1-3237-49E3-B2C7-BB5C00F24FE4}"/>
    <cellStyle name="注释 13 2 10" xfId="47588" xr:uid="{0AB46AF9-943C-4D3B-A73B-ABD0F1697656}"/>
    <cellStyle name="注释 13 2 10 2" xfId="47589" xr:uid="{1C4191D3-E41F-4605-BF7E-906CAC47DF33}"/>
    <cellStyle name="注释 13 2 11" xfId="47590" xr:uid="{F351530E-1775-4A7C-8758-AE4EC81B1354}"/>
    <cellStyle name="注释 13 2 12" xfId="47591" xr:uid="{BC732DBA-6852-46DA-919D-853487400C75}"/>
    <cellStyle name="注释 13 2 2" xfId="47592" xr:uid="{11BF7FA2-6B68-400A-910F-43020714B00E}"/>
    <cellStyle name="注释 13 2 2 10" xfId="47593" xr:uid="{39B01767-66BA-49F5-8940-B9F839C4DA5D}"/>
    <cellStyle name="注释 13 2 2 2" xfId="47594" xr:uid="{157FA294-D622-4EBD-B42E-D219BBF76738}"/>
    <cellStyle name="注释 13 2 2 2 2" xfId="47595" xr:uid="{8403B02E-6247-4CF9-ABC9-165F424ABB54}"/>
    <cellStyle name="注释 13 2 2 2 2 2" xfId="47596" xr:uid="{628A31EE-DA5B-439D-AC77-3B7D2B4130FF}"/>
    <cellStyle name="注释 13 2 2 2 2 2 2" xfId="47597" xr:uid="{27F5D2BF-7F78-4745-A33E-F17774D623D9}"/>
    <cellStyle name="注释 13 2 2 2 2 3" xfId="47598" xr:uid="{2CA83C39-9593-44B2-A002-76FAADD48C54}"/>
    <cellStyle name="注释 13 2 2 2 2 4" xfId="47599" xr:uid="{03F57934-6FDB-424A-9550-308FF6EAC1FB}"/>
    <cellStyle name="注释 13 2 2 2 3" xfId="47600" xr:uid="{84CCED31-E6ED-4429-B679-6741C0A05F00}"/>
    <cellStyle name="注释 13 2 2 2 3 2" xfId="47601" xr:uid="{076ABBE4-393B-4446-BF4E-F25F77924227}"/>
    <cellStyle name="注释 13 2 2 2 3 2 2" xfId="47602" xr:uid="{2E39A31B-A1D9-4CBA-9C95-BDB5344C89D8}"/>
    <cellStyle name="注释 13 2 2 2 3 3" xfId="47603" xr:uid="{913F171C-7270-4453-93FB-00E55771FC9B}"/>
    <cellStyle name="注释 13 2 2 2 3 4" xfId="47604" xr:uid="{694BD28F-4C80-45DB-9912-4BB72E3FB59C}"/>
    <cellStyle name="注释 13 2 2 2 4" xfId="47605" xr:uid="{F97FB81F-5E09-4AC9-93C5-59C470DE5311}"/>
    <cellStyle name="注释 13 2 2 2 4 2" xfId="47606" xr:uid="{6D8B002C-B9A6-4DC2-A609-25E84CACBF31}"/>
    <cellStyle name="注释 13 2 2 2 4 2 2" xfId="47607" xr:uid="{9EECA9C2-E1BA-42B0-BA3F-A66DC11AF063}"/>
    <cellStyle name="注释 13 2 2 2 4 3" xfId="47608" xr:uid="{888E83EE-1F76-4A4C-B030-DAED3B5D0E42}"/>
    <cellStyle name="注释 13 2 2 2 4 4" xfId="47609" xr:uid="{BF7743D2-DE42-41EE-971F-F4AC64FE0D24}"/>
    <cellStyle name="注释 13 2 2 2 5" xfId="47610" xr:uid="{8C6F90F2-7B22-4AD7-9253-E7E2B467A742}"/>
    <cellStyle name="注释 13 2 2 2 5 2" xfId="47611" xr:uid="{F665B0D1-BB83-45CC-9C5D-1CB90EF1D7F4}"/>
    <cellStyle name="注释 13 2 2 2 5 3" xfId="47612" xr:uid="{A2696DF6-0464-45B3-8DA4-527EA6229D28}"/>
    <cellStyle name="注释 13 2 2 2 6" xfId="47613" xr:uid="{3849B731-8679-4027-AEA4-A3D27ECC7F2C}"/>
    <cellStyle name="注释 13 2 2 2 6 2" xfId="47614" xr:uid="{048875A7-64E0-43C4-B284-8B2DBD2F31A0}"/>
    <cellStyle name="注释 13 2 2 2 7" xfId="47615" xr:uid="{80DCC9A6-F847-4625-914B-68453133A8B3}"/>
    <cellStyle name="注释 13 2 2 2 8" xfId="47616" xr:uid="{2C8E2E0A-4E3D-47C3-8116-33D66B1FD36C}"/>
    <cellStyle name="注释 13 2 2 3" xfId="47617" xr:uid="{DD23E65A-26BB-4149-B3C7-B867667C7C40}"/>
    <cellStyle name="注释 13 2 2 3 2" xfId="47618" xr:uid="{A5FA799D-D476-4106-8A1B-1C72DC5D0F30}"/>
    <cellStyle name="注释 13 2 2 3 2 2" xfId="47619" xr:uid="{30817B62-CA92-45F4-8F67-E33DE8E5D9F5}"/>
    <cellStyle name="注释 13 2 2 3 3" xfId="47620" xr:uid="{E25E4DAE-98B7-4013-A809-41B6B7AB687D}"/>
    <cellStyle name="注释 13 2 2 3 4" xfId="47621" xr:uid="{814E5F38-8FBC-4200-A029-72DF65163B08}"/>
    <cellStyle name="注释 13 2 2 4" xfId="47622" xr:uid="{BB3E46BB-1274-454E-ABB0-0E53D0A41F95}"/>
    <cellStyle name="注释 13 2 2 4 2" xfId="47623" xr:uid="{194C9D43-ADC9-480C-A22A-158D5D2F83B1}"/>
    <cellStyle name="注释 13 2 2 4 2 2" xfId="47624" xr:uid="{D24EA0A2-41DA-4E22-8593-A4DB08C6D942}"/>
    <cellStyle name="注释 13 2 2 4 3" xfId="47625" xr:uid="{F53BCFA3-7028-42C0-BFEC-5E996D6BF3DA}"/>
    <cellStyle name="注释 13 2 2 4 4" xfId="47626" xr:uid="{43D4B4CC-D32B-4635-8DA1-DE8BBF2A34DA}"/>
    <cellStyle name="注释 13 2 2 5" xfId="47627" xr:uid="{E7DE398B-C408-4DB4-89A2-5FCE1E763108}"/>
    <cellStyle name="注释 13 2 2 5 2" xfId="47628" xr:uid="{35C609B4-2BAE-4EEE-BF73-96B9313D4D1A}"/>
    <cellStyle name="注释 13 2 2 5 2 2" xfId="47629" xr:uid="{37A59CE1-3350-4ACB-AE31-99CD5F1BADAB}"/>
    <cellStyle name="注释 13 2 2 5 3" xfId="47630" xr:uid="{EF6CC9FB-8452-4D14-ADF6-5DF15C093A99}"/>
    <cellStyle name="注释 13 2 2 5 4" xfId="47631" xr:uid="{6E9BABB6-D09A-4412-BDE1-8AB26EA07BD5}"/>
    <cellStyle name="注释 13 2 2 6" xfId="47632" xr:uid="{3F9A3B8A-F4AC-46F3-A63E-0C734E874786}"/>
    <cellStyle name="注释 13 2 2 6 2" xfId="47633" xr:uid="{04F0CD5B-6A1B-4154-BA16-CEDB58026454}"/>
    <cellStyle name="注释 13 2 2 6 2 2" xfId="47634" xr:uid="{8D28C6AE-0E28-4DF3-8B31-41A159D41B59}"/>
    <cellStyle name="注释 13 2 2 6 3" xfId="47635" xr:uid="{D95D34CD-91D7-4EDF-BBC6-4DC2FF38C913}"/>
    <cellStyle name="注释 13 2 2 6 4" xfId="47636" xr:uid="{776F0589-6230-426F-96B9-DF7C5DDC1BBC}"/>
    <cellStyle name="注释 13 2 2 7" xfId="47637" xr:uid="{014BC24D-FBDD-4251-8CBA-FB1E13904CB4}"/>
    <cellStyle name="注释 13 2 2 7 2" xfId="47638" xr:uid="{1343DBF9-7A97-4CF0-823B-5ECD19FF0A96}"/>
    <cellStyle name="注释 13 2 2 7 3" xfId="47639" xr:uid="{A220FBCB-DCA6-4EC7-90F4-8A07001DE995}"/>
    <cellStyle name="注释 13 2 2 8" xfId="47640" xr:uid="{052C3671-5460-4906-BA23-30CA152D568D}"/>
    <cellStyle name="注释 13 2 2 8 2" xfId="47641" xr:uid="{F0C144FB-AC4B-4A81-8992-55B113BC90E5}"/>
    <cellStyle name="注释 13 2 2 9" xfId="47642" xr:uid="{A85B1AF8-424F-4EC1-8C85-F8F51422D502}"/>
    <cellStyle name="注释 13 2 3" xfId="47643" xr:uid="{B1705682-8653-42A4-A5BB-64AA13A30B6D}"/>
    <cellStyle name="注释 13 2 3 2" xfId="47644" xr:uid="{E337F1D1-ACD0-4524-9F80-9BD7F2D9C635}"/>
    <cellStyle name="注释 13 2 3 2 2" xfId="47645" xr:uid="{C3050B73-46C8-41E5-8256-58C74FAD416B}"/>
    <cellStyle name="注释 13 2 3 2 2 2" xfId="47646" xr:uid="{5F12F983-F0E7-400E-9878-C1F6C7EF66CE}"/>
    <cellStyle name="注释 13 2 3 2 3" xfId="47647" xr:uid="{78579083-500B-401C-85D9-E41D7D802CAA}"/>
    <cellStyle name="注释 13 2 3 2 4" xfId="47648" xr:uid="{DC0F4965-1705-4D37-8723-014B1EF88202}"/>
    <cellStyle name="注释 13 2 3 3" xfId="47649" xr:uid="{B10208E9-847C-40F8-99AE-E27316679253}"/>
    <cellStyle name="注释 13 2 3 3 2" xfId="47650" xr:uid="{7F786BCD-C4E0-4DDB-A63D-31AD954898C1}"/>
    <cellStyle name="注释 13 2 3 3 2 2" xfId="47651" xr:uid="{6E4D5AB0-AB2B-4A6D-B8BC-E8D76A5EAD67}"/>
    <cellStyle name="注释 13 2 3 3 3" xfId="47652" xr:uid="{7A61874B-5015-45A3-82C4-E94151243585}"/>
    <cellStyle name="注释 13 2 3 3 4" xfId="47653" xr:uid="{D4B6986C-BB27-4550-B244-E40005803C9F}"/>
    <cellStyle name="注释 13 2 3 4" xfId="47654" xr:uid="{C0DEAB3B-3D1E-41F1-BDC8-4CD6DA001342}"/>
    <cellStyle name="注释 13 2 3 4 2" xfId="47655" xr:uid="{812A8FFC-5C88-4763-84F5-32A8C1DC3219}"/>
    <cellStyle name="注释 13 2 3 4 2 2" xfId="47656" xr:uid="{8D71C03C-F544-4112-B01B-2B2D6A5F1C1D}"/>
    <cellStyle name="注释 13 2 3 4 3" xfId="47657" xr:uid="{220E5D77-DF51-476C-89B0-783C8E0D8332}"/>
    <cellStyle name="注释 13 2 3 4 4" xfId="47658" xr:uid="{5B71A464-E1A6-44C7-95D7-3A048ECBEFEB}"/>
    <cellStyle name="注释 13 2 3 5" xfId="47659" xr:uid="{919C7DA8-CD6D-43D1-8315-2F92FCA9A58E}"/>
    <cellStyle name="注释 13 2 3 5 2" xfId="47660" xr:uid="{5C066BA1-730A-46DC-A6AC-4B143864F9EB}"/>
    <cellStyle name="注释 13 2 3 5 2 2" xfId="47661" xr:uid="{A10C602F-93C0-482D-901F-3153CABE25BA}"/>
    <cellStyle name="注释 13 2 3 5 3" xfId="47662" xr:uid="{917808F4-149B-4CDC-B9F7-0385E1496E2B}"/>
    <cellStyle name="注释 13 2 3 5 4" xfId="47663" xr:uid="{A9D71465-E4E0-43FD-8FB9-065269427161}"/>
    <cellStyle name="注释 13 2 3 6" xfId="47664" xr:uid="{4DB60CA2-0BB4-4DEC-B1FC-68500F2805E0}"/>
    <cellStyle name="注释 13 2 3 6 2" xfId="47665" xr:uid="{FFC29B11-FB78-467B-BF62-52C448C2B46C}"/>
    <cellStyle name="注释 13 2 3 6 3" xfId="47666" xr:uid="{8BAC2DE9-48D0-4B5A-A8BA-5EF8437D3090}"/>
    <cellStyle name="注释 13 2 3 7" xfId="47667" xr:uid="{4A86865E-43FD-442A-A02B-C87D72721DFB}"/>
    <cellStyle name="注释 13 2 3 7 2" xfId="47668" xr:uid="{C71DB3EC-196D-459D-8F8C-4E2FBD86C6F4}"/>
    <cellStyle name="注释 13 2 3 8" xfId="47669" xr:uid="{50F1C8E6-1473-49B3-8171-2AD8EDEAB1AD}"/>
    <cellStyle name="注释 13 2 3 9" xfId="47670" xr:uid="{2A7F889B-AE58-4788-91E2-C433DF717637}"/>
    <cellStyle name="注释 13 2 4" xfId="47671" xr:uid="{6DF9BDC8-FC9B-4DCA-AE69-DFA5E0DC4B7C}"/>
    <cellStyle name="注释 13 2 4 2" xfId="47672" xr:uid="{2BE6F344-3956-432A-A162-0B0CBC5F31E8}"/>
    <cellStyle name="注释 13 2 4 2 2" xfId="47673" xr:uid="{2E4E2E71-28BB-47BA-8A00-D23816530B16}"/>
    <cellStyle name="注释 13 2 4 2 2 2" xfId="47674" xr:uid="{D04BC6DC-7B55-4D74-AB5E-11F7B58BCEBA}"/>
    <cellStyle name="注释 13 2 4 2 3" xfId="47675" xr:uid="{A7BF2AAF-1DA1-42FA-9B2F-82385059851C}"/>
    <cellStyle name="注释 13 2 4 2 4" xfId="47676" xr:uid="{7E78FD1C-2C60-4CA3-BE5C-9FE78C1FC27F}"/>
    <cellStyle name="注释 13 2 4 3" xfId="47677" xr:uid="{5AF970B9-5FCE-4832-8ABE-5D84229E664E}"/>
    <cellStyle name="注释 13 2 4 3 2" xfId="47678" xr:uid="{09BDE260-6C84-4FAF-9427-26C78B5004C5}"/>
    <cellStyle name="注释 13 2 4 3 2 2" xfId="47679" xr:uid="{21C3C49A-65CE-4F36-9270-CA12C2E4E55A}"/>
    <cellStyle name="注释 13 2 4 3 3" xfId="47680" xr:uid="{B2EC55F3-565A-4D60-8838-45EAD9809B75}"/>
    <cellStyle name="注释 13 2 4 3 4" xfId="47681" xr:uid="{DE496939-DCAC-4C33-89A1-9251D1544A33}"/>
    <cellStyle name="注释 13 2 4 4" xfId="47682" xr:uid="{10DEBD93-623A-48B9-9BB2-B7C2C6370210}"/>
    <cellStyle name="注释 13 2 4 4 2" xfId="47683" xr:uid="{B4F04841-6736-4E07-B912-CDEFD1F2136F}"/>
    <cellStyle name="注释 13 2 4 4 2 2" xfId="47684" xr:uid="{40E3E879-4FEE-44E3-A396-0EBB80CD6DB6}"/>
    <cellStyle name="注释 13 2 4 4 3" xfId="47685" xr:uid="{8DF324F7-F1DC-49F8-BAC0-390B14A33836}"/>
    <cellStyle name="注释 13 2 4 4 4" xfId="47686" xr:uid="{FA078DCD-AFE5-4B9D-B256-9DDE09D7C4DF}"/>
    <cellStyle name="注释 13 2 4 5" xfId="47687" xr:uid="{2C38A6FC-06DC-4E47-9A36-FAD857B948F4}"/>
    <cellStyle name="注释 13 2 4 5 2" xfId="47688" xr:uid="{6089E5B7-0850-4478-A655-98CEED481320}"/>
    <cellStyle name="注释 13 2 4 5 3" xfId="47689" xr:uid="{766B3758-3943-4AD7-892D-CA80730141C2}"/>
    <cellStyle name="注释 13 2 4 6" xfId="47690" xr:uid="{AF6D32DD-40BB-48E3-A29E-C3A2B3567D19}"/>
    <cellStyle name="注释 13 2 4 6 2" xfId="47691" xr:uid="{3DF52076-CBD0-4BF1-A8DE-1D73D2AA99C9}"/>
    <cellStyle name="注释 13 2 4 7" xfId="47692" xr:uid="{5CBA40AB-D31F-4108-A3D4-EAC9FE8BB8A8}"/>
    <cellStyle name="注释 13 2 4 8" xfId="47693" xr:uid="{CC98AA2C-4859-496D-BEBF-F1D95E3B8AD3}"/>
    <cellStyle name="注释 13 2 5" xfId="47694" xr:uid="{09E0A569-561B-44ED-90BA-C528F0892C90}"/>
    <cellStyle name="注释 13 2 5 2" xfId="47695" xr:uid="{D73CFA70-00D6-4FAF-954A-BE7D08784DA7}"/>
    <cellStyle name="注释 13 2 5 2 2" xfId="47696" xr:uid="{8E468A38-EC29-444F-9CBB-0E340E37D0BE}"/>
    <cellStyle name="注释 13 2 5 3" xfId="47697" xr:uid="{42425BE3-124C-4F68-9B50-A476F67F33A0}"/>
    <cellStyle name="注释 13 2 5 4" xfId="47698" xr:uid="{AE4BAA12-6174-47F7-B8C9-4B2D2201F81F}"/>
    <cellStyle name="注释 13 2 6" xfId="47699" xr:uid="{1E3BFF12-D3F9-41B9-9385-FA9AA23718C4}"/>
    <cellStyle name="注释 13 2 6 2" xfId="47700" xr:uid="{11EDE324-7EE1-4A26-9FAD-FD05A2DE811B}"/>
    <cellStyle name="注释 13 2 6 2 2" xfId="47701" xr:uid="{115DF11F-1DE9-4A44-A479-EAF92A81DEF6}"/>
    <cellStyle name="注释 13 2 6 3" xfId="47702" xr:uid="{F15D9744-71A9-43C5-A1A7-7C07AC3675BC}"/>
    <cellStyle name="注释 13 2 6 4" xfId="47703" xr:uid="{4C892022-1BB7-4511-95E1-E1394ACB4499}"/>
    <cellStyle name="注释 13 2 7" xfId="47704" xr:uid="{C54AC2D2-E832-490A-AA02-764A7BF9FCAE}"/>
    <cellStyle name="注释 13 2 7 2" xfId="47705" xr:uid="{E245DFBE-7FE3-4322-BD98-2F0A60D72D93}"/>
    <cellStyle name="注释 13 2 7 2 2" xfId="47706" xr:uid="{D2D8D482-1146-40F8-8EAF-DB4479B6CCE9}"/>
    <cellStyle name="注释 13 2 7 3" xfId="47707" xr:uid="{128115F1-DD2F-42D5-BA16-CD333531A696}"/>
    <cellStyle name="注释 13 2 7 4" xfId="47708" xr:uid="{670469F7-A831-45C6-AC64-178DF9E40103}"/>
    <cellStyle name="注释 13 2 8" xfId="47709" xr:uid="{DA0C4C11-D4FD-4B39-AC74-AF3E6E5AF407}"/>
    <cellStyle name="注释 13 2 8 2" xfId="47710" xr:uid="{4D54CA11-2E94-4F2B-BBC3-414E077B922B}"/>
    <cellStyle name="注释 13 2 8 2 2" xfId="47711" xr:uid="{7F98DEE2-2459-47C5-9FA4-E4F9591694C1}"/>
    <cellStyle name="注释 13 2 8 3" xfId="47712" xr:uid="{18051D85-C540-49CA-81E7-9F07586E87B2}"/>
    <cellStyle name="注释 13 2 8 4" xfId="47713" xr:uid="{302A74BA-6EE2-4202-B15E-309FC4ED08A2}"/>
    <cellStyle name="注释 13 2 9" xfId="47714" xr:uid="{DC4F98FE-1CDC-49BC-8CA6-8F64BEB3A976}"/>
    <cellStyle name="注释 13 2 9 2" xfId="47715" xr:uid="{F8921725-09DA-4EC2-ADE4-1786A873E63D}"/>
    <cellStyle name="注释 13 2 9 3" xfId="47716" xr:uid="{BC9A4D4F-1CC1-4BFF-A5DD-4AB994BDD498}"/>
    <cellStyle name="注释 13 3" xfId="47717" xr:uid="{2630E937-2E2C-45CF-8C47-03536012AFB0}"/>
    <cellStyle name="注释 13 3 10" xfId="47718" xr:uid="{F5C10779-88AD-43C4-AFCC-7D19AF86A94C}"/>
    <cellStyle name="注释 13 3 11" xfId="47719" xr:uid="{E46DB4C2-16FD-4DF6-9BD7-59A5474EFD5A}"/>
    <cellStyle name="注释 13 3 2" xfId="47720" xr:uid="{7DA7AEA7-9CB4-46F2-A542-DD79B5FD6610}"/>
    <cellStyle name="注释 13 3 2 2" xfId="47721" xr:uid="{A64A1DED-CADD-4784-B12D-C64A271089EC}"/>
    <cellStyle name="注释 13 3 2 2 2" xfId="47722" xr:uid="{DF7D356E-B9BA-4346-8202-D6988DA16011}"/>
    <cellStyle name="注释 13 3 2 2 2 2" xfId="47723" xr:uid="{3DA5556C-981F-433E-93E1-DE44F4BFCDC0}"/>
    <cellStyle name="注释 13 3 2 2 3" xfId="47724" xr:uid="{B415B69C-59B6-49ED-B12D-7B60953CF19A}"/>
    <cellStyle name="注释 13 3 2 2 4" xfId="47725" xr:uid="{D72BDAC3-327B-4BEA-A029-85A243568A72}"/>
    <cellStyle name="注释 13 3 2 3" xfId="47726" xr:uid="{B87EA2A6-6523-4297-A1D2-40B406B109C0}"/>
    <cellStyle name="注释 13 3 2 3 2" xfId="47727" xr:uid="{728E9B4D-634C-4118-8EC5-F7BA12A89E95}"/>
    <cellStyle name="注释 13 3 2 3 2 2" xfId="47728" xr:uid="{F316B83D-59A5-4494-BBDE-57059F3457BC}"/>
    <cellStyle name="注释 13 3 2 3 3" xfId="47729" xr:uid="{25FD47EF-FAD4-43C3-978A-F3452D84CC66}"/>
    <cellStyle name="注释 13 3 2 3 4" xfId="47730" xr:uid="{D3EB1ADD-A5C6-45DA-95CA-32A496630407}"/>
    <cellStyle name="注释 13 3 2 4" xfId="47731" xr:uid="{E400A0BD-F2EA-445A-A74B-17D31D37859E}"/>
    <cellStyle name="注释 13 3 2 4 2" xfId="47732" xr:uid="{B1E46CD2-7565-4AFA-ADA8-C0574E47FDF5}"/>
    <cellStyle name="注释 13 3 2 4 2 2" xfId="47733" xr:uid="{5E2E44EB-5055-445A-BB69-C97D1964A3F3}"/>
    <cellStyle name="注释 13 3 2 4 3" xfId="47734" xr:uid="{60728D9C-457A-441B-B6BE-4723006986A4}"/>
    <cellStyle name="注释 13 3 2 4 4" xfId="47735" xr:uid="{1E6A038B-3C39-4938-8FEC-228EE34B4E3B}"/>
    <cellStyle name="注释 13 3 2 5" xfId="47736" xr:uid="{E4F0E39B-6227-4B1A-9170-098F78BF771B}"/>
    <cellStyle name="注释 13 3 2 5 2" xfId="47737" xr:uid="{21C3AB28-6B3E-4243-A1E2-80FE2640F874}"/>
    <cellStyle name="注释 13 3 2 5 2 2" xfId="47738" xr:uid="{7F1D3894-2557-4402-A050-9F91325CA7BB}"/>
    <cellStyle name="注释 13 3 2 5 3" xfId="47739" xr:uid="{6CA7E206-3842-4C50-853D-A53773090E9D}"/>
    <cellStyle name="注释 13 3 2 5 4" xfId="47740" xr:uid="{C471E42F-B3B1-44DD-9AFF-203AB6E94554}"/>
    <cellStyle name="注释 13 3 2 6" xfId="47741" xr:uid="{E3BC4630-5C24-437A-BFDC-D28F4948E8BB}"/>
    <cellStyle name="注释 13 3 2 6 2" xfId="47742" xr:uid="{E0FAC49F-B64C-41BF-83E6-DA603AA72032}"/>
    <cellStyle name="注释 13 3 2 6 3" xfId="47743" xr:uid="{F7ECEA34-04DB-42BD-8DEE-022C2099D5D8}"/>
    <cellStyle name="注释 13 3 2 7" xfId="47744" xr:uid="{8BE2D225-2F32-4609-96C2-C69D18559071}"/>
    <cellStyle name="注释 13 3 2 7 2" xfId="47745" xr:uid="{9BE2864F-689F-41CE-A0F1-82D3CCC1964F}"/>
    <cellStyle name="注释 13 3 2 8" xfId="47746" xr:uid="{67B5DAE9-5B7D-4733-8C7A-0F6639401801}"/>
    <cellStyle name="注释 13 3 2 9" xfId="47747" xr:uid="{3F0F4A22-1FA8-4533-8627-CB6CA20FA60A}"/>
    <cellStyle name="注释 13 3 3" xfId="47748" xr:uid="{8C4D3138-934A-4ABA-882D-347864CD6B31}"/>
    <cellStyle name="注释 13 3 3 2" xfId="47749" xr:uid="{83C556A1-303C-4F87-9E82-FC60970330F4}"/>
    <cellStyle name="注释 13 3 3 2 2" xfId="47750" xr:uid="{7D2A3B2E-9EFB-40E0-B9EF-2E6F00DD6BA2}"/>
    <cellStyle name="注释 13 3 3 2 2 2" xfId="47751" xr:uid="{4FE8338C-C6AF-4835-A505-FC23B10BCED6}"/>
    <cellStyle name="注释 13 3 3 2 3" xfId="47752" xr:uid="{3F7A6238-3C92-4AE7-9BDB-488C798DC087}"/>
    <cellStyle name="注释 13 3 3 2 4" xfId="47753" xr:uid="{CC0F64ED-10B7-40F9-B534-459AC1CE72D2}"/>
    <cellStyle name="注释 13 3 3 3" xfId="47754" xr:uid="{970CBCC3-8C9B-4B64-956A-C874B90C7370}"/>
    <cellStyle name="注释 13 3 3 3 2" xfId="47755" xr:uid="{515821DD-2004-4658-9436-F9A7195FE1F4}"/>
    <cellStyle name="注释 13 3 3 3 2 2" xfId="47756" xr:uid="{B6313742-EE1D-49A6-89E2-FDBD1429D09F}"/>
    <cellStyle name="注释 13 3 3 3 3" xfId="47757" xr:uid="{11394663-B2BD-43E4-80D8-E7DDB888C14D}"/>
    <cellStyle name="注释 13 3 3 3 4" xfId="47758" xr:uid="{100A182D-BA90-4404-A81E-FDDB5E1625BE}"/>
    <cellStyle name="注释 13 3 3 4" xfId="47759" xr:uid="{C7588766-2821-4F97-BB43-4A19AB711DBF}"/>
    <cellStyle name="注释 13 3 3 4 2" xfId="47760" xr:uid="{A5D779CD-1F9F-4603-A0C1-14362B681C17}"/>
    <cellStyle name="注释 13 3 3 4 2 2" xfId="47761" xr:uid="{EAB6C507-DDC4-43BA-9AEF-BACF5408EC5E}"/>
    <cellStyle name="注释 13 3 3 4 3" xfId="47762" xr:uid="{7B47F963-6484-4F3B-B3B2-3A418D1D995E}"/>
    <cellStyle name="注释 13 3 3 4 4" xfId="47763" xr:uid="{5CE0372F-8379-46D4-8765-1111915CCC32}"/>
    <cellStyle name="注释 13 3 3 5" xfId="47764" xr:uid="{61C0CA92-2C7C-4F4D-AAE4-CE1CA31BF8A8}"/>
    <cellStyle name="注释 13 3 3 5 2" xfId="47765" xr:uid="{0E5043FB-FAD0-4099-9280-DA696EDF74DF}"/>
    <cellStyle name="注释 13 3 3 5 3" xfId="47766" xr:uid="{98AE99EA-1F62-4CB8-A5B0-EAEB9D72149F}"/>
    <cellStyle name="注释 13 3 3 6" xfId="47767" xr:uid="{C406F526-FD8E-4FF2-B800-8FA1B71728C3}"/>
    <cellStyle name="注释 13 3 3 6 2" xfId="47768" xr:uid="{3695B511-26E0-4789-B3AE-8468B17539E1}"/>
    <cellStyle name="注释 13 3 3 7" xfId="47769" xr:uid="{D334EC0F-F011-4940-A673-F507DF779BFF}"/>
    <cellStyle name="注释 13 3 3 8" xfId="47770" xr:uid="{BE776AEF-41D7-4799-AA4F-9C30BBAD8B40}"/>
    <cellStyle name="注释 13 3 4" xfId="47771" xr:uid="{1D719220-9588-4241-8A9E-2BCD27402AC5}"/>
    <cellStyle name="注释 13 3 4 2" xfId="47772" xr:uid="{F6C3520E-BE8E-403E-B4E5-9DD05BDA8D22}"/>
    <cellStyle name="注释 13 3 4 2 2" xfId="47773" xr:uid="{5B4C0DAB-45BE-4C84-97D8-60A9C7C78EB6}"/>
    <cellStyle name="注释 13 3 4 3" xfId="47774" xr:uid="{81DF9766-D048-47F9-BC1B-BFB98870B0E7}"/>
    <cellStyle name="注释 13 3 4 4" xfId="47775" xr:uid="{E2E0C105-EB43-48DD-BEB5-F6C87892C6E9}"/>
    <cellStyle name="注释 13 3 5" xfId="47776" xr:uid="{B00E7ED3-2DC5-41E3-9EDB-3D237E314875}"/>
    <cellStyle name="注释 13 3 5 2" xfId="47777" xr:uid="{A3E1473D-D860-447B-B542-84E684541166}"/>
    <cellStyle name="注释 13 3 5 2 2" xfId="47778" xr:uid="{F505DFA8-A4E9-41D8-8FAF-A810B9E6D33B}"/>
    <cellStyle name="注释 13 3 5 3" xfId="47779" xr:uid="{364337F5-AC41-4404-823B-2203A961F8F7}"/>
    <cellStyle name="注释 13 3 5 4" xfId="47780" xr:uid="{AB392529-4541-423A-9FC6-7163F0635E31}"/>
    <cellStyle name="注释 13 3 6" xfId="47781" xr:uid="{E050C1DA-D722-46C4-AB42-D365BFBF35AA}"/>
    <cellStyle name="注释 13 3 6 2" xfId="47782" xr:uid="{745D269C-0320-4099-B220-615FB40BB92A}"/>
    <cellStyle name="注释 13 3 6 2 2" xfId="47783" xr:uid="{F4B1776D-2AEC-4943-A9F6-C90354C588C0}"/>
    <cellStyle name="注释 13 3 6 3" xfId="47784" xr:uid="{FAB0C30B-74CB-4D40-930B-E86AF8AD5B2B}"/>
    <cellStyle name="注释 13 3 6 4" xfId="47785" xr:uid="{B039F360-7896-41FC-8046-14035F46DC71}"/>
    <cellStyle name="注释 13 3 7" xfId="47786" xr:uid="{84A1E2D6-1112-4716-86F7-75A3BB712BB5}"/>
    <cellStyle name="注释 13 3 7 2" xfId="47787" xr:uid="{2DD43C97-254E-4979-94A2-1500CAC947CF}"/>
    <cellStyle name="注释 13 3 7 2 2" xfId="47788" xr:uid="{D13F181B-C65F-4066-9B2F-758BC896D0F1}"/>
    <cellStyle name="注释 13 3 7 3" xfId="47789" xr:uid="{574D5F22-E174-474D-A449-74881D783A02}"/>
    <cellStyle name="注释 13 3 7 4" xfId="47790" xr:uid="{F29057B7-3162-4277-BE31-3518F652CEA3}"/>
    <cellStyle name="注释 13 3 8" xfId="47791" xr:uid="{59C66C1A-091E-4049-87F1-191128702A6A}"/>
    <cellStyle name="注释 13 3 8 2" xfId="47792" xr:uid="{C273E373-61A1-40BD-BA8C-AD9481712A6D}"/>
    <cellStyle name="注释 13 3 8 3" xfId="47793" xr:uid="{AD2F4760-CE5C-446B-BC62-C4E0224983BD}"/>
    <cellStyle name="注释 13 3 9" xfId="47794" xr:uid="{330884D0-A777-4FC7-AC43-571CDB3007A0}"/>
    <cellStyle name="注释 13 3 9 2" xfId="47795" xr:uid="{6E539359-5505-4540-AEC2-BB6D82C50A59}"/>
    <cellStyle name="注释 13 4" xfId="47796" xr:uid="{17DCBDA9-0372-4709-A1E8-B37C74D8B944}"/>
    <cellStyle name="注释 14" xfId="47797" xr:uid="{C7742807-8354-4978-A9D7-CC2D9FAC0676}"/>
    <cellStyle name="注释 14 10" xfId="47798" xr:uid="{6F1CA996-32AA-4E36-B364-E53F9DEB9154}"/>
    <cellStyle name="注释 14 10 2" xfId="47799" xr:uid="{FBBB1F27-C3FF-4FF6-90E7-9837BDD8605E}"/>
    <cellStyle name="注释 14 11" xfId="47800" xr:uid="{9B226108-6580-4E50-94AD-6DCE226FDA02}"/>
    <cellStyle name="注释 14 12" xfId="47801" xr:uid="{44A65381-CB8A-4DD9-A14B-4AAF132088C0}"/>
    <cellStyle name="注释 14 2" xfId="47802" xr:uid="{8B1A2CF5-8770-4EDD-B92D-21352A265D90}"/>
    <cellStyle name="注释 14 2 10" xfId="47803" xr:uid="{3F4DF7A5-EC8C-4A68-9E69-B313A0565CAB}"/>
    <cellStyle name="注释 14 2 2" xfId="47804" xr:uid="{8044CE77-2CAE-44BD-96D6-E9AC4AA5CDD5}"/>
    <cellStyle name="注释 14 2 2 2" xfId="47805" xr:uid="{E610B220-7AC6-4A40-A094-A7F9D43EE140}"/>
    <cellStyle name="注释 14 2 2 2 2" xfId="47806" xr:uid="{A29F9D4B-81EF-4560-BB39-6D601E2148CA}"/>
    <cellStyle name="注释 14 2 2 2 2 2" xfId="47807" xr:uid="{C7AB9E01-0C31-448F-B718-1767F99D4A4B}"/>
    <cellStyle name="注释 14 2 2 2 3" xfId="47808" xr:uid="{146E6BCF-3B69-43FC-92EE-3F536C65DFAE}"/>
    <cellStyle name="注释 14 2 2 2 4" xfId="47809" xr:uid="{CAA0794A-B2C3-4547-ABAE-96C9E8F1DD30}"/>
    <cellStyle name="注释 14 2 2 3" xfId="47810" xr:uid="{53A873DC-87CA-41FC-A584-0F806BC7ADCA}"/>
    <cellStyle name="注释 14 2 2 3 2" xfId="47811" xr:uid="{DE69A5FF-1563-4A63-BD71-9E04ACC12CCB}"/>
    <cellStyle name="注释 14 2 2 3 2 2" xfId="47812" xr:uid="{EB9EEE72-B313-48CF-9E18-8808D9A85DCE}"/>
    <cellStyle name="注释 14 2 2 3 3" xfId="47813" xr:uid="{C0F8B33B-AB9D-4C18-A550-2E9221786FA0}"/>
    <cellStyle name="注释 14 2 2 3 4" xfId="47814" xr:uid="{83458FC0-B1EF-4F85-97B8-32E6CD303A4B}"/>
    <cellStyle name="注释 14 2 2 4" xfId="47815" xr:uid="{9D3162D4-FB96-422E-A1F2-0FC76755395F}"/>
    <cellStyle name="注释 14 2 2 4 2" xfId="47816" xr:uid="{83545DF6-CCCB-4E69-ADA6-9CE7D8FE7EA3}"/>
    <cellStyle name="注释 14 2 2 4 2 2" xfId="47817" xr:uid="{15D5C3BA-A9D7-4988-BCF8-45A11669A49D}"/>
    <cellStyle name="注释 14 2 2 4 3" xfId="47818" xr:uid="{CB697881-DE63-4F8A-A6FA-DBFB3801F921}"/>
    <cellStyle name="注释 14 2 2 4 4" xfId="47819" xr:uid="{787979CB-A541-480C-8183-A46C802DA425}"/>
    <cellStyle name="注释 14 2 2 5" xfId="47820" xr:uid="{FE5218DC-080C-4316-8A15-B9E17045BDCF}"/>
    <cellStyle name="注释 14 2 2 5 2" xfId="47821" xr:uid="{377DB142-39B0-47CD-AA91-7941F3B9D191}"/>
    <cellStyle name="注释 14 2 2 5 3" xfId="47822" xr:uid="{35B5B258-D472-4D51-80FA-FBFF79C98F6E}"/>
    <cellStyle name="注释 14 2 2 6" xfId="47823" xr:uid="{AAE93845-826D-4D95-AB89-6176D9CA5FE0}"/>
    <cellStyle name="注释 14 2 2 6 2" xfId="47824" xr:uid="{3EEF7B57-BE8F-4C1D-9E80-7652DC7FD809}"/>
    <cellStyle name="注释 14 2 2 7" xfId="47825" xr:uid="{158EE141-84E0-4C6B-A777-775808D5E264}"/>
    <cellStyle name="注释 14 2 2 8" xfId="47826" xr:uid="{C04619C6-B0FA-4707-9F1B-A6E6225EEFAC}"/>
    <cellStyle name="注释 14 2 3" xfId="47827" xr:uid="{5C0CCF9A-4A58-45FC-93B3-4E4AB1AE082F}"/>
    <cellStyle name="注释 14 2 3 2" xfId="47828" xr:uid="{3599E2F8-B84C-453C-8E43-C1A154420518}"/>
    <cellStyle name="注释 14 2 3 2 2" xfId="47829" xr:uid="{8F05FE8C-BB31-450A-9167-411413FD4AE2}"/>
    <cellStyle name="注释 14 2 3 3" xfId="47830" xr:uid="{FA9E23B7-47CB-4BC1-B9F9-568077BA92AD}"/>
    <cellStyle name="注释 14 2 3 4" xfId="47831" xr:uid="{248DFD85-DD46-4AEF-92DB-E3C617867581}"/>
    <cellStyle name="注释 14 2 4" xfId="47832" xr:uid="{D7634912-C9BF-47D2-BD08-9F13B27F727E}"/>
    <cellStyle name="注释 14 2 4 2" xfId="47833" xr:uid="{9AD3AC96-3534-4305-89EC-A1789CB17EC2}"/>
    <cellStyle name="注释 14 2 4 2 2" xfId="47834" xr:uid="{DBC66823-14DC-4129-B2DE-4D154B417C21}"/>
    <cellStyle name="注释 14 2 4 3" xfId="47835" xr:uid="{45405E47-D6BA-456D-84C0-5C2AC0757A55}"/>
    <cellStyle name="注释 14 2 4 4" xfId="47836" xr:uid="{4F16C437-1E85-4AD0-85A7-442D999E9B58}"/>
    <cellStyle name="注释 14 2 5" xfId="47837" xr:uid="{549E36A3-77C4-457E-A1DA-32B93DB9338E}"/>
    <cellStyle name="注释 14 2 5 2" xfId="47838" xr:uid="{A4C064C5-6570-42E8-8B46-4B065A595C47}"/>
    <cellStyle name="注释 14 2 5 2 2" xfId="47839" xr:uid="{E6F7DA22-FA0E-433D-BC37-08D8E92F220A}"/>
    <cellStyle name="注释 14 2 5 3" xfId="47840" xr:uid="{8BA9CACE-9F8D-4BE1-99CD-86255B6EB32A}"/>
    <cellStyle name="注释 14 2 5 4" xfId="47841" xr:uid="{24042258-E82C-4D3F-AB1B-FD9F84A24F1D}"/>
    <cellStyle name="注释 14 2 6" xfId="47842" xr:uid="{D555F517-C9CC-4D28-A922-F662DC4B0964}"/>
    <cellStyle name="注释 14 2 6 2" xfId="47843" xr:uid="{34BB65E8-124C-47B1-8122-A0EF7DD8F29C}"/>
    <cellStyle name="注释 14 2 6 2 2" xfId="47844" xr:uid="{5DEDE10E-3571-4AA6-B489-38A6C681D7E9}"/>
    <cellStyle name="注释 14 2 6 3" xfId="47845" xr:uid="{21B8A9FC-2883-4FD1-A728-98238C231E79}"/>
    <cellStyle name="注释 14 2 6 4" xfId="47846" xr:uid="{FE1A3D98-59F3-41B2-B6F8-A91305EC2395}"/>
    <cellStyle name="注释 14 2 7" xfId="47847" xr:uid="{D6B46DA0-207F-41B8-A2F8-BACE499BE5FB}"/>
    <cellStyle name="注释 14 2 7 2" xfId="47848" xr:uid="{CCDAFA2D-C0CB-4E0E-AC99-BE21A8375A76}"/>
    <cellStyle name="注释 14 2 7 3" xfId="47849" xr:uid="{43B881AD-7F4B-405F-B56C-A0EB92B7E92B}"/>
    <cellStyle name="注释 14 2 8" xfId="47850" xr:uid="{5318D0C4-68AC-4E0A-BEC3-CBEF86AF1C63}"/>
    <cellStyle name="注释 14 2 8 2" xfId="47851" xr:uid="{C37D0F9B-9EC5-460F-ADF7-7EDE4A96856F}"/>
    <cellStyle name="注释 14 2 9" xfId="47852" xr:uid="{CA89AAE6-92F1-49AB-95E4-E164D0D58F37}"/>
    <cellStyle name="注释 14 3" xfId="47853" xr:uid="{101DD188-17F7-41D7-8576-CF77329294B4}"/>
    <cellStyle name="注释 14 3 2" xfId="47854" xr:uid="{73B42898-A8B1-457F-8A05-CD364F0286CB}"/>
    <cellStyle name="注释 14 3 2 2" xfId="47855" xr:uid="{5DFD684E-FEBC-4007-847F-636BEE5BCDDB}"/>
    <cellStyle name="注释 14 3 2 2 2" xfId="47856" xr:uid="{170BD36B-CFE2-40A7-B201-29BC863F2D98}"/>
    <cellStyle name="注释 14 3 2 3" xfId="47857" xr:uid="{D6FF7342-F8C8-458F-9410-4A07F02BA87C}"/>
    <cellStyle name="注释 14 3 2 4" xfId="47858" xr:uid="{2ACC663D-B61E-42D4-A5E6-57E9B9AB4C8D}"/>
    <cellStyle name="注释 14 3 3" xfId="47859" xr:uid="{90E1DB99-ABF2-42DF-9001-35A67FE739AF}"/>
    <cellStyle name="注释 14 3 3 2" xfId="47860" xr:uid="{79221293-05ED-4852-866D-80049CC530D1}"/>
    <cellStyle name="注释 14 3 3 2 2" xfId="47861" xr:uid="{171DAA05-8B54-4A88-8B2A-062B015E7989}"/>
    <cellStyle name="注释 14 3 3 3" xfId="47862" xr:uid="{289D4C62-2C0A-4F13-A804-2D5A896BB769}"/>
    <cellStyle name="注释 14 3 3 4" xfId="47863" xr:uid="{3B3581E2-8480-4AC9-93A3-0B9F36905DF9}"/>
    <cellStyle name="注释 14 3 4" xfId="47864" xr:uid="{AA79766A-1120-4BA2-B897-8008E5AB2AF7}"/>
    <cellStyle name="注释 14 3 4 2" xfId="47865" xr:uid="{7AFB7D71-844D-4780-8DC1-75EFE7E255FE}"/>
    <cellStyle name="注释 14 3 4 2 2" xfId="47866" xr:uid="{D4CC8DFB-BE27-4DCB-9481-FFE429AAB414}"/>
    <cellStyle name="注释 14 3 4 3" xfId="47867" xr:uid="{D51D489B-164A-44D6-85D2-8070F2234FA7}"/>
    <cellStyle name="注释 14 3 4 4" xfId="47868" xr:uid="{F566F24F-01EC-41F1-9BA3-7442A2F22D46}"/>
    <cellStyle name="注释 14 3 5" xfId="47869" xr:uid="{007ED1CD-C4FF-4C59-B0E5-D19BC40C490C}"/>
    <cellStyle name="注释 14 3 5 2" xfId="47870" xr:uid="{F572E8C3-5C7B-4115-8D73-13BDD4FD2FBA}"/>
    <cellStyle name="注释 14 3 5 2 2" xfId="47871" xr:uid="{A3260068-01D9-450C-A921-38612073AEA8}"/>
    <cellStyle name="注释 14 3 5 3" xfId="47872" xr:uid="{A88C79E3-90D2-45DF-B92F-9E8D7C9818FB}"/>
    <cellStyle name="注释 14 3 5 4" xfId="47873" xr:uid="{50F64B19-A8DD-4011-B399-F5F8BD7E7A63}"/>
    <cellStyle name="注释 14 3 6" xfId="47874" xr:uid="{533A9FCE-03F0-4DEC-AFB1-469BA7414B2D}"/>
    <cellStyle name="注释 14 3 6 2" xfId="47875" xr:uid="{4E0EA323-D5C1-4CCE-B7D9-48927CD253A4}"/>
    <cellStyle name="注释 14 3 6 3" xfId="47876" xr:uid="{AE62D5EF-D28A-4863-BB1D-2D45F7AFEBE4}"/>
    <cellStyle name="注释 14 3 7" xfId="47877" xr:uid="{5CE3F323-0F84-4CAC-9B31-70CB7913C003}"/>
    <cellStyle name="注释 14 3 7 2" xfId="47878" xr:uid="{785B254C-0A04-4517-AFDB-D91DDE429BE8}"/>
    <cellStyle name="注释 14 3 8" xfId="47879" xr:uid="{F6922C7B-C250-4437-97D3-188458917A55}"/>
    <cellStyle name="注释 14 3 9" xfId="47880" xr:uid="{831C97C9-8796-4698-A118-A1FEEB2E58B1}"/>
    <cellStyle name="注释 14 4" xfId="47881" xr:uid="{690EF8D1-12A4-47CA-9BA4-E9D4B853C5B6}"/>
    <cellStyle name="注释 14 4 2" xfId="47882" xr:uid="{0870300F-CDC4-4B95-81BA-A8ECB73158C7}"/>
    <cellStyle name="注释 14 4 2 2" xfId="47883" xr:uid="{8BC41316-C942-4605-99B2-76648F951BC4}"/>
    <cellStyle name="注释 14 4 2 2 2" xfId="47884" xr:uid="{A58A7EFF-FDB7-4D96-BB4E-29FF06EF985D}"/>
    <cellStyle name="注释 14 4 2 3" xfId="47885" xr:uid="{8E82C570-8B2A-4FA9-A329-FF2E97204BA0}"/>
    <cellStyle name="注释 14 4 2 4" xfId="47886" xr:uid="{6A6BDEE9-F1A4-4D5B-9D3E-D785542A3960}"/>
    <cellStyle name="注释 14 4 3" xfId="47887" xr:uid="{7985129B-EC4B-4580-AFC4-CB15857A46E7}"/>
    <cellStyle name="注释 14 4 3 2" xfId="47888" xr:uid="{7C640150-9047-48A8-82F7-0A05B16A9765}"/>
    <cellStyle name="注释 14 4 3 2 2" xfId="47889" xr:uid="{7E990A08-62DC-43DA-A5FC-B8107412A20E}"/>
    <cellStyle name="注释 14 4 3 3" xfId="47890" xr:uid="{095CC7B8-4730-451C-8C2A-E862A1983D00}"/>
    <cellStyle name="注释 14 4 3 4" xfId="47891" xr:uid="{235E4BA8-A307-49C8-ADBC-7F4329F3FDA8}"/>
    <cellStyle name="注释 14 4 4" xfId="47892" xr:uid="{498B74B7-FD60-4F1E-9A10-79FA704D8837}"/>
    <cellStyle name="注释 14 4 4 2" xfId="47893" xr:uid="{77E65722-A30B-4EB8-B712-51541847E8AF}"/>
    <cellStyle name="注释 14 4 4 2 2" xfId="47894" xr:uid="{D3D8CF7C-8567-4477-AA82-E3CF7C0A095E}"/>
    <cellStyle name="注释 14 4 4 3" xfId="47895" xr:uid="{61DA84CC-A501-4C2A-A5C0-74197762E18C}"/>
    <cellStyle name="注释 14 4 4 4" xfId="47896" xr:uid="{567BB42D-8BF8-48CE-BDB1-BBE66E001883}"/>
    <cellStyle name="注释 14 4 5" xfId="47897" xr:uid="{73725B1F-AFE1-400A-93A3-E075D35E6FD9}"/>
    <cellStyle name="注释 14 4 5 2" xfId="47898" xr:uid="{3DADE873-6C2B-42C6-91F4-6678E47DDD49}"/>
    <cellStyle name="注释 14 4 5 3" xfId="47899" xr:uid="{6FABCABC-73FC-41EC-9BC8-3A338A632688}"/>
    <cellStyle name="注释 14 4 6" xfId="47900" xr:uid="{1098B013-320B-4333-8709-C9D6E44317E0}"/>
    <cellStyle name="注释 14 4 6 2" xfId="47901" xr:uid="{D80A140C-09A9-4D41-B329-19D5D7E5CA14}"/>
    <cellStyle name="注释 14 4 7" xfId="47902" xr:uid="{24E09B38-9E62-4674-876B-74D2386C2CAE}"/>
    <cellStyle name="注释 14 4 8" xfId="47903" xr:uid="{4AF2C510-EB94-4220-8FCC-3E9D0577A7C7}"/>
    <cellStyle name="注释 14 5" xfId="47904" xr:uid="{5CE41367-B95E-451E-9FCE-A2B1D50E4294}"/>
    <cellStyle name="注释 14 5 2" xfId="47905" xr:uid="{752C94DF-177C-400B-8792-C4C3AF26ECCF}"/>
    <cellStyle name="注释 14 5 2 2" xfId="47906" xr:uid="{61A3C8FC-69D6-4FB1-B7B3-B3430BBBCF8F}"/>
    <cellStyle name="注释 14 5 3" xfId="47907" xr:uid="{5A506C52-76A8-40EA-8A11-243CE451E697}"/>
    <cellStyle name="注释 14 5 4" xfId="47908" xr:uid="{05D5EF0F-60CC-40C3-8243-BE994E5DE555}"/>
    <cellStyle name="注释 14 6" xfId="47909" xr:uid="{CE24CD36-65E7-47EE-8F8D-7AD803150730}"/>
    <cellStyle name="注释 14 6 2" xfId="47910" xr:uid="{406C2405-1E9D-4566-8231-70934B3C326B}"/>
    <cellStyle name="注释 14 6 2 2" xfId="47911" xr:uid="{067BF5D0-C077-45E9-9F02-76113D67240E}"/>
    <cellStyle name="注释 14 6 3" xfId="47912" xr:uid="{9814A165-A4BE-4642-B19D-ABD1DA889493}"/>
    <cellStyle name="注释 14 6 4" xfId="47913" xr:uid="{60F11852-5231-41B4-8CE0-781144082DEA}"/>
    <cellStyle name="注释 14 7" xfId="47914" xr:uid="{D6032EF9-763D-4C46-8135-654AE278BCB2}"/>
    <cellStyle name="注释 14 7 2" xfId="47915" xr:uid="{D77EF413-632A-499D-92B0-B2572805845E}"/>
    <cellStyle name="注释 14 7 2 2" xfId="47916" xr:uid="{F4A2E85B-82ED-48AB-931A-F87805B16746}"/>
    <cellStyle name="注释 14 7 3" xfId="47917" xr:uid="{0B60E2F4-51E2-4C81-A115-C521B8A2F5BE}"/>
    <cellStyle name="注释 14 7 4" xfId="47918" xr:uid="{58F9DB20-A420-4E79-B05D-B0BD441EF26B}"/>
    <cellStyle name="注释 14 8" xfId="47919" xr:uid="{CC152DA2-B9B1-4BE5-81A1-B6573179DA64}"/>
    <cellStyle name="注释 14 8 2" xfId="47920" xr:uid="{64C70451-3161-4CE7-ABDA-6A19BFCD9743}"/>
    <cellStyle name="注释 14 8 2 2" xfId="47921" xr:uid="{C50378C8-13E7-473F-8FB3-418BFAF902FA}"/>
    <cellStyle name="注释 14 8 3" xfId="47922" xr:uid="{D66C68C9-23A9-4108-8FEB-CD46C0166230}"/>
    <cellStyle name="注释 14 8 4" xfId="47923" xr:uid="{F699BAD5-8B25-4E57-A2EA-4AE0596C0617}"/>
    <cellStyle name="注释 14 9" xfId="47924" xr:uid="{762E8CF6-F9E3-4F20-AB2E-2176C3B1E961}"/>
    <cellStyle name="注释 14 9 2" xfId="47925" xr:uid="{2FE3C25B-2306-4009-A6DF-72BBCE3624A9}"/>
    <cellStyle name="注释 14 9 3" xfId="47926" xr:uid="{09239E91-5CFC-4D1F-B343-6EA145DA8004}"/>
    <cellStyle name="注释 15" xfId="47927" xr:uid="{8602819D-1358-46A9-BAD9-FEE765504643}"/>
    <cellStyle name="注释 15 10" xfId="47928" xr:uid="{180C0446-CF45-4442-A76E-453C767A1290}"/>
    <cellStyle name="注释 15 11" xfId="47929" xr:uid="{9E1FA365-332C-430D-BBB0-C8649D8DBC88}"/>
    <cellStyle name="注释 15 2" xfId="47930" xr:uid="{C16CCD14-8741-461A-A3FE-7B65608D9B4C}"/>
    <cellStyle name="注释 15 2 2" xfId="47931" xr:uid="{ECB1AE46-6236-44F4-9025-60C3DB6A01FE}"/>
    <cellStyle name="注释 15 2 2 2" xfId="47932" xr:uid="{B63E428B-C114-4165-BF1E-C9E209EC0435}"/>
    <cellStyle name="注释 15 2 2 2 2" xfId="47933" xr:uid="{AA482A60-3D9B-4C89-9A37-9D37D928DADF}"/>
    <cellStyle name="注释 15 2 2 3" xfId="47934" xr:uid="{8C4D4B3A-54A0-4225-A2E8-FE51ADCCACD1}"/>
    <cellStyle name="注释 15 2 2 4" xfId="47935" xr:uid="{3B8C0F61-033E-4DF7-AA0C-5CD70307B2FC}"/>
    <cellStyle name="注释 15 2 3" xfId="47936" xr:uid="{8D79A99D-1D61-4106-BA6E-B936211FCDFA}"/>
    <cellStyle name="注释 15 2 3 2" xfId="47937" xr:uid="{565798C7-3A31-4420-9843-1889E9A3BBD5}"/>
    <cellStyle name="注释 15 2 3 2 2" xfId="47938" xr:uid="{5D5A427D-81A3-4BD7-9FB0-7994F92EC980}"/>
    <cellStyle name="注释 15 2 3 3" xfId="47939" xr:uid="{1F131684-CCC8-47E2-A0C2-FD04F938CB99}"/>
    <cellStyle name="注释 15 2 3 4" xfId="47940" xr:uid="{36A1BDF9-1B22-43B8-A10F-923CC097F52B}"/>
    <cellStyle name="注释 15 2 4" xfId="47941" xr:uid="{92142FB9-A440-4A80-8D84-9E0A69D455DC}"/>
    <cellStyle name="注释 15 2 4 2" xfId="47942" xr:uid="{F3989836-ECEE-40C0-98C5-5CDD20C16F69}"/>
    <cellStyle name="注释 15 2 4 2 2" xfId="47943" xr:uid="{9AD1C645-60EA-4356-BA8D-5827D8C0DBC3}"/>
    <cellStyle name="注释 15 2 4 3" xfId="47944" xr:uid="{2780E6BF-99B4-4AE5-A87C-7CDBE8B0E7E9}"/>
    <cellStyle name="注释 15 2 4 4" xfId="47945" xr:uid="{D9DA8DC7-6FCC-44EA-BE13-A1A239A4BADB}"/>
    <cellStyle name="注释 15 2 5" xfId="47946" xr:uid="{106C6DBD-7D9B-409B-AC8B-3D1DD276AD71}"/>
    <cellStyle name="注释 15 2 5 2" xfId="47947" xr:uid="{50E2F6FD-FC50-414D-9A6C-9EC2A6553EF9}"/>
    <cellStyle name="注释 15 2 5 2 2" xfId="47948" xr:uid="{CA59B869-5929-4EC4-B138-CD76DFB315DA}"/>
    <cellStyle name="注释 15 2 5 3" xfId="47949" xr:uid="{6C688382-68C6-4A20-B88E-C5977173597E}"/>
    <cellStyle name="注释 15 2 5 4" xfId="47950" xr:uid="{F30CFF12-4038-4558-854D-F8F0BAFE7562}"/>
    <cellStyle name="注释 15 2 6" xfId="47951" xr:uid="{734D8549-921E-4BB5-B9FA-15806529666C}"/>
    <cellStyle name="注释 15 2 6 2" xfId="47952" xr:uid="{42011FFD-9475-4DBF-B46D-90F68DA3E750}"/>
    <cellStyle name="注释 15 2 6 3" xfId="47953" xr:uid="{737C7E20-1380-4668-A9B4-3AB85DA3B5A6}"/>
    <cellStyle name="注释 15 2 7" xfId="47954" xr:uid="{4531E1C0-C006-4C8B-9683-B8E0DBF80FD7}"/>
    <cellStyle name="注释 15 2 7 2" xfId="47955" xr:uid="{00AB3EB4-8D3F-42FA-90C0-2FE53C24D64D}"/>
    <cellStyle name="注释 15 2 8" xfId="47956" xr:uid="{687BB52F-4715-46AF-83B8-FA5B5DC208FD}"/>
    <cellStyle name="注释 15 2 9" xfId="47957" xr:uid="{C0C88C98-39C3-4754-A5BF-BBE97A34BE8E}"/>
    <cellStyle name="注释 15 3" xfId="47958" xr:uid="{65970757-3EA9-46AF-B2B2-DE3C81377207}"/>
    <cellStyle name="注释 15 3 2" xfId="47959" xr:uid="{8781A173-DF1B-48F9-98BE-4BA2327AFEA4}"/>
    <cellStyle name="注释 15 3 2 2" xfId="47960" xr:uid="{9B007AAC-6E7D-46E1-8F72-661723C2605B}"/>
    <cellStyle name="注释 15 3 2 2 2" xfId="47961" xr:uid="{27A1556D-017D-4A4F-B5C6-A064D0CA0A7A}"/>
    <cellStyle name="注释 15 3 2 3" xfId="47962" xr:uid="{95D83DB9-0104-4ED4-AF1A-C55D58542196}"/>
    <cellStyle name="注释 15 3 2 4" xfId="47963" xr:uid="{C00B2DE0-014A-4E80-B0C9-709C98678342}"/>
    <cellStyle name="注释 15 3 3" xfId="47964" xr:uid="{3A3CCE84-1A21-4ECD-B178-12BF893E1679}"/>
    <cellStyle name="注释 15 3 3 2" xfId="47965" xr:uid="{C481ED1D-DC16-45C4-B099-B570AB11FC04}"/>
    <cellStyle name="注释 15 3 3 2 2" xfId="47966" xr:uid="{7DF0635C-D4DA-4CC5-9D98-ACA200BD4832}"/>
    <cellStyle name="注释 15 3 3 3" xfId="47967" xr:uid="{36113E88-CA82-44B7-9D56-EF7190FA3F0A}"/>
    <cellStyle name="注释 15 3 3 4" xfId="47968" xr:uid="{36997553-4525-4923-BB22-B425B76817F1}"/>
    <cellStyle name="注释 15 3 4" xfId="47969" xr:uid="{3C2CE7CD-5059-4EA2-B1FA-A617126D5A53}"/>
    <cellStyle name="注释 15 3 4 2" xfId="47970" xr:uid="{8A69BF61-7DB1-4359-BE10-C11B9963BF08}"/>
    <cellStyle name="注释 15 3 4 2 2" xfId="47971" xr:uid="{61A75B04-B954-4F33-A19C-9B402B03F56E}"/>
    <cellStyle name="注释 15 3 4 3" xfId="47972" xr:uid="{4CA8317B-5B85-4BCE-977A-B6C8A8178700}"/>
    <cellStyle name="注释 15 3 4 4" xfId="47973" xr:uid="{5CAA9966-DE84-41BD-84C3-D20C4A4021BF}"/>
    <cellStyle name="注释 15 3 5" xfId="47974" xr:uid="{738DDECF-E544-433A-BB23-A0CC50E7C796}"/>
    <cellStyle name="注释 15 3 5 2" xfId="47975" xr:uid="{BE0084EA-3CAC-405F-9300-2BDE1E485ED4}"/>
    <cellStyle name="注释 15 3 5 3" xfId="47976" xr:uid="{E28F4AC8-59E8-426A-9A8B-25925026C0FA}"/>
    <cellStyle name="注释 15 3 6" xfId="47977" xr:uid="{3205B891-D41A-45E9-BA07-5BDCFB7E9555}"/>
    <cellStyle name="注释 15 3 6 2" xfId="47978" xr:uid="{21CF3EBA-BEC3-4CD9-AF82-3EBFC43F164E}"/>
    <cellStyle name="注释 15 3 7" xfId="47979" xr:uid="{D4D929C1-7E79-4AFB-B8FC-7B5EC5205320}"/>
    <cellStyle name="注释 15 3 8" xfId="47980" xr:uid="{E459493E-640A-4E2D-A8D5-BE47CE2C388E}"/>
    <cellStyle name="注释 15 4" xfId="47981" xr:uid="{3F0A7DCC-B48D-423F-981A-0806E94801EE}"/>
    <cellStyle name="注释 15 4 2" xfId="47982" xr:uid="{A0054D36-B437-4302-8795-802003A60E54}"/>
    <cellStyle name="注释 15 4 2 2" xfId="47983" xr:uid="{566D8EF8-494E-4855-9BAF-DC558F02D13D}"/>
    <cellStyle name="注释 15 4 3" xfId="47984" xr:uid="{801A1727-3972-4D5D-AB5B-D2D9FAA104D3}"/>
    <cellStyle name="注释 15 4 4" xfId="47985" xr:uid="{8B94AA77-0A4D-49D1-97DA-659E7604CBB5}"/>
    <cellStyle name="注释 15 5" xfId="47986" xr:uid="{06DC3BDD-2C9F-4247-89C2-E4515EE47FD4}"/>
    <cellStyle name="注释 15 5 2" xfId="47987" xr:uid="{F6F7B023-5DFC-444A-91D3-EDA7D2D91130}"/>
    <cellStyle name="注释 15 5 2 2" xfId="47988" xr:uid="{DEE67C1A-21CD-4FFA-8AAE-4D5F2AECD8FC}"/>
    <cellStyle name="注释 15 5 3" xfId="47989" xr:uid="{1ECED39B-8592-49B1-9940-6E7F2AA60138}"/>
    <cellStyle name="注释 15 5 4" xfId="47990" xr:uid="{A4F04567-C6FE-4F85-9D15-87258259BD32}"/>
    <cellStyle name="注释 15 6" xfId="47991" xr:uid="{30F84FE0-6AC4-444B-B33B-823A636C5A15}"/>
    <cellStyle name="注释 15 6 2" xfId="47992" xr:uid="{1E0CCB73-A65F-4223-83C3-0183987BD42B}"/>
    <cellStyle name="注释 15 6 2 2" xfId="47993" xr:uid="{ED91734A-93D7-44D7-BC9B-04DAEE7E4FB8}"/>
    <cellStyle name="注释 15 6 3" xfId="47994" xr:uid="{98B56E68-311B-492E-A5D5-EE9589EFDE0C}"/>
    <cellStyle name="注释 15 6 4" xfId="47995" xr:uid="{24450610-4210-47C1-A665-2E819796A802}"/>
    <cellStyle name="注释 15 7" xfId="47996" xr:uid="{6A887F15-539D-4A4A-8603-2D1D2CE09409}"/>
    <cellStyle name="注释 15 7 2" xfId="47997" xr:uid="{2611AA05-310D-4E70-BF67-72AA3F32BE92}"/>
    <cellStyle name="注释 15 7 2 2" xfId="47998" xr:uid="{7D64230E-59F2-4B1F-A146-B914FBDD2AB1}"/>
    <cellStyle name="注释 15 7 3" xfId="47999" xr:uid="{209ADD64-28CA-4003-BA1C-79BFA8DE9F5B}"/>
    <cellStyle name="注释 15 7 4" xfId="48000" xr:uid="{53F0B410-7280-4382-BCFF-B75D88009F2E}"/>
    <cellStyle name="注释 15 8" xfId="48001" xr:uid="{BD015C05-3A37-4680-A6E3-AC1A123B715E}"/>
    <cellStyle name="注释 15 8 2" xfId="48002" xr:uid="{9774CCBE-16FF-49F9-B72B-D9C41B5E8295}"/>
    <cellStyle name="注释 15 8 3" xfId="48003" xr:uid="{EA7ECE46-9B2C-4945-B42B-B1836ABCE172}"/>
    <cellStyle name="注释 15 9" xfId="48004" xr:uid="{7DAB0C93-CCA3-4CBA-B44C-350605B56271}"/>
    <cellStyle name="注释 15 9 2" xfId="48005" xr:uid="{5D1AE777-2876-43CD-B351-85EBAB81E1C6}"/>
    <cellStyle name="注释 16" xfId="48006" xr:uid="{D2BE68A8-FBD4-4E72-A57F-3BD98CDE3D78}"/>
    <cellStyle name="注释 2" xfId="48007" xr:uid="{0F1ACEA9-4216-407D-BF5D-FCAFC3A51783}"/>
    <cellStyle name="注释 2 2" xfId="48008" xr:uid="{D8F65AC6-466B-4EE0-AC1E-F166ED0006CB}"/>
    <cellStyle name="注释 2 2 2" xfId="48009" xr:uid="{42D72FEF-1DB9-44D3-8DA6-DF39CD96EA70}"/>
    <cellStyle name="注释 2 2 2 10" xfId="48010" xr:uid="{C0D82B21-6B2C-4747-B16C-F3CAD85DE4F3}"/>
    <cellStyle name="注释 2 2 2 10 2" xfId="48011" xr:uid="{63959D55-37F9-488A-8A08-E8B66BD9FB16}"/>
    <cellStyle name="注释 2 2 2 11" xfId="48012" xr:uid="{B170B52E-14C7-4D86-B0C5-4CDB47CD2747}"/>
    <cellStyle name="注释 2 2 2 12" xfId="48013" xr:uid="{FAE4B29A-BC8D-4F61-82DF-2505080DB8D3}"/>
    <cellStyle name="注释 2 2 2 2" xfId="48014" xr:uid="{6D4E4A14-5582-411A-99CF-5275BFF9FE8B}"/>
    <cellStyle name="注释 2 2 2 2 10" xfId="48015" xr:uid="{6A101D47-2A4E-42AE-BB80-EAE665B04EC2}"/>
    <cellStyle name="注释 2 2 2 2 2" xfId="48016" xr:uid="{098F83CE-96E2-4BF9-9A93-D04A4CC06A9C}"/>
    <cellStyle name="注释 2 2 2 2 2 2" xfId="48017" xr:uid="{201D4791-E5D2-430B-801A-24B7AB4F56E9}"/>
    <cellStyle name="注释 2 2 2 2 2 2 2" xfId="48018" xr:uid="{09B2FB92-809B-444C-BB58-060F1224BC9A}"/>
    <cellStyle name="注释 2 2 2 2 2 2 2 2" xfId="48019" xr:uid="{4CD4BA9C-3701-442A-B6FC-0457BA5F0D0C}"/>
    <cellStyle name="注释 2 2 2 2 2 2 3" xfId="48020" xr:uid="{D0C6AD5C-998A-402E-AD07-E95DF5BE068B}"/>
    <cellStyle name="注释 2 2 2 2 2 2 4" xfId="48021" xr:uid="{C0C330CA-715D-4E14-9EF3-D89E17CF3799}"/>
    <cellStyle name="注释 2 2 2 2 2 3" xfId="48022" xr:uid="{1180E216-AA75-4784-8E1D-D9820BD9E143}"/>
    <cellStyle name="注释 2 2 2 2 2 3 2" xfId="48023" xr:uid="{379A4E57-0CF4-41DB-9F1F-85D8EDE80070}"/>
    <cellStyle name="注释 2 2 2 2 2 3 2 2" xfId="48024" xr:uid="{44F888D7-AC70-44A6-BB28-FDB42642650B}"/>
    <cellStyle name="注释 2 2 2 2 2 3 3" xfId="48025" xr:uid="{E670B6C7-5DB1-475A-806D-5D9F92797CB8}"/>
    <cellStyle name="注释 2 2 2 2 2 3 4" xfId="48026" xr:uid="{81F0DC0D-91C1-4619-9B5B-D382DE080C85}"/>
    <cellStyle name="注释 2 2 2 2 2 4" xfId="48027" xr:uid="{D3C091DC-344C-40CC-AA32-1CB6E7E4F302}"/>
    <cellStyle name="注释 2 2 2 2 2 4 2" xfId="48028" xr:uid="{34FCB1D6-62B0-4932-BFF5-0C33E0DD1EED}"/>
    <cellStyle name="注释 2 2 2 2 2 4 2 2" xfId="48029" xr:uid="{3BB62442-D5B1-4552-807F-D1F309D12594}"/>
    <cellStyle name="注释 2 2 2 2 2 4 3" xfId="48030" xr:uid="{0A78257E-809F-4D1C-96F0-8E3EAAF5B294}"/>
    <cellStyle name="注释 2 2 2 2 2 4 4" xfId="48031" xr:uid="{E6164B17-19CC-45F6-A76C-169A1CE58B9A}"/>
    <cellStyle name="注释 2 2 2 2 2 5" xfId="48032" xr:uid="{7E17610B-C430-4333-864E-D178DB1E81C0}"/>
    <cellStyle name="注释 2 2 2 2 2 5 2" xfId="48033" xr:uid="{678F27AF-8D86-43CB-8482-8CF28D3ED6BB}"/>
    <cellStyle name="注释 2 2 2 2 2 5 3" xfId="48034" xr:uid="{AD930445-B9ED-414E-8EB2-EE8BCE265768}"/>
    <cellStyle name="注释 2 2 2 2 2 6" xfId="48035" xr:uid="{0660F549-5E74-428C-BDF9-208A8E3DF8AC}"/>
    <cellStyle name="注释 2 2 2 2 2 6 2" xfId="48036" xr:uid="{7374D52D-F52A-4863-826C-50DFA17ABC7C}"/>
    <cellStyle name="注释 2 2 2 2 2 7" xfId="48037" xr:uid="{BD59CA74-B255-4FB7-BC4B-F6E10C482F11}"/>
    <cellStyle name="注释 2 2 2 2 2 8" xfId="48038" xr:uid="{BEC56104-C97E-412B-A501-29EF28ECC8E5}"/>
    <cellStyle name="注释 2 2 2 2 3" xfId="48039" xr:uid="{C76E7303-F3D5-4528-BF29-21423C3FA318}"/>
    <cellStyle name="注释 2 2 2 2 3 2" xfId="48040" xr:uid="{91DEC74C-4F91-4C66-9BB0-A55829FF9392}"/>
    <cellStyle name="注释 2 2 2 2 3 2 2" xfId="48041" xr:uid="{92E57DBB-4FD3-4AC8-AA45-F7D43F217512}"/>
    <cellStyle name="注释 2 2 2 2 3 3" xfId="48042" xr:uid="{521423C4-7AB5-418C-97A7-EF5E9558FCD7}"/>
    <cellStyle name="注释 2 2 2 2 3 4" xfId="48043" xr:uid="{8CC71E46-E25C-49DB-B132-205548C749C1}"/>
    <cellStyle name="注释 2 2 2 2 4" xfId="48044" xr:uid="{82EEED11-0D69-4AF1-B8BC-E230BDC58849}"/>
    <cellStyle name="注释 2 2 2 2 4 2" xfId="48045" xr:uid="{00236CA0-C090-4587-AD89-B85CB3978300}"/>
    <cellStyle name="注释 2 2 2 2 4 2 2" xfId="48046" xr:uid="{37F4EEDD-5E46-450F-B1AA-C0FCC28B2F18}"/>
    <cellStyle name="注释 2 2 2 2 4 3" xfId="48047" xr:uid="{FDAA2B9A-D078-4F18-B27C-B038F5171149}"/>
    <cellStyle name="注释 2 2 2 2 4 4" xfId="48048" xr:uid="{99A8F494-125B-470C-A4CB-E55050ED2D0C}"/>
    <cellStyle name="注释 2 2 2 2 5" xfId="48049" xr:uid="{BB12459D-9633-4003-BCC6-3FC5D5955D78}"/>
    <cellStyle name="注释 2 2 2 2 5 2" xfId="48050" xr:uid="{8CAA1F1E-1DCC-459C-9B81-1F9763CB1168}"/>
    <cellStyle name="注释 2 2 2 2 5 2 2" xfId="48051" xr:uid="{7F749B8F-2F0F-4A5C-A736-D5E80ECE618E}"/>
    <cellStyle name="注释 2 2 2 2 5 3" xfId="48052" xr:uid="{3E56AB9B-5152-41E0-8186-7CFA2877E718}"/>
    <cellStyle name="注释 2 2 2 2 5 4" xfId="48053" xr:uid="{AEBEFB72-6E29-4A41-AC9A-FB14C4814489}"/>
    <cellStyle name="注释 2 2 2 2 6" xfId="48054" xr:uid="{38D9D9F9-1BED-4C4B-9F3B-F561157A8DE3}"/>
    <cellStyle name="注释 2 2 2 2 6 2" xfId="48055" xr:uid="{624A5038-25CA-4C6E-938C-0542A8F4AF9B}"/>
    <cellStyle name="注释 2 2 2 2 6 2 2" xfId="48056" xr:uid="{C8D3CB6A-B68F-4E43-B046-D0D8ADAA195C}"/>
    <cellStyle name="注释 2 2 2 2 6 3" xfId="48057" xr:uid="{2B7AE705-13A9-44CD-A04F-A13840E158F3}"/>
    <cellStyle name="注释 2 2 2 2 6 4" xfId="48058" xr:uid="{B444EFD3-95CF-41FE-9DA1-260B950C8F8D}"/>
    <cellStyle name="注释 2 2 2 2 7" xfId="48059" xr:uid="{54A7CD49-D0F8-4F95-9C27-2DEC954CB398}"/>
    <cellStyle name="注释 2 2 2 2 7 2" xfId="48060" xr:uid="{792CBE63-2C30-415D-BB80-AA4676295D1B}"/>
    <cellStyle name="注释 2 2 2 2 7 3" xfId="48061" xr:uid="{A857AFA5-EBD4-437F-AE24-664308E371AA}"/>
    <cellStyle name="注释 2 2 2 2 8" xfId="48062" xr:uid="{AA1E304B-B1A1-419F-B521-101F629C6C20}"/>
    <cellStyle name="注释 2 2 2 2 8 2" xfId="48063" xr:uid="{E1F838BB-76ED-475B-8BEA-83B4B071ECEB}"/>
    <cellStyle name="注释 2 2 2 2 9" xfId="48064" xr:uid="{3AAE86DD-E3DD-49DC-9995-4C62B0A16676}"/>
    <cellStyle name="注释 2 2 2 3" xfId="48065" xr:uid="{7F2F0F3E-C977-4A90-8BC8-8B2B003AA105}"/>
    <cellStyle name="注释 2 2 2 3 2" xfId="48066" xr:uid="{B061D303-3EC9-4089-8CF6-C73A2B3407A7}"/>
    <cellStyle name="注释 2 2 2 3 2 2" xfId="48067" xr:uid="{1C277CE7-9C94-442C-A0D2-49C797ED90F4}"/>
    <cellStyle name="注释 2 2 2 3 2 2 2" xfId="48068" xr:uid="{410BC98A-E784-4D06-9B3C-A59D20B01CE5}"/>
    <cellStyle name="注释 2 2 2 3 2 3" xfId="48069" xr:uid="{FF8C3DF1-1C5E-4FC5-A22B-34563274AB76}"/>
    <cellStyle name="注释 2 2 2 3 2 4" xfId="48070" xr:uid="{D62BBB6E-A328-4236-A2BD-536781EC8805}"/>
    <cellStyle name="注释 2 2 2 3 3" xfId="48071" xr:uid="{34886ED5-452A-461C-B524-7E5E3FCA78EB}"/>
    <cellStyle name="注释 2 2 2 3 3 2" xfId="48072" xr:uid="{21C4C5BB-9E3D-462A-81D2-C185BC1B9613}"/>
    <cellStyle name="注释 2 2 2 3 3 2 2" xfId="48073" xr:uid="{046B1902-E443-4BBD-B033-EAAA456027B4}"/>
    <cellStyle name="注释 2 2 2 3 3 3" xfId="48074" xr:uid="{13D25D6C-3DA4-43F7-8C63-922A6227973A}"/>
    <cellStyle name="注释 2 2 2 3 3 4" xfId="48075" xr:uid="{F9116C9E-6352-4FE0-8419-049F4C776452}"/>
    <cellStyle name="注释 2 2 2 3 4" xfId="48076" xr:uid="{34CA2638-B48F-47C9-8245-BE68D623AC3E}"/>
    <cellStyle name="注释 2 2 2 3 4 2" xfId="48077" xr:uid="{E20BA1F1-39DA-41F1-A347-2266A7369028}"/>
    <cellStyle name="注释 2 2 2 3 4 2 2" xfId="48078" xr:uid="{33473414-890E-4BBB-90DD-7C3AA6F5757D}"/>
    <cellStyle name="注释 2 2 2 3 4 3" xfId="48079" xr:uid="{EEEB6F8C-22C4-473E-9750-E5B1E1AACE03}"/>
    <cellStyle name="注释 2 2 2 3 4 4" xfId="48080" xr:uid="{6512A7E8-9FA1-412F-B9DC-2D17793C2762}"/>
    <cellStyle name="注释 2 2 2 3 5" xfId="48081" xr:uid="{F229D246-D2E2-4FB6-BEF4-881FEE7CF8C3}"/>
    <cellStyle name="注释 2 2 2 3 5 2" xfId="48082" xr:uid="{C05EF3C7-A0AA-429A-B744-DB77BF8B5159}"/>
    <cellStyle name="注释 2 2 2 3 5 2 2" xfId="48083" xr:uid="{5FEC8477-7D78-4044-A19C-BD93349DAC1F}"/>
    <cellStyle name="注释 2 2 2 3 5 3" xfId="48084" xr:uid="{B5FDC59F-263E-492A-BB5E-A08BE4BEC36C}"/>
    <cellStyle name="注释 2 2 2 3 5 4" xfId="48085" xr:uid="{EBB083F9-4BBB-4062-97B9-A88554E61949}"/>
    <cellStyle name="注释 2 2 2 3 6" xfId="48086" xr:uid="{AE46BB21-307D-47AF-A84D-AAA810C8EEA9}"/>
    <cellStyle name="注释 2 2 2 3 6 2" xfId="48087" xr:uid="{0D6E10B1-E94B-4DE1-B59B-A7606041EC61}"/>
    <cellStyle name="注释 2 2 2 3 6 3" xfId="48088" xr:uid="{3FA6E22C-267A-45BE-BE3B-9E43E6D7346B}"/>
    <cellStyle name="注释 2 2 2 3 7" xfId="48089" xr:uid="{AE7E7909-C622-4934-B67E-ACF399DC187A}"/>
    <cellStyle name="注释 2 2 2 3 7 2" xfId="48090" xr:uid="{5396A2CE-628F-4A61-A544-C4CCDAA70B40}"/>
    <cellStyle name="注释 2 2 2 3 8" xfId="48091" xr:uid="{ADE2334A-793E-41FB-AB44-AD8C112CCB7B}"/>
    <cellStyle name="注释 2 2 2 3 9" xfId="48092" xr:uid="{D8BDBB9B-8277-4308-85E6-5B2A11583570}"/>
    <cellStyle name="注释 2 2 2 4" xfId="48093" xr:uid="{E897ACD2-CC36-4816-8A6D-A04615595532}"/>
    <cellStyle name="注释 2 2 2 4 2" xfId="48094" xr:uid="{B6219CFA-0159-4FEC-9B9F-6E6ED31854F9}"/>
    <cellStyle name="注释 2 2 2 4 2 2" xfId="48095" xr:uid="{16FB93CC-1C8F-42B9-98B4-D15A76583B32}"/>
    <cellStyle name="注释 2 2 2 4 2 2 2" xfId="48096" xr:uid="{816834A0-C0EA-4E3F-9E56-455FA1851648}"/>
    <cellStyle name="注释 2 2 2 4 2 3" xfId="48097" xr:uid="{263C0ED3-BA84-4E11-BA7E-A93E705AA01C}"/>
    <cellStyle name="注释 2 2 2 4 2 4" xfId="48098" xr:uid="{1BCA308C-B5D4-4405-B363-1A602B65BDE1}"/>
    <cellStyle name="注释 2 2 2 4 3" xfId="48099" xr:uid="{CD4B9B6A-38F1-4131-866A-364FA0DEB7D2}"/>
    <cellStyle name="注释 2 2 2 4 3 2" xfId="48100" xr:uid="{D7C8E660-7D8C-4076-BB40-0E80E7D76DA9}"/>
    <cellStyle name="注释 2 2 2 4 3 2 2" xfId="48101" xr:uid="{A9A5B538-7C97-4912-85A5-6DCA41A1FFF5}"/>
    <cellStyle name="注释 2 2 2 4 3 3" xfId="48102" xr:uid="{32183D3B-066B-4A73-B917-7BE93825CB5E}"/>
    <cellStyle name="注释 2 2 2 4 3 4" xfId="48103" xr:uid="{819AD413-DED4-41AB-9458-E809625A1844}"/>
    <cellStyle name="注释 2 2 2 4 4" xfId="48104" xr:uid="{7FC42C02-0973-4F0C-AD74-FEAA0FECC43B}"/>
    <cellStyle name="注释 2 2 2 4 4 2" xfId="48105" xr:uid="{3DDEC94E-D823-4998-B316-88D82EB0C2C4}"/>
    <cellStyle name="注释 2 2 2 4 4 2 2" xfId="48106" xr:uid="{560A51BB-24B9-405E-BAEB-D08056BA5FB4}"/>
    <cellStyle name="注释 2 2 2 4 4 3" xfId="48107" xr:uid="{07559E8F-1D45-44D7-B7B4-EAF4B58B6B1F}"/>
    <cellStyle name="注释 2 2 2 4 4 4" xfId="48108" xr:uid="{C474980C-E777-4981-B0C9-50DDB7E10A91}"/>
    <cellStyle name="注释 2 2 2 4 5" xfId="48109" xr:uid="{3F15DD51-D5C4-4C08-BA23-81D10908CAA4}"/>
    <cellStyle name="注释 2 2 2 4 5 2" xfId="48110" xr:uid="{78AB7D5A-ECEC-46FD-BAFB-A4023AC38087}"/>
    <cellStyle name="注释 2 2 2 4 5 3" xfId="48111" xr:uid="{7077B200-4BE5-4296-BC67-8A223C9B59FE}"/>
    <cellStyle name="注释 2 2 2 4 6" xfId="48112" xr:uid="{0524F152-DCF5-4269-BBB2-C3872EC11E86}"/>
    <cellStyle name="注释 2 2 2 4 6 2" xfId="48113" xr:uid="{198C6BAE-EE99-4896-9AC6-7B9A3340F7DA}"/>
    <cellStyle name="注释 2 2 2 4 7" xfId="48114" xr:uid="{97E26343-0C9F-4DC0-8881-9973D65D9F3F}"/>
    <cellStyle name="注释 2 2 2 4 8" xfId="48115" xr:uid="{87D27CAB-2800-45DC-8CCA-B1FF0A927E63}"/>
    <cellStyle name="注释 2 2 2 5" xfId="48116" xr:uid="{F924C11A-51DF-49AF-85EE-558222D72762}"/>
    <cellStyle name="注释 2 2 2 5 2" xfId="48117" xr:uid="{43064359-F890-4992-B23F-7CD06F171D09}"/>
    <cellStyle name="注释 2 2 2 5 2 2" xfId="48118" xr:uid="{DE119C5C-0207-49ED-9419-E57A263D3234}"/>
    <cellStyle name="注释 2 2 2 5 3" xfId="48119" xr:uid="{28CF41C5-09CF-48DF-8606-6BC83D9CEDBD}"/>
    <cellStyle name="注释 2 2 2 5 4" xfId="48120" xr:uid="{42C571A1-E8DF-4186-A3F7-57D77B6061ED}"/>
    <cellStyle name="注释 2 2 2 6" xfId="48121" xr:uid="{1761901A-BC5B-41E4-BA5D-63FAC350A76C}"/>
    <cellStyle name="注释 2 2 2 6 2" xfId="48122" xr:uid="{A7399374-1CCA-410B-8806-196A8FC85D36}"/>
    <cellStyle name="注释 2 2 2 6 2 2" xfId="48123" xr:uid="{FEAD7DFB-3D7E-4CA7-AAD4-84446CD35350}"/>
    <cellStyle name="注释 2 2 2 6 3" xfId="48124" xr:uid="{692BB782-AD6D-4814-865E-97D96009D649}"/>
    <cellStyle name="注释 2 2 2 6 4" xfId="48125" xr:uid="{4BAD89D2-7F9C-44E9-B2BB-A2C0F638AD26}"/>
    <cellStyle name="注释 2 2 2 7" xfId="48126" xr:uid="{D52D7662-D2A3-4296-9F65-F31FBDCE34DC}"/>
    <cellStyle name="注释 2 2 2 7 2" xfId="48127" xr:uid="{128B6142-87AB-4909-A0EF-BFBFB7BA1CBD}"/>
    <cellStyle name="注释 2 2 2 7 2 2" xfId="48128" xr:uid="{BAA346E9-A656-48D8-83AD-24769D05D63C}"/>
    <cellStyle name="注释 2 2 2 7 3" xfId="48129" xr:uid="{833057BC-5DDF-4519-9654-7881A3788FA3}"/>
    <cellStyle name="注释 2 2 2 7 4" xfId="48130" xr:uid="{A9FCAC3E-DEF1-4E3F-B6B1-3CDB7878B954}"/>
    <cellStyle name="注释 2 2 2 8" xfId="48131" xr:uid="{5FBF69EF-18C8-4DBC-99B1-FB87594E4E00}"/>
    <cellStyle name="注释 2 2 2 8 2" xfId="48132" xr:uid="{AB928261-B65E-4C55-A368-A8C9F58E7B7E}"/>
    <cellStyle name="注释 2 2 2 8 2 2" xfId="48133" xr:uid="{2EE78E98-8849-4A8E-AE16-78C9CFBCAE2C}"/>
    <cellStyle name="注释 2 2 2 8 3" xfId="48134" xr:uid="{EB093C07-4D92-4CC4-9C7D-6BEDA7DA73CF}"/>
    <cellStyle name="注释 2 2 2 8 4" xfId="48135" xr:uid="{A5FF216C-21CC-42FD-9364-01D3702599A1}"/>
    <cellStyle name="注释 2 2 2 9" xfId="48136" xr:uid="{E34241AF-6052-4CA3-A74C-64CFA4A5CE65}"/>
    <cellStyle name="注释 2 2 2 9 2" xfId="48137" xr:uid="{102887D1-8AEE-4487-8146-07460A0276E5}"/>
    <cellStyle name="注释 2 2 2 9 3" xfId="48138" xr:uid="{7F6D54E5-3036-4D82-B61C-60359637D455}"/>
    <cellStyle name="注释 2 2 3" xfId="48139" xr:uid="{5484486A-F46D-4AFD-8486-704DA4AEC520}"/>
    <cellStyle name="注释 2 2 3 10" xfId="48140" xr:uid="{8DC5294B-4EE6-4389-AF2D-A7F6D729E726}"/>
    <cellStyle name="注释 2 2 3 11" xfId="48141" xr:uid="{875E5A60-2E95-45B5-B2A2-990C786D7305}"/>
    <cellStyle name="注释 2 2 3 2" xfId="48142" xr:uid="{43F134A0-3678-4EAA-AFD2-8EE3BBE1A13A}"/>
    <cellStyle name="注释 2 2 3 2 2" xfId="48143" xr:uid="{F1F25BCB-D4ED-48CF-9516-8450B74C37C9}"/>
    <cellStyle name="注释 2 2 3 2 2 2" xfId="48144" xr:uid="{0760C44D-00A6-482C-80CC-EED6C81A85C4}"/>
    <cellStyle name="注释 2 2 3 2 2 2 2" xfId="48145" xr:uid="{89588223-34B4-4C86-B642-139C045DCAB0}"/>
    <cellStyle name="注释 2 2 3 2 2 3" xfId="48146" xr:uid="{DF105116-D5E9-48CF-85B8-A0978376C9CD}"/>
    <cellStyle name="注释 2 2 3 2 2 4" xfId="48147" xr:uid="{17A8CBE8-B256-43D1-845D-D6368C10D7FC}"/>
    <cellStyle name="注释 2 2 3 2 3" xfId="48148" xr:uid="{2B0F7089-DB25-4356-9D01-C495C6FAAF2A}"/>
    <cellStyle name="注释 2 2 3 2 3 2" xfId="48149" xr:uid="{132B09C6-6189-46FC-BEAA-80808EA13747}"/>
    <cellStyle name="注释 2 2 3 2 3 2 2" xfId="48150" xr:uid="{D2E68BF4-ED09-4AB4-B17E-4F2FD21954A2}"/>
    <cellStyle name="注释 2 2 3 2 3 3" xfId="48151" xr:uid="{24EA453F-0993-4BB8-8783-8D47878BFBBF}"/>
    <cellStyle name="注释 2 2 3 2 3 4" xfId="48152" xr:uid="{728B29CD-A994-4F70-97DF-14736F777C4A}"/>
    <cellStyle name="注释 2 2 3 2 4" xfId="48153" xr:uid="{9954DFD6-55BB-4CBC-B750-0A6727348F42}"/>
    <cellStyle name="注释 2 2 3 2 4 2" xfId="48154" xr:uid="{1ECC45FB-F0B8-45F2-8AAE-CD28B4482EEA}"/>
    <cellStyle name="注释 2 2 3 2 4 2 2" xfId="48155" xr:uid="{BDE40FCF-ADB8-4928-B082-6A04C3AD7314}"/>
    <cellStyle name="注释 2 2 3 2 4 3" xfId="48156" xr:uid="{9F8B196C-9EFC-4CE8-91A9-70BD277A1E1B}"/>
    <cellStyle name="注释 2 2 3 2 4 4" xfId="48157" xr:uid="{6E28352D-8E38-441D-A234-C7E357BA647D}"/>
    <cellStyle name="注释 2 2 3 2 5" xfId="48158" xr:uid="{B2C056EA-CB03-47AF-9686-2848F35E07F9}"/>
    <cellStyle name="注释 2 2 3 2 5 2" xfId="48159" xr:uid="{6FECDD08-E5D8-4B65-B53B-AAE58D1C95C6}"/>
    <cellStyle name="注释 2 2 3 2 5 2 2" xfId="48160" xr:uid="{0A8F42C1-C10E-4D32-86B0-D03E108FBA3C}"/>
    <cellStyle name="注释 2 2 3 2 5 3" xfId="48161" xr:uid="{8C1FC754-080E-4C94-AFF2-FA26AC5F05FA}"/>
    <cellStyle name="注释 2 2 3 2 5 4" xfId="48162" xr:uid="{79E32279-820C-4D0C-9C43-08793AA02531}"/>
    <cellStyle name="注释 2 2 3 2 6" xfId="48163" xr:uid="{F1161AD5-0BBE-4612-9210-753CD242E802}"/>
    <cellStyle name="注释 2 2 3 2 6 2" xfId="48164" xr:uid="{F337599F-F2B3-4AB8-9940-1689BCAE05B7}"/>
    <cellStyle name="注释 2 2 3 2 6 3" xfId="48165" xr:uid="{47BD80F3-3348-4D54-A8A3-DD078B5C35FF}"/>
    <cellStyle name="注释 2 2 3 2 7" xfId="48166" xr:uid="{49E5DBA6-2F90-46E8-88D1-57A7B495FB40}"/>
    <cellStyle name="注释 2 2 3 2 7 2" xfId="48167" xr:uid="{5914DB41-6395-4311-BE2A-B47755BC0348}"/>
    <cellStyle name="注释 2 2 3 2 8" xfId="48168" xr:uid="{DEE2715B-7C63-4E99-86BE-C812A45995F7}"/>
    <cellStyle name="注释 2 2 3 2 9" xfId="48169" xr:uid="{2B4F7CD8-2603-4434-81C5-630B0C775BC4}"/>
    <cellStyle name="注释 2 2 3 3" xfId="48170" xr:uid="{8C572AAE-B603-4B18-8579-AE89E9466ABB}"/>
    <cellStyle name="注释 2 2 3 3 2" xfId="48171" xr:uid="{97F22741-F7C7-4514-8A6A-23E2F6513F6A}"/>
    <cellStyle name="注释 2 2 3 3 2 2" xfId="48172" xr:uid="{83AFED7D-8D98-452B-9D87-52E2FDAB3211}"/>
    <cellStyle name="注释 2 2 3 3 2 2 2" xfId="48173" xr:uid="{AC890B50-26F5-4405-8C48-489874207141}"/>
    <cellStyle name="注释 2 2 3 3 2 3" xfId="48174" xr:uid="{6B8272F8-DAA3-474A-9B4C-E2DA519B3ABB}"/>
    <cellStyle name="注释 2 2 3 3 2 4" xfId="48175" xr:uid="{6F4913C7-5081-493B-A608-634C91CA9A24}"/>
    <cellStyle name="注释 2 2 3 3 3" xfId="48176" xr:uid="{DC3C7034-69EE-4980-AC09-560FA09D0AAD}"/>
    <cellStyle name="注释 2 2 3 3 3 2" xfId="48177" xr:uid="{B7A77F07-93E5-4041-A76E-335FB193FF97}"/>
    <cellStyle name="注释 2 2 3 3 3 2 2" xfId="48178" xr:uid="{776986AD-6ADC-4670-83AD-BC1FEC884C84}"/>
    <cellStyle name="注释 2 2 3 3 3 3" xfId="48179" xr:uid="{DD58F2D4-6636-4A81-87DE-7CD9F7337483}"/>
    <cellStyle name="注释 2 2 3 3 3 4" xfId="48180" xr:uid="{647C7AC1-4BFD-4A79-86A1-81CB06457E52}"/>
    <cellStyle name="注释 2 2 3 3 4" xfId="48181" xr:uid="{51CDE068-29BC-4454-B4BD-851FF08B5DC6}"/>
    <cellStyle name="注释 2 2 3 3 4 2" xfId="48182" xr:uid="{1AA67325-C96E-45CB-B886-84BD51F243D8}"/>
    <cellStyle name="注释 2 2 3 3 4 2 2" xfId="48183" xr:uid="{61B51465-01B4-4093-8A32-C7B366F1462B}"/>
    <cellStyle name="注释 2 2 3 3 4 3" xfId="48184" xr:uid="{1C22F0C3-7B67-4B2E-BABB-2EAC6C2DD1EF}"/>
    <cellStyle name="注释 2 2 3 3 4 4" xfId="48185" xr:uid="{C2C8D268-6DCB-4301-BC39-D522C07B97D0}"/>
    <cellStyle name="注释 2 2 3 3 5" xfId="48186" xr:uid="{0DDBDE6B-B564-41B2-8AF2-1CAD5148B142}"/>
    <cellStyle name="注释 2 2 3 3 5 2" xfId="48187" xr:uid="{D0DEEF4D-9B97-4EFC-BB15-B524A3714FA8}"/>
    <cellStyle name="注释 2 2 3 3 5 3" xfId="48188" xr:uid="{D4D25B36-A63E-43D9-85D1-8EE26A1D3515}"/>
    <cellStyle name="注释 2 2 3 3 6" xfId="48189" xr:uid="{B42F3152-59A6-476A-B485-D821186770F7}"/>
    <cellStyle name="注释 2 2 3 3 6 2" xfId="48190" xr:uid="{7100DEAD-6490-44E3-9C01-D90F113CF432}"/>
    <cellStyle name="注释 2 2 3 3 7" xfId="48191" xr:uid="{EEBB3E71-4BF2-48D5-91E2-8A60B72995A6}"/>
    <cellStyle name="注释 2 2 3 3 8" xfId="48192" xr:uid="{E8062002-A6BF-4DD1-95FB-A7C0A2058B6A}"/>
    <cellStyle name="注释 2 2 3 4" xfId="48193" xr:uid="{33889F0A-3B8D-4295-B913-43CD40E19923}"/>
    <cellStyle name="注释 2 2 3 4 2" xfId="48194" xr:uid="{FC1BCD96-D484-4876-9C8E-7D3F274AA040}"/>
    <cellStyle name="注释 2 2 3 4 2 2" xfId="48195" xr:uid="{CC5AF4E3-D199-4ED5-870E-2B831C4CFF9C}"/>
    <cellStyle name="注释 2 2 3 4 3" xfId="48196" xr:uid="{49B40579-CC7C-478A-929E-C7E267A6F239}"/>
    <cellStyle name="注释 2 2 3 4 4" xfId="48197" xr:uid="{5760EDEE-617A-4919-9A88-4175E9A739F1}"/>
    <cellStyle name="注释 2 2 3 5" xfId="48198" xr:uid="{E68249D4-B6CC-4B0E-861D-B3F607FE4F62}"/>
    <cellStyle name="注释 2 2 3 5 2" xfId="48199" xr:uid="{AEB1CFC1-9663-40DE-A2C8-46EB6FBDE237}"/>
    <cellStyle name="注释 2 2 3 5 2 2" xfId="48200" xr:uid="{3DC75574-655F-4B72-8D81-854A4763DA8D}"/>
    <cellStyle name="注释 2 2 3 5 3" xfId="48201" xr:uid="{4E972CC0-D344-4009-9A62-E0F138223E4F}"/>
    <cellStyle name="注释 2 2 3 5 4" xfId="48202" xr:uid="{439ECFC3-C409-4F45-9415-D67F547CD123}"/>
    <cellStyle name="注释 2 2 3 6" xfId="48203" xr:uid="{4BBD9437-927A-4535-8907-A70951D2AED8}"/>
    <cellStyle name="注释 2 2 3 6 2" xfId="48204" xr:uid="{111B1C32-895D-4A91-801C-FF33B06794C1}"/>
    <cellStyle name="注释 2 2 3 6 2 2" xfId="48205" xr:uid="{97E5BA37-254B-4D5A-B992-A7F54EC58884}"/>
    <cellStyle name="注释 2 2 3 6 3" xfId="48206" xr:uid="{1960B056-BF8A-4298-947B-03AE5584AA4D}"/>
    <cellStyle name="注释 2 2 3 6 4" xfId="48207" xr:uid="{16F735E8-36B9-40D5-A5D3-7C1F5F4B640A}"/>
    <cellStyle name="注释 2 2 3 7" xfId="48208" xr:uid="{54003E45-8C5D-494B-AEC5-DDA28BA19955}"/>
    <cellStyle name="注释 2 2 3 7 2" xfId="48209" xr:uid="{AE8C9D57-F46B-4949-A6D7-8C92860681D1}"/>
    <cellStyle name="注释 2 2 3 7 2 2" xfId="48210" xr:uid="{B8C311F8-6CFA-4EDC-9429-C848DB924AD1}"/>
    <cellStyle name="注释 2 2 3 7 3" xfId="48211" xr:uid="{9AD69C1A-F2EB-4904-88FF-8E404DACDBA5}"/>
    <cellStyle name="注释 2 2 3 7 4" xfId="48212" xr:uid="{7575B0E6-B8A3-4175-9D46-33DF508BA5CB}"/>
    <cellStyle name="注释 2 2 3 8" xfId="48213" xr:uid="{C713FDF4-01F7-44EF-8522-40E318D05353}"/>
    <cellStyle name="注释 2 2 3 8 2" xfId="48214" xr:uid="{27C2FE8F-6F16-404C-ACE7-6F3721A19243}"/>
    <cellStyle name="注释 2 2 3 8 3" xfId="48215" xr:uid="{016E7AF9-0503-47D6-80AE-BD674CEA89B5}"/>
    <cellStyle name="注释 2 2 3 9" xfId="48216" xr:uid="{2DE2EFAF-20B6-4F63-8B47-5ECE98F75AAC}"/>
    <cellStyle name="注释 2 2 3 9 2" xfId="48217" xr:uid="{AD805C44-DD21-4F44-BAB5-66D980AA0F5D}"/>
    <cellStyle name="注释 2 2 4" xfId="48218" xr:uid="{B8428C02-AD26-425E-A2CA-BCBE95B459B4}"/>
    <cellStyle name="注释 2 3" xfId="48219" xr:uid="{2A335111-FE52-42EF-992F-DBD527FFB33A}"/>
    <cellStyle name="注释 2 3 10" xfId="48220" xr:uid="{BD68F062-D27A-40CD-B983-7016836A819E}"/>
    <cellStyle name="注释 2 3 10 2" xfId="48221" xr:uid="{B6151DB9-A00B-4CC0-A4EA-3D4C10D7DBA8}"/>
    <cellStyle name="注释 2 3 11" xfId="48222" xr:uid="{1407B4E6-D128-4E58-98B0-2F5BAA37AFE8}"/>
    <cellStyle name="注释 2 3 12" xfId="48223" xr:uid="{B7096A57-7F24-4082-9298-BC08A2404186}"/>
    <cellStyle name="注释 2 3 2" xfId="48224" xr:uid="{334844EC-0E2B-4104-AD31-5D86E3662E98}"/>
    <cellStyle name="注释 2 3 2 10" xfId="48225" xr:uid="{2150EF4D-8046-421B-ADF8-6241CFFB0BA4}"/>
    <cellStyle name="注释 2 3 2 2" xfId="48226" xr:uid="{D4628C43-D80F-46F1-B9F0-65316D72590F}"/>
    <cellStyle name="注释 2 3 2 2 2" xfId="48227" xr:uid="{C6A94859-B24C-4678-9DA8-D75655CC57D8}"/>
    <cellStyle name="注释 2 3 2 2 2 2" xfId="48228" xr:uid="{DBA7F725-E8CC-4AFD-9B41-E438C19AF733}"/>
    <cellStyle name="注释 2 3 2 2 2 2 2" xfId="48229" xr:uid="{8994B0AF-65DB-4D80-B7A6-7A857B857AAC}"/>
    <cellStyle name="注释 2 3 2 2 2 3" xfId="48230" xr:uid="{91839F63-7296-4CAB-A78D-7BDB2C8BF6D3}"/>
    <cellStyle name="注释 2 3 2 2 2 4" xfId="48231" xr:uid="{A2B7273D-E68B-4480-ACD9-B4EF05A13EBC}"/>
    <cellStyle name="注释 2 3 2 2 3" xfId="48232" xr:uid="{805BB49C-F556-4DF0-8D32-DA5363FBAA9A}"/>
    <cellStyle name="注释 2 3 2 2 3 2" xfId="48233" xr:uid="{35B8FD4F-E387-4C50-8F40-DDBAD5C83852}"/>
    <cellStyle name="注释 2 3 2 2 3 2 2" xfId="48234" xr:uid="{68FE840D-5AE9-45DE-9AB0-8ECEF60DAF1B}"/>
    <cellStyle name="注释 2 3 2 2 3 3" xfId="48235" xr:uid="{9DD01B8E-0902-4F2D-A336-063CF088BFF7}"/>
    <cellStyle name="注释 2 3 2 2 3 4" xfId="48236" xr:uid="{306BE00A-873D-433C-99C7-185CE9204C66}"/>
    <cellStyle name="注释 2 3 2 2 4" xfId="48237" xr:uid="{9C29E786-E010-4EF3-A483-91A591F29C5C}"/>
    <cellStyle name="注释 2 3 2 2 4 2" xfId="48238" xr:uid="{9340780C-4FF5-4678-8486-BC2C35A043BF}"/>
    <cellStyle name="注释 2 3 2 2 4 2 2" xfId="48239" xr:uid="{B438BD9C-D403-49C6-B155-98FD207E1D7B}"/>
    <cellStyle name="注释 2 3 2 2 4 3" xfId="48240" xr:uid="{3DD961DE-D4DE-4564-9A10-B99007316976}"/>
    <cellStyle name="注释 2 3 2 2 4 4" xfId="48241" xr:uid="{F8D5A882-7E6E-480F-B450-18EB37F086EB}"/>
    <cellStyle name="注释 2 3 2 2 5" xfId="48242" xr:uid="{E5AE43C9-405D-4DA6-8850-6C6AF649BD1E}"/>
    <cellStyle name="注释 2 3 2 2 5 2" xfId="48243" xr:uid="{A5F1ADB4-D089-4FEA-A41A-A0E59D608721}"/>
    <cellStyle name="注释 2 3 2 2 5 3" xfId="48244" xr:uid="{A01573DC-A3C2-476A-BF1E-92A3A497EDDF}"/>
    <cellStyle name="注释 2 3 2 2 6" xfId="48245" xr:uid="{D9D071DB-EF73-4BF2-8F07-35E9908DDEFA}"/>
    <cellStyle name="注释 2 3 2 2 6 2" xfId="48246" xr:uid="{7CA6DA9E-DD4D-40D1-8550-14EC4CE93EB0}"/>
    <cellStyle name="注释 2 3 2 2 7" xfId="48247" xr:uid="{44BA23AB-6897-48E9-817B-AEE1850E3952}"/>
    <cellStyle name="注释 2 3 2 2 8" xfId="48248" xr:uid="{D6AF38DF-D997-41F0-8078-112387613FCE}"/>
    <cellStyle name="注释 2 3 2 3" xfId="48249" xr:uid="{EED1B213-8196-489F-A0D8-D587BCE73FB2}"/>
    <cellStyle name="注释 2 3 2 3 2" xfId="48250" xr:uid="{62883330-2A03-4789-8409-5CCA7C46E40C}"/>
    <cellStyle name="注释 2 3 2 3 2 2" xfId="48251" xr:uid="{C3FD0852-2825-4415-B6CC-8FE4176A7D98}"/>
    <cellStyle name="注释 2 3 2 3 3" xfId="48252" xr:uid="{3B7CE15F-62FF-461B-A4C9-9CEE68AFB761}"/>
    <cellStyle name="注释 2 3 2 3 4" xfId="48253" xr:uid="{0B3BFF1A-6B69-4BA8-BAB8-C8A04A2406E5}"/>
    <cellStyle name="注释 2 3 2 4" xfId="48254" xr:uid="{F28E729B-5AC8-42D1-A69C-31AA2A245A50}"/>
    <cellStyle name="注释 2 3 2 4 2" xfId="48255" xr:uid="{4E714F10-F3FD-42AE-9594-15373DBDB1A9}"/>
    <cellStyle name="注释 2 3 2 4 2 2" xfId="48256" xr:uid="{C7927FB6-C679-4E95-80F7-D0396F880540}"/>
    <cellStyle name="注释 2 3 2 4 3" xfId="48257" xr:uid="{68682592-80FB-444C-87E0-B8B6F115CD11}"/>
    <cellStyle name="注释 2 3 2 4 4" xfId="48258" xr:uid="{92EFFB8F-0DFC-4F9B-849E-A253F92FE1FA}"/>
    <cellStyle name="注释 2 3 2 5" xfId="48259" xr:uid="{B8137709-659F-4F0D-969A-C1F33D98FFF2}"/>
    <cellStyle name="注释 2 3 2 5 2" xfId="48260" xr:uid="{8F81B842-93D7-42FD-8267-071C40BDD7CC}"/>
    <cellStyle name="注释 2 3 2 5 2 2" xfId="48261" xr:uid="{6036A466-A623-47B3-A248-DB5402BB2459}"/>
    <cellStyle name="注释 2 3 2 5 3" xfId="48262" xr:uid="{6523D6E5-4CCD-45A6-9312-E6C56C5FB6CE}"/>
    <cellStyle name="注释 2 3 2 5 4" xfId="48263" xr:uid="{13A81649-5AF3-4088-9F36-84E92A0C22DE}"/>
    <cellStyle name="注释 2 3 2 6" xfId="48264" xr:uid="{FD39D32B-601E-42EC-9EBF-29CAD0A1F45E}"/>
    <cellStyle name="注释 2 3 2 6 2" xfId="48265" xr:uid="{D465B25E-E0F0-44CE-9B8B-D7B91FCEB2FE}"/>
    <cellStyle name="注释 2 3 2 6 2 2" xfId="48266" xr:uid="{F05407FF-6EBF-466C-8450-DB33FAFEC034}"/>
    <cellStyle name="注释 2 3 2 6 3" xfId="48267" xr:uid="{F12E3513-DC75-4E2C-8CC1-0772298948AB}"/>
    <cellStyle name="注释 2 3 2 6 4" xfId="48268" xr:uid="{3BE143F2-6B00-489A-96ED-F1DDCC05B39B}"/>
    <cellStyle name="注释 2 3 2 7" xfId="48269" xr:uid="{082FAFC3-1716-4F6F-BA4B-FB4A8B551C71}"/>
    <cellStyle name="注释 2 3 2 7 2" xfId="48270" xr:uid="{677495B8-AD57-46EA-81EB-06D8CF35BC5C}"/>
    <cellStyle name="注释 2 3 2 7 3" xfId="48271" xr:uid="{67A97FE5-27E2-4391-97EB-B36FC0E5AD9E}"/>
    <cellStyle name="注释 2 3 2 8" xfId="48272" xr:uid="{5F95D2FE-2084-41DB-AC2D-279B67F5E0BE}"/>
    <cellStyle name="注释 2 3 2 8 2" xfId="48273" xr:uid="{B0B9B52C-9964-4F9B-875F-5DC2DC6D49DF}"/>
    <cellStyle name="注释 2 3 2 9" xfId="48274" xr:uid="{DBB6FA4A-4544-4EE1-89E5-1CE6F2DECB64}"/>
    <cellStyle name="注释 2 3 3" xfId="48275" xr:uid="{E249837A-D5D4-4D23-824D-2D097E70E95F}"/>
    <cellStyle name="注释 2 3 3 2" xfId="48276" xr:uid="{375CD8FD-44F1-4558-8DD3-AE35BCB63965}"/>
    <cellStyle name="注释 2 3 3 2 2" xfId="48277" xr:uid="{326D204B-E21C-469F-9479-7151CAEC8E92}"/>
    <cellStyle name="注释 2 3 3 2 2 2" xfId="48278" xr:uid="{132548B1-3C07-4D32-AF7A-4266D4459A5A}"/>
    <cellStyle name="注释 2 3 3 2 3" xfId="48279" xr:uid="{A6A818D6-F313-460F-A672-AA04497072E2}"/>
    <cellStyle name="注释 2 3 3 2 4" xfId="48280" xr:uid="{53E395B1-77D8-45E0-ACB5-68394AF51819}"/>
    <cellStyle name="注释 2 3 3 3" xfId="48281" xr:uid="{F51C2C81-A4C5-4F67-B944-775565F60C83}"/>
    <cellStyle name="注释 2 3 3 3 2" xfId="48282" xr:uid="{A48031B8-C8D2-4113-B268-B3ECC33C7EDC}"/>
    <cellStyle name="注释 2 3 3 3 2 2" xfId="48283" xr:uid="{15565B4F-ADA9-43F9-8448-061807EF3285}"/>
    <cellStyle name="注释 2 3 3 3 3" xfId="48284" xr:uid="{AF6B09AE-42DB-4CA9-965E-15FA21880825}"/>
    <cellStyle name="注释 2 3 3 3 4" xfId="48285" xr:uid="{1C149EDC-6B14-4DAC-AA9C-EF8FDE4CE602}"/>
    <cellStyle name="注释 2 3 3 4" xfId="48286" xr:uid="{F3D3F37A-0068-4488-A9A1-155CB15DEEBF}"/>
    <cellStyle name="注释 2 3 3 4 2" xfId="48287" xr:uid="{E96E7B1B-30CB-41B0-ACAD-6EDB0B873091}"/>
    <cellStyle name="注释 2 3 3 4 2 2" xfId="48288" xr:uid="{BDD59E42-29CE-4C1F-8752-737FCF5E65D3}"/>
    <cellStyle name="注释 2 3 3 4 3" xfId="48289" xr:uid="{1B45D848-F219-47E7-818B-270198F65F30}"/>
    <cellStyle name="注释 2 3 3 4 4" xfId="48290" xr:uid="{0D46F53C-E6D5-4DAB-8C5E-B195F3760FE1}"/>
    <cellStyle name="注释 2 3 3 5" xfId="48291" xr:uid="{9D11CB42-11EB-4AC1-A746-35E9790E5AC5}"/>
    <cellStyle name="注释 2 3 3 5 2" xfId="48292" xr:uid="{F3E98259-EDB1-4D76-A45C-B63E3ED7E980}"/>
    <cellStyle name="注释 2 3 3 5 2 2" xfId="48293" xr:uid="{9713FA9D-9C87-405C-920A-16F9DAE0ACDA}"/>
    <cellStyle name="注释 2 3 3 5 3" xfId="48294" xr:uid="{55936FF0-1893-467D-B2C9-E39F1380139B}"/>
    <cellStyle name="注释 2 3 3 5 4" xfId="48295" xr:uid="{6FB81359-5220-4CF4-85D8-3025509F21DD}"/>
    <cellStyle name="注释 2 3 3 6" xfId="48296" xr:uid="{11F437F4-B09B-4D11-A140-ED4A153EFBE9}"/>
    <cellStyle name="注释 2 3 3 6 2" xfId="48297" xr:uid="{FFCFD13B-3DC8-4844-816D-6270149D937C}"/>
    <cellStyle name="注释 2 3 3 6 3" xfId="48298" xr:uid="{CF7F061C-3EE0-4926-937D-96A30AACB0C7}"/>
    <cellStyle name="注释 2 3 3 7" xfId="48299" xr:uid="{0C783E7A-EC71-4931-969B-CB46841F447F}"/>
    <cellStyle name="注释 2 3 3 7 2" xfId="48300" xr:uid="{BEC238E8-A185-4EC4-941F-9917BFE8C574}"/>
    <cellStyle name="注释 2 3 3 8" xfId="48301" xr:uid="{2F8BFFC6-23DC-4F72-AD59-D273F5EFA1DD}"/>
    <cellStyle name="注释 2 3 3 9" xfId="48302" xr:uid="{D24EE34C-0C5D-48EB-B5B0-4F8F70DA49E9}"/>
    <cellStyle name="注释 2 3 4" xfId="48303" xr:uid="{0FC5FA68-029B-4DC3-875E-3753B5C4D0DB}"/>
    <cellStyle name="注释 2 3 4 2" xfId="48304" xr:uid="{F97C1CA1-37B2-4F77-B6EF-154E82920C09}"/>
    <cellStyle name="注释 2 3 4 2 2" xfId="48305" xr:uid="{23E659B8-F388-4C8F-93A9-7F193FC6A255}"/>
    <cellStyle name="注释 2 3 4 2 2 2" xfId="48306" xr:uid="{319BC250-2EF2-4767-A649-6024D0B1AA71}"/>
    <cellStyle name="注释 2 3 4 2 3" xfId="48307" xr:uid="{357A3BF3-16E3-42FF-8314-FF9FD5CDF961}"/>
    <cellStyle name="注释 2 3 4 2 4" xfId="48308" xr:uid="{29C6F7A2-3528-446D-955B-8E6F73E1B1A0}"/>
    <cellStyle name="注释 2 3 4 3" xfId="48309" xr:uid="{9D1E7945-6B87-4703-9036-7F878BC8925C}"/>
    <cellStyle name="注释 2 3 4 3 2" xfId="48310" xr:uid="{390A08FE-B6E4-4AAC-86F0-20EE1D4BA8D8}"/>
    <cellStyle name="注释 2 3 4 3 2 2" xfId="48311" xr:uid="{950CC512-50C1-4E16-B97E-90D53F082FBC}"/>
    <cellStyle name="注释 2 3 4 3 3" xfId="48312" xr:uid="{1477CE2F-F5C7-494B-B109-354CE44DBED0}"/>
    <cellStyle name="注释 2 3 4 3 4" xfId="48313" xr:uid="{F8D5D954-989E-48CC-B622-F716A77F63E1}"/>
    <cellStyle name="注释 2 3 4 4" xfId="48314" xr:uid="{A0D0C719-A6B2-4A79-9E8F-5801B5C3ED9D}"/>
    <cellStyle name="注释 2 3 4 4 2" xfId="48315" xr:uid="{DAEA7761-7E5B-4FE9-8C42-AEAD1CA87748}"/>
    <cellStyle name="注释 2 3 4 4 2 2" xfId="48316" xr:uid="{19583755-C848-4412-BC8B-9BA685A871EE}"/>
    <cellStyle name="注释 2 3 4 4 3" xfId="48317" xr:uid="{DDE83DCE-6942-4253-B82D-ABE1D5508688}"/>
    <cellStyle name="注释 2 3 4 4 4" xfId="48318" xr:uid="{CB28AEAB-E943-4EC7-935B-B3A98776F208}"/>
    <cellStyle name="注释 2 3 4 5" xfId="48319" xr:uid="{CCE0B0A8-65E3-4213-97EA-F571D3085913}"/>
    <cellStyle name="注释 2 3 4 5 2" xfId="48320" xr:uid="{1DF396DD-06DA-42AD-A7C4-06502263A647}"/>
    <cellStyle name="注释 2 3 4 5 3" xfId="48321" xr:uid="{D185ED56-9010-432D-827D-B35D9BC52DA3}"/>
    <cellStyle name="注释 2 3 4 6" xfId="48322" xr:uid="{04FE7AC6-07B0-46CE-B129-1E259704A6A8}"/>
    <cellStyle name="注释 2 3 4 6 2" xfId="48323" xr:uid="{2A75670A-7429-4D10-92D7-8A37B7D1008E}"/>
    <cellStyle name="注释 2 3 4 7" xfId="48324" xr:uid="{B1DDD0F1-3306-46D6-9AAD-09CF98F3E1A9}"/>
    <cellStyle name="注释 2 3 4 8" xfId="48325" xr:uid="{E03DF75E-AFD5-45D7-8DF0-BECAE99E85F6}"/>
    <cellStyle name="注释 2 3 5" xfId="48326" xr:uid="{16B45BD0-494F-4E1D-8E5C-797CEE23A765}"/>
    <cellStyle name="注释 2 3 5 2" xfId="48327" xr:uid="{BDE67BF2-CA98-4E22-B1BE-05392C063842}"/>
    <cellStyle name="注释 2 3 5 2 2" xfId="48328" xr:uid="{4AE42EFD-8CF5-47E1-81B3-3E00C8372720}"/>
    <cellStyle name="注释 2 3 5 3" xfId="48329" xr:uid="{90E7F621-9181-482B-9F56-065A47A00A00}"/>
    <cellStyle name="注释 2 3 5 4" xfId="48330" xr:uid="{1D526180-828E-48EA-AC28-4AC855CC7155}"/>
    <cellStyle name="注释 2 3 6" xfId="48331" xr:uid="{D1B81A2A-81C3-4835-B15D-6D39C665DD96}"/>
    <cellStyle name="注释 2 3 6 2" xfId="48332" xr:uid="{FEDE6656-4E1C-42EE-9F87-245AF3367892}"/>
    <cellStyle name="注释 2 3 6 2 2" xfId="48333" xr:uid="{7F037070-BD65-4DEF-B08E-80369CA9668E}"/>
    <cellStyle name="注释 2 3 6 3" xfId="48334" xr:uid="{FDD0FDFA-5B96-42BA-AA22-6D1B5A8A0015}"/>
    <cellStyle name="注释 2 3 6 4" xfId="48335" xr:uid="{AFE9A7F0-BF6E-4326-9B93-227B10668E00}"/>
    <cellStyle name="注释 2 3 7" xfId="48336" xr:uid="{6419613C-FD31-4A8B-9BC5-3B9BA55652E2}"/>
    <cellStyle name="注释 2 3 7 2" xfId="48337" xr:uid="{4B3C4051-2805-4985-9D88-AF4CE5390072}"/>
    <cellStyle name="注释 2 3 7 2 2" xfId="48338" xr:uid="{3B3C3D3A-97EB-45F8-8370-9AFECC0A0030}"/>
    <cellStyle name="注释 2 3 7 3" xfId="48339" xr:uid="{20B26A0B-BF1F-4185-A2A5-85F3912C223B}"/>
    <cellStyle name="注释 2 3 7 4" xfId="48340" xr:uid="{BE78D567-3BC3-43F5-A58D-6E4A7A99C8C4}"/>
    <cellStyle name="注释 2 3 8" xfId="48341" xr:uid="{9EC26CC9-4CA8-4424-AF74-EF40AF342CE8}"/>
    <cellStyle name="注释 2 3 8 2" xfId="48342" xr:uid="{08D13FB2-2930-425F-998E-5F1573FA81E4}"/>
    <cellStyle name="注释 2 3 8 2 2" xfId="48343" xr:uid="{1307679F-340E-481F-BA7D-409440EA6669}"/>
    <cellStyle name="注释 2 3 8 3" xfId="48344" xr:uid="{AEFF9568-1C64-4D42-ABF2-A837A1B9E0FD}"/>
    <cellStyle name="注释 2 3 8 4" xfId="48345" xr:uid="{1D237E8D-5A13-4FDF-A4B8-1E7A0A1930AC}"/>
    <cellStyle name="注释 2 3 9" xfId="48346" xr:uid="{9E2064AA-062C-4F1E-8BA9-67BAB3614479}"/>
    <cellStyle name="注释 2 3 9 2" xfId="48347" xr:uid="{190319C2-467A-4870-9FD5-314DAB4EDAA8}"/>
    <cellStyle name="注释 2 3 9 3" xfId="48348" xr:uid="{7ABE09C4-70D4-4FF5-9A90-7297C07302CD}"/>
    <cellStyle name="注释 2 4" xfId="48349" xr:uid="{084A6AED-96E8-474D-93FC-CE9D2D95505D}"/>
    <cellStyle name="注释 2 4 10" xfId="48350" xr:uid="{280B8898-774F-4FCA-A939-783C78413BA7}"/>
    <cellStyle name="注释 2 4 11" xfId="48351" xr:uid="{1BDE6BE0-A8A1-4E88-B8ED-8A5507A4A709}"/>
    <cellStyle name="注释 2 4 2" xfId="48352" xr:uid="{9A4C102A-7ADE-4EEB-AB46-05AE255AD78F}"/>
    <cellStyle name="注释 2 4 2 2" xfId="48353" xr:uid="{405AE44A-2498-4691-ACAF-A3450E4DEC7F}"/>
    <cellStyle name="注释 2 4 2 2 2" xfId="48354" xr:uid="{1EA3F7C8-63EC-478D-8765-B44D2AA7FE99}"/>
    <cellStyle name="注释 2 4 2 2 2 2" xfId="48355" xr:uid="{BC37ED0B-C267-4340-9371-A182F717F3B2}"/>
    <cellStyle name="注释 2 4 2 2 3" xfId="48356" xr:uid="{9C86687D-A8F7-4B81-9DD9-57DEDC734DA0}"/>
    <cellStyle name="注释 2 4 2 2 4" xfId="48357" xr:uid="{37FE30B5-EC7C-4863-A883-DEFBEC42085D}"/>
    <cellStyle name="注释 2 4 2 3" xfId="48358" xr:uid="{5701FE6B-31E1-437C-A339-740648682F5D}"/>
    <cellStyle name="注释 2 4 2 3 2" xfId="48359" xr:uid="{DC87FF8F-FF87-4BA2-99D0-403A42808E17}"/>
    <cellStyle name="注释 2 4 2 3 2 2" xfId="48360" xr:uid="{B8C4F252-679B-4812-BC00-55DFD170CA3D}"/>
    <cellStyle name="注释 2 4 2 3 3" xfId="48361" xr:uid="{BFF06E15-FF95-493C-A097-674B254B8B37}"/>
    <cellStyle name="注释 2 4 2 3 4" xfId="48362" xr:uid="{374BE981-72FF-413C-95F5-2EAF72174E8D}"/>
    <cellStyle name="注释 2 4 2 4" xfId="48363" xr:uid="{01FAB781-239C-4F12-8733-C3761825243D}"/>
    <cellStyle name="注释 2 4 2 4 2" xfId="48364" xr:uid="{5B0C5A8C-2009-4457-8967-6E711887764A}"/>
    <cellStyle name="注释 2 4 2 4 2 2" xfId="48365" xr:uid="{045B72FE-9A09-4B9C-A396-767D9EE11184}"/>
    <cellStyle name="注释 2 4 2 4 3" xfId="48366" xr:uid="{C6EB520C-E9DD-4B73-9E67-CBC41A75ADE1}"/>
    <cellStyle name="注释 2 4 2 4 4" xfId="48367" xr:uid="{BAD07CBE-02D9-4F9F-A865-086320B1E2EF}"/>
    <cellStyle name="注释 2 4 2 5" xfId="48368" xr:uid="{68DF33F3-1168-45BC-9A7C-453B4C02D7A5}"/>
    <cellStyle name="注释 2 4 2 5 2" xfId="48369" xr:uid="{13D1FB31-19E1-4869-AC8B-98FF706C5353}"/>
    <cellStyle name="注释 2 4 2 5 2 2" xfId="48370" xr:uid="{77AFAA46-166F-43DD-835D-B2B737EBD624}"/>
    <cellStyle name="注释 2 4 2 5 3" xfId="48371" xr:uid="{521EFCF3-C354-4273-84E0-3C2246408391}"/>
    <cellStyle name="注释 2 4 2 5 4" xfId="48372" xr:uid="{FBE5D547-8B44-4BAB-A4E2-2209C49AD7F6}"/>
    <cellStyle name="注释 2 4 2 6" xfId="48373" xr:uid="{62EFEF08-AD3E-4F96-9B96-5928528F9119}"/>
    <cellStyle name="注释 2 4 2 6 2" xfId="48374" xr:uid="{F4714A6F-4BF7-46DC-86B8-519D8CA454EB}"/>
    <cellStyle name="注释 2 4 2 6 3" xfId="48375" xr:uid="{7827677A-69E7-4C83-9736-7CEF620ED960}"/>
    <cellStyle name="注释 2 4 2 7" xfId="48376" xr:uid="{FA377F28-645A-4588-B8A7-BFCAD2BC1DC7}"/>
    <cellStyle name="注释 2 4 2 7 2" xfId="48377" xr:uid="{B1722AF5-CF74-455C-BC9D-B57B204B9AA7}"/>
    <cellStyle name="注释 2 4 2 8" xfId="48378" xr:uid="{5C0BC224-47BD-4F19-B665-7F13DDBBF646}"/>
    <cellStyle name="注释 2 4 2 9" xfId="48379" xr:uid="{6DABADBB-1ECE-4703-AC48-13E8A7F23CFA}"/>
    <cellStyle name="注释 2 4 3" xfId="48380" xr:uid="{159185F2-1A28-4724-AA53-5FC89566BD34}"/>
    <cellStyle name="注释 2 4 3 2" xfId="48381" xr:uid="{F8FED1F7-DCE2-401D-B988-B21D1116BD81}"/>
    <cellStyle name="注释 2 4 3 2 2" xfId="48382" xr:uid="{3D87B12A-51AA-4698-AE35-639C01A1E228}"/>
    <cellStyle name="注释 2 4 3 2 2 2" xfId="48383" xr:uid="{1EAAD24B-B4DF-4ADB-8778-7881CCC80D82}"/>
    <cellStyle name="注释 2 4 3 2 3" xfId="48384" xr:uid="{3D66398F-73E5-4ACE-B978-B69FFED7C46E}"/>
    <cellStyle name="注释 2 4 3 2 4" xfId="48385" xr:uid="{B56C8233-1C64-408F-9125-76CCD1890D4B}"/>
    <cellStyle name="注释 2 4 3 3" xfId="48386" xr:uid="{D6EDBEF9-C5CB-47DF-BBEE-F81F9E7E65E3}"/>
    <cellStyle name="注释 2 4 3 3 2" xfId="48387" xr:uid="{7FAF2669-E787-4D68-A88C-B6895412817F}"/>
    <cellStyle name="注释 2 4 3 3 2 2" xfId="48388" xr:uid="{3CCB9952-55DA-442F-9556-D2E506E8377C}"/>
    <cellStyle name="注释 2 4 3 3 3" xfId="48389" xr:uid="{A48DF171-A68B-456B-9F45-A0018365C66A}"/>
    <cellStyle name="注释 2 4 3 3 4" xfId="48390" xr:uid="{24694AE1-9843-4814-B6C4-A391832CDFF3}"/>
    <cellStyle name="注释 2 4 3 4" xfId="48391" xr:uid="{D395C76D-5D4A-493E-92B9-2514353131A3}"/>
    <cellStyle name="注释 2 4 3 4 2" xfId="48392" xr:uid="{B21BD416-B710-4FC9-93CE-581543DA12C1}"/>
    <cellStyle name="注释 2 4 3 4 2 2" xfId="48393" xr:uid="{A2E792F2-6EE0-4C2D-8BEA-C9CFD671426C}"/>
    <cellStyle name="注释 2 4 3 4 3" xfId="48394" xr:uid="{ACF78EC2-EF3C-4C74-9BD5-790FC41C674A}"/>
    <cellStyle name="注释 2 4 3 4 4" xfId="48395" xr:uid="{DCB22DBB-81BB-45BB-B8F4-26599C4D56FF}"/>
    <cellStyle name="注释 2 4 3 5" xfId="48396" xr:uid="{330B1625-C7DE-42DB-B6BB-ECD2801BB91C}"/>
    <cellStyle name="注释 2 4 3 5 2" xfId="48397" xr:uid="{2CF428FE-1D9D-4A26-8628-4BBC05C0D68A}"/>
    <cellStyle name="注释 2 4 3 5 3" xfId="48398" xr:uid="{23D9F89F-A27A-4591-977F-5F86A51470C9}"/>
    <cellStyle name="注释 2 4 3 6" xfId="48399" xr:uid="{94988C94-EC20-4DFF-A47B-7E856A10DB52}"/>
    <cellStyle name="注释 2 4 3 6 2" xfId="48400" xr:uid="{12BFD0B4-7A95-40D6-9578-7D226C1F8FE8}"/>
    <cellStyle name="注释 2 4 3 7" xfId="48401" xr:uid="{079F50C7-D35F-4283-B464-053F1A6CAB20}"/>
    <cellStyle name="注释 2 4 3 8" xfId="48402" xr:uid="{E2165556-4F21-41C8-8943-30FDF43D9D49}"/>
    <cellStyle name="注释 2 4 4" xfId="48403" xr:uid="{B0B31267-82BF-4C2F-BF18-B1961D1185BF}"/>
    <cellStyle name="注释 2 4 4 2" xfId="48404" xr:uid="{DC30C91B-3E22-469A-A60F-A238B211DC7D}"/>
    <cellStyle name="注释 2 4 4 2 2" xfId="48405" xr:uid="{7AD440E9-246B-4B02-8C26-6158E0D3DB9C}"/>
    <cellStyle name="注释 2 4 4 3" xfId="48406" xr:uid="{0C07CB87-6EBF-4172-ACCE-5FB77A60666D}"/>
    <cellStyle name="注释 2 4 4 4" xfId="48407" xr:uid="{2E300519-D6EC-4308-9135-5DF31ADEB3E3}"/>
    <cellStyle name="注释 2 4 5" xfId="48408" xr:uid="{8225F098-C9A5-44B1-B57C-044420832DB7}"/>
    <cellStyle name="注释 2 4 5 2" xfId="48409" xr:uid="{65706A4C-455B-4F35-9933-6CA61408006C}"/>
    <cellStyle name="注释 2 4 5 2 2" xfId="48410" xr:uid="{EF861273-8F47-48A4-BA56-9EE21291103F}"/>
    <cellStyle name="注释 2 4 5 3" xfId="48411" xr:uid="{44BC0E8F-2752-4E9B-B060-3957021D7BF6}"/>
    <cellStyle name="注释 2 4 5 4" xfId="48412" xr:uid="{5A8E2CF3-FA80-478C-8226-C21A8E2742F4}"/>
    <cellStyle name="注释 2 4 6" xfId="48413" xr:uid="{E140D825-3F69-4D2A-B1E3-337857ADA736}"/>
    <cellStyle name="注释 2 4 6 2" xfId="48414" xr:uid="{117AB7C5-E2FD-4F41-A14B-3FB5F0C0A6A6}"/>
    <cellStyle name="注释 2 4 6 2 2" xfId="48415" xr:uid="{41F65C54-D4AE-42C0-BFF4-E69AD219C171}"/>
    <cellStyle name="注释 2 4 6 3" xfId="48416" xr:uid="{7E3D9097-DAD1-4772-96E8-35BC9718BB5A}"/>
    <cellStyle name="注释 2 4 6 4" xfId="48417" xr:uid="{70C98185-FDEB-440C-9D9E-FFA4257C8ED5}"/>
    <cellStyle name="注释 2 4 7" xfId="48418" xr:uid="{0A48A4ED-E65E-4567-B407-A36A244A9100}"/>
    <cellStyle name="注释 2 4 7 2" xfId="48419" xr:uid="{DB23F63C-50F6-49F0-8DED-BFDB28EB273F}"/>
    <cellStyle name="注释 2 4 7 2 2" xfId="48420" xr:uid="{89F59E50-7EFB-4918-9F1F-1843CA92939F}"/>
    <cellStyle name="注释 2 4 7 3" xfId="48421" xr:uid="{D167C7F1-3350-4B65-A998-9D4D20D6E112}"/>
    <cellStyle name="注释 2 4 7 4" xfId="48422" xr:uid="{20ADEE52-2492-4D82-AD5B-E0162C29CC7E}"/>
    <cellStyle name="注释 2 4 8" xfId="48423" xr:uid="{B47EBB77-192A-4D69-9AA2-9EC4425585E1}"/>
    <cellStyle name="注释 2 4 8 2" xfId="48424" xr:uid="{FDAEEC31-EF54-4E27-972A-11D2573633FB}"/>
    <cellStyle name="注释 2 4 8 3" xfId="48425" xr:uid="{997C6988-ADDE-472F-B351-9C93FFA98756}"/>
    <cellStyle name="注释 2 4 9" xfId="48426" xr:uid="{AD5D67C6-BEAF-4EE2-A8CA-3B2C41DC86AC}"/>
    <cellStyle name="注释 2 4 9 2" xfId="48427" xr:uid="{757AB387-636D-4AFC-B936-D344C41A8208}"/>
    <cellStyle name="注释 2 5" xfId="48428" xr:uid="{D7E81BA1-1561-4A74-8B2D-47780A50F96E}"/>
    <cellStyle name="注释 3" xfId="48429" xr:uid="{1C954081-D07D-43FE-9CD4-8C8F777E292E}"/>
    <cellStyle name="注释 3 2" xfId="48430" xr:uid="{07F3381A-A280-4E56-9523-3695621B393A}"/>
    <cellStyle name="注释 3 2 10" xfId="48431" xr:uid="{BE852DA8-18D2-4801-A81D-E9B891BC3E67}"/>
    <cellStyle name="注释 3 2 10 2" xfId="48432" xr:uid="{B9A068E6-4ED3-4B80-86DB-4BE83B7B9F58}"/>
    <cellStyle name="注释 3 2 11" xfId="48433" xr:uid="{AA093385-7E99-477D-A276-8681F9A8FDA0}"/>
    <cellStyle name="注释 3 2 12" xfId="48434" xr:uid="{A44F2744-D625-42DB-AB37-75B10AD75759}"/>
    <cellStyle name="注释 3 2 2" xfId="48435" xr:uid="{F1137821-AD4B-4617-9475-14B4FEC2C01C}"/>
    <cellStyle name="注释 3 2 2 10" xfId="48436" xr:uid="{836F8DE1-076A-4FE8-9867-EC98810C904C}"/>
    <cellStyle name="注释 3 2 2 2" xfId="48437" xr:uid="{7DE603F4-DBFE-4F87-BA0A-5986EFA1C2C3}"/>
    <cellStyle name="注释 3 2 2 2 2" xfId="48438" xr:uid="{88C6DDC2-400A-48F5-979E-B500878CD89C}"/>
    <cellStyle name="注释 3 2 2 2 2 2" xfId="48439" xr:uid="{1EEFD1D5-7078-4C0F-926F-63A8892B48B5}"/>
    <cellStyle name="注释 3 2 2 2 2 2 2" xfId="48440" xr:uid="{E195F82A-AFB3-4BCA-90FC-B2767C2E8DBD}"/>
    <cellStyle name="注释 3 2 2 2 2 3" xfId="48441" xr:uid="{223BBFFD-321D-4B15-B119-049BF2663BD6}"/>
    <cellStyle name="注释 3 2 2 2 2 4" xfId="48442" xr:uid="{A2788586-EBD9-44AE-AD2D-E72FD3056416}"/>
    <cellStyle name="注释 3 2 2 2 3" xfId="48443" xr:uid="{7B4418F8-E326-4BFD-A66A-24004EE69960}"/>
    <cellStyle name="注释 3 2 2 2 3 2" xfId="48444" xr:uid="{BABB56AB-AB7C-4579-8599-21A1FC5A05BD}"/>
    <cellStyle name="注释 3 2 2 2 3 2 2" xfId="48445" xr:uid="{A8D7648E-8DFE-44F6-93E6-49BA82AC3EDA}"/>
    <cellStyle name="注释 3 2 2 2 3 3" xfId="48446" xr:uid="{082D7DB6-14B3-452A-B0DD-33EC3274F970}"/>
    <cellStyle name="注释 3 2 2 2 3 4" xfId="48447" xr:uid="{CC4A87A4-E736-450F-B17B-29D85E31F824}"/>
    <cellStyle name="注释 3 2 2 2 4" xfId="48448" xr:uid="{B0FDD3A1-9D45-46E5-B3F5-FAA5089F80E4}"/>
    <cellStyle name="注释 3 2 2 2 4 2" xfId="48449" xr:uid="{9FDDB47E-9C5C-4055-BF9F-745BE17EE23C}"/>
    <cellStyle name="注释 3 2 2 2 4 2 2" xfId="48450" xr:uid="{4DDFC41A-A2DA-4062-8D17-5C54355824A1}"/>
    <cellStyle name="注释 3 2 2 2 4 3" xfId="48451" xr:uid="{51FC6AB9-9F46-4BEF-A3FA-788E5EC6E39E}"/>
    <cellStyle name="注释 3 2 2 2 4 4" xfId="48452" xr:uid="{B156A3C3-1599-4840-A23B-967006AE69B3}"/>
    <cellStyle name="注释 3 2 2 2 5" xfId="48453" xr:uid="{F2A55ECF-A6A6-4BFF-8AFD-D91A531A09C3}"/>
    <cellStyle name="注释 3 2 2 2 5 2" xfId="48454" xr:uid="{8CF18A20-D0D0-45B1-B1BE-488518E58103}"/>
    <cellStyle name="注释 3 2 2 2 5 3" xfId="48455" xr:uid="{6D80BE80-4D5D-4DD7-81BF-0C4C79D1F182}"/>
    <cellStyle name="注释 3 2 2 2 6" xfId="48456" xr:uid="{BB619913-16DE-4661-935D-DD69A697EED1}"/>
    <cellStyle name="注释 3 2 2 2 6 2" xfId="48457" xr:uid="{345AE0FA-DD5D-49DB-AAC3-EE04CBE33F71}"/>
    <cellStyle name="注释 3 2 2 2 7" xfId="48458" xr:uid="{1901E946-332A-486E-A83D-7CA0E772D575}"/>
    <cellStyle name="注释 3 2 2 2 8" xfId="48459" xr:uid="{E9611F6C-2005-44F5-9A8B-93E99DF7073A}"/>
    <cellStyle name="注释 3 2 2 3" xfId="48460" xr:uid="{49505D0B-9EBB-41C6-A818-48EC5A8C9C28}"/>
    <cellStyle name="注释 3 2 2 3 2" xfId="48461" xr:uid="{10037CE5-390D-4D8B-92B0-3DDBE5D884D5}"/>
    <cellStyle name="注释 3 2 2 3 2 2" xfId="48462" xr:uid="{AEBEEF52-6F26-476C-B07D-A554DAAE1D3B}"/>
    <cellStyle name="注释 3 2 2 3 3" xfId="48463" xr:uid="{866C2309-1DC0-49C7-9678-7405023BE8D7}"/>
    <cellStyle name="注释 3 2 2 3 4" xfId="48464" xr:uid="{3AFDCD4B-86BA-443D-8883-FA69416B69A9}"/>
    <cellStyle name="注释 3 2 2 4" xfId="48465" xr:uid="{E8868DE8-25A5-473B-B0A8-FEE48253F05D}"/>
    <cellStyle name="注释 3 2 2 4 2" xfId="48466" xr:uid="{8C9CBE8A-88BE-4447-A33B-DFA8A818C04F}"/>
    <cellStyle name="注释 3 2 2 4 2 2" xfId="48467" xr:uid="{EFE3A4C7-322F-407C-B3AF-0D16442E3285}"/>
    <cellStyle name="注释 3 2 2 4 3" xfId="48468" xr:uid="{A9F2970C-9E90-43E9-97BE-C3ADBE4FACB8}"/>
    <cellStyle name="注释 3 2 2 4 4" xfId="48469" xr:uid="{ACA89D49-4AE3-4246-BFBE-DD97AA88F580}"/>
    <cellStyle name="注释 3 2 2 5" xfId="48470" xr:uid="{E173ED20-B847-4E8E-A70F-567EAFDFE7E3}"/>
    <cellStyle name="注释 3 2 2 5 2" xfId="48471" xr:uid="{09709B07-1A8E-4984-87BE-6C140720376C}"/>
    <cellStyle name="注释 3 2 2 5 2 2" xfId="48472" xr:uid="{E4EC3983-0DAC-4103-88E9-D785F11AE737}"/>
    <cellStyle name="注释 3 2 2 5 3" xfId="48473" xr:uid="{DCDE71D4-4BEC-4BFF-ABB1-9F8977002DFE}"/>
    <cellStyle name="注释 3 2 2 5 4" xfId="48474" xr:uid="{5E7321B7-3255-4AD1-80C6-DE3E6F76AAA2}"/>
    <cellStyle name="注释 3 2 2 6" xfId="48475" xr:uid="{D6826F2D-E37B-44CB-ACED-FD5796C0C6BE}"/>
    <cellStyle name="注释 3 2 2 6 2" xfId="48476" xr:uid="{BD7C8631-F8FB-4C9E-BC34-3A283C90F467}"/>
    <cellStyle name="注释 3 2 2 6 2 2" xfId="48477" xr:uid="{48BB81B0-5F6B-4F05-8593-942F0998274E}"/>
    <cellStyle name="注释 3 2 2 6 3" xfId="48478" xr:uid="{D5B0C132-03CE-4DDD-B743-5C788F0C0B50}"/>
    <cellStyle name="注释 3 2 2 6 4" xfId="48479" xr:uid="{811B660F-ED00-4C29-8E8E-51E4DFDDDBAF}"/>
    <cellStyle name="注释 3 2 2 7" xfId="48480" xr:uid="{24A5C191-D22A-493D-8150-41196D908EE5}"/>
    <cellStyle name="注释 3 2 2 7 2" xfId="48481" xr:uid="{9403B4A2-92E3-4FFD-9F31-7B0A3DC90B6B}"/>
    <cellStyle name="注释 3 2 2 7 3" xfId="48482" xr:uid="{2628461A-C81E-4155-BE46-E906B3543D3A}"/>
    <cellStyle name="注释 3 2 2 8" xfId="48483" xr:uid="{70CC65FF-6F4C-4216-BFFF-89B20DEEB41E}"/>
    <cellStyle name="注释 3 2 2 8 2" xfId="48484" xr:uid="{E1672A99-5443-4347-A2B7-BD1E96D081B7}"/>
    <cellStyle name="注释 3 2 2 9" xfId="48485" xr:uid="{D1073CD0-B448-43FC-85D7-22528E0BDA0A}"/>
    <cellStyle name="注释 3 2 3" xfId="48486" xr:uid="{71C9B2E9-ED5A-4E27-AF04-6CEA9CBCFA49}"/>
    <cellStyle name="注释 3 2 3 2" xfId="48487" xr:uid="{31A98B1A-A011-4514-A4B2-E939EC1E67B0}"/>
    <cellStyle name="注释 3 2 3 2 2" xfId="48488" xr:uid="{E9505894-28BE-479F-B3F1-BD055399371B}"/>
    <cellStyle name="注释 3 2 3 2 2 2" xfId="48489" xr:uid="{44228BFF-67FD-40BA-BC32-33FF1990FDA8}"/>
    <cellStyle name="注释 3 2 3 2 3" xfId="48490" xr:uid="{6E52D826-F692-41E5-BF4A-FB40D66C5EEC}"/>
    <cellStyle name="注释 3 2 3 2 4" xfId="48491" xr:uid="{ECDD2739-4B96-423F-ADAD-BE4B7842955C}"/>
    <cellStyle name="注释 3 2 3 3" xfId="48492" xr:uid="{997E6720-87A5-4389-8B35-49743D676959}"/>
    <cellStyle name="注释 3 2 3 3 2" xfId="48493" xr:uid="{D81BC994-434B-41AB-8437-2F2628E23A75}"/>
    <cellStyle name="注释 3 2 3 3 2 2" xfId="48494" xr:uid="{A74CA62B-4FC4-4111-8021-6F55BFEA2BAB}"/>
    <cellStyle name="注释 3 2 3 3 3" xfId="48495" xr:uid="{AA08A3B4-ED5E-4D07-B144-6BA58123A017}"/>
    <cellStyle name="注释 3 2 3 3 4" xfId="48496" xr:uid="{F349291A-084B-4FD8-8F2D-F008EAD7E988}"/>
    <cellStyle name="注释 3 2 3 4" xfId="48497" xr:uid="{50E9FCAA-3E9E-4FD7-89CF-CC8DB35ED406}"/>
    <cellStyle name="注释 3 2 3 4 2" xfId="48498" xr:uid="{8A13F4CB-92EE-4782-B634-39909CB575B4}"/>
    <cellStyle name="注释 3 2 3 4 2 2" xfId="48499" xr:uid="{88D6D34E-1D1A-4037-B7E3-88F26E0B093B}"/>
    <cellStyle name="注释 3 2 3 4 3" xfId="48500" xr:uid="{CE438A85-6500-4504-B4DB-453D39A0D3E4}"/>
    <cellStyle name="注释 3 2 3 4 4" xfId="48501" xr:uid="{50A42319-739A-40BB-B00C-764243508994}"/>
    <cellStyle name="注释 3 2 3 5" xfId="48502" xr:uid="{3B8CE0AB-5D0A-43E4-874A-94F8BCA68F8F}"/>
    <cellStyle name="注释 3 2 3 5 2" xfId="48503" xr:uid="{25EDAA44-F2A6-4DBE-87DE-DD4B05BB6B65}"/>
    <cellStyle name="注释 3 2 3 5 2 2" xfId="48504" xr:uid="{4F03CCC3-EB32-43E9-8508-A1E069761754}"/>
    <cellStyle name="注释 3 2 3 5 3" xfId="48505" xr:uid="{0E8315EE-9C78-4BBF-AA35-6642C7BE1D2E}"/>
    <cellStyle name="注释 3 2 3 5 4" xfId="48506" xr:uid="{CEF0CA70-99FD-495A-AC76-7964EA36D9D1}"/>
    <cellStyle name="注释 3 2 3 6" xfId="48507" xr:uid="{D908FFC7-EFD4-434B-A9A0-6E5D03E768DB}"/>
    <cellStyle name="注释 3 2 3 6 2" xfId="48508" xr:uid="{2C28E38B-E0F0-45A6-9C8E-2AA2B8B3B429}"/>
    <cellStyle name="注释 3 2 3 6 3" xfId="48509" xr:uid="{B234C941-3E10-48B7-A131-58725CA79FC6}"/>
    <cellStyle name="注释 3 2 3 7" xfId="48510" xr:uid="{ADDF7B6E-E3D6-485B-A117-B42967423F0F}"/>
    <cellStyle name="注释 3 2 3 7 2" xfId="48511" xr:uid="{DC556F89-D44A-4E01-A2E8-757AB9245FFD}"/>
    <cellStyle name="注释 3 2 3 8" xfId="48512" xr:uid="{8C05B8A9-ABD3-4B03-A561-82DC2D1B22CD}"/>
    <cellStyle name="注释 3 2 3 9" xfId="48513" xr:uid="{16EF878B-E0F6-4C47-82E4-2E26C8484DBB}"/>
    <cellStyle name="注释 3 2 4" xfId="48514" xr:uid="{6BA70E28-7A55-4918-A703-D223C7269AC0}"/>
    <cellStyle name="注释 3 2 4 2" xfId="48515" xr:uid="{B652C908-A06A-4F26-A35B-6D46F438E138}"/>
    <cellStyle name="注释 3 2 4 2 2" xfId="48516" xr:uid="{23369257-BF24-407E-9E1C-D9E274BC0CFD}"/>
    <cellStyle name="注释 3 2 4 2 2 2" xfId="48517" xr:uid="{CB178B12-1149-4E25-9822-AAAA091007B2}"/>
    <cellStyle name="注释 3 2 4 2 3" xfId="48518" xr:uid="{81B5B78F-6317-4A34-9FED-27B664472743}"/>
    <cellStyle name="注释 3 2 4 2 4" xfId="48519" xr:uid="{6A1E4E60-957F-4905-8366-825DF4EBE291}"/>
    <cellStyle name="注释 3 2 4 3" xfId="48520" xr:uid="{70C7523C-56B1-4076-BA3C-4CFB27A2FE24}"/>
    <cellStyle name="注释 3 2 4 3 2" xfId="48521" xr:uid="{B831C458-2222-441C-A531-F27809AA8A07}"/>
    <cellStyle name="注释 3 2 4 3 2 2" xfId="48522" xr:uid="{20792F51-B864-4142-95D3-136D1A6AFADB}"/>
    <cellStyle name="注释 3 2 4 3 3" xfId="48523" xr:uid="{029D815B-5696-4ABB-BEBE-CC05B57CF34F}"/>
    <cellStyle name="注释 3 2 4 3 4" xfId="48524" xr:uid="{FC864859-E8CB-478D-805C-AEC7772C821B}"/>
    <cellStyle name="注释 3 2 4 4" xfId="48525" xr:uid="{325D8552-B823-42F5-9A1E-131B3352CBE9}"/>
    <cellStyle name="注释 3 2 4 4 2" xfId="48526" xr:uid="{0220188E-76F7-4BEC-861E-A1E67A81EA8C}"/>
    <cellStyle name="注释 3 2 4 4 2 2" xfId="48527" xr:uid="{9E38BE5D-946A-4730-8125-484B1D28E253}"/>
    <cellStyle name="注释 3 2 4 4 3" xfId="48528" xr:uid="{EE9E9E1D-862B-4A98-B7DC-0AA47D223FF4}"/>
    <cellStyle name="注释 3 2 4 4 4" xfId="48529" xr:uid="{F001F5D3-98EA-47B5-ADBF-28D9D7A12819}"/>
    <cellStyle name="注释 3 2 4 5" xfId="48530" xr:uid="{8B9EC445-08DC-4C62-9F84-DDE417D5E299}"/>
    <cellStyle name="注释 3 2 4 5 2" xfId="48531" xr:uid="{15003682-35C4-4296-9499-AEC3D849691E}"/>
    <cellStyle name="注释 3 2 4 5 3" xfId="48532" xr:uid="{718FF8CE-6D01-41F8-A1EA-D514E04AC11E}"/>
    <cellStyle name="注释 3 2 4 6" xfId="48533" xr:uid="{365A9223-C82C-4988-A12C-41C89141569E}"/>
    <cellStyle name="注释 3 2 4 6 2" xfId="48534" xr:uid="{5DA3F2AB-5112-4C07-B733-AA2FCC2614D1}"/>
    <cellStyle name="注释 3 2 4 7" xfId="48535" xr:uid="{0F06E039-A0F8-49E0-8094-12D0068BBCC9}"/>
    <cellStyle name="注释 3 2 4 8" xfId="48536" xr:uid="{562394D2-7FFD-49BF-9B25-63A2E1C125DE}"/>
    <cellStyle name="注释 3 2 5" xfId="48537" xr:uid="{8A91BEB2-A986-4E42-9D40-BF98452D6CAF}"/>
    <cellStyle name="注释 3 2 5 2" xfId="48538" xr:uid="{A4D35FBB-8C6D-4527-ABF7-2E78CE151B4A}"/>
    <cellStyle name="注释 3 2 5 2 2" xfId="48539" xr:uid="{3EB387D8-0B34-4715-B9C4-577C557A809E}"/>
    <cellStyle name="注释 3 2 5 3" xfId="48540" xr:uid="{84284275-7E85-44C9-968B-CCFDB4CF44AA}"/>
    <cellStyle name="注释 3 2 5 4" xfId="48541" xr:uid="{BDF58510-65E0-49FF-80D0-4B334BE60E36}"/>
    <cellStyle name="注释 3 2 6" xfId="48542" xr:uid="{EFA840DB-6B4F-4494-843A-3A400CEC7A90}"/>
    <cellStyle name="注释 3 2 6 2" xfId="48543" xr:uid="{DAA46BBC-3F16-483C-B268-C29E5D853EFD}"/>
    <cellStyle name="注释 3 2 6 2 2" xfId="48544" xr:uid="{0A2F3D52-ADE3-4B45-94C0-8AC6E6A3B64E}"/>
    <cellStyle name="注释 3 2 6 3" xfId="48545" xr:uid="{CD874515-4A39-469D-93CD-105244D67E57}"/>
    <cellStyle name="注释 3 2 6 4" xfId="48546" xr:uid="{C94E5BF9-4BDC-4BDA-BC1E-5641810C0FFB}"/>
    <cellStyle name="注释 3 2 7" xfId="48547" xr:uid="{3B138871-81C8-44FB-9C34-FE409335DED4}"/>
    <cellStyle name="注释 3 2 7 2" xfId="48548" xr:uid="{0F1DFD1E-4087-4D27-BAE7-97872591F046}"/>
    <cellStyle name="注释 3 2 7 2 2" xfId="48549" xr:uid="{6E917844-3AB7-4ADC-A9BF-900CC017293B}"/>
    <cellStyle name="注释 3 2 7 3" xfId="48550" xr:uid="{6BDC2364-429B-41F0-87B7-B43E42EB7D0A}"/>
    <cellStyle name="注释 3 2 7 4" xfId="48551" xr:uid="{C2C45031-E1C6-479A-8E8F-401AD985FBEF}"/>
    <cellStyle name="注释 3 2 8" xfId="48552" xr:uid="{AAFD7376-897C-4AB5-B53F-6115F1DD31F9}"/>
    <cellStyle name="注释 3 2 8 2" xfId="48553" xr:uid="{745DB41A-B2E1-4C10-B5D2-E81A2CF98CA9}"/>
    <cellStyle name="注释 3 2 8 2 2" xfId="48554" xr:uid="{72A2C262-45C0-420B-9919-534477A90DD3}"/>
    <cellStyle name="注释 3 2 8 3" xfId="48555" xr:uid="{1B4CED2C-D7BF-4658-8171-028F74CB7E93}"/>
    <cellStyle name="注释 3 2 8 4" xfId="48556" xr:uid="{3EACDB90-958A-4EC0-A424-50C6B946CE2B}"/>
    <cellStyle name="注释 3 2 9" xfId="48557" xr:uid="{04EB9298-C1B3-4226-B685-63871AFDFB4F}"/>
    <cellStyle name="注释 3 2 9 2" xfId="48558" xr:uid="{1BD4261F-F872-4319-8FF3-44BC598AC34A}"/>
    <cellStyle name="注释 3 2 9 3" xfId="48559" xr:uid="{0B04CB0E-126E-43C8-8DF8-A7D1D19507F0}"/>
    <cellStyle name="注释 3 3" xfId="48560" xr:uid="{61A8F152-F023-4DCD-9ADF-C172CDB18F83}"/>
    <cellStyle name="注释 3 3 10" xfId="48561" xr:uid="{0BBD9FAA-8350-4B75-ACC1-DA9D81645231}"/>
    <cellStyle name="注释 3 3 11" xfId="48562" xr:uid="{F1D07D50-F0A4-48C9-9DEE-93CCD1B074C1}"/>
    <cellStyle name="注释 3 3 2" xfId="48563" xr:uid="{3E9227BD-D736-4578-B223-5F58C56F8D4A}"/>
    <cellStyle name="注释 3 3 2 2" xfId="48564" xr:uid="{DAD45681-C7E3-4748-A7C7-A2846FEEDBFD}"/>
    <cellStyle name="注释 3 3 2 2 2" xfId="48565" xr:uid="{7D3BE180-A6C3-486B-9B5F-AB795A9896F8}"/>
    <cellStyle name="注释 3 3 2 2 2 2" xfId="48566" xr:uid="{3B6D6225-1ED8-4F23-A1E1-15EA6BBE58BA}"/>
    <cellStyle name="注释 3 3 2 2 3" xfId="48567" xr:uid="{9C23CF52-AF21-4120-BAE6-B42DF9BDF3BE}"/>
    <cellStyle name="注释 3 3 2 2 4" xfId="48568" xr:uid="{0DFE17DB-C061-4793-9276-6231F9692419}"/>
    <cellStyle name="注释 3 3 2 3" xfId="48569" xr:uid="{FD5CFDC8-1731-4CE7-AAF2-82806A6BD029}"/>
    <cellStyle name="注释 3 3 2 3 2" xfId="48570" xr:uid="{65177BFF-5977-4769-8281-6160048741E3}"/>
    <cellStyle name="注释 3 3 2 3 2 2" xfId="48571" xr:uid="{72714F33-8868-487D-B2E7-5DFFB5C70171}"/>
    <cellStyle name="注释 3 3 2 3 3" xfId="48572" xr:uid="{97752BB8-72C0-4E5B-9DAE-986AD715913D}"/>
    <cellStyle name="注释 3 3 2 3 4" xfId="48573" xr:uid="{1285488A-9CEE-49A0-930B-22A14F659063}"/>
    <cellStyle name="注释 3 3 2 4" xfId="48574" xr:uid="{BBF68F7C-931E-4466-BB27-99E82BE02871}"/>
    <cellStyle name="注释 3 3 2 4 2" xfId="48575" xr:uid="{852F7F2D-5F3F-4802-B73E-7BFEED02B0A5}"/>
    <cellStyle name="注释 3 3 2 4 2 2" xfId="48576" xr:uid="{F097BD74-91DD-4301-997E-4F51052D24AE}"/>
    <cellStyle name="注释 3 3 2 4 3" xfId="48577" xr:uid="{FD51CA81-10DA-439C-B2D0-6003378C8C23}"/>
    <cellStyle name="注释 3 3 2 4 4" xfId="48578" xr:uid="{754680E6-146F-42C3-9E73-FB12E6888DC8}"/>
    <cellStyle name="注释 3 3 2 5" xfId="48579" xr:uid="{979D31D7-15DA-4249-AF2F-DEFFAD200C8D}"/>
    <cellStyle name="注释 3 3 2 5 2" xfId="48580" xr:uid="{4CC3A317-8A1F-4425-92F5-93443F5E02E3}"/>
    <cellStyle name="注释 3 3 2 5 2 2" xfId="48581" xr:uid="{BF087A79-480D-4B14-BB9F-FE527B8E1EDE}"/>
    <cellStyle name="注释 3 3 2 5 3" xfId="48582" xr:uid="{7D2DC358-E9B6-487B-9CFB-CB380D66FAE0}"/>
    <cellStyle name="注释 3 3 2 5 4" xfId="48583" xr:uid="{A21FB508-0F66-4511-9E89-9246EED2ADC1}"/>
    <cellStyle name="注释 3 3 2 6" xfId="48584" xr:uid="{FBE41674-3B9B-42D3-B6ED-F1E8DA03708D}"/>
    <cellStyle name="注释 3 3 2 6 2" xfId="48585" xr:uid="{A151A874-D2E9-44E5-990D-A9F8D384E680}"/>
    <cellStyle name="注释 3 3 2 6 3" xfId="48586" xr:uid="{EAC7DD49-2CA1-4E30-8F79-3FAA2FF04F7A}"/>
    <cellStyle name="注释 3 3 2 7" xfId="48587" xr:uid="{A629F747-9C00-4B07-A2FD-887237EE567F}"/>
    <cellStyle name="注释 3 3 2 7 2" xfId="48588" xr:uid="{E0E6B9A1-0044-4882-A3D1-97DFEF138A54}"/>
    <cellStyle name="注释 3 3 2 8" xfId="48589" xr:uid="{651FFBD4-8E0D-48D9-A031-E41D2D7B441C}"/>
    <cellStyle name="注释 3 3 2 9" xfId="48590" xr:uid="{1CCBFEFD-B542-4C12-8097-60B08AF7FDAC}"/>
    <cellStyle name="注释 3 3 3" xfId="48591" xr:uid="{BF778ADA-ED20-4BA2-97A2-4872E53C4817}"/>
    <cellStyle name="注释 3 3 3 2" xfId="48592" xr:uid="{1E2B744C-B1F6-4973-B45A-F2FD7E5B7B5E}"/>
    <cellStyle name="注释 3 3 3 2 2" xfId="48593" xr:uid="{BE5271E1-E1C9-4297-BE51-0F240A4A327E}"/>
    <cellStyle name="注释 3 3 3 2 2 2" xfId="48594" xr:uid="{B0F4EDD6-C1EB-4C7D-9D4D-C87B29A73FCE}"/>
    <cellStyle name="注释 3 3 3 2 3" xfId="48595" xr:uid="{2F6CEA5E-C947-41BC-ADB8-33DAAFD65D43}"/>
    <cellStyle name="注释 3 3 3 2 4" xfId="48596" xr:uid="{DC5818D7-795A-4ABA-B78A-BD4F6BFD2871}"/>
    <cellStyle name="注释 3 3 3 3" xfId="48597" xr:uid="{59E27CE7-B380-4CF2-8B1B-E784E885205F}"/>
    <cellStyle name="注释 3 3 3 3 2" xfId="48598" xr:uid="{EB5A1CCE-12A7-4B59-9D54-A942DF46C781}"/>
    <cellStyle name="注释 3 3 3 3 2 2" xfId="48599" xr:uid="{6BDAFCF5-80E9-4FB8-B46E-4B624437752A}"/>
    <cellStyle name="注释 3 3 3 3 3" xfId="48600" xr:uid="{3D48538C-B8D4-47A7-BDB6-EA019DEC7477}"/>
    <cellStyle name="注释 3 3 3 3 4" xfId="48601" xr:uid="{A4C2CD05-86B8-4B56-A185-D1E40ECB3168}"/>
    <cellStyle name="注释 3 3 3 4" xfId="48602" xr:uid="{DBA60738-D65B-4AB8-8BF2-208683347468}"/>
    <cellStyle name="注释 3 3 3 4 2" xfId="48603" xr:uid="{4B66F7A4-51F9-4ED8-B184-825A928B7A96}"/>
    <cellStyle name="注释 3 3 3 4 2 2" xfId="48604" xr:uid="{413543A3-DCE3-4F56-83FF-4F0D9EC8608B}"/>
    <cellStyle name="注释 3 3 3 4 3" xfId="48605" xr:uid="{3FDCB9BB-93F1-4F24-8399-54F100E568DD}"/>
    <cellStyle name="注释 3 3 3 4 4" xfId="48606" xr:uid="{81BCC3E2-B7E4-4845-BFEF-1CC04543EFAE}"/>
    <cellStyle name="注释 3 3 3 5" xfId="48607" xr:uid="{E80382C7-329F-4154-BFBA-2865D3663D10}"/>
    <cellStyle name="注释 3 3 3 5 2" xfId="48608" xr:uid="{2286D02A-60CC-4134-B60B-268E0D508A54}"/>
    <cellStyle name="注释 3 3 3 5 3" xfId="48609" xr:uid="{B91F58E6-8713-4D90-BE52-DADB0B602440}"/>
    <cellStyle name="注释 3 3 3 6" xfId="48610" xr:uid="{79410C40-5037-4805-B65A-BA3B111CB71D}"/>
    <cellStyle name="注释 3 3 3 6 2" xfId="48611" xr:uid="{CDB04774-65C4-4C32-9292-A0D463202C2D}"/>
    <cellStyle name="注释 3 3 3 7" xfId="48612" xr:uid="{3D09E7B6-93F2-4900-B2EC-5ED5CE5EBA89}"/>
    <cellStyle name="注释 3 3 3 8" xfId="48613" xr:uid="{B42A2DAE-123F-404E-9786-7A8569F57798}"/>
    <cellStyle name="注释 3 3 4" xfId="48614" xr:uid="{253155E8-6514-437E-83FA-8B31CC773AFB}"/>
    <cellStyle name="注释 3 3 4 2" xfId="48615" xr:uid="{2CAD3586-01CC-4C42-A3BF-B369FE55AC4F}"/>
    <cellStyle name="注释 3 3 4 2 2" xfId="48616" xr:uid="{B269AACE-C782-4807-82DC-708FB24AB4A5}"/>
    <cellStyle name="注释 3 3 4 3" xfId="48617" xr:uid="{DF0BB5A7-6BF1-4F13-B4BE-407B95D8BF5D}"/>
    <cellStyle name="注释 3 3 4 4" xfId="48618" xr:uid="{2E6BE198-0607-40D3-BAAC-A6C95CD0EFFB}"/>
    <cellStyle name="注释 3 3 5" xfId="48619" xr:uid="{3D10426F-9EF9-43E0-B68C-7739F944CD57}"/>
    <cellStyle name="注释 3 3 5 2" xfId="48620" xr:uid="{D84FF7EB-F715-4302-B1A9-42C05C9DE841}"/>
    <cellStyle name="注释 3 3 5 2 2" xfId="48621" xr:uid="{528B7291-EAF1-4979-A7FE-9EB6512478C0}"/>
    <cellStyle name="注释 3 3 5 3" xfId="48622" xr:uid="{368B9B66-190C-4DCA-96BE-5DD5C8E6791F}"/>
    <cellStyle name="注释 3 3 5 4" xfId="48623" xr:uid="{A0B5D570-9AFE-4E99-BCC7-40336047A5A1}"/>
    <cellStyle name="注释 3 3 6" xfId="48624" xr:uid="{1F19AA24-7ABC-49E8-B117-1D31B11E5AFD}"/>
    <cellStyle name="注释 3 3 6 2" xfId="48625" xr:uid="{D35CBFDC-1DFA-41BA-861D-FC32FB249928}"/>
    <cellStyle name="注释 3 3 6 2 2" xfId="48626" xr:uid="{66ECCE43-977B-4330-B47E-B4CDDFDEE932}"/>
    <cellStyle name="注释 3 3 6 3" xfId="48627" xr:uid="{AF602F37-E608-46E3-B313-776894359993}"/>
    <cellStyle name="注释 3 3 6 4" xfId="48628" xr:uid="{27C52612-0BE3-48E6-98DE-996EA0BDDD8A}"/>
    <cellStyle name="注释 3 3 7" xfId="48629" xr:uid="{7908C1AC-AEDC-48CC-9B70-C204D456B852}"/>
    <cellStyle name="注释 3 3 7 2" xfId="48630" xr:uid="{430FE72C-E656-474F-84A3-8F73E28F390C}"/>
    <cellStyle name="注释 3 3 7 2 2" xfId="48631" xr:uid="{8FE85272-D284-4D49-874B-AE70C837BE1E}"/>
    <cellStyle name="注释 3 3 7 3" xfId="48632" xr:uid="{A7F3704A-1C0F-4B55-BA26-A6BC110202DD}"/>
    <cellStyle name="注释 3 3 7 4" xfId="48633" xr:uid="{B55866B1-511D-449C-930B-B60B7EC4BBB2}"/>
    <cellStyle name="注释 3 3 8" xfId="48634" xr:uid="{A0FA8773-D3F0-457C-93CC-29241E8E4B64}"/>
    <cellStyle name="注释 3 3 8 2" xfId="48635" xr:uid="{741ABB72-8915-4CB7-BE3D-7A7229408AC6}"/>
    <cellStyle name="注释 3 3 8 3" xfId="48636" xr:uid="{C681C740-5CD3-46B3-88E1-6976B0F31207}"/>
    <cellStyle name="注释 3 3 9" xfId="48637" xr:uid="{80AB1A47-BBAE-47D7-A47C-CDADA99AAC43}"/>
    <cellStyle name="注释 3 3 9 2" xfId="48638" xr:uid="{B7E7A0C8-0B30-4C1F-81A5-DF18F2517F89}"/>
    <cellStyle name="注释 3 4" xfId="48639" xr:uid="{13BA1061-2954-4443-9A5D-378BC05F3FD3}"/>
    <cellStyle name="注释 4" xfId="48640" xr:uid="{B3820D9E-5FE0-44AC-8E3E-84FD105B3821}"/>
    <cellStyle name="注释 4 2" xfId="48641" xr:uid="{BC4A713D-DCC3-4E27-9021-96B7AE305AEC}"/>
    <cellStyle name="注释 4 2 10" xfId="48642" xr:uid="{093C72F5-D3AD-4690-BCA5-1A77A4CB1C2E}"/>
    <cellStyle name="注释 4 2 10 2" xfId="48643" xr:uid="{0876364E-D2BD-4D4C-9E9F-308A5A778382}"/>
    <cellStyle name="注释 4 2 11" xfId="48644" xr:uid="{9B9E4190-72DF-4DBC-B2D9-4E03E1DA5708}"/>
    <cellStyle name="注释 4 2 12" xfId="48645" xr:uid="{89EC2483-6FDD-4FC6-8BB6-4E2BE7FB9B1B}"/>
    <cellStyle name="注释 4 2 2" xfId="48646" xr:uid="{A0A899EC-7F2E-45C3-9DD8-98EFF881BB64}"/>
    <cellStyle name="注释 4 2 2 10" xfId="48647" xr:uid="{CD3DA03E-67AB-4FDC-AF2B-8196F30F8D88}"/>
    <cellStyle name="注释 4 2 2 2" xfId="48648" xr:uid="{B6329571-1AD5-4153-9906-CEA7056AB010}"/>
    <cellStyle name="注释 4 2 2 2 2" xfId="48649" xr:uid="{F1BF6775-3AA0-4C5C-8ADB-B1EAA9F24174}"/>
    <cellStyle name="注释 4 2 2 2 2 2" xfId="48650" xr:uid="{DA320B0E-54AC-492C-B19E-5E55CE040F98}"/>
    <cellStyle name="注释 4 2 2 2 2 2 2" xfId="48651" xr:uid="{182A53FD-E33D-46A8-B7EF-E4A01639E248}"/>
    <cellStyle name="注释 4 2 2 2 2 3" xfId="48652" xr:uid="{9C0A8942-C9E0-497A-82FE-8BC5F6C11B6A}"/>
    <cellStyle name="注释 4 2 2 2 2 4" xfId="48653" xr:uid="{E2944634-2900-482A-B40A-37EEC192D726}"/>
    <cellStyle name="注释 4 2 2 2 3" xfId="48654" xr:uid="{EE6CEB3C-55A6-41D4-831B-8166C805F38F}"/>
    <cellStyle name="注释 4 2 2 2 3 2" xfId="48655" xr:uid="{689FEFD1-DD6F-407F-BAA3-DD03D3C40E59}"/>
    <cellStyle name="注释 4 2 2 2 3 2 2" xfId="48656" xr:uid="{D6CBA9C1-B558-4EDB-8536-072EEE687C3A}"/>
    <cellStyle name="注释 4 2 2 2 3 3" xfId="48657" xr:uid="{4D0A02D6-8B13-4E20-9D9F-682C3DD031AB}"/>
    <cellStyle name="注释 4 2 2 2 3 4" xfId="48658" xr:uid="{D713629E-7E9C-4E43-8B2B-34CB022768AD}"/>
    <cellStyle name="注释 4 2 2 2 4" xfId="48659" xr:uid="{6615232B-8456-43E6-976E-294673DE267E}"/>
    <cellStyle name="注释 4 2 2 2 4 2" xfId="48660" xr:uid="{20B6A9AF-BA2F-43A4-91E5-4F75E729D1F8}"/>
    <cellStyle name="注释 4 2 2 2 4 2 2" xfId="48661" xr:uid="{A5C3A282-CF8D-4290-BA22-F7064AC71402}"/>
    <cellStyle name="注释 4 2 2 2 4 3" xfId="48662" xr:uid="{236DA246-C46C-4A68-A0C4-6069DF6085B6}"/>
    <cellStyle name="注释 4 2 2 2 4 4" xfId="48663" xr:uid="{E4B3D7B1-5521-4E09-B9FC-2ABAAEF7A390}"/>
    <cellStyle name="注释 4 2 2 2 5" xfId="48664" xr:uid="{33057042-6E22-406E-84E5-3A5BC90D5088}"/>
    <cellStyle name="注释 4 2 2 2 5 2" xfId="48665" xr:uid="{EE1A4670-F3C0-4FF0-8113-2F7215E13B3C}"/>
    <cellStyle name="注释 4 2 2 2 5 3" xfId="48666" xr:uid="{45CE8820-8EA7-4FF6-AFB0-338C9E49179A}"/>
    <cellStyle name="注释 4 2 2 2 6" xfId="48667" xr:uid="{F3A45611-0C29-496C-A31D-E41254B02E89}"/>
    <cellStyle name="注释 4 2 2 2 6 2" xfId="48668" xr:uid="{870C43C7-FCFA-4FFF-8493-8A167A2B63BE}"/>
    <cellStyle name="注释 4 2 2 2 7" xfId="48669" xr:uid="{071A1AFE-6551-43CE-9343-95062EF0FCBE}"/>
    <cellStyle name="注释 4 2 2 2 8" xfId="48670" xr:uid="{CE0500D8-296F-462C-A5E5-7A7F1BE31030}"/>
    <cellStyle name="注释 4 2 2 3" xfId="48671" xr:uid="{1A814687-326A-4319-BBE2-F518DB43BC75}"/>
    <cellStyle name="注释 4 2 2 3 2" xfId="48672" xr:uid="{81E943A6-7C18-4239-B312-56CFE49D3E6E}"/>
    <cellStyle name="注释 4 2 2 3 2 2" xfId="48673" xr:uid="{401FC2D1-289A-4427-B4CE-5B1CBF0E4445}"/>
    <cellStyle name="注释 4 2 2 3 3" xfId="48674" xr:uid="{28AB7DFC-5C3D-4622-B7FB-ECD76D36F65C}"/>
    <cellStyle name="注释 4 2 2 3 4" xfId="48675" xr:uid="{5FB3BE21-A06A-4819-93CF-FA5182DE6BE9}"/>
    <cellStyle name="注释 4 2 2 4" xfId="48676" xr:uid="{3B2070C7-7227-479B-8943-C95188ED15C6}"/>
    <cellStyle name="注释 4 2 2 4 2" xfId="48677" xr:uid="{816C11A3-00EB-49A6-9D66-121765D71D9C}"/>
    <cellStyle name="注释 4 2 2 4 2 2" xfId="48678" xr:uid="{D3C7409C-0C84-4CF8-96D9-E8DBCC35495E}"/>
    <cellStyle name="注释 4 2 2 4 3" xfId="48679" xr:uid="{C03928E0-6D61-470A-A0A8-D5848571C256}"/>
    <cellStyle name="注释 4 2 2 4 4" xfId="48680" xr:uid="{14B70BBC-D444-4E3E-8E57-0AA3AC79CD15}"/>
    <cellStyle name="注释 4 2 2 5" xfId="48681" xr:uid="{54BBFDA3-6411-4A53-8ADB-8CAD17AB2AAD}"/>
    <cellStyle name="注释 4 2 2 5 2" xfId="48682" xr:uid="{DBF2A275-0E05-4796-BB1D-EFB7F5B21485}"/>
    <cellStyle name="注释 4 2 2 5 2 2" xfId="48683" xr:uid="{9B8B1B54-8EC1-46DE-B4CC-750ED71517BC}"/>
    <cellStyle name="注释 4 2 2 5 3" xfId="48684" xr:uid="{CFC56DA8-5CA9-4589-820F-9C8193BFC794}"/>
    <cellStyle name="注释 4 2 2 5 4" xfId="48685" xr:uid="{F9737BDC-DD8B-4F8A-9478-332B5A9BEA10}"/>
    <cellStyle name="注释 4 2 2 6" xfId="48686" xr:uid="{55847F57-4CE5-41B1-B457-FA4AC87D7418}"/>
    <cellStyle name="注释 4 2 2 6 2" xfId="48687" xr:uid="{0FA382F3-6D96-41FB-BA2A-43F7C12CD7CD}"/>
    <cellStyle name="注释 4 2 2 6 2 2" xfId="48688" xr:uid="{2EEB59B4-B76E-4CC8-A81E-F1A817B03727}"/>
    <cellStyle name="注释 4 2 2 6 3" xfId="48689" xr:uid="{B42DB823-255A-4DA9-A435-9F5787E6CC92}"/>
    <cellStyle name="注释 4 2 2 6 4" xfId="48690" xr:uid="{3EA01753-6BD8-45F2-903F-FC4928728533}"/>
    <cellStyle name="注释 4 2 2 7" xfId="48691" xr:uid="{1D4AF6D4-9A54-403E-A73F-B9E24A54D8E1}"/>
    <cellStyle name="注释 4 2 2 7 2" xfId="48692" xr:uid="{BC1D0E14-F428-4401-9315-904CCAC29C35}"/>
    <cellStyle name="注释 4 2 2 7 3" xfId="48693" xr:uid="{F4A960CC-766E-4281-9BB1-BF4AD1650FA3}"/>
    <cellStyle name="注释 4 2 2 8" xfId="48694" xr:uid="{F131CCA5-C8EE-4E4D-B142-FDA2CBBEB8EC}"/>
    <cellStyle name="注释 4 2 2 8 2" xfId="48695" xr:uid="{3898D0D6-2837-4809-A1AC-36E463975B89}"/>
    <cellStyle name="注释 4 2 2 9" xfId="48696" xr:uid="{0BD81BE7-0973-4965-BB25-4063423456C9}"/>
    <cellStyle name="注释 4 2 3" xfId="48697" xr:uid="{69508773-2E24-47DE-BE6E-DB20BB642491}"/>
    <cellStyle name="注释 4 2 3 2" xfId="48698" xr:uid="{43D5D61E-AC5B-4AEF-9090-73F7ADCD42B0}"/>
    <cellStyle name="注释 4 2 3 2 2" xfId="48699" xr:uid="{BE56B13D-B7C9-4702-99C7-A91B6DF7D24A}"/>
    <cellStyle name="注释 4 2 3 2 2 2" xfId="48700" xr:uid="{945F77E4-7755-4AAC-A491-6CD96C728BEC}"/>
    <cellStyle name="注释 4 2 3 2 3" xfId="48701" xr:uid="{6BB1B138-A599-470B-81D5-782942923150}"/>
    <cellStyle name="注释 4 2 3 2 4" xfId="48702" xr:uid="{048E8589-4259-497F-B8C1-968A7D755E2E}"/>
    <cellStyle name="注释 4 2 3 3" xfId="48703" xr:uid="{F7B84179-34C2-424A-92E9-E0E16D817B4E}"/>
    <cellStyle name="注释 4 2 3 3 2" xfId="48704" xr:uid="{7FBEDB2E-251B-41B1-BE6B-9420573DBF1B}"/>
    <cellStyle name="注释 4 2 3 3 2 2" xfId="48705" xr:uid="{CCCDE9A6-6932-45EB-887C-2537777BD45F}"/>
    <cellStyle name="注释 4 2 3 3 3" xfId="48706" xr:uid="{F9D9C730-9D39-478D-B529-8E6BC122C1C2}"/>
    <cellStyle name="注释 4 2 3 3 4" xfId="48707" xr:uid="{6E95EA52-EFAA-4AC5-BC6F-1DBA6CAE19B0}"/>
    <cellStyle name="注释 4 2 3 4" xfId="48708" xr:uid="{F6931A47-5B9B-4B86-9C75-C245D92CB9A7}"/>
    <cellStyle name="注释 4 2 3 4 2" xfId="48709" xr:uid="{5BD21082-9E4A-4F09-BA7F-D4766EAE9E43}"/>
    <cellStyle name="注释 4 2 3 4 2 2" xfId="48710" xr:uid="{D436730A-F90E-4AF3-B309-820A629A831E}"/>
    <cellStyle name="注释 4 2 3 4 3" xfId="48711" xr:uid="{C23F47CA-8AE2-40A8-B033-1A177D053C64}"/>
    <cellStyle name="注释 4 2 3 4 4" xfId="48712" xr:uid="{C7A0DFE5-8942-47AB-A78A-ED9089DF682F}"/>
    <cellStyle name="注释 4 2 3 5" xfId="48713" xr:uid="{10034318-9DC8-4989-B599-8359042F7D61}"/>
    <cellStyle name="注释 4 2 3 5 2" xfId="48714" xr:uid="{AB2EE66D-F6C5-491F-A724-7D752EEF9CA5}"/>
    <cellStyle name="注释 4 2 3 5 2 2" xfId="48715" xr:uid="{EC6F23D8-4C91-44AB-A872-0C8B6E3A0BB4}"/>
    <cellStyle name="注释 4 2 3 5 3" xfId="48716" xr:uid="{063C38D5-2D58-4571-A872-9B53EC52CDEB}"/>
    <cellStyle name="注释 4 2 3 5 4" xfId="48717" xr:uid="{C6A18E40-A8E9-43DA-A82D-52DF6B935C53}"/>
    <cellStyle name="注释 4 2 3 6" xfId="48718" xr:uid="{7001D7E3-410A-4357-A925-124FC7931B2A}"/>
    <cellStyle name="注释 4 2 3 6 2" xfId="48719" xr:uid="{16144195-1CA5-4286-B547-1DB76A6E0ED4}"/>
    <cellStyle name="注释 4 2 3 6 3" xfId="48720" xr:uid="{931F955F-D781-4823-9A99-30D47C058B1D}"/>
    <cellStyle name="注释 4 2 3 7" xfId="48721" xr:uid="{F4D5F97F-794B-484A-BA57-1A97D84BB84C}"/>
    <cellStyle name="注释 4 2 3 7 2" xfId="48722" xr:uid="{165EA09D-A7F1-4AAF-BBEA-BAD8EF1B02EA}"/>
    <cellStyle name="注释 4 2 3 8" xfId="48723" xr:uid="{D4A3437D-CE5D-4A5B-848E-9F1A031FC7F4}"/>
    <cellStyle name="注释 4 2 3 9" xfId="48724" xr:uid="{AE56440E-310A-4E5F-9417-83333CDEE094}"/>
    <cellStyle name="注释 4 2 4" xfId="48725" xr:uid="{56C5B486-811A-4630-8731-9C720ECDDBDD}"/>
    <cellStyle name="注释 4 2 4 2" xfId="48726" xr:uid="{D54CC02C-96C6-4418-8428-F5889CA1804F}"/>
    <cellStyle name="注释 4 2 4 2 2" xfId="48727" xr:uid="{0D5458A3-7F29-4346-ACBF-97CFC1A74FCA}"/>
    <cellStyle name="注释 4 2 4 2 2 2" xfId="48728" xr:uid="{0FE31417-18DC-4604-9857-DDCA18B6568B}"/>
    <cellStyle name="注释 4 2 4 2 3" xfId="48729" xr:uid="{73E40180-7235-4980-8877-7E46ADFAD220}"/>
    <cellStyle name="注释 4 2 4 2 4" xfId="48730" xr:uid="{4207FF93-5985-4907-A737-2B1F7D1317FD}"/>
    <cellStyle name="注释 4 2 4 3" xfId="48731" xr:uid="{B3CAFF4A-BAFA-499A-8FBF-5CBD499E2951}"/>
    <cellStyle name="注释 4 2 4 3 2" xfId="48732" xr:uid="{E50224EE-44F6-40CB-BDDE-B5B7AC584EB8}"/>
    <cellStyle name="注释 4 2 4 3 2 2" xfId="48733" xr:uid="{9CD483B0-5C0C-498E-93A2-460DA738812B}"/>
    <cellStyle name="注释 4 2 4 3 3" xfId="48734" xr:uid="{B7D353F6-100C-4EB6-B5A4-F8A36E453593}"/>
    <cellStyle name="注释 4 2 4 3 4" xfId="48735" xr:uid="{15469E9D-A652-4444-9ECF-DB5FBF260070}"/>
    <cellStyle name="注释 4 2 4 4" xfId="48736" xr:uid="{0C61017F-008E-481F-8089-59E5A75DAD50}"/>
    <cellStyle name="注释 4 2 4 4 2" xfId="48737" xr:uid="{B3AB794D-AF4A-4DE6-BBD3-BCB982B29D60}"/>
    <cellStyle name="注释 4 2 4 4 2 2" xfId="48738" xr:uid="{FF391EF7-195E-47C8-ABF0-0A25173C954D}"/>
    <cellStyle name="注释 4 2 4 4 3" xfId="48739" xr:uid="{42C7EF02-F701-4CB0-B473-3248EA68CE46}"/>
    <cellStyle name="注释 4 2 4 4 4" xfId="48740" xr:uid="{01A530A5-68D5-4D91-A08D-90EDFA00FAF7}"/>
    <cellStyle name="注释 4 2 4 5" xfId="48741" xr:uid="{06E772B0-45C7-4B40-B7DF-AAD67761E5BF}"/>
    <cellStyle name="注释 4 2 4 5 2" xfId="48742" xr:uid="{4EB4294C-3DA3-4020-BEA6-AD40FAC5B046}"/>
    <cellStyle name="注释 4 2 4 5 3" xfId="48743" xr:uid="{192C60A9-1AA8-4774-9D34-2D5FE2424FE5}"/>
    <cellStyle name="注释 4 2 4 6" xfId="48744" xr:uid="{6996A381-82CC-4AC4-A798-0FFE3107C77F}"/>
    <cellStyle name="注释 4 2 4 6 2" xfId="48745" xr:uid="{5C746C68-C1D0-44B8-86DE-89F0B5B16954}"/>
    <cellStyle name="注释 4 2 4 7" xfId="48746" xr:uid="{8BF4FA44-0B73-4550-A0FE-7DDD9CAC86EF}"/>
    <cellStyle name="注释 4 2 4 8" xfId="48747" xr:uid="{1745B0C3-A10C-4BBD-A0D0-1B87D870A18B}"/>
    <cellStyle name="注释 4 2 5" xfId="48748" xr:uid="{7964DE2E-C70A-4B98-B401-91629DCF5C5A}"/>
    <cellStyle name="注释 4 2 5 2" xfId="48749" xr:uid="{79CEC52A-4EB4-4B7E-9668-69400ABBF322}"/>
    <cellStyle name="注释 4 2 5 2 2" xfId="48750" xr:uid="{6C5A63EE-B4E6-4FD8-B03B-6356CB917242}"/>
    <cellStyle name="注释 4 2 5 3" xfId="48751" xr:uid="{D7FFF787-8C9D-4DE4-B4E1-F6A6C61F6DA0}"/>
    <cellStyle name="注释 4 2 5 4" xfId="48752" xr:uid="{9ADE9B2F-094D-44B8-94C3-861A7449F2C2}"/>
    <cellStyle name="注释 4 2 6" xfId="48753" xr:uid="{4BFF0AAB-3C3F-4F52-99E3-3C5EEF1F48AB}"/>
    <cellStyle name="注释 4 2 6 2" xfId="48754" xr:uid="{8C7D6982-09D5-4529-A4CC-02A27C176C34}"/>
    <cellStyle name="注释 4 2 6 2 2" xfId="48755" xr:uid="{7FC957B4-D74B-4396-AFC3-7D8C9B2BAD33}"/>
    <cellStyle name="注释 4 2 6 3" xfId="48756" xr:uid="{F26CEFC2-B104-41C8-A43E-F9FE2D1AEC80}"/>
    <cellStyle name="注释 4 2 6 4" xfId="48757" xr:uid="{BBE2D971-7D6C-48A5-8ACA-F09A5AD627B6}"/>
    <cellStyle name="注释 4 2 7" xfId="48758" xr:uid="{925BE050-6754-4158-B3AD-5972E0E96A5E}"/>
    <cellStyle name="注释 4 2 7 2" xfId="48759" xr:uid="{B492C6AB-FFCA-415B-95D6-6E82ABCB1BC3}"/>
    <cellStyle name="注释 4 2 7 2 2" xfId="48760" xr:uid="{45226551-FED6-46D1-86E7-E3E3B8EB4643}"/>
    <cellStyle name="注释 4 2 7 3" xfId="48761" xr:uid="{B4B7BC83-9EF3-4BBE-8FD4-413121EE2AA2}"/>
    <cellStyle name="注释 4 2 7 4" xfId="48762" xr:uid="{F78899C4-9BD4-4730-AC5D-75771E554C87}"/>
    <cellStyle name="注释 4 2 8" xfId="48763" xr:uid="{0099E990-56CC-435B-9963-37C58BFC93E1}"/>
    <cellStyle name="注释 4 2 8 2" xfId="48764" xr:uid="{E3ED0C64-F8F9-4ACC-A042-BE78BF0389D4}"/>
    <cellStyle name="注释 4 2 8 2 2" xfId="48765" xr:uid="{A0A6A2B3-6D5C-4673-96E3-B1B665AF5BF7}"/>
    <cellStyle name="注释 4 2 8 3" xfId="48766" xr:uid="{C6525DBE-B888-4219-B0DE-50DCB7E475CE}"/>
    <cellStyle name="注释 4 2 8 4" xfId="48767" xr:uid="{9332DC07-3C9C-407C-82BB-25F4F5318410}"/>
    <cellStyle name="注释 4 2 9" xfId="48768" xr:uid="{FDC67D4C-00F7-4B14-B780-68485A9174FA}"/>
    <cellStyle name="注释 4 2 9 2" xfId="48769" xr:uid="{31B947CD-30AA-47FE-A304-D0E80C4E818F}"/>
    <cellStyle name="注释 4 2 9 3" xfId="48770" xr:uid="{ABF45A0F-A054-47C8-94E7-5B79F7192F47}"/>
    <cellStyle name="注释 4 3" xfId="48771" xr:uid="{345FE288-89CE-4404-BFED-BFC259BD3858}"/>
    <cellStyle name="注释 4 3 10" xfId="48772" xr:uid="{496894DB-D67B-4AEA-A878-C746000C2216}"/>
    <cellStyle name="注释 4 3 11" xfId="48773" xr:uid="{C423D911-436C-4629-8130-219E3033DCA3}"/>
    <cellStyle name="注释 4 3 2" xfId="48774" xr:uid="{49911014-6935-4672-A94E-B5AEE548B272}"/>
    <cellStyle name="注释 4 3 2 2" xfId="48775" xr:uid="{ADFD4FE4-12A9-417C-B99A-11D49194564C}"/>
    <cellStyle name="注释 4 3 2 2 2" xfId="48776" xr:uid="{6D939080-91EB-4A95-BCB2-4C2309BA7D8A}"/>
    <cellStyle name="注释 4 3 2 2 2 2" xfId="48777" xr:uid="{B5E655B2-779B-47E1-99D2-B613461B03BE}"/>
    <cellStyle name="注释 4 3 2 2 3" xfId="48778" xr:uid="{52BE4FCA-1388-4DC2-9A63-2786754CAEE2}"/>
    <cellStyle name="注释 4 3 2 2 4" xfId="48779" xr:uid="{9B382504-ACF2-4B16-9F7F-A4DC8AE417AB}"/>
    <cellStyle name="注释 4 3 2 3" xfId="48780" xr:uid="{E548D51D-F57F-4735-B46C-FA85D614DBE2}"/>
    <cellStyle name="注释 4 3 2 3 2" xfId="48781" xr:uid="{C3BD7301-BFE7-4B75-9E1F-1A016797365A}"/>
    <cellStyle name="注释 4 3 2 3 2 2" xfId="48782" xr:uid="{1F0626E1-5FE2-4B52-9F0C-BA10A88E746B}"/>
    <cellStyle name="注释 4 3 2 3 3" xfId="48783" xr:uid="{36F7EC4E-A520-41F5-ACF5-6845882170A0}"/>
    <cellStyle name="注释 4 3 2 3 4" xfId="48784" xr:uid="{B78EDAA1-9050-4DA8-8512-85C19FDE9B7F}"/>
    <cellStyle name="注释 4 3 2 4" xfId="48785" xr:uid="{B86C5BAB-7F00-4C93-8409-3C2D180F1088}"/>
    <cellStyle name="注释 4 3 2 4 2" xfId="48786" xr:uid="{38E795FF-6A42-40EB-ABFC-6E5E95208542}"/>
    <cellStyle name="注释 4 3 2 4 2 2" xfId="48787" xr:uid="{17D905CE-A18D-49A6-B259-692CABD7971A}"/>
    <cellStyle name="注释 4 3 2 4 3" xfId="48788" xr:uid="{EAB2FF2E-7B8A-43A1-AB64-6317ECE2E5E6}"/>
    <cellStyle name="注释 4 3 2 4 4" xfId="48789" xr:uid="{77DBC203-48A8-4037-9561-BB3DF2DF470E}"/>
    <cellStyle name="注释 4 3 2 5" xfId="48790" xr:uid="{B40BC0E4-5CF4-4EC6-8690-D7DA8EC2F643}"/>
    <cellStyle name="注释 4 3 2 5 2" xfId="48791" xr:uid="{411AE3EC-D974-42E1-A1A3-78EA4BDF724F}"/>
    <cellStyle name="注释 4 3 2 5 2 2" xfId="48792" xr:uid="{4C4250F6-1551-4691-96CF-16D056A9E6EF}"/>
    <cellStyle name="注释 4 3 2 5 3" xfId="48793" xr:uid="{E401926A-6143-4D0C-9128-BCFBD85293EA}"/>
    <cellStyle name="注释 4 3 2 5 4" xfId="48794" xr:uid="{46746C8A-F58F-43BD-8D4B-855AB52FDC2E}"/>
    <cellStyle name="注释 4 3 2 6" xfId="48795" xr:uid="{1984F58A-6D02-4884-B528-16BCDEE60EA6}"/>
    <cellStyle name="注释 4 3 2 6 2" xfId="48796" xr:uid="{E738FCAC-42B6-4FFF-BFED-E1C0D749BBD6}"/>
    <cellStyle name="注释 4 3 2 6 3" xfId="48797" xr:uid="{C73D6C81-F2E8-4564-9A89-830CE2DFD431}"/>
    <cellStyle name="注释 4 3 2 7" xfId="48798" xr:uid="{BDE87B30-399A-414B-A6F9-0C05E374A8B9}"/>
    <cellStyle name="注释 4 3 2 7 2" xfId="48799" xr:uid="{9E68785D-0F52-4DA8-B501-3FA0D2D2A61E}"/>
    <cellStyle name="注释 4 3 2 8" xfId="48800" xr:uid="{05CD8EAF-4F0C-4084-A9A3-D5FA0E2919AA}"/>
    <cellStyle name="注释 4 3 2 9" xfId="48801" xr:uid="{189ADA48-F889-4932-8615-D10004C1F907}"/>
    <cellStyle name="注释 4 3 3" xfId="48802" xr:uid="{30EF42B0-158A-461C-AD15-45990410EE84}"/>
    <cellStyle name="注释 4 3 3 2" xfId="48803" xr:uid="{9E0FA528-8671-442B-9DFD-0CB6268F87A3}"/>
    <cellStyle name="注释 4 3 3 2 2" xfId="48804" xr:uid="{0A418CB2-43FC-4BB9-8F89-54AD4BE60D85}"/>
    <cellStyle name="注释 4 3 3 2 2 2" xfId="48805" xr:uid="{7D960234-984B-405A-8BCA-51C77BC3C426}"/>
    <cellStyle name="注释 4 3 3 2 3" xfId="48806" xr:uid="{5E069106-EED9-4FEC-9C82-7599CDA67584}"/>
    <cellStyle name="注释 4 3 3 2 4" xfId="48807" xr:uid="{49826405-F7FD-4CB0-9641-32575C8FB4C4}"/>
    <cellStyle name="注释 4 3 3 3" xfId="48808" xr:uid="{0D7EAF52-D0AF-485F-B871-E797CAE10057}"/>
    <cellStyle name="注释 4 3 3 3 2" xfId="48809" xr:uid="{7F458584-FAC7-4FB0-8F1E-47C793691718}"/>
    <cellStyle name="注释 4 3 3 3 2 2" xfId="48810" xr:uid="{492E0F25-881D-4EF1-A552-7BFB0EACAD4B}"/>
    <cellStyle name="注释 4 3 3 3 3" xfId="48811" xr:uid="{6126D4F2-DEA1-4668-946B-F830EBA4CDB1}"/>
    <cellStyle name="注释 4 3 3 3 4" xfId="48812" xr:uid="{1C5B7780-E541-47C9-9D77-A0E56A004D57}"/>
    <cellStyle name="注释 4 3 3 4" xfId="48813" xr:uid="{C365BE52-87DA-4B9C-86FC-E84DA5F9CFF1}"/>
    <cellStyle name="注释 4 3 3 4 2" xfId="48814" xr:uid="{31AD4D0B-EF54-4A3C-B6C0-971DF1C0518A}"/>
    <cellStyle name="注释 4 3 3 4 2 2" xfId="48815" xr:uid="{4B9F9B2B-0722-4BF6-BBCF-2A03C95C344C}"/>
    <cellStyle name="注释 4 3 3 4 3" xfId="48816" xr:uid="{2F419E91-1239-4E7E-9CD7-71D4C61D22A1}"/>
    <cellStyle name="注释 4 3 3 4 4" xfId="48817" xr:uid="{14C75A5B-97A5-4659-9A70-7CEE162013BF}"/>
    <cellStyle name="注释 4 3 3 5" xfId="48818" xr:uid="{8BE57D73-6D7A-46D4-B680-D6413FA4F28B}"/>
    <cellStyle name="注释 4 3 3 5 2" xfId="48819" xr:uid="{683234D6-C4B0-4D46-B404-86B70E43308C}"/>
    <cellStyle name="注释 4 3 3 5 3" xfId="48820" xr:uid="{8CE96CB5-EC61-4458-B549-C1354136C902}"/>
    <cellStyle name="注释 4 3 3 6" xfId="48821" xr:uid="{008261C6-C27D-4A90-8AE7-92A9B5566E0E}"/>
    <cellStyle name="注释 4 3 3 6 2" xfId="48822" xr:uid="{B512D2E5-F2CD-460B-BADE-A61AFA04161B}"/>
    <cellStyle name="注释 4 3 3 7" xfId="48823" xr:uid="{A204531D-7A23-429A-89C6-E1D36B0EA303}"/>
    <cellStyle name="注释 4 3 3 8" xfId="48824" xr:uid="{48FA46F0-6F16-4531-A72A-840003A1531C}"/>
    <cellStyle name="注释 4 3 4" xfId="48825" xr:uid="{7F0AD18D-71D8-43EE-96B2-4FE005683123}"/>
    <cellStyle name="注释 4 3 4 2" xfId="48826" xr:uid="{45EAE21B-A8CE-4FB4-9DFA-7A43C448EE70}"/>
    <cellStyle name="注释 4 3 4 2 2" xfId="48827" xr:uid="{24DE675B-3DB5-455B-A5F3-01CD456B9BB8}"/>
    <cellStyle name="注释 4 3 4 3" xfId="48828" xr:uid="{AF2326F2-1361-45B5-81BC-C593D3DC993F}"/>
    <cellStyle name="注释 4 3 4 4" xfId="48829" xr:uid="{1AD75AAB-04DE-429B-BE27-6CD89422B265}"/>
    <cellStyle name="注释 4 3 5" xfId="48830" xr:uid="{CF965FE0-1A79-400A-955E-A5D3C7EFBABF}"/>
    <cellStyle name="注释 4 3 5 2" xfId="48831" xr:uid="{46EBBB71-4BB2-43F5-8E76-65463F66E5E3}"/>
    <cellStyle name="注释 4 3 5 2 2" xfId="48832" xr:uid="{D9F8216A-9814-466E-B249-CB0DBEF4B980}"/>
    <cellStyle name="注释 4 3 5 3" xfId="48833" xr:uid="{D8BC8592-F311-4C86-AEEB-5D22421EA2F8}"/>
    <cellStyle name="注释 4 3 5 4" xfId="48834" xr:uid="{ED4A6E3D-0A06-4446-B7F4-2FA77572D2C4}"/>
    <cellStyle name="注释 4 3 6" xfId="48835" xr:uid="{125EADFF-E924-4198-A4AD-76B11B21D479}"/>
    <cellStyle name="注释 4 3 6 2" xfId="48836" xr:uid="{3EC4E4A7-12EB-411B-99F4-9FB1EA8E1454}"/>
    <cellStyle name="注释 4 3 6 2 2" xfId="48837" xr:uid="{96EB016E-9EDB-4CBD-8BA0-1DB5835CDA82}"/>
    <cellStyle name="注释 4 3 6 3" xfId="48838" xr:uid="{1A63C5FC-CBFE-48DF-A43E-C0CBF5B81747}"/>
    <cellStyle name="注释 4 3 6 4" xfId="48839" xr:uid="{C6242BE8-7F69-485E-B026-25A91280B2A9}"/>
    <cellStyle name="注释 4 3 7" xfId="48840" xr:uid="{393C8317-2B27-4463-A446-187352B66978}"/>
    <cellStyle name="注释 4 3 7 2" xfId="48841" xr:uid="{6026BEA1-B6C3-411C-86E0-F6EA37711FFE}"/>
    <cellStyle name="注释 4 3 7 2 2" xfId="48842" xr:uid="{7DA857A5-CE37-490C-8E43-23376DE747D8}"/>
    <cellStyle name="注释 4 3 7 3" xfId="48843" xr:uid="{A7571E43-7571-41EE-91A9-F6913948958E}"/>
    <cellStyle name="注释 4 3 7 4" xfId="48844" xr:uid="{DE363CA9-2628-485F-8D19-048D6D19DF2D}"/>
    <cellStyle name="注释 4 3 8" xfId="48845" xr:uid="{8FA4540C-52AA-4735-8A1F-79E8F8D89F70}"/>
    <cellStyle name="注释 4 3 8 2" xfId="48846" xr:uid="{C7134AA0-EBB5-40CB-9E22-CF3C721411E3}"/>
    <cellStyle name="注释 4 3 8 3" xfId="48847" xr:uid="{958EA13E-CE7B-458F-9BCF-8EEE5789A4A0}"/>
    <cellStyle name="注释 4 3 9" xfId="48848" xr:uid="{38911E0C-D480-4CA8-9EFF-9E9A014F5953}"/>
    <cellStyle name="注释 4 3 9 2" xfId="48849" xr:uid="{26084B57-E0EF-4FF3-8565-ECD716E8B2B5}"/>
    <cellStyle name="注释 4 4" xfId="48850" xr:uid="{7DECED52-B863-4F06-9BE5-20F4492D3289}"/>
    <cellStyle name="注释 5" xfId="48851" xr:uid="{17DF40CF-6C70-414C-A98D-B20B00E91075}"/>
    <cellStyle name="注释 5 2" xfId="48852" xr:uid="{A324FC60-7752-4EDB-B52C-38F94B26C1ED}"/>
    <cellStyle name="注释 5 2 10" xfId="48853" xr:uid="{225F06F6-18B4-40AE-BC10-6F2E3D339EA7}"/>
    <cellStyle name="注释 5 2 10 2" xfId="48854" xr:uid="{BB15281E-2793-45BC-8504-20F2E02C3B50}"/>
    <cellStyle name="注释 5 2 11" xfId="48855" xr:uid="{70951B36-B21C-4C5D-942F-201C56205B61}"/>
    <cellStyle name="注释 5 2 12" xfId="48856" xr:uid="{3DEE22A3-2913-41AB-8C79-0155D6360064}"/>
    <cellStyle name="注释 5 2 2" xfId="48857" xr:uid="{E8EFED37-7BDD-4B67-B77D-F3E8A9FC34BD}"/>
    <cellStyle name="注释 5 2 2 10" xfId="48858" xr:uid="{6DE84A93-AB46-4E3D-8A49-650F6E4D7567}"/>
    <cellStyle name="注释 5 2 2 2" xfId="48859" xr:uid="{6D707384-03D3-4747-9D0C-452F5D461373}"/>
    <cellStyle name="注释 5 2 2 2 2" xfId="48860" xr:uid="{0AC65CB5-3F77-4C4D-B862-F2E5081C4BA2}"/>
    <cellStyle name="注释 5 2 2 2 2 2" xfId="48861" xr:uid="{92DCECE0-E265-47F6-A5F1-39C9609941FA}"/>
    <cellStyle name="注释 5 2 2 2 2 2 2" xfId="48862" xr:uid="{D7499BEE-9D92-41A1-AA48-841B145BBD7D}"/>
    <cellStyle name="注释 5 2 2 2 2 3" xfId="48863" xr:uid="{44093425-1149-4944-BA31-1097FE1A3E25}"/>
    <cellStyle name="注释 5 2 2 2 2 4" xfId="48864" xr:uid="{511D99D9-7D7A-4288-A753-A0D184A45E73}"/>
    <cellStyle name="注释 5 2 2 2 3" xfId="48865" xr:uid="{2648686D-47B6-46BB-A01B-015FF699C05D}"/>
    <cellStyle name="注释 5 2 2 2 3 2" xfId="48866" xr:uid="{F5DA4817-DF7A-48F0-B100-A4B8E69DCBA2}"/>
    <cellStyle name="注释 5 2 2 2 3 2 2" xfId="48867" xr:uid="{9CEAD92E-5096-45EC-B8FD-A52370F4BAE0}"/>
    <cellStyle name="注释 5 2 2 2 3 3" xfId="48868" xr:uid="{74A4B851-F6CD-40E2-B0A4-DDE26137A3E9}"/>
    <cellStyle name="注释 5 2 2 2 3 4" xfId="48869" xr:uid="{9D2119F4-B4E0-494E-BCB3-5756C382D626}"/>
    <cellStyle name="注释 5 2 2 2 4" xfId="48870" xr:uid="{30DE0606-7B21-4C85-AF95-6D5508333966}"/>
    <cellStyle name="注释 5 2 2 2 4 2" xfId="48871" xr:uid="{7688526B-870B-44CC-AED6-15032727FFA3}"/>
    <cellStyle name="注释 5 2 2 2 4 2 2" xfId="48872" xr:uid="{352E2763-D357-49AB-80C3-911A003623AB}"/>
    <cellStyle name="注释 5 2 2 2 4 3" xfId="48873" xr:uid="{C8B826FF-C74C-439A-86F4-D99B53BF6C77}"/>
    <cellStyle name="注释 5 2 2 2 4 4" xfId="48874" xr:uid="{3DA64D1C-743A-479C-8B75-33965C8B1923}"/>
    <cellStyle name="注释 5 2 2 2 5" xfId="48875" xr:uid="{A4D13DFC-AA75-4E44-A924-ADB262D1188A}"/>
    <cellStyle name="注释 5 2 2 2 5 2" xfId="48876" xr:uid="{E76FB91B-0D28-43BA-B46D-5D7E16C92011}"/>
    <cellStyle name="注释 5 2 2 2 5 3" xfId="48877" xr:uid="{60AB9A3B-5A57-427E-8B56-D323E28355FA}"/>
    <cellStyle name="注释 5 2 2 2 6" xfId="48878" xr:uid="{F2B3089A-C5C1-44F5-AC2C-9B8EAA413BEB}"/>
    <cellStyle name="注释 5 2 2 2 6 2" xfId="48879" xr:uid="{744EB2C6-8FAA-4869-BD93-E3642CC5AD1A}"/>
    <cellStyle name="注释 5 2 2 2 7" xfId="48880" xr:uid="{D064E2D4-160E-4854-9569-1F33A03BCC63}"/>
    <cellStyle name="注释 5 2 2 2 8" xfId="48881" xr:uid="{E52183A2-3DCA-402E-8ACF-89F358AE97ED}"/>
    <cellStyle name="注释 5 2 2 3" xfId="48882" xr:uid="{D00A5B19-92FA-4C6C-9F09-E8329ABF8600}"/>
    <cellStyle name="注释 5 2 2 3 2" xfId="48883" xr:uid="{52659BCE-6F94-4640-B558-B403DFB419E4}"/>
    <cellStyle name="注释 5 2 2 3 2 2" xfId="48884" xr:uid="{2A6E0F24-0B25-4A98-9EC0-950ECC87E7A6}"/>
    <cellStyle name="注释 5 2 2 3 3" xfId="48885" xr:uid="{AD0535D2-05C1-425B-A3BE-FD26ED1D0F1C}"/>
    <cellStyle name="注释 5 2 2 3 4" xfId="48886" xr:uid="{C868BBB3-CFE1-4159-92A7-4F24B6AB0104}"/>
    <cellStyle name="注释 5 2 2 4" xfId="48887" xr:uid="{D0A8149C-1FD8-4636-8ECB-D898B9525699}"/>
    <cellStyle name="注释 5 2 2 4 2" xfId="48888" xr:uid="{12EC742B-F179-4D91-B15A-959D1EFEB8B3}"/>
    <cellStyle name="注释 5 2 2 4 2 2" xfId="48889" xr:uid="{70C1025A-F78D-43CF-B017-B5FC43E017E4}"/>
    <cellStyle name="注释 5 2 2 4 3" xfId="48890" xr:uid="{350B148E-AFB3-4186-81D9-93D29394A7B5}"/>
    <cellStyle name="注释 5 2 2 4 4" xfId="48891" xr:uid="{A04B16B6-074C-4901-8488-A5DA1C04054D}"/>
    <cellStyle name="注释 5 2 2 5" xfId="48892" xr:uid="{BE44E73D-BB07-48EB-B75D-34BD5791E255}"/>
    <cellStyle name="注释 5 2 2 5 2" xfId="48893" xr:uid="{A62F5F85-28AA-47A7-9243-F4F4525D62DE}"/>
    <cellStyle name="注释 5 2 2 5 2 2" xfId="48894" xr:uid="{4EDD6018-88FD-434C-8284-E53A14188A8A}"/>
    <cellStyle name="注释 5 2 2 5 3" xfId="48895" xr:uid="{04D524C0-87BE-44E3-98AF-1793F0FEC695}"/>
    <cellStyle name="注释 5 2 2 5 4" xfId="48896" xr:uid="{D96F6B62-D203-4D2C-95C8-AF1199D05705}"/>
    <cellStyle name="注释 5 2 2 6" xfId="48897" xr:uid="{5C10059A-6F1F-47D0-BF92-4B7E04AF585E}"/>
    <cellStyle name="注释 5 2 2 6 2" xfId="48898" xr:uid="{88AE5342-BA7B-4EC1-83B8-3E1A9BFA1704}"/>
    <cellStyle name="注释 5 2 2 6 2 2" xfId="48899" xr:uid="{0E3F0FC1-6DEB-4B22-A99E-6A23F5789B7C}"/>
    <cellStyle name="注释 5 2 2 6 3" xfId="48900" xr:uid="{D7C933A1-F72A-4EAF-8316-2EBCDE287C10}"/>
    <cellStyle name="注释 5 2 2 6 4" xfId="48901" xr:uid="{40188C93-712E-4D81-81D7-126E9AC8F59D}"/>
    <cellStyle name="注释 5 2 2 7" xfId="48902" xr:uid="{EDB9D352-6DEC-4D87-9DCB-7C60961C5399}"/>
    <cellStyle name="注释 5 2 2 7 2" xfId="48903" xr:uid="{4A8BF446-6AAC-451F-A478-3E4194896F0F}"/>
    <cellStyle name="注释 5 2 2 7 3" xfId="48904" xr:uid="{56F18755-F6B2-4DAA-B91D-170315C7D882}"/>
    <cellStyle name="注释 5 2 2 8" xfId="48905" xr:uid="{F5031C5B-9EE4-475A-8660-6A2B17BC04B3}"/>
    <cellStyle name="注释 5 2 2 8 2" xfId="48906" xr:uid="{27258F45-6FA2-44FD-9114-D0CC66DD8623}"/>
    <cellStyle name="注释 5 2 2 9" xfId="48907" xr:uid="{ABD9BC99-D4E3-4FA4-8894-A22B06B40EB5}"/>
    <cellStyle name="注释 5 2 3" xfId="48908" xr:uid="{B3D24089-00FA-470E-B555-8C7DB7BA5A9B}"/>
    <cellStyle name="注释 5 2 3 2" xfId="48909" xr:uid="{59651FFB-EE32-4D69-9ED8-009ACC57984B}"/>
    <cellStyle name="注释 5 2 3 2 2" xfId="48910" xr:uid="{A93587E6-3B0E-46AA-A5A8-DD2F4B0B674C}"/>
    <cellStyle name="注释 5 2 3 2 2 2" xfId="48911" xr:uid="{693BD74F-759A-4F4D-944F-99964E605AB8}"/>
    <cellStyle name="注释 5 2 3 2 3" xfId="48912" xr:uid="{8F0BC01C-C619-4174-97DE-B5E3035F56D4}"/>
    <cellStyle name="注释 5 2 3 2 4" xfId="48913" xr:uid="{FBB2524E-9E52-4015-B246-378816D34CF2}"/>
    <cellStyle name="注释 5 2 3 3" xfId="48914" xr:uid="{6803D366-FF1A-4DC4-91FD-11385254ED51}"/>
    <cellStyle name="注释 5 2 3 3 2" xfId="48915" xr:uid="{9EC48534-6133-4CB2-8CA3-F55DD7CE5E84}"/>
    <cellStyle name="注释 5 2 3 3 2 2" xfId="48916" xr:uid="{5EC2D6DF-C31A-48AB-9F0C-73CEC7F4A9A2}"/>
    <cellStyle name="注释 5 2 3 3 3" xfId="48917" xr:uid="{AF4AC003-1133-4A4C-938B-5209EDAD393C}"/>
    <cellStyle name="注释 5 2 3 3 4" xfId="48918" xr:uid="{A9C4AAE9-2C44-4109-8933-E2F8648DDB44}"/>
    <cellStyle name="注释 5 2 3 4" xfId="48919" xr:uid="{490E939E-7FDD-4E0E-BC98-49F9CECE4331}"/>
    <cellStyle name="注释 5 2 3 4 2" xfId="48920" xr:uid="{91AAEA83-5AF5-44C0-89D7-BD5EA52F8639}"/>
    <cellStyle name="注释 5 2 3 4 2 2" xfId="48921" xr:uid="{44466B13-C69B-45EC-8314-4FA4181BFF92}"/>
    <cellStyle name="注释 5 2 3 4 3" xfId="48922" xr:uid="{2640999C-755D-4883-BFB8-E5497773C80B}"/>
    <cellStyle name="注释 5 2 3 4 4" xfId="48923" xr:uid="{3008C31C-F2ED-483B-A524-3E10921A7600}"/>
    <cellStyle name="注释 5 2 3 5" xfId="48924" xr:uid="{E186581F-167E-4A0C-839E-D72F605FE34E}"/>
    <cellStyle name="注释 5 2 3 5 2" xfId="48925" xr:uid="{FF26FFFC-D545-42AA-8F63-DAD864A64B1A}"/>
    <cellStyle name="注释 5 2 3 5 2 2" xfId="48926" xr:uid="{CCB3795F-3840-48E0-85CA-3041362FABCC}"/>
    <cellStyle name="注释 5 2 3 5 3" xfId="48927" xr:uid="{E7FB80BF-2EB2-4260-BC32-26530F85A5A2}"/>
    <cellStyle name="注释 5 2 3 5 4" xfId="48928" xr:uid="{0556BBBE-42C1-4D0B-BA36-4200A1FFD91B}"/>
    <cellStyle name="注释 5 2 3 6" xfId="48929" xr:uid="{BDBEC5A4-D9D7-4545-9D56-64024E4AC62E}"/>
    <cellStyle name="注释 5 2 3 6 2" xfId="48930" xr:uid="{363AADC5-0E45-42FE-83D4-6917B4736C9B}"/>
    <cellStyle name="注释 5 2 3 6 3" xfId="48931" xr:uid="{211892F0-9303-4267-81E9-D4824A0431E8}"/>
    <cellStyle name="注释 5 2 3 7" xfId="48932" xr:uid="{101DEAEE-6D5C-40C8-87AB-1CDD5FA0A39E}"/>
    <cellStyle name="注释 5 2 3 7 2" xfId="48933" xr:uid="{D281D527-7564-4242-9B8B-EFF6B2D6F5E9}"/>
    <cellStyle name="注释 5 2 3 8" xfId="48934" xr:uid="{CF0F2DBE-EF1F-4F8D-ACEC-3A0040795659}"/>
    <cellStyle name="注释 5 2 3 9" xfId="48935" xr:uid="{25B58762-F8F2-432D-9DE1-0908B4F54FB4}"/>
    <cellStyle name="注释 5 2 4" xfId="48936" xr:uid="{315A1DE5-6780-4BA6-A893-9DFEAEB27382}"/>
    <cellStyle name="注释 5 2 4 2" xfId="48937" xr:uid="{A2D92B1C-8168-4615-B54F-9E9378C8547F}"/>
    <cellStyle name="注释 5 2 4 2 2" xfId="48938" xr:uid="{6AACD35A-EC1E-4DD1-BA54-31357BB723CC}"/>
    <cellStyle name="注释 5 2 4 2 2 2" xfId="48939" xr:uid="{28C01753-9F29-4F3D-843B-3ED6C381E478}"/>
    <cellStyle name="注释 5 2 4 2 3" xfId="48940" xr:uid="{628FA327-39B4-4C9A-ADAA-9AC6BBF08878}"/>
    <cellStyle name="注释 5 2 4 2 4" xfId="48941" xr:uid="{5B7246E6-ABB4-4C3A-8D3B-E6CE89A54650}"/>
    <cellStyle name="注释 5 2 4 3" xfId="48942" xr:uid="{047241D2-F3AB-489A-B48D-E3FDA55D1A1B}"/>
    <cellStyle name="注释 5 2 4 3 2" xfId="48943" xr:uid="{C4EEEECD-8955-4121-9974-492FBF10568B}"/>
    <cellStyle name="注释 5 2 4 3 2 2" xfId="48944" xr:uid="{873500B7-63F3-4C33-A7D4-F92D63201A93}"/>
    <cellStyle name="注释 5 2 4 3 3" xfId="48945" xr:uid="{3192CC49-B3DE-4DC4-AE88-005130ADCC21}"/>
    <cellStyle name="注释 5 2 4 3 4" xfId="48946" xr:uid="{2F4591D0-9AE8-4FE0-96AF-A3239D506328}"/>
    <cellStyle name="注释 5 2 4 4" xfId="48947" xr:uid="{ED6A4202-9C18-403F-8FF6-B7CE1F331063}"/>
    <cellStyle name="注释 5 2 4 4 2" xfId="48948" xr:uid="{8A557CD9-5830-49F3-8E8F-871B59F9E428}"/>
    <cellStyle name="注释 5 2 4 4 2 2" xfId="48949" xr:uid="{E40B6661-1AE5-4BE1-9330-5A0321246155}"/>
    <cellStyle name="注释 5 2 4 4 3" xfId="48950" xr:uid="{B3B8BD29-CB36-4B27-9AF6-7FDD4C629829}"/>
    <cellStyle name="注释 5 2 4 4 4" xfId="48951" xr:uid="{DD00E17B-01EF-45B9-AFAD-E884F223E469}"/>
    <cellStyle name="注释 5 2 4 5" xfId="48952" xr:uid="{19B90FFE-5CF8-49EF-8DAF-C8701B7D7560}"/>
    <cellStyle name="注释 5 2 4 5 2" xfId="48953" xr:uid="{F0B31356-C142-4510-BC15-4F93AA40490A}"/>
    <cellStyle name="注释 5 2 4 5 3" xfId="48954" xr:uid="{24F97D18-1703-4161-A04E-C8DAD97D54AA}"/>
    <cellStyle name="注释 5 2 4 6" xfId="48955" xr:uid="{1B9B6C48-4749-4411-8BBC-24ADCD56A19A}"/>
    <cellStyle name="注释 5 2 4 6 2" xfId="48956" xr:uid="{8434BB43-14D5-4411-AEED-F384D003E4F7}"/>
    <cellStyle name="注释 5 2 4 7" xfId="48957" xr:uid="{6E658E33-855B-445E-B552-86A7F262106C}"/>
    <cellStyle name="注释 5 2 4 8" xfId="48958" xr:uid="{A6D63D6F-D97B-4EB7-8A87-4C622D639816}"/>
    <cellStyle name="注释 5 2 5" xfId="48959" xr:uid="{2D48ED6D-3973-49D9-9F7C-28B262EF75A0}"/>
    <cellStyle name="注释 5 2 5 2" xfId="48960" xr:uid="{CC89A7BD-7BD2-4BEB-9562-C0402CC7128E}"/>
    <cellStyle name="注释 5 2 5 2 2" xfId="48961" xr:uid="{610A1BE0-5770-4DC4-8F41-15848172EFE2}"/>
    <cellStyle name="注释 5 2 5 3" xfId="48962" xr:uid="{22884001-00F3-42AA-A83D-2EE4CDE3A033}"/>
    <cellStyle name="注释 5 2 5 4" xfId="48963" xr:uid="{3EF63730-CCD3-4232-B353-992AC3F92FBE}"/>
    <cellStyle name="注释 5 2 6" xfId="48964" xr:uid="{8739B232-7388-4DE1-A487-7ED76AEA022E}"/>
    <cellStyle name="注释 5 2 6 2" xfId="48965" xr:uid="{DD82F2B9-6FD5-4530-ACAD-E1A697D8F2CC}"/>
    <cellStyle name="注释 5 2 6 2 2" xfId="48966" xr:uid="{25500FF6-9CD2-4C90-A610-57BA9C7E62B0}"/>
    <cellStyle name="注释 5 2 6 3" xfId="48967" xr:uid="{292D2E47-9D1D-4BCE-AC5D-9122AC6BDBB3}"/>
    <cellStyle name="注释 5 2 6 4" xfId="48968" xr:uid="{EDC13501-C624-4114-992F-E812C802D45F}"/>
    <cellStyle name="注释 5 2 7" xfId="48969" xr:uid="{CDA98893-ED32-4A6E-B8B7-5F86A73E485D}"/>
    <cellStyle name="注释 5 2 7 2" xfId="48970" xr:uid="{39329C57-9FAC-41B9-9674-41861A47E494}"/>
    <cellStyle name="注释 5 2 7 2 2" xfId="48971" xr:uid="{FE09D794-51C6-4EBE-8635-66809BB860C8}"/>
    <cellStyle name="注释 5 2 7 3" xfId="48972" xr:uid="{5167B19F-40F5-4673-9951-D6F6B3EFE748}"/>
    <cellStyle name="注释 5 2 7 4" xfId="48973" xr:uid="{FA58A9A3-52A8-4E07-9A96-EF75BF5B8C39}"/>
    <cellStyle name="注释 5 2 8" xfId="48974" xr:uid="{43209232-AB53-4F8E-8D38-0567AC8D307D}"/>
    <cellStyle name="注释 5 2 8 2" xfId="48975" xr:uid="{0147997C-C7A6-4D36-8518-45F10AA3A05C}"/>
    <cellStyle name="注释 5 2 8 2 2" xfId="48976" xr:uid="{04BA3731-969E-481D-8092-17E8C79F56E9}"/>
    <cellStyle name="注释 5 2 8 3" xfId="48977" xr:uid="{95AFF9B2-B535-424E-BD92-D54241DB4228}"/>
    <cellStyle name="注释 5 2 8 4" xfId="48978" xr:uid="{878D9426-616E-4490-B536-60EDC028F6CA}"/>
    <cellStyle name="注释 5 2 9" xfId="48979" xr:uid="{68F2F075-450F-42A7-8D2D-BF80CE83E1B2}"/>
    <cellStyle name="注释 5 2 9 2" xfId="48980" xr:uid="{01EAE944-EA7F-4F8E-BF6F-A9DDD2A2A8F2}"/>
    <cellStyle name="注释 5 2 9 3" xfId="48981" xr:uid="{4956BA54-C6A7-4078-8EA9-8F8DB585B370}"/>
    <cellStyle name="注释 5 3" xfId="48982" xr:uid="{F5690F7E-2E66-45FE-9C7F-339DED7781C3}"/>
    <cellStyle name="注释 5 3 10" xfId="48983" xr:uid="{25478ACE-F7E6-4D94-990F-E43847747D58}"/>
    <cellStyle name="注释 5 3 11" xfId="48984" xr:uid="{69328225-18A1-4E63-912E-742005D56713}"/>
    <cellStyle name="注释 5 3 2" xfId="48985" xr:uid="{0E2FBEDB-F1B5-4557-8019-996026E42A75}"/>
    <cellStyle name="注释 5 3 2 2" xfId="48986" xr:uid="{DED37100-02B3-4841-8983-563E2FF0501A}"/>
    <cellStyle name="注释 5 3 2 2 2" xfId="48987" xr:uid="{CE2D9CF6-6BD2-4750-B3DA-1EB22D5525EE}"/>
    <cellStyle name="注释 5 3 2 2 2 2" xfId="48988" xr:uid="{829DD4C8-0C2C-42D1-8BAE-8F3551AA31B2}"/>
    <cellStyle name="注释 5 3 2 2 3" xfId="48989" xr:uid="{E6A63421-8941-433C-973B-593064BB4029}"/>
    <cellStyle name="注释 5 3 2 2 4" xfId="48990" xr:uid="{212865A7-7A00-4B53-BC3C-E085EFC454CE}"/>
    <cellStyle name="注释 5 3 2 3" xfId="48991" xr:uid="{AF229823-751A-4539-AF7B-C5E93CB2E2FA}"/>
    <cellStyle name="注释 5 3 2 3 2" xfId="48992" xr:uid="{782A6DF8-FC2D-4A95-9D30-66330FB56F5F}"/>
    <cellStyle name="注释 5 3 2 3 2 2" xfId="48993" xr:uid="{DDFAE845-1D6C-4196-A49A-4B16716A1DB5}"/>
    <cellStyle name="注释 5 3 2 3 3" xfId="48994" xr:uid="{1547F4AA-84D1-4DCD-8BB8-635AB6BC1370}"/>
    <cellStyle name="注释 5 3 2 3 4" xfId="48995" xr:uid="{E766B266-0BE4-422E-B8AD-2D7BB8E36C23}"/>
    <cellStyle name="注释 5 3 2 4" xfId="48996" xr:uid="{4CBFBE63-BFF8-4B5B-A12C-C7780AED7708}"/>
    <cellStyle name="注释 5 3 2 4 2" xfId="48997" xr:uid="{881B6825-1D37-4F6E-8E7C-4648FC830FE5}"/>
    <cellStyle name="注释 5 3 2 4 2 2" xfId="48998" xr:uid="{3612A3F2-B1FB-45FE-90A2-F8E7BEFA1333}"/>
    <cellStyle name="注释 5 3 2 4 3" xfId="48999" xr:uid="{480CA8CE-1817-4E63-AD70-63F72159C786}"/>
    <cellStyle name="注释 5 3 2 4 4" xfId="49000" xr:uid="{EF2F662F-0D3D-4286-9ED3-977D6E670F0E}"/>
    <cellStyle name="注释 5 3 2 5" xfId="49001" xr:uid="{7D20441B-CE41-4DE1-A5DC-0ABC896771CC}"/>
    <cellStyle name="注释 5 3 2 5 2" xfId="49002" xr:uid="{09BC966D-2AD9-4635-848A-7D1CF81A123C}"/>
    <cellStyle name="注释 5 3 2 5 2 2" xfId="49003" xr:uid="{895BD36E-88D8-4118-A365-5913B39BFEDD}"/>
    <cellStyle name="注释 5 3 2 5 3" xfId="49004" xr:uid="{01D5EFBE-0DF1-4B20-B370-7DB7757839F6}"/>
    <cellStyle name="注释 5 3 2 5 4" xfId="49005" xr:uid="{4AC680C1-86F3-433D-A674-1D653F2005A5}"/>
    <cellStyle name="注释 5 3 2 6" xfId="49006" xr:uid="{001AC8C8-7144-4950-ABA4-3A32E52AD39C}"/>
    <cellStyle name="注释 5 3 2 6 2" xfId="49007" xr:uid="{DA218D6B-ABC1-440D-B3E9-F4E879681547}"/>
    <cellStyle name="注释 5 3 2 6 3" xfId="49008" xr:uid="{37EF15B2-A499-447C-9F48-C9E1BFA64149}"/>
    <cellStyle name="注释 5 3 2 7" xfId="49009" xr:uid="{8F7FD5EA-DFEB-40E3-9593-7B25AB1060EC}"/>
    <cellStyle name="注释 5 3 2 7 2" xfId="49010" xr:uid="{D685CF11-341A-4397-AEBE-150117DA9C87}"/>
    <cellStyle name="注释 5 3 2 8" xfId="49011" xr:uid="{E1DF8DCC-C980-4070-9FF7-4EB2C42C8093}"/>
    <cellStyle name="注释 5 3 2 9" xfId="49012" xr:uid="{A928AE60-705B-4D4C-990A-D43CFE1C61AB}"/>
    <cellStyle name="注释 5 3 3" xfId="49013" xr:uid="{24648A53-42B2-4555-86EF-BEC62EBD4215}"/>
    <cellStyle name="注释 5 3 3 2" xfId="49014" xr:uid="{D0075211-2A49-497C-A381-6C2B53F02006}"/>
    <cellStyle name="注释 5 3 3 2 2" xfId="49015" xr:uid="{94DFD463-9872-421E-9CC3-684432A521EC}"/>
    <cellStyle name="注释 5 3 3 2 2 2" xfId="49016" xr:uid="{D8EE5535-AB58-4CF3-9F8B-42B95B62F6DD}"/>
    <cellStyle name="注释 5 3 3 2 3" xfId="49017" xr:uid="{B78B5EA2-46EA-4023-A8F3-F92F599EA5A5}"/>
    <cellStyle name="注释 5 3 3 2 4" xfId="49018" xr:uid="{86F1F4CB-E6AF-4635-BB4A-B39406B53722}"/>
    <cellStyle name="注释 5 3 3 3" xfId="49019" xr:uid="{B188523A-20FC-4A64-BE4B-864FF68A1111}"/>
    <cellStyle name="注释 5 3 3 3 2" xfId="49020" xr:uid="{06FA123A-FE66-43D9-AC72-AA07D5BDFBCC}"/>
    <cellStyle name="注释 5 3 3 3 2 2" xfId="49021" xr:uid="{772AA52D-78B7-4255-A5FD-508F6A462B53}"/>
    <cellStyle name="注释 5 3 3 3 3" xfId="49022" xr:uid="{D9364396-413C-4329-A528-82074E655015}"/>
    <cellStyle name="注释 5 3 3 3 4" xfId="49023" xr:uid="{82FA70FE-029E-42EE-9A53-555965E6644A}"/>
    <cellStyle name="注释 5 3 3 4" xfId="49024" xr:uid="{220C7EE0-62F1-46B1-83D6-67E7BCBCFDC0}"/>
    <cellStyle name="注释 5 3 3 4 2" xfId="49025" xr:uid="{FF803955-A0CF-4F1E-8734-7B04C40EC05B}"/>
    <cellStyle name="注释 5 3 3 4 2 2" xfId="49026" xr:uid="{BA7FFD09-0AFE-4FE3-A2B7-4F7B107C71BE}"/>
    <cellStyle name="注释 5 3 3 4 3" xfId="49027" xr:uid="{DD7C6B74-1709-42A0-9680-055677396642}"/>
    <cellStyle name="注释 5 3 3 4 4" xfId="49028" xr:uid="{347E5737-813A-4A4C-80FC-8D0979A97B10}"/>
    <cellStyle name="注释 5 3 3 5" xfId="49029" xr:uid="{1E7442F0-9016-4CD0-82D1-AA0BC769FD10}"/>
    <cellStyle name="注释 5 3 3 5 2" xfId="49030" xr:uid="{DFB7A24C-0609-41D3-8760-4CF1E1186A1B}"/>
    <cellStyle name="注释 5 3 3 5 3" xfId="49031" xr:uid="{8D5D55F0-6503-46DD-BB12-0CADAFADBE64}"/>
    <cellStyle name="注释 5 3 3 6" xfId="49032" xr:uid="{E1628642-613C-4ACA-87BD-EA932A7BB7F6}"/>
    <cellStyle name="注释 5 3 3 6 2" xfId="49033" xr:uid="{8CDC29FB-629E-470D-8A89-82523574EF7B}"/>
    <cellStyle name="注释 5 3 3 7" xfId="49034" xr:uid="{93EF1EE6-8471-4E11-A41C-A02C39003458}"/>
    <cellStyle name="注释 5 3 3 8" xfId="49035" xr:uid="{F85A4E73-3B0B-4467-A7A6-88D89FB4BCC8}"/>
    <cellStyle name="注释 5 3 4" xfId="49036" xr:uid="{17CD66F3-E6E2-4E58-82F4-EBBBCF9A72AA}"/>
    <cellStyle name="注释 5 3 4 2" xfId="49037" xr:uid="{2C1938CC-62D5-4E9E-ADB8-D38F614B72B1}"/>
    <cellStyle name="注释 5 3 4 2 2" xfId="49038" xr:uid="{5647CDF8-20C9-43F9-B020-9C4AB3748333}"/>
    <cellStyle name="注释 5 3 4 3" xfId="49039" xr:uid="{E7BC45C6-7117-41DE-9ED9-7DE0C86310DE}"/>
    <cellStyle name="注释 5 3 4 4" xfId="49040" xr:uid="{163D5073-88AE-4C01-A6FB-7F1281867EC0}"/>
    <cellStyle name="注释 5 3 5" xfId="49041" xr:uid="{DF57808C-CE18-4FB6-B426-7152563FFF9A}"/>
    <cellStyle name="注释 5 3 5 2" xfId="49042" xr:uid="{209FAB52-582D-46B0-9A47-2414AE9E2C1B}"/>
    <cellStyle name="注释 5 3 5 2 2" xfId="49043" xr:uid="{9051B0EC-9DE7-4667-9FE0-171406C7760B}"/>
    <cellStyle name="注释 5 3 5 3" xfId="49044" xr:uid="{4CB7A860-1A71-4B4A-A3F5-B64402D7D98E}"/>
    <cellStyle name="注释 5 3 5 4" xfId="49045" xr:uid="{6395772A-0376-4D52-A18B-72A151C259D7}"/>
    <cellStyle name="注释 5 3 6" xfId="49046" xr:uid="{0F2B5024-3B02-4487-8A22-35051D96FCF8}"/>
    <cellStyle name="注释 5 3 6 2" xfId="49047" xr:uid="{0FDF9610-4104-41D6-92C6-B358A4888E0F}"/>
    <cellStyle name="注释 5 3 6 2 2" xfId="49048" xr:uid="{7EE98712-3BEA-45DF-AD88-A8234FCF5E92}"/>
    <cellStyle name="注释 5 3 6 3" xfId="49049" xr:uid="{9418FAB5-AD46-43BF-90AF-19A84E982115}"/>
    <cellStyle name="注释 5 3 6 4" xfId="49050" xr:uid="{1E4DE02A-45FA-4222-86BA-1A0E808B2857}"/>
    <cellStyle name="注释 5 3 7" xfId="49051" xr:uid="{AE0E616F-11CB-43C0-840D-8A178B25203A}"/>
    <cellStyle name="注释 5 3 7 2" xfId="49052" xr:uid="{B3DA2239-265A-4893-BC02-487E54684185}"/>
    <cellStyle name="注释 5 3 7 2 2" xfId="49053" xr:uid="{31FEB62B-9430-4238-8BE6-E0B5FA358CD9}"/>
    <cellStyle name="注释 5 3 7 3" xfId="49054" xr:uid="{6FE13318-3BC6-4E07-A4F5-A649AA62786D}"/>
    <cellStyle name="注释 5 3 7 4" xfId="49055" xr:uid="{2764C8C3-61F2-47C8-8A7A-A27AB7B810E8}"/>
    <cellStyle name="注释 5 3 8" xfId="49056" xr:uid="{0C53D2B2-19BB-450F-A1AC-FC06D8639932}"/>
    <cellStyle name="注释 5 3 8 2" xfId="49057" xr:uid="{E92A85FE-1E37-4ACA-B4B7-489DAFC097F8}"/>
    <cellStyle name="注释 5 3 8 3" xfId="49058" xr:uid="{7C6172BE-34EB-4E6C-8F1F-2E9FC4257851}"/>
    <cellStyle name="注释 5 3 9" xfId="49059" xr:uid="{F43CB701-9FAA-425D-9D15-180182AA444D}"/>
    <cellStyle name="注释 5 3 9 2" xfId="49060" xr:uid="{14431804-ADD8-4278-80A5-32505F7F87DB}"/>
    <cellStyle name="注释 5 4" xfId="49061" xr:uid="{0F26AFED-76EC-46C4-A6C2-BFE7F0DC20B5}"/>
    <cellStyle name="注释 6" xfId="49062" xr:uid="{42219C8C-F502-4038-8736-CA6AB9C7DC0D}"/>
    <cellStyle name="注释 6 2" xfId="49063" xr:uid="{E1D5F9B1-C895-47EC-AD45-183601EBA9C0}"/>
    <cellStyle name="注释 6 2 10" xfId="49064" xr:uid="{E34C4EF9-8B01-451F-9C58-121E05A86D43}"/>
    <cellStyle name="注释 6 2 10 2" xfId="49065" xr:uid="{1B11CF11-D4E5-449D-8BAB-5AFFB71102B3}"/>
    <cellStyle name="注释 6 2 11" xfId="49066" xr:uid="{E901BAC3-6E4D-4146-B698-D7E89EA947D6}"/>
    <cellStyle name="注释 6 2 12" xfId="49067" xr:uid="{57ED9E2D-18D0-4DEF-8D93-337531C5FEF6}"/>
    <cellStyle name="注释 6 2 2" xfId="49068" xr:uid="{8A7D6EAC-2C96-43D7-816A-D513FE2F54C7}"/>
    <cellStyle name="注释 6 2 2 10" xfId="49069" xr:uid="{F1024C49-8CFE-42C8-AFDF-C55035D27BD8}"/>
    <cellStyle name="注释 6 2 2 2" xfId="49070" xr:uid="{1DF24D27-CF87-471D-A2C9-05E751CF8AC5}"/>
    <cellStyle name="注释 6 2 2 2 2" xfId="49071" xr:uid="{D07847B4-12B4-45E9-A648-072C4D1C575A}"/>
    <cellStyle name="注释 6 2 2 2 2 2" xfId="49072" xr:uid="{B1C7E330-1411-4CD3-A3EC-73ED9D8AE9DB}"/>
    <cellStyle name="注释 6 2 2 2 2 2 2" xfId="49073" xr:uid="{4E832F32-0167-41F7-B305-88BDC23D9CF3}"/>
    <cellStyle name="注释 6 2 2 2 2 3" xfId="49074" xr:uid="{60864713-764A-4804-83EB-1EE62974F7C4}"/>
    <cellStyle name="注释 6 2 2 2 2 4" xfId="49075" xr:uid="{6D669B31-D895-49CB-A505-B081123F9824}"/>
    <cellStyle name="注释 6 2 2 2 3" xfId="49076" xr:uid="{413ADACD-A86C-4E41-9A52-0534F9E562E5}"/>
    <cellStyle name="注释 6 2 2 2 3 2" xfId="49077" xr:uid="{BE651606-95DC-4E40-A4D4-8DCD341C9C07}"/>
    <cellStyle name="注释 6 2 2 2 3 2 2" xfId="49078" xr:uid="{D907C7F7-A47A-47AD-AEF3-66AE4E993384}"/>
    <cellStyle name="注释 6 2 2 2 3 3" xfId="49079" xr:uid="{A500ACF6-DF1B-4F46-B3CB-9F28AF49CBF1}"/>
    <cellStyle name="注释 6 2 2 2 3 4" xfId="49080" xr:uid="{FED89F6D-1BFD-4656-BFC9-D04BC922091B}"/>
    <cellStyle name="注释 6 2 2 2 4" xfId="49081" xr:uid="{08736582-B6E8-48F5-BC5D-2BD74BD7440C}"/>
    <cellStyle name="注释 6 2 2 2 4 2" xfId="49082" xr:uid="{F1DEBDF6-3345-451F-B641-6689910F12F7}"/>
    <cellStyle name="注释 6 2 2 2 4 2 2" xfId="49083" xr:uid="{163393F7-02D0-4B8C-B2EA-479A0EA5AE94}"/>
    <cellStyle name="注释 6 2 2 2 4 3" xfId="49084" xr:uid="{68937A17-07D2-4AFA-91EB-A39CB5341B92}"/>
    <cellStyle name="注释 6 2 2 2 4 4" xfId="49085" xr:uid="{1DF5E22D-7202-47B6-9550-787F7DA26A65}"/>
    <cellStyle name="注释 6 2 2 2 5" xfId="49086" xr:uid="{E5833857-B8FA-47CF-83FE-64532877385B}"/>
    <cellStyle name="注释 6 2 2 2 5 2" xfId="49087" xr:uid="{30B4F312-1897-43FC-9AA2-320556061CE8}"/>
    <cellStyle name="注释 6 2 2 2 5 3" xfId="49088" xr:uid="{7CF3859F-7320-42AD-BA52-C52799364DC4}"/>
    <cellStyle name="注释 6 2 2 2 6" xfId="49089" xr:uid="{E3AB44A0-A3B4-4C69-99E7-91ABC3860311}"/>
    <cellStyle name="注释 6 2 2 2 6 2" xfId="49090" xr:uid="{4F4FAB32-03BD-49F3-B781-DC7C11A77F0F}"/>
    <cellStyle name="注释 6 2 2 2 7" xfId="49091" xr:uid="{D4A4D3E2-CA62-4188-B63F-8F6D08C391B0}"/>
    <cellStyle name="注释 6 2 2 2 8" xfId="49092" xr:uid="{2834213A-0E22-4A13-89A6-CB037D1DEAA0}"/>
    <cellStyle name="注释 6 2 2 3" xfId="49093" xr:uid="{6051102A-CE86-4297-8FAE-A61CBF19081E}"/>
    <cellStyle name="注释 6 2 2 3 2" xfId="49094" xr:uid="{033DADC3-1F66-40B6-B5FE-8D1A233258D1}"/>
    <cellStyle name="注释 6 2 2 3 2 2" xfId="49095" xr:uid="{08FE4E2B-6484-45CD-9855-212ED7AE407F}"/>
    <cellStyle name="注释 6 2 2 3 3" xfId="49096" xr:uid="{31DAFE94-AEF5-43DF-8D12-E95CFD93C04D}"/>
    <cellStyle name="注释 6 2 2 3 4" xfId="49097" xr:uid="{8D1661ED-60E3-494B-AFD3-425FBD40AD40}"/>
    <cellStyle name="注释 6 2 2 4" xfId="49098" xr:uid="{25CE88B6-5D05-4316-8DFE-1991E1439ED5}"/>
    <cellStyle name="注释 6 2 2 4 2" xfId="49099" xr:uid="{B30DC721-1FD0-4F9A-BF1A-F9F48EA57EC3}"/>
    <cellStyle name="注释 6 2 2 4 2 2" xfId="49100" xr:uid="{9BC31B1E-CD69-4732-933F-A262E206FEA8}"/>
    <cellStyle name="注释 6 2 2 4 3" xfId="49101" xr:uid="{E7F219D5-DDDF-4A2E-8FDE-0D39E7E3B123}"/>
    <cellStyle name="注释 6 2 2 4 4" xfId="49102" xr:uid="{50DC3081-790D-454A-BF73-EF9609120D5B}"/>
    <cellStyle name="注释 6 2 2 5" xfId="49103" xr:uid="{A1503DCF-12CE-47B6-BA64-307930BA726C}"/>
    <cellStyle name="注释 6 2 2 5 2" xfId="49104" xr:uid="{50BF81F5-25CF-4637-8021-5062128DE4CE}"/>
    <cellStyle name="注释 6 2 2 5 2 2" xfId="49105" xr:uid="{73398653-4771-4349-BF3C-34C4A5E7670D}"/>
    <cellStyle name="注释 6 2 2 5 3" xfId="49106" xr:uid="{C57B0713-0B49-41CF-BDDE-22364A99FE7C}"/>
    <cellStyle name="注释 6 2 2 5 4" xfId="49107" xr:uid="{1BC29FED-77CE-42F7-B3E9-15DC525C142C}"/>
    <cellStyle name="注释 6 2 2 6" xfId="49108" xr:uid="{6955EDDA-3256-451C-9881-2A7149DCC5C0}"/>
    <cellStyle name="注释 6 2 2 6 2" xfId="49109" xr:uid="{CD1F5021-B73A-48AD-8383-EA1F78C809B2}"/>
    <cellStyle name="注释 6 2 2 6 2 2" xfId="49110" xr:uid="{52E16FEB-DE7B-487A-8768-98E9F5E598B3}"/>
    <cellStyle name="注释 6 2 2 6 3" xfId="49111" xr:uid="{6A1DBD85-D832-4041-B4B5-4FD44FFBF637}"/>
    <cellStyle name="注释 6 2 2 6 4" xfId="49112" xr:uid="{EBD0B8BC-847B-4EC9-8107-745F2FAC39F9}"/>
    <cellStyle name="注释 6 2 2 7" xfId="49113" xr:uid="{F0E73C7A-BBF2-471B-99BA-BBA0A7DA1E29}"/>
    <cellStyle name="注释 6 2 2 7 2" xfId="49114" xr:uid="{0411CAA0-B60E-4877-8FB7-A3BDB607D3CC}"/>
    <cellStyle name="注释 6 2 2 7 3" xfId="49115" xr:uid="{51EDEC12-7292-41D9-BE71-830327EAC572}"/>
    <cellStyle name="注释 6 2 2 8" xfId="49116" xr:uid="{55A98C81-38F0-421B-864A-096975280CC3}"/>
    <cellStyle name="注释 6 2 2 8 2" xfId="49117" xr:uid="{9C06D26A-B7D7-4DD8-BC2F-12115F310C26}"/>
    <cellStyle name="注释 6 2 2 9" xfId="49118" xr:uid="{7691B829-9476-4E06-AA43-6EC64C1E75C4}"/>
    <cellStyle name="注释 6 2 3" xfId="49119" xr:uid="{48C487C6-48CF-4695-83D8-0BE3DD640A55}"/>
    <cellStyle name="注释 6 2 3 2" xfId="49120" xr:uid="{4295A3B4-96D4-490D-A640-C511EDA39390}"/>
    <cellStyle name="注释 6 2 3 2 2" xfId="49121" xr:uid="{254F374E-56F0-4417-8303-342B2C8A658E}"/>
    <cellStyle name="注释 6 2 3 2 2 2" xfId="49122" xr:uid="{D3E3497B-33E5-47FA-8537-578C541C3A22}"/>
    <cellStyle name="注释 6 2 3 2 3" xfId="49123" xr:uid="{CB47AD64-C997-4F6F-BEB0-518481527EBA}"/>
    <cellStyle name="注释 6 2 3 2 4" xfId="49124" xr:uid="{9F1E585C-6287-48AB-BFC0-6E3C6A3DB182}"/>
    <cellStyle name="注释 6 2 3 3" xfId="49125" xr:uid="{07D10516-0DDA-497B-A5BE-C778114A8142}"/>
    <cellStyle name="注释 6 2 3 3 2" xfId="49126" xr:uid="{642CA53B-F042-4B83-9A76-6CC862EF4B88}"/>
    <cellStyle name="注释 6 2 3 3 2 2" xfId="49127" xr:uid="{CBB5742B-5726-4EAC-BA32-A8513A602F8B}"/>
    <cellStyle name="注释 6 2 3 3 3" xfId="49128" xr:uid="{C6A02DDA-D99C-4445-8E6A-168B4BC79596}"/>
    <cellStyle name="注释 6 2 3 3 4" xfId="49129" xr:uid="{17965051-C6DE-4D4D-B8B7-7F8C94BDD89F}"/>
    <cellStyle name="注释 6 2 3 4" xfId="49130" xr:uid="{FC9B25A1-6AE5-4A22-9824-34AD6BCE0E24}"/>
    <cellStyle name="注释 6 2 3 4 2" xfId="49131" xr:uid="{4B89806B-BECE-45C4-8B9E-4C4F22BD17F3}"/>
    <cellStyle name="注释 6 2 3 4 2 2" xfId="49132" xr:uid="{D775644C-B9B4-4D76-8CC7-45E48F6D5DA5}"/>
    <cellStyle name="注释 6 2 3 4 3" xfId="49133" xr:uid="{253B87F7-BFEA-427E-81CB-EB8B0E3D395C}"/>
    <cellStyle name="注释 6 2 3 4 4" xfId="49134" xr:uid="{EF3B97A3-CD15-4130-9850-F59593ABD95A}"/>
    <cellStyle name="注释 6 2 3 5" xfId="49135" xr:uid="{C4BC274B-DA0C-49D6-8093-4BDB10667A9D}"/>
    <cellStyle name="注释 6 2 3 5 2" xfId="49136" xr:uid="{EF5C28CF-2991-4DE2-9958-3D6409FC6A33}"/>
    <cellStyle name="注释 6 2 3 5 2 2" xfId="49137" xr:uid="{523CC044-7970-43AD-97E6-162F1D278FD0}"/>
    <cellStyle name="注释 6 2 3 5 3" xfId="49138" xr:uid="{A7C23A2A-5239-493C-B88D-A17307E34DC4}"/>
    <cellStyle name="注释 6 2 3 5 4" xfId="49139" xr:uid="{72D24AEA-6683-45CC-948F-DB390E6659ED}"/>
    <cellStyle name="注释 6 2 3 6" xfId="49140" xr:uid="{53DCF9D8-ABD2-4773-82EF-35BF959999AE}"/>
    <cellStyle name="注释 6 2 3 6 2" xfId="49141" xr:uid="{39FFA39D-2AEE-44AB-A6B1-B6ECA02E3C79}"/>
    <cellStyle name="注释 6 2 3 6 3" xfId="49142" xr:uid="{56FA2A75-1DFA-4AB4-A54E-98C37D701741}"/>
    <cellStyle name="注释 6 2 3 7" xfId="49143" xr:uid="{C39EBBA8-5555-451A-969C-D199AB53AF5C}"/>
    <cellStyle name="注释 6 2 3 7 2" xfId="49144" xr:uid="{588CCE46-782E-41F4-8C3D-9E02821E1B6C}"/>
    <cellStyle name="注释 6 2 3 8" xfId="49145" xr:uid="{DE7026D8-63DE-408D-B95B-B3007225E145}"/>
    <cellStyle name="注释 6 2 3 9" xfId="49146" xr:uid="{93AD75A4-E168-4CAD-B3D5-62F33B970E38}"/>
    <cellStyle name="注释 6 2 4" xfId="49147" xr:uid="{E0F7EB0A-357C-4509-9836-A51A844F6680}"/>
    <cellStyle name="注释 6 2 4 2" xfId="49148" xr:uid="{7A0C1747-9657-424D-9E7F-7F0A0DDAEAC2}"/>
    <cellStyle name="注释 6 2 4 2 2" xfId="49149" xr:uid="{95C44002-558E-4FF9-9AB6-6A4153F28E82}"/>
    <cellStyle name="注释 6 2 4 2 2 2" xfId="49150" xr:uid="{28B6AB7F-C6EF-45C8-8A03-2083B65B3D2F}"/>
    <cellStyle name="注释 6 2 4 2 3" xfId="49151" xr:uid="{9627AF79-B7CB-46BB-B4F1-FA100F2C8352}"/>
    <cellStyle name="注释 6 2 4 2 4" xfId="49152" xr:uid="{79BA312B-1C8C-44F4-89D2-E48CE4688D7C}"/>
    <cellStyle name="注释 6 2 4 3" xfId="49153" xr:uid="{8FDBD1C8-1C7D-4BDB-91EC-51D565493B4A}"/>
    <cellStyle name="注释 6 2 4 3 2" xfId="49154" xr:uid="{B16443A7-3409-4D0B-A210-BE75F97CC68E}"/>
    <cellStyle name="注释 6 2 4 3 2 2" xfId="49155" xr:uid="{EB4C43CD-08D7-4DD5-B7BA-6BAC62F07A3F}"/>
    <cellStyle name="注释 6 2 4 3 3" xfId="49156" xr:uid="{6C833E1A-62B9-4A65-BCD4-4E08F9F2E4C8}"/>
    <cellStyle name="注释 6 2 4 3 4" xfId="49157" xr:uid="{90EA6D51-B1FA-4B17-8E59-BBADE9350C73}"/>
    <cellStyle name="注释 6 2 4 4" xfId="49158" xr:uid="{877AE87E-2543-4ECF-B724-66D875D97D45}"/>
    <cellStyle name="注释 6 2 4 4 2" xfId="49159" xr:uid="{4C772E6F-C3C2-4BF4-BE2A-603E415AB70B}"/>
    <cellStyle name="注释 6 2 4 4 2 2" xfId="49160" xr:uid="{BF3A19BF-6527-4BE7-B2DD-93AC9E85235D}"/>
    <cellStyle name="注释 6 2 4 4 3" xfId="49161" xr:uid="{D0A961B3-EA25-414D-B3A4-A38F15EF6C8D}"/>
    <cellStyle name="注释 6 2 4 4 4" xfId="49162" xr:uid="{F9B06DE5-9B92-46C8-801E-200DA7316D47}"/>
    <cellStyle name="注释 6 2 4 5" xfId="49163" xr:uid="{C5E09C8C-3054-461E-9632-F6F3D85970E1}"/>
    <cellStyle name="注释 6 2 4 5 2" xfId="49164" xr:uid="{841E491B-30A5-4A63-972B-047812124737}"/>
    <cellStyle name="注释 6 2 4 5 3" xfId="49165" xr:uid="{A50F8C6A-1150-4FFC-B463-920406FE9EEB}"/>
    <cellStyle name="注释 6 2 4 6" xfId="49166" xr:uid="{51154B97-651F-445C-B011-4B6FE34E6604}"/>
    <cellStyle name="注释 6 2 4 6 2" xfId="49167" xr:uid="{809A5ED3-4E5B-4E19-A721-3E56A7BF6357}"/>
    <cellStyle name="注释 6 2 4 7" xfId="49168" xr:uid="{1E20B715-CD10-436B-92D4-7A7D10BDFD34}"/>
    <cellStyle name="注释 6 2 4 8" xfId="49169" xr:uid="{933394D9-EE7A-409E-A822-986789A2A9FB}"/>
    <cellStyle name="注释 6 2 5" xfId="49170" xr:uid="{F4F94183-091C-4F5B-BE11-E7329CAC61FB}"/>
    <cellStyle name="注释 6 2 5 2" xfId="49171" xr:uid="{9895FF54-9A38-4594-A227-89D26D420715}"/>
    <cellStyle name="注释 6 2 5 2 2" xfId="49172" xr:uid="{266C5AEA-C6E9-4663-A0BC-33301E6C3341}"/>
    <cellStyle name="注释 6 2 5 3" xfId="49173" xr:uid="{4EF87739-F319-4BE0-9176-033CB90CD8EC}"/>
    <cellStyle name="注释 6 2 5 4" xfId="49174" xr:uid="{856DCF97-81EB-4D4C-8233-B000B2F31175}"/>
    <cellStyle name="注释 6 2 6" xfId="49175" xr:uid="{82170572-08EB-4C8D-A5DF-468FE813E16D}"/>
    <cellStyle name="注释 6 2 6 2" xfId="49176" xr:uid="{02B71EC6-B05A-4B4E-A07A-4A898A72C734}"/>
    <cellStyle name="注释 6 2 6 2 2" xfId="49177" xr:uid="{B7839233-E1A5-4E08-93DA-EDEFE2C2AA0B}"/>
    <cellStyle name="注释 6 2 6 3" xfId="49178" xr:uid="{33046115-EC5B-4C8C-A573-11C4546E7452}"/>
    <cellStyle name="注释 6 2 6 4" xfId="49179" xr:uid="{2F62A224-781D-4D00-B16E-A174A2CAAA0B}"/>
    <cellStyle name="注释 6 2 7" xfId="49180" xr:uid="{FBC53137-FDB6-43B3-92E1-992477D825D5}"/>
    <cellStyle name="注释 6 2 7 2" xfId="49181" xr:uid="{D6B388C9-7B28-4EE7-BC93-23B08CA6B165}"/>
    <cellStyle name="注释 6 2 7 2 2" xfId="49182" xr:uid="{18284736-3C20-4F66-A2BA-A9395DA16B68}"/>
    <cellStyle name="注释 6 2 7 3" xfId="49183" xr:uid="{DE64A19B-7EF5-499F-B9FF-91D69763B030}"/>
    <cellStyle name="注释 6 2 7 4" xfId="49184" xr:uid="{AB8C9D89-704B-41F2-A4E9-51687D7680D8}"/>
    <cellStyle name="注释 6 2 8" xfId="49185" xr:uid="{1BAA16D4-9010-40B8-9974-1B834C2E11C4}"/>
    <cellStyle name="注释 6 2 8 2" xfId="49186" xr:uid="{2B2F4030-36FC-453D-8048-35E2B54C97E7}"/>
    <cellStyle name="注释 6 2 8 2 2" xfId="49187" xr:uid="{5F31537C-A62F-49AB-8796-C6F208DE12CD}"/>
    <cellStyle name="注释 6 2 8 3" xfId="49188" xr:uid="{9C219D63-B157-428A-B6F3-1928F7D6DFC1}"/>
    <cellStyle name="注释 6 2 8 4" xfId="49189" xr:uid="{F8E8EC1E-77E7-4212-855B-A534582CD142}"/>
    <cellStyle name="注释 6 2 9" xfId="49190" xr:uid="{14400DFD-CCF5-40A5-88DE-0FAB8FBDE296}"/>
    <cellStyle name="注释 6 2 9 2" xfId="49191" xr:uid="{6D3450FB-E715-492F-A831-3346A4C26A60}"/>
    <cellStyle name="注释 6 2 9 3" xfId="49192" xr:uid="{C7A937CE-255B-435D-A2BE-EA63E53CC3E5}"/>
    <cellStyle name="注释 6 3" xfId="49193" xr:uid="{99D8E1F5-B43A-49DA-8B9D-FC84195710B9}"/>
    <cellStyle name="注释 6 3 10" xfId="49194" xr:uid="{FFDBC3D9-C87D-4621-B28E-AFBE3AC605DF}"/>
    <cellStyle name="注释 6 3 11" xfId="49195" xr:uid="{5A112387-29F8-43F4-935F-CC712BEAA891}"/>
    <cellStyle name="注释 6 3 2" xfId="49196" xr:uid="{2AEF78C0-BC58-400D-B15B-D896E6C392B7}"/>
    <cellStyle name="注释 6 3 2 2" xfId="49197" xr:uid="{4CB3D1BE-BA47-4A9F-B42B-9553AA7419A7}"/>
    <cellStyle name="注释 6 3 2 2 2" xfId="49198" xr:uid="{A38597CF-FE24-4B1C-8728-5D923F4F9E1F}"/>
    <cellStyle name="注释 6 3 2 2 2 2" xfId="49199" xr:uid="{E4BC832A-52B8-4E39-A3F0-BDBF6F7839A0}"/>
    <cellStyle name="注释 6 3 2 2 3" xfId="49200" xr:uid="{2576DE7A-2CE1-4A16-A735-41E6F56491BF}"/>
    <cellStyle name="注释 6 3 2 2 4" xfId="49201" xr:uid="{7260A967-6F43-46A5-8F96-2DD4BA639D1B}"/>
    <cellStyle name="注释 6 3 2 3" xfId="49202" xr:uid="{DF7531E4-E32F-4FC1-91AE-21887969E653}"/>
    <cellStyle name="注释 6 3 2 3 2" xfId="49203" xr:uid="{20008AC1-C511-463F-8C10-1D60D1522708}"/>
    <cellStyle name="注释 6 3 2 3 2 2" xfId="49204" xr:uid="{79C2DE1F-9950-45D8-B447-A516D19BACE6}"/>
    <cellStyle name="注释 6 3 2 3 3" xfId="49205" xr:uid="{41A119AE-50BC-4EA4-94DD-292F3173389E}"/>
    <cellStyle name="注释 6 3 2 3 4" xfId="49206" xr:uid="{77B40BFB-5F09-46AD-9FCE-00E0CB5AF66D}"/>
    <cellStyle name="注释 6 3 2 4" xfId="49207" xr:uid="{277ADFD8-0A1D-4588-A62E-DEDEEC49D377}"/>
    <cellStyle name="注释 6 3 2 4 2" xfId="49208" xr:uid="{5CBFE837-F832-48DB-8F84-432AB5F5FF30}"/>
    <cellStyle name="注释 6 3 2 4 2 2" xfId="49209" xr:uid="{B09359EF-8487-4994-B9B5-3BDFB419DAB4}"/>
    <cellStyle name="注释 6 3 2 4 3" xfId="49210" xr:uid="{F75655C3-3931-4BF4-A224-46C2B88A884C}"/>
    <cellStyle name="注释 6 3 2 4 4" xfId="49211" xr:uid="{64AE658C-8245-45CE-AAEA-0D3E482252BD}"/>
    <cellStyle name="注释 6 3 2 5" xfId="49212" xr:uid="{CDF9E68C-1006-4C11-B647-6BC276E2803E}"/>
    <cellStyle name="注释 6 3 2 5 2" xfId="49213" xr:uid="{677ACF84-1A21-409E-84E3-85F58986BF7A}"/>
    <cellStyle name="注释 6 3 2 5 2 2" xfId="49214" xr:uid="{CDE05EF1-21E9-4282-9906-79D9FE38BBF1}"/>
    <cellStyle name="注释 6 3 2 5 3" xfId="49215" xr:uid="{6F3AC03C-DCA6-4E38-9A40-BA6B652834D3}"/>
    <cellStyle name="注释 6 3 2 5 4" xfId="49216" xr:uid="{5DA5A8B7-3924-4DEA-92D3-06189A4C8636}"/>
    <cellStyle name="注释 6 3 2 6" xfId="49217" xr:uid="{11EC1CC5-354E-4036-AADF-C523FF01B029}"/>
    <cellStyle name="注释 6 3 2 6 2" xfId="49218" xr:uid="{6E06AED1-3810-4048-84A6-1374B95421DD}"/>
    <cellStyle name="注释 6 3 2 6 3" xfId="49219" xr:uid="{FBA8724B-481D-43A6-A89C-C4A999D34525}"/>
    <cellStyle name="注释 6 3 2 7" xfId="49220" xr:uid="{2BC833F6-4D8C-4A8D-85A1-D729FA4FCEF8}"/>
    <cellStyle name="注释 6 3 2 7 2" xfId="49221" xr:uid="{F1B2B902-C9C4-4679-B7C3-A6E293CE68FE}"/>
    <cellStyle name="注释 6 3 2 8" xfId="49222" xr:uid="{52875636-12E8-4753-B10C-D64E1C96AEDD}"/>
    <cellStyle name="注释 6 3 2 9" xfId="49223" xr:uid="{958E809C-6D4A-4084-B89F-3CF482A88553}"/>
    <cellStyle name="注释 6 3 3" xfId="49224" xr:uid="{3CCFB4F3-7127-4289-B9CA-3992B06AAD52}"/>
    <cellStyle name="注释 6 3 3 2" xfId="49225" xr:uid="{261C6AD0-9E9F-4FA3-8005-D66B79B7A517}"/>
    <cellStyle name="注释 6 3 3 2 2" xfId="49226" xr:uid="{C10D630F-5FD7-4BAD-89C5-D018DDA46173}"/>
    <cellStyle name="注释 6 3 3 2 2 2" xfId="49227" xr:uid="{B9039848-0EF9-477B-B53B-14FEB0892826}"/>
    <cellStyle name="注释 6 3 3 2 3" xfId="49228" xr:uid="{B2375B15-AB7F-4691-8952-6017B198EFF1}"/>
    <cellStyle name="注释 6 3 3 2 4" xfId="49229" xr:uid="{75768619-5745-4A30-9717-04868B633108}"/>
    <cellStyle name="注释 6 3 3 3" xfId="49230" xr:uid="{7D71D9AD-3B57-4B8E-91F4-E6CC299CF338}"/>
    <cellStyle name="注释 6 3 3 3 2" xfId="49231" xr:uid="{A5E7B309-8B8C-4286-A436-7BB502D0C10E}"/>
    <cellStyle name="注释 6 3 3 3 2 2" xfId="49232" xr:uid="{AA4638A1-3520-4FC3-AF3B-4409D6B4FE3C}"/>
    <cellStyle name="注释 6 3 3 3 3" xfId="49233" xr:uid="{102BE6FD-201E-4A92-9802-0F75013905A9}"/>
    <cellStyle name="注释 6 3 3 3 4" xfId="49234" xr:uid="{CB0F2808-FA47-41CF-A0E2-B181216730C2}"/>
    <cellStyle name="注释 6 3 3 4" xfId="49235" xr:uid="{F190A61A-C6B9-4107-AC9B-2B24B9F0DD48}"/>
    <cellStyle name="注释 6 3 3 4 2" xfId="49236" xr:uid="{F6570378-DF6E-4F4D-B850-5CC5F8872681}"/>
    <cellStyle name="注释 6 3 3 4 2 2" xfId="49237" xr:uid="{E2BBC964-78B2-4493-84AB-4B6F3A40F9D8}"/>
    <cellStyle name="注释 6 3 3 4 3" xfId="49238" xr:uid="{FE74B9CF-A8AE-43D9-A1EA-8B5960E1EDC4}"/>
    <cellStyle name="注释 6 3 3 4 4" xfId="49239" xr:uid="{D3CC1F37-AB7B-4A63-AE5A-18C9203A602B}"/>
    <cellStyle name="注释 6 3 3 5" xfId="49240" xr:uid="{751C7BBB-03A7-4EC2-A6C4-9AF5EC04D8D2}"/>
    <cellStyle name="注释 6 3 3 5 2" xfId="49241" xr:uid="{F91D172D-2C25-4AE2-BF8A-494B5FED05E1}"/>
    <cellStyle name="注释 6 3 3 5 3" xfId="49242" xr:uid="{928A6804-D6C3-4E21-83C5-05CB9CE46919}"/>
    <cellStyle name="注释 6 3 3 6" xfId="49243" xr:uid="{B4644757-1064-4FAD-9377-304CDB766AD4}"/>
    <cellStyle name="注释 6 3 3 6 2" xfId="49244" xr:uid="{80B769D8-BCB6-4B77-B3BE-17EAE27E0B1C}"/>
    <cellStyle name="注释 6 3 3 7" xfId="49245" xr:uid="{C499DDCE-8981-49E4-A972-42145CD30BEF}"/>
    <cellStyle name="注释 6 3 3 8" xfId="49246" xr:uid="{F98B2706-7304-42F3-AC0F-D377EF77CD84}"/>
    <cellStyle name="注释 6 3 4" xfId="49247" xr:uid="{AE59E957-6A65-4A6C-A8A5-89F471BF7B2F}"/>
    <cellStyle name="注释 6 3 4 2" xfId="49248" xr:uid="{137D9DA6-3E13-4BC6-9CCE-FB9304D9DBE4}"/>
    <cellStyle name="注释 6 3 4 2 2" xfId="49249" xr:uid="{2B6BD65C-8F2D-4554-826D-50347FBB72A2}"/>
    <cellStyle name="注释 6 3 4 3" xfId="49250" xr:uid="{30885F77-BE25-45FF-9B39-2898EE58EC85}"/>
    <cellStyle name="注释 6 3 4 4" xfId="49251" xr:uid="{2F1E02F5-E823-499A-B304-7B56B3D861DF}"/>
    <cellStyle name="注释 6 3 5" xfId="49252" xr:uid="{884EF26B-C508-4D67-8C35-CADAEB27269A}"/>
    <cellStyle name="注释 6 3 5 2" xfId="49253" xr:uid="{D7F27DE5-D906-4026-A3EB-962F3BF7382B}"/>
    <cellStyle name="注释 6 3 5 2 2" xfId="49254" xr:uid="{2E4A259A-BC1B-465E-90F9-27581FA27F78}"/>
    <cellStyle name="注释 6 3 5 3" xfId="49255" xr:uid="{E7CD0053-2004-437A-B0B2-685AFE7776C6}"/>
    <cellStyle name="注释 6 3 5 4" xfId="49256" xr:uid="{1923345A-F563-4473-92A1-1F1A1F9CAD6C}"/>
    <cellStyle name="注释 6 3 6" xfId="49257" xr:uid="{831B658D-8357-4FF7-BD12-6545FBEDC6EB}"/>
    <cellStyle name="注释 6 3 6 2" xfId="49258" xr:uid="{9F101AF4-F04E-4E44-8A45-B51452B7BAC9}"/>
    <cellStyle name="注释 6 3 6 2 2" xfId="49259" xr:uid="{4CE07F13-A0A5-41E0-9973-32D39A9E92AB}"/>
    <cellStyle name="注释 6 3 6 3" xfId="49260" xr:uid="{C7F79946-DED1-4373-9B87-E577B2A83904}"/>
    <cellStyle name="注释 6 3 6 4" xfId="49261" xr:uid="{8FF66461-B8B0-4C3E-A6DD-B77C2D32D3B5}"/>
    <cellStyle name="注释 6 3 7" xfId="49262" xr:uid="{680ABE66-2202-48F8-BB8B-A9E392A1E353}"/>
    <cellStyle name="注释 6 3 7 2" xfId="49263" xr:uid="{8723C58B-ECB3-4895-A0E2-E796D3A97EC5}"/>
    <cellStyle name="注释 6 3 7 2 2" xfId="49264" xr:uid="{9362EE8D-1191-46C0-B740-F4CEAC4C6E4C}"/>
    <cellStyle name="注释 6 3 7 3" xfId="49265" xr:uid="{855911AC-C8EC-4C8D-99CC-CA2C47D3C37F}"/>
    <cellStyle name="注释 6 3 7 4" xfId="49266" xr:uid="{3411660B-34DD-4C5C-B617-A6BA91A25236}"/>
    <cellStyle name="注释 6 3 8" xfId="49267" xr:uid="{1F5ED57C-FBD5-4EE4-8096-A7462AE13252}"/>
    <cellStyle name="注释 6 3 8 2" xfId="49268" xr:uid="{D47899EC-D582-4C9B-BBA8-F09D13C37431}"/>
    <cellStyle name="注释 6 3 8 3" xfId="49269" xr:uid="{C232797F-9E55-48FD-ADA1-6E47F91CBC07}"/>
    <cellStyle name="注释 6 3 9" xfId="49270" xr:uid="{E16A441B-70E3-4394-89C2-C012634FA93B}"/>
    <cellStyle name="注释 6 3 9 2" xfId="49271" xr:uid="{FC5D6A9A-B49A-448B-B378-725B06A72360}"/>
    <cellStyle name="注释 6 4" xfId="49272" xr:uid="{3D29BA0E-C1ED-4635-B25B-C28A173D8BB7}"/>
    <cellStyle name="注释 7" xfId="49273" xr:uid="{B626F7C7-E8D1-4588-B65D-BDD6FB58AA9C}"/>
    <cellStyle name="注释 7 2" xfId="49274" xr:uid="{373183A9-AC55-48A4-B69D-2AF987528020}"/>
    <cellStyle name="注释 7 2 10" xfId="49275" xr:uid="{D1203E32-719D-4A5C-BD4B-1CB864B130F8}"/>
    <cellStyle name="注释 7 2 10 2" xfId="49276" xr:uid="{13453741-0D37-4670-A9AE-4F66834AA882}"/>
    <cellStyle name="注释 7 2 11" xfId="49277" xr:uid="{9F50961F-5CBD-425D-9977-5488170B9C63}"/>
    <cellStyle name="注释 7 2 12" xfId="49278" xr:uid="{C875BAAD-1783-4E17-9B24-5A7453285071}"/>
    <cellStyle name="注释 7 2 2" xfId="49279" xr:uid="{14AA418E-6C8B-4502-BCE3-EEEDE70AC279}"/>
    <cellStyle name="注释 7 2 2 10" xfId="49280" xr:uid="{A42C6747-186F-4DE8-A53F-436C8D2903A0}"/>
    <cellStyle name="注释 7 2 2 2" xfId="49281" xr:uid="{FEB81427-49C8-41A9-967D-80DCCB810AE0}"/>
    <cellStyle name="注释 7 2 2 2 2" xfId="49282" xr:uid="{CA2084A4-0623-465E-84C9-7C7ED5204AAA}"/>
    <cellStyle name="注释 7 2 2 2 2 2" xfId="49283" xr:uid="{D03435B3-492A-4A8A-8D8F-27F3274CEF13}"/>
    <cellStyle name="注释 7 2 2 2 2 2 2" xfId="49284" xr:uid="{18042550-06C0-45C3-85DB-A47B2E001773}"/>
    <cellStyle name="注释 7 2 2 2 2 3" xfId="49285" xr:uid="{A5101A3A-6583-4303-9CCE-E771BCBD79A2}"/>
    <cellStyle name="注释 7 2 2 2 2 4" xfId="49286" xr:uid="{0A97E0D1-8012-4FA7-8C28-B6A6EFAE9CAC}"/>
    <cellStyle name="注释 7 2 2 2 3" xfId="49287" xr:uid="{49029318-D673-4AC6-92AA-662B931FBF92}"/>
    <cellStyle name="注释 7 2 2 2 3 2" xfId="49288" xr:uid="{CEF28F39-001E-4C51-8553-B86CB7D7EA6B}"/>
    <cellStyle name="注释 7 2 2 2 3 2 2" xfId="49289" xr:uid="{E8E79F4E-DB8C-466C-A4CD-5463F61C53C4}"/>
    <cellStyle name="注释 7 2 2 2 3 3" xfId="49290" xr:uid="{AF9D1290-6886-46AE-AADE-56047868B26E}"/>
    <cellStyle name="注释 7 2 2 2 3 4" xfId="49291" xr:uid="{15791FC4-949D-404B-AB1E-36FB29F8519F}"/>
    <cellStyle name="注释 7 2 2 2 4" xfId="49292" xr:uid="{29CF0100-03E0-4C37-B100-67A491B40D13}"/>
    <cellStyle name="注释 7 2 2 2 4 2" xfId="49293" xr:uid="{751646E7-21A6-487E-84FB-75ED777672B0}"/>
    <cellStyle name="注释 7 2 2 2 4 2 2" xfId="49294" xr:uid="{E39C6F03-A095-42D6-93B5-879C678B7965}"/>
    <cellStyle name="注释 7 2 2 2 4 3" xfId="49295" xr:uid="{461BB698-57A3-438B-A962-FF26D9503022}"/>
    <cellStyle name="注释 7 2 2 2 4 4" xfId="49296" xr:uid="{52ECA27A-111E-49C7-A4FE-1F53BA13EC02}"/>
    <cellStyle name="注释 7 2 2 2 5" xfId="49297" xr:uid="{15747194-8BB3-4FF0-9AF7-7938762F840B}"/>
    <cellStyle name="注释 7 2 2 2 5 2" xfId="49298" xr:uid="{7BA36585-9813-44F0-B0EC-74BEC7F2877F}"/>
    <cellStyle name="注释 7 2 2 2 5 3" xfId="49299" xr:uid="{6FCC9997-1FF2-4102-8A1F-11834DA40964}"/>
    <cellStyle name="注释 7 2 2 2 6" xfId="49300" xr:uid="{1DEB3AF9-804C-4919-9FD5-A0A06340AFC7}"/>
    <cellStyle name="注释 7 2 2 2 6 2" xfId="49301" xr:uid="{777E0FE8-E708-4ABC-8A70-0A726F8120AB}"/>
    <cellStyle name="注释 7 2 2 2 7" xfId="49302" xr:uid="{35C7E39A-A0FE-4F5F-B84A-B3F4070F5B9E}"/>
    <cellStyle name="注释 7 2 2 2 8" xfId="49303" xr:uid="{5F99A4CF-B769-4251-91DE-96692FFA701C}"/>
    <cellStyle name="注释 7 2 2 3" xfId="49304" xr:uid="{8802B2AF-0BC0-4F7E-AF4A-09A7769B4877}"/>
    <cellStyle name="注释 7 2 2 3 2" xfId="49305" xr:uid="{7FDF395F-B3A8-486E-A68C-CA043AC99600}"/>
    <cellStyle name="注释 7 2 2 3 2 2" xfId="49306" xr:uid="{8ADE4BE9-DDA5-4C7B-9AC4-A0CEEFBB18EE}"/>
    <cellStyle name="注释 7 2 2 3 3" xfId="49307" xr:uid="{8B77CAD6-ABC2-483A-9015-1497401A1C7C}"/>
    <cellStyle name="注释 7 2 2 3 4" xfId="49308" xr:uid="{3890424C-1DFC-41EF-BC51-1D225D4B60B5}"/>
    <cellStyle name="注释 7 2 2 4" xfId="49309" xr:uid="{32E12192-1FEF-44A2-93B7-28B59B88F544}"/>
    <cellStyle name="注释 7 2 2 4 2" xfId="49310" xr:uid="{3581AC25-A4D3-4F19-A5EE-C030F46DDA8C}"/>
    <cellStyle name="注释 7 2 2 4 2 2" xfId="49311" xr:uid="{F600EAE5-1791-4274-8E65-F323521F91DC}"/>
    <cellStyle name="注释 7 2 2 4 3" xfId="49312" xr:uid="{3D1215B8-BB57-4A0F-886B-1FABF9A5D8D4}"/>
    <cellStyle name="注释 7 2 2 4 4" xfId="49313" xr:uid="{54DC097B-0BCA-4787-BEB3-493AEA0C5955}"/>
    <cellStyle name="注释 7 2 2 5" xfId="49314" xr:uid="{FDFCDEBE-E105-47DB-9220-EA6D71FC1CAE}"/>
    <cellStyle name="注释 7 2 2 5 2" xfId="49315" xr:uid="{A59E1C74-662A-4E55-A095-07FC3010A36E}"/>
    <cellStyle name="注释 7 2 2 5 2 2" xfId="49316" xr:uid="{5B2CF23A-49C8-43BF-B384-F9ED9FCEBF10}"/>
    <cellStyle name="注释 7 2 2 5 3" xfId="49317" xr:uid="{5DB3843C-33CF-4089-BA99-76FA9AD36137}"/>
    <cellStyle name="注释 7 2 2 5 4" xfId="49318" xr:uid="{FFCDD81B-AC02-4BB7-B8B3-1E2A3820F849}"/>
    <cellStyle name="注释 7 2 2 6" xfId="49319" xr:uid="{388883C2-11DE-4BCF-9339-BE34071B4F6A}"/>
    <cellStyle name="注释 7 2 2 6 2" xfId="49320" xr:uid="{0F6D17CC-5DD8-4D79-A522-76F6D8C2F71A}"/>
    <cellStyle name="注释 7 2 2 6 2 2" xfId="49321" xr:uid="{B1DC5A1E-6816-4118-8888-2DBE6E638E11}"/>
    <cellStyle name="注释 7 2 2 6 3" xfId="49322" xr:uid="{43630236-285C-4BED-BC50-E2C66DC4FC1B}"/>
    <cellStyle name="注释 7 2 2 6 4" xfId="49323" xr:uid="{04B75415-90B1-43B3-8F84-17743E5B5752}"/>
    <cellStyle name="注释 7 2 2 7" xfId="49324" xr:uid="{441F3783-4452-4FC2-8A14-42371B62A941}"/>
    <cellStyle name="注释 7 2 2 7 2" xfId="49325" xr:uid="{7100FFBD-19C2-4C99-957D-0F25BDA0F220}"/>
    <cellStyle name="注释 7 2 2 7 3" xfId="49326" xr:uid="{D1DCC465-772F-4010-99DE-7D8133CE8A9D}"/>
    <cellStyle name="注释 7 2 2 8" xfId="49327" xr:uid="{0437A228-9212-4970-A8C6-6D1EC420A176}"/>
    <cellStyle name="注释 7 2 2 8 2" xfId="49328" xr:uid="{70062ECE-54D0-4512-883C-17EF225CFEA7}"/>
    <cellStyle name="注释 7 2 2 9" xfId="49329" xr:uid="{07B5E3F7-AB2A-4C2C-B517-0B06ECBA7A6A}"/>
    <cellStyle name="注释 7 2 3" xfId="49330" xr:uid="{E9402F00-1573-4881-B1D3-C5F73EBBCE87}"/>
    <cellStyle name="注释 7 2 3 2" xfId="49331" xr:uid="{15B0AD4C-4746-4F25-A88C-0B9F6EE713FD}"/>
    <cellStyle name="注释 7 2 3 2 2" xfId="49332" xr:uid="{42A7BAFD-DB68-499C-8196-931264EB5758}"/>
    <cellStyle name="注释 7 2 3 2 2 2" xfId="49333" xr:uid="{5BEAF97D-2417-4CB3-9258-65A6A49D6985}"/>
    <cellStyle name="注释 7 2 3 2 3" xfId="49334" xr:uid="{DDC7E722-13DB-44D7-8A5F-E862C7BBAEF2}"/>
    <cellStyle name="注释 7 2 3 2 4" xfId="49335" xr:uid="{8BF18FF7-18C5-4E31-93A3-CB56B41CC756}"/>
    <cellStyle name="注释 7 2 3 3" xfId="49336" xr:uid="{144C5F71-BE22-4D46-9967-579B6BDDA0DD}"/>
    <cellStyle name="注释 7 2 3 3 2" xfId="49337" xr:uid="{2E79A1BC-1E1F-41B9-8226-A88E0757A301}"/>
    <cellStyle name="注释 7 2 3 3 2 2" xfId="49338" xr:uid="{1999BC91-DE39-4FC3-BF72-6AAE0F556305}"/>
    <cellStyle name="注释 7 2 3 3 3" xfId="49339" xr:uid="{AA4A6DD5-B656-4176-ABCF-3A9E523E42AD}"/>
    <cellStyle name="注释 7 2 3 3 4" xfId="49340" xr:uid="{232E8338-4B75-4B2B-AAB7-E3DEFC771E8B}"/>
    <cellStyle name="注释 7 2 3 4" xfId="49341" xr:uid="{0D26E358-5600-4986-8FB5-FA0B78F04037}"/>
    <cellStyle name="注释 7 2 3 4 2" xfId="49342" xr:uid="{C8F40452-8695-424D-A6FB-5A79D5BB6F49}"/>
    <cellStyle name="注释 7 2 3 4 2 2" xfId="49343" xr:uid="{BEE6E85E-92C5-4F8F-825F-2C42EFDB9688}"/>
    <cellStyle name="注释 7 2 3 4 3" xfId="49344" xr:uid="{BFC179AA-12FC-477E-91E6-BF4EAF20BE00}"/>
    <cellStyle name="注释 7 2 3 4 4" xfId="49345" xr:uid="{C9DF356B-0593-482A-823D-F28D10858FA9}"/>
    <cellStyle name="注释 7 2 3 5" xfId="49346" xr:uid="{D8BC2E4F-E65D-43E7-8FC2-7FD0052A4FD6}"/>
    <cellStyle name="注释 7 2 3 5 2" xfId="49347" xr:uid="{B99A4F5F-7E12-4951-A9E0-10497A78E081}"/>
    <cellStyle name="注释 7 2 3 5 2 2" xfId="49348" xr:uid="{0E29D07F-648D-483B-A1C2-ACCD959322FF}"/>
    <cellStyle name="注释 7 2 3 5 3" xfId="49349" xr:uid="{64D7495E-BE44-4E30-927A-8FD7AE099A3E}"/>
    <cellStyle name="注释 7 2 3 5 4" xfId="49350" xr:uid="{CCC0E027-0179-411B-ADC6-B148CFAEF346}"/>
    <cellStyle name="注释 7 2 3 6" xfId="49351" xr:uid="{9990F4A7-82F1-4E14-8521-D2334F56B854}"/>
    <cellStyle name="注释 7 2 3 6 2" xfId="49352" xr:uid="{FBBDFE90-3D18-41BE-9E23-98125104B8CE}"/>
    <cellStyle name="注释 7 2 3 6 3" xfId="49353" xr:uid="{BA49DAAD-67C0-4FBA-8E83-872FD9AEF905}"/>
    <cellStyle name="注释 7 2 3 7" xfId="49354" xr:uid="{E793FA9D-FF34-4B84-B963-D9C64097C2F2}"/>
    <cellStyle name="注释 7 2 3 7 2" xfId="49355" xr:uid="{5DC33E04-98DD-4E63-8FD9-0F93A6ED6A1F}"/>
    <cellStyle name="注释 7 2 3 8" xfId="49356" xr:uid="{F5EF5291-BC9E-417C-A84B-FF96A04C6E57}"/>
    <cellStyle name="注释 7 2 3 9" xfId="49357" xr:uid="{22B798E7-30DF-4D0B-9222-11947A3B8756}"/>
    <cellStyle name="注释 7 2 4" xfId="49358" xr:uid="{98C97A68-C92C-4C59-98A8-D63398880EDB}"/>
    <cellStyle name="注释 7 2 4 2" xfId="49359" xr:uid="{2A0CE1F1-4345-4124-914E-110814C16D83}"/>
    <cellStyle name="注释 7 2 4 2 2" xfId="49360" xr:uid="{C8A9D580-5723-464D-A392-88A76503E728}"/>
    <cellStyle name="注释 7 2 4 2 2 2" xfId="49361" xr:uid="{93EECCEE-6B6B-4AF1-9032-F124F434C851}"/>
    <cellStyle name="注释 7 2 4 2 3" xfId="49362" xr:uid="{9365E0D7-CA91-4B8B-9F62-76AEB4CBC6C7}"/>
    <cellStyle name="注释 7 2 4 2 4" xfId="49363" xr:uid="{636189D4-0B47-4E51-B7EB-F1A3A3152219}"/>
    <cellStyle name="注释 7 2 4 3" xfId="49364" xr:uid="{AAD09D42-1207-41E6-A70A-DACF0727ED6D}"/>
    <cellStyle name="注释 7 2 4 3 2" xfId="49365" xr:uid="{118AE25C-24CA-40D6-9FCA-5FC13375F093}"/>
    <cellStyle name="注释 7 2 4 3 2 2" xfId="49366" xr:uid="{9BC69DEE-72BA-44C2-A05A-FDE6D85FFF44}"/>
    <cellStyle name="注释 7 2 4 3 3" xfId="49367" xr:uid="{85E3058E-A97F-4749-BBD3-BC6D6D21C628}"/>
    <cellStyle name="注释 7 2 4 3 4" xfId="49368" xr:uid="{004C40B9-4082-454A-ACDB-991F521B3152}"/>
    <cellStyle name="注释 7 2 4 4" xfId="49369" xr:uid="{D13B8E57-9BBD-4D2B-89EC-87631B16E0FA}"/>
    <cellStyle name="注释 7 2 4 4 2" xfId="49370" xr:uid="{3FC289BF-0C24-4C02-A658-F44C0830DABE}"/>
    <cellStyle name="注释 7 2 4 4 2 2" xfId="49371" xr:uid="{A39C64B8-2E71-4034-950B-3DA5EA56D91C}"/>
    <cellStyle name="注释 7 2 4 4 3" xfId="49372" xr:uid="{BA14B2A6-8B35-4918-9E9D-D1DFFBF93853}"/>
    <cellStyle name="注释 7 2 4 4 4" xfId="49373" xr:uid="{0F514C36-F6C2-43B7-A1B6-05724D81B987}"/>
    <cellStyle name="注释 7 2 4 5" xfId="49374" xr:uid="{C5FDBB69-5BEC-4274-9E36-8FB05BC29B6C}"/>
    <cellStyle name="注释 7 2 4 5 2" xfId="49375" xr:uid="{3BA5CB56-A129-4DBB-9845-769AF6C10CFE}"/>
    <cellStyle name="注释 7 2 4 5 3" xfId="49376" xr:uid="{4C13F269-F327-4945-9054-E10FDB5208E8}"/>
    <cellStyle name="注释 7 2 4 6" xfId="49377" xr:uid="{DFC75EFE-F6EC-4E54-8088-5636396B8ABD}"/>
    <cellStyle name="注释 7 2 4 6 2" xfId="49378" xr:uid="{8F704A6D-08B7-443C-AC92-EBED5684BE59}"/>
    <cellStyle name="注释 7 2 4 7" xfId="49379" xr:uid="{972C0A75-133B-475F-98B3-6F84F5EBC8E3}"/>
    <cellStyle name="注释 7 2 4 8" xfId="49380" xr:uid="{2429B231-7923-4707-9191-ABF5613D22BC}"/>
    <cellStyle name="注释 7 2 5" xfId="49381" xr:uid="{FC814625-BC94-4E76-8446-B971787055FD}"/>
    <cellStyle name="注释 7 2 5 2" xfId="49382" xr:uid="{35D8BF0F-3F71-403C-ADD9-DA7D8ECDE0B0}"/>
    <cellStyle name="注释 7 2 5 2 2" xfId="49383" xr:uid="{E8F0F310-9EF5-446E-890B-5200862AC4AF}"/>
    <cellStyle name="注释 7 2 5 3" xfId="49384" xr:uid="{68F420C5-D4B2-4DEA-AE1E-CAC81237345A}"/>
    <cellStyle name="注释 7 2 5 4" xfId="49385" xr:uid="{4F6B34E7-3148-4BF5-B051-7C8B56FC49B0}"/>
    <cellStyle name="注释 7 2 6" xfId="49386" xr:uid="{3318B858-491D-4878-AD56-0426C7EFB68F}"/>
    <cellStyle name="注释 7 2 6 2" xfId="49387" xr:uid="{955CD328-CCFF-4E8F-92D6-2FA5F70B988B}"/>
    <cellStyle name="注释 7 2 6 2 2" xfId="49388" xr:uid="{C7623F35-6641-4407-85EC-47B00AB91604}"/>
    <cellStyle name="注释 7 2 6 3" xfId="49389" xr:uid="{59D77993-63CD-4C1F-954C-415C19826A42}"/>
    <cellStyle name="注释 7 2 6 4" xfId="49390" xr:uid="{A6AC4A89-4C3E-49FE-9BD6-17BCCD47904A}"/>
    <cellStyle name="注释 7 2 7" xfId="49391" xr:uid="{EB647B7D-6758-4EBE-AA65-2C95C92E8B15}"/>
    <cellStyle name="注释 7 2 7 2" xfId="49392" xr:uid="{8EB84F3E-D5A3-447E-B638-3E886DC11434}"/>
    <cellStyle name="注释 7 2 7 2 2" xfId="49393" xr:uid="{0E8D7D0E-80FD-4015-AEA0-ABBEB11A8177}"/>
    <cellStyle name="注释 7 2 7 3" xfId="49394" xr:uid="{1F8A4077-8903-444E-8B31-078607CF7AFD}"/>
    <cellStyle name="注释 7 2 7 4" xfId="49395" xr:uid="{70BFEC34-ABF3-4086-A137-1D1A7BB98903}"/>
    <cellStyle name="注释 7 2 8" xfId="49396" xr:uid="{1BE42952-FDA5-4D27-B68C-4B5C8CA3C27D}"/>
    <cellStyle name="注释 7 2 8 2" xfId="49397" xr:uid="{75CF44C5-9690-4F0D-AFF9-E8DAC6B30B67}"/>
    <cellStyle name="注释 7 2 8 2 2" xfId="49398" xr:uid="{794CCEEB-0378-48C4-8E0A-D3F68AB3CEF2}"/>
    <cellStyle name="注释 7 2 8 3" xfId="49399" xr:uid="{01CB1DCD-CE57-4A03-A3B1-6B6ED20F1E04}"/>
    <cellStyle name="注释 7 2 8 4" xfId="49400" xr:uid="{B9ECEBEB-FBE5-4864-8D38-E40F0D19304D}"/>
    <cellStyle name="注释 7 2 9" xfId="49401" xr:uid="{4FDF2D34-D987-48CF-995C-1FB8EBF3F344}"/>
    <cellStyle name="注释 7 2 9 2" xfId="49402" xr:uid="{11867CEE-1C92-45E9-BE31-7A0C229F3CB7}"/>
    <cellStyle name="注释 7 2 9 3" xfId="49403" xr:uid="{B422F994-1F1F-4C73-B014-3A06BB6D78DF}"/>
    <cellStyle name="注释 7 3" xfId="49404" xr:uid="{8342E656-A828-4362-B0EE-A65E3B9874AA}"/>
    <cellStyle name="注释 7 3 10" xfId="49405" xr:uid="{2C49D4F7-0C2C-4247-8EA5-A115033CD5C1}"/>
    <cellStyle name="注释 7 3 11" xfId="49406" xr:uid="{1F07280E-4F0A-4C9C-B7C0-7EA8160F1365}"/>
    <cellStyle name="注释 7 3 2" xfId="49407" xr:uid="{DD02C35A-C7B2-4D73-A3EA-A1EDCDB6AB1A}"/>
    <cellStyle name="注释 7 3 2 2" xfId="49408" xr:uid="{D8A66CB1-A928-4610-A2C4-D660A72632C9}"/>
    <cellStyle name="注释 7 3 2 2 2" xfId="49409" xr:uid="{50FAE567-6343-4B7F-9269-D8367F4FC189}"/>
    <cellStyle name="注释 7 3 2 2 2 2" xfId="49410" xr:uid="{E63984AA-A91F-4043-B5C7-2530023605E5}"/>
    <cellStyle name="注释 7 3 2 2 3" xfId="49411" xr:uid="{16DDE133-FEC3-4071-B696-EC185C31567B}"/>
    <cellStyle name="注释 7 3 2 2 4" xfId="49412" xr:uid="{312A03A5-1340-4ECD-82FC-B9E8E4355C4C}"/>
    <cellStyle name="注释 7 3 2 3" xfId="49413" xr:uid="{2AEB1BA1-BED1-492F-AC89-8E57A8916CDC}"/>
    <cellStyle name="注释 7 3 2 3 2" xfId="49414" xr:uid="{68C3B02F-25EC-4068-B8E9-C853B9289FA4}"/>
    <cellStyle name="注释 7 3 2 3 2 2" xfId="49415" xr:uid="{506C3BB8-9343-4E8A-A59E-F66B8524F447}"/>
    <cellStyle name="注释 7 3 2 3 3" xfId="49416" xr:uid="{C20F131E-4967-46B8-8C43-CD6AF5D08803}"/>
    <cellStyle name="注释 7 3 2 3 4" xfId="49417" xr:uid="{2316DFE2-3554-40EC-BC13-A17351649E60}"/>
    <cellStyle name="注释 7 3 2 4" xfId="49418" xr:uid="{D261EDA8-EA68-47A6-A37D-45067ED5326F}"/>
    <cellStyle name="注释 7 3 2 4 2" xfId="49419" xr:uid="{EF497EE4-DB8B-4ED6-80D4-EB48D8F3C2A9}"/>
    <cellStyle name="注释 7 3 2 4 2 2" xfId="49420" xr:uid="{9BDECEAE-9646-4BFE-8005-371FF0909203}"/>
    <cellStyle name="注释 7 3 2 4 3" xfId="49421" xr:uid="{D58CB162-85CC-4792-95C5-A34C9FF8DD3B}"/>
    <cellStyle name="注释 7 3 2 4 4" xfId="49422" xr:uid="{4428662C-C365-452E-B751-AB587A51BE6C}"/>
    <cellStyle name="注释 7 3 2 5" xfId="49423" xr:uid="{4408F599-3751-4C52-8117-514C225EF6E0}"/>
    <cellStyle name="注释 7 3 2 5 2" xfId="49424" xr:uid="{0D8B4C63-164E-46A0-BB55-755A29DAFB70}"/>
    <cellStyle name="注释 7 3 2 5 2 2" xfId="49425" xr:uid="{EE96E346-CF12-47F4-81E5-D10A3ACC3F86}"/>
    <cellStyle name="注释 7 3 2 5 3" xfId="49426" xr:uid="{E41DC93E-DA19-4A15-8DDB-8B7C28977634}"/>
    <cellStyle name="注释 7 3 2 5 4" xfId="49427" xr:uid="{02EFB16C-9300-4682-82F6-17CBB971C3C7}"/>
    <cellStyle name="注释 7 3 2 6" xfId="49428" xr:uid="{037CEBD3-F6BD-402A-972D-5F86B1C4290A}"/>
    <cellStyle name="注释 7 3 2 6 2" xfId="49429" xr:uid="{FCB58810-DCD8-499A-A902-8D4E438C6336}"/>
    <cellStyle name="注释 7 3 2 6 3" xfId="49430" xr:uid="{1A54176A-B4AD-41B1-A2EF-02224AC7019C}"/>
    <cellStyle name="注释 7 3 2 7" xfId="49431" xr:uid="{CE416E62-C78D-4B56-A11D-5D7145C9EACD}"/>
    <cellStyle name="注释 7 3 2 7 2" xfId="49432" xr:uid="{2C108B8E-055E-47F3-B16D-A7A03B351ED6}"/>
    <cellStyle name="注释 7 3 2 8" xfId="49433" xr:uid="{55D0FD8D-42E8-4441-B34B-164279DAA37F}"/>
    <cellStyle name="注释 7 3 2 9" xfId="49434" xr:uid="{14BE8FCF-B14A-4BA7-812C-40BD3F74A556}"/>
    <cellStyle name="注释 7 3 3" xfId="49435" xr:uid="{44325FE0-91BE-4EB8-81C0-3990C8BA4E05}"/>
    <cellStyle name="注释 7 3 3 2" xfId="49436" xr:uid="{09806B4C-8752-4BC7-A056-98E195F074EA}"/>
    <cellStyle name="注释 7 3 3 2 2" xfId="49437" xr:uid="{52F61A40-A3C9-494D-8A30-C22B55AD4B7F}"/>
    <cellStyle name="注释 7 3 3 2 2 2" xfId="49438" xr:uid="{DBF91EAB-E67A-4D23-BE4D-86F1013A9B37}"/>
    <cellStyle name="注释 7 3 3 2 3" xfId="49439" xr:uid="{14E98F2C-B6AE-4DBD-8E0E-058E546177C7}"/>
    <cellStyle name="注释 7 3 3 2 4" xfId="49440" xr:uid="{F0C5529C-6FC9-40DB-AC48-30E9339D702C}"/>
    <cellStyle name="注释 7 3 3 3" xfId="49441" xr:uid="{55D691F8-EF63-47C9-8C6A-C9E99C90E6BE}"/>
    <cellStyle name="注释 7 3 3 3 2" xfId="49442" xr:uid="{9721AEAF-2AEC-4570-A681-5022137ADF2E}"/>
    <cellStyle name="注释 7 3 3 3 2 2" xfId="49443" xr:uid="{FB1A1C6B-AF6B-4CE4-8172-FA6C08B0EF12}"/>
    <cellStyle name="注释 7 3 3 3 3" xfId="49444" xr:uid="{17BFD50A-E2F5-46B5-91B7-AE1618A4F6A9}"/>
    <cellStyle name="注释 7 3 3 3 4" xfId="49445" xr:uid="{34E7FE39-3A12-460C-8E6E-0D904A04584C}"/>
    <cellStyle name="注释 7 3 3 4" xfId="49446" xr:uid="{3EFBFFD9-E152-487E-887A-64A4BED5EA35}"/>
    <cellStyle name="注释 7 3 3 4 2" xfId="49447" xr:uid="{4EA2D6C2-E087-4701-904A-114A410AB8E0}"/>
    <cellStyle name="注释 7 3 3 4 2 2" xfId="49448" xr:uid="{20F31AC1-6DDC-497B-9A07-90C22764AE7A}"/>
    <cellStyle name="注释 7 3 3 4 3" xfId="49449" xr:uid="{4C3E9C1D-C525-46A6-9273-06E2E16E3F38}"/>
    <cellStyle name="注释 7 3 3 4 4" xfId="49450" xr:uid="{F24C32C2-88C9-4D6A-A8A7-E8BB5F695839}"/>
    <cellStyle name="注释 7 3 3 5" xfId="49451" xr:uid="{1E511FE3-4E65-4FFC-A01B-CE1DC0CB4447}"/>
    <cellStyle name="注释 7 3 3 5 2" xfId="49452" xr:uid="{CC7E7828-097E-4E30-8C5D-47E2779C00D2}"/>
    <cellStyle name="注释 7 3 3 5 3" xfId="49453" xr:uid="{B3D385E1-445E-4494-B9F8-AD45EFFA3826}"/>
    <cellStyle name="注释 7 3 3 6" xfId="49454" xr:uid="{FF93B0D9-6409-4C78-BC9B-D327B7616950}"/>
    <cellStyle name="注释 7 3 3 6 2" xfId="49455" xr:uid="{A2176F4C-B233-4377-9142-B5ADB6C8072C}"/>
    <cellStyle name="注释 7 3 3 7" xfId="49456" xr:uid="{0CE7620E-3551-446D-BCEA-AD629FE4E0D5}"/>
    <cellStyle name="注释 7 3 3 8" xfId="49457" xr:uid="{95B66A9C-CAF4-43B7-871B-DDDAD84FA451}"/>
    <cellStyle name="注释 7 3 4" xfId="49458" xr:uid="{CDDC78BA-FFDA-4FA9-B9D8-7ABCCF4E957F}"/>
    <cellStyle name="注释 7 3 4 2" xfId="49459" xr:uid="{C7B16826-0F34-4B5C-B55C-05CE9126C1B5}"/>
    <cellStyle name="注释 7 3 4 2 2" xfId="49460" xr:uid="{0FEC3FF1-807B-49C9-B8A3-D6EFB56738FA}"/>
    <cellStyle name="注释 7 3 4 3" xfId="49461" xr:uid="{D9E45FDB-31F6-4AA2-8ABF-B6E01E741D32}"/>
    <cellStyle name="注释 7 3 4 4" xfId="49462" xr:uid="{387ECDF8-0EEA-46CB-8353-29F4B3A14CBF}"/>
    <cellStyle name="注释 7 3 5" xfId="49463" xr:uid="{D6D26C40-A401-4AB3-9C8C-E34BC3C82875}"/>
    <cellStyle name="注释 7 3 5 2" xfId="49464" xr:uid="{1908B1BA-E6C3-409D-8A74-E1540F90249A}"/>
    <cellStyle name="注释 7 3 5 2 2" xfId="49465" xr:uid="{7CF3BB8F-D9B8-451B-ADAE-AC1480ACDAE6}"/>
    <cellStyle name="注释 7 3 5 3" xfId="49466" xr:uid="{3DF7FD33-3D4F-4773-ADF7-155BD4F100E9}"/>
    <cellStyle name="注释 7 3 5 4" xfId="49467" xr:uid="{B9B2F3D9-3EB0-4206-A7CA-BB426246E6D6}"/>
    <cellStyle name="注释 7 3 6" xfId="49468" xr:uid="{CA8E58DC-7B49-429F-8B04-1B2146924043}"/>
    <cellStyle name="注释 7 3 6 2" xfId="49469" xr:uid="{BB9ACAB8-99B2-4924-AE55-40C2F464E379}"/>
    <cellStyle name="注释 7 3 6 2 2" xfId="49470" xr:uid="{6A3EF7E9-F5F2-4BFA-B4B9-456D70033F65}"/>
    <cellStyle name="注释 7 3 6 3" xfId="49471" xr:uid="{13334563-39B9-4C17-9549-96D01243CFA5}"/>
    <cellStyle name="注释 7 3 6 4" xfId="49472" xr:uid="{72FABDCE-EB34-40DB-A83B-A78B6F0DC07A}"/>
    <cellStyle name="注释 7 3 7" xfId="49473" xr:uid="{331DC83E-DF1E-4A09-827A-84FA9978F9D7}"/>
    <cellStyle name="注释 7 3 7 2" xfId="49474" xr:uid="{9B1581F7-C5B0-4620-A14C-9FDA042C1734}"/>
    <cellStyle name="注释 7 3 7 2 2" xfId="49475" xr:uid="{26F86AA2-D6FC-4A3C-A829-0DF859E53AD0}"/>
    <cellStyle name="注释 7 3 7 3" xfId="49476" xr:uid="{9B368653-20B0-4481-83A2-379F2C1C45D0}"/>
    <cellStyle name="注释 7 3 7 4" xfId="49477" xr:uid="{9CCC950D-B034-4084-98B0-F4D02BEBB0F7}"/>
    <cellStyle name="注释 7 3 8" xfId="49478" xr:uid="{468F5700-828D-4DB3-AA51-3DD96860508E}"/>
    <cellStyle name="注释 7 3 8 2" xfId="49479" xr:uid="{A40B320F-F7C7-4B9D-9006-5B8A7A91C754}"/>
    <cellStyle name="注释 7 3 8 3" xfId="49480" xr:uid="{7FE732F5-38F4-49F0-BDE4-9779D733AA02}"/>
    <cellStyle name="注释 7 3 9" xfId="49481" xr:uid="{7FBB73C8-EA47-4F0C-8BBA-D6C813BFFD9E}"/>
    <cellStyle name="注释 7 3 9 2" xfId="49482" xr:uid="{FDEAED5C-434B-4366-B36C-EC4635B3ABFA}"/>
    <cellStyle name="注释 7 4" xfId="49483" xr:uid="{F734A655-4CF0-42D7-A350-FBBEF1FB64AA}"/>
    <cellStyle name="注释 8" xfId="49484" xr:uid="{922F6B77-9C20-475C-BBDC-4EB5B8626616}"/>
    <cellStyle name="注释 8 2" xfId="49485" xr:uid="{FBC8967A-E8EB-4C0A-BC8F-A63DCB2894F3}"/>
    <cellStyle name="注释 8 2 10" xfId="49486" xr:uid="{65F8B932-A21C-4B41-84FD-7ADB0795484B}"/>
    <cellStyle name="注释 8 2 10 2" xfId="49487" xr:uid="{BCB80BF3-135C-4AEF-BD3F-BA312952895F}"/>
    <cellStyle name="注释 8 2 11" xfId="49488" xr:uid="{86FABC39-70DA-4CCF-90D3-59452CFC1AFE}"/>
    <cellStyle name="注释 8 2 12" xfId="49489" xr:uid="{87DCDF05-4BEB-45C6-B816-DC942F18F747}"/>
    <cellStyle name="注释 8 2 2" xfId="49490" xr:uid="{F9BE21CC-5707-4E8C-BDCD-66F87AC9EA55}"/>
    <cellStyle name="注释 8 2 2 10" xfId="49491" xr:uid="{88075E67-78FE-4CFD-AC80-650EC309233C}"/>
    <cellStyle name="注释 8 2 2 2" xfId="49492" xr:uid="{30B08794-B186-4E9D-967C-803AE7801AF9}"/>
    <cellStyle name="注释 8 2 2 2 2" xfId="49493" xr:uid="{6681131F-4ABB-47B5-9B63-22DE7F0CCF4A}"/>
    <cellStyle name="注释 8 2 2 2 2 2" xfId="49494" xr:uid="{B105143B-9F57-4D03-9F83-DA26D44D3144}"/>
    <cellStyle name="注释 8 2 2 2 2 2 2" xfId="49495" xr:uid="{9C9F7AB8-034B-4C69-9992-6ADBD56EB8BE}"/>
    <cellStyle name="注释 8 2 2 2 2 3" xfId="49496" xr:uid="{FBF151D4-F98F-4F7E-9534-9B4FE24A5A13}"/>
    <cellStyle name="注释 8 2 2 2 2 4" xfId="49497" xr:uid="{1E86F24B-656E-4D2A-83AF-7FC8320A9900}"/>
    <cellStyle name="注释 8 2 2 2 3" xfId="49498" xr:uid="{6F85F03B-91F4-4CE0-9CB2-0B2E373249C7}"/>
    <cellStyle name="注释 8 2 2 2 3 2" xfId="49499" xr:uid="{33EB23D8-5751-4819-9A7C-EB823340AA7D}"/>
    <cellStyle name="注释 8 2 2 2 3 2 2" xfId="49500" xr:uid="{316ECCC0-675A-4CB9-96DF-E988B32303AD}"/>
    <cellStyle name="注释 8 2 2 2 3 3" xfId="49501" xr:uid="{544774CF-9DAB-4CD8-804E-B232BC24AE35}"/>
    <cellStyle name="注释 8 2 2 2 3 4" xfId="49502" xr:uid="{DB7A2281-A88B-4152-A06E-1D03F2E477F7}"/>
    <cellStyle name="注释 8 2 2 2 4" xfId="49503" xr:uid="{52452C09-C6ED-4B4D-B6A1-1C0BF47EFDFB}"/>
    <cellStyle name="注释 8 2 2 2 4 2" xfId="49504" xr:uid="{0BF89C65-82A0-48CD-ABA4-B1066C117C66}"/>
    <cellStyle name="注释 8 2 2 2 4 2 2" xfId="49505" xr:uid="{0E829D58-62C5-4DF0-AB4A-5936C9124663}"/>
    <cellStyle name="注释 8 2 2 2 4 3" xfId="49506" xr:uid="{029647D3-CCBE-43E1-9E17-D95462920D52}"/>
    <cellStyle name="注释 8 2 2 2 4 4" xfId="49507" xr:uid="{9BBC02CC-920B-4056-91A8-0CBD619B83D9}"/>
    <cellStyle name="注释 8 2 2 2 5" xfId="49508" xr:uid="{78D02867-918B-4021-80EF-7EE7190AAECC}"/>
    <cellStyle name="注释 8 2 2 2 5 2" xfId="49509" xr:uid="{025A6874-E123-490B-AB48-A8DD367E0871}"/>
    <cellStyle name="注释 8 2 2 2 5 3" xfId="49510" xr:uid="{13334EB1-EB62-454F-A3C1-B5230A4642DB}"/>
    <cellStyle name="注释 8 2 2 2 6" xfId="49511" xr:uid="{11A7851E-B288-4A94-839C-9247B9E5C67F}"/>
    <cellStyle name="注释 8 2 2 2 6 2" xfId="49512" xr:uid="{A6632D59-F899-4E95-9823-D0CC7885C637}"/>
    <cellStyle name="注释 8 2 2 2 7" xfId="49513" xr:uid="{7F367072-A619-4892-95E1-8325C8232ECE}"/>
    <cellStyle name="注释 8 2 2 2 8" xfId="49514" xr:uid="{FFBE96CD-9EED-4DA4-831B-8AA5AD71548D}"/>
    <cellStyle name="注释 8 2 2 3" xfId="49515" xr:uid="{0C62CECC-836E-4788-9996-5AE12782358F}"/>
    <cellStyle name="注释 8 2 2 3 2" xfId="49516" xr:uid="{67217CCF-C09E-4E45-8E60-FD895A8A3CD4}"/>
    <cellStyle name="注释 8 2 2 3 2 2" xfId="49517" xr:uid="{A436E524-722A-4C5E-8D26-92B900DF8E19}"/>
    <cellStyle name="注释 8 2 2 3 3" xfId="49518" xr:uid="{8AD2D02A-5A80-448A-B50E-4A52740DDBB2}"/>
    <cellStyle name="注释 8 2 2 3 4" xfId="49519" xr:uid="{D16992A0-75D3-4011-B1E1-A7ECD294251F}"/>
    <cellStyle name="注释 8 2 2 4" xfId="49520" xr:uid="{1123C988-56AC-4CF2-A982-9800C77B6092}"/>
    <cellStyle name="注释 8 2 2 4 2" xfId="49521" xr:uid="{3711CE30-A3BE-443F-AD5B-DFDB43A11458}"/>
    <cellStyle name="注释 8 2 2 4 2 2" xfId="49522" xr:uid="{B3996651-9998-4A82-B35F-3340247D1E63}"/>
    <cellStyle name="注释 8 2 2 4 3" xfId="49523" xr:uid="{DB2C583D-7193-4030-AC7C-CCA1590CE4B2}"/>
    <cellStyle name="注释 8 2 2 4 4" xfId="49524" xr:uid="{9FBD1A88-FFFE-44FA-91CD-93D3E9EFBBF0}"/>
    <cellStyle name="注释 8 2 2 5" xfId="49525" xr:uid="{E4EE8887-93EE-4916-A84E-77570F68723C}"/>
    <cellStyle name="注释 8 2 2 5 2" xfId="49526" xr:uid="{4DA7A191-ADE3-4E32-AE54-9E22301FD439}"/>
    <cellStyle name="注释 8 2 2 5 2 2" xfId="49527" xr:uid="{E05E100D-2400-4121-B3CB-A8DCBCFC0E01}"/>
    <cellStyle name="注释 8 2 2 5 3" xfId="49528" xr:uid="{AE9C88AC-84A9-45B8-83FF-BBB490DB1CDC}"/>
    <cellStyle name="注释 8 2 2 5 4" xfId="49529" xr:uid="{6C535A41-6B07-4536-8FA9-1AA7417436FB}"/>
    <cellStyle name="注释 8 2 2 6" xfId="49530" xr:uid="{0E0539DF-95CC-4039-8BC8-4A922EA7DC1C}"/>
    <cellStyle name="注释 8 2 2 6 2" xfId="49531" xr:uid="{F25CFE7C-42EE-4EA8-B2E1-18B5C2E57248}"/>
    <cellStyle name="注释 8 2 2 6 2 2" xfId="49532" xr:uid="{3B7F9971-EE1A-4655-A4AC-5CFFCB1B5882}"/>
    <cellStyle name="注释 8 2 2 6 3" xfId="49533" xr:uid="{E0B46FD1-5C88-477A-B18F-4B5A8C8FC46C}"/>
    <cellStyle name="注释 8 2 2 6 4" xfId="49534" xr:uid="{403C43D7-3D3E-4445-B11B-13ECE5714DDD}"/>
    <cellStyle name="注释 8 2 2 7" xfId="49535" xr:uid="{8E15D03B-4657-40A0-A6B0-663F53EB8B2F}"/>
    <cellStyle name="注释 8 2 2 7 2" xfId="49536" xr:uid="{F0490D2A-F063-46F1-B7EC-FCB2086899C8}"/>
    <cellStyle name="注释 8 2 2 7 3" xfId="49537" xr:uid="{07CFA4C5-EBE6-46BE-8F97-F595F415E634}"/>
    <cellStyle name="注释 8 2 2 8" xfId="49538" xr:uid="{5E3CB8BB-563B-41FC-AAAA-33516CBE1D05}"/>
    <cellStyle name="注释 8 2 2 8 2" xfId="49539" xr:uid="{6314FDF8-55A4-4A91-B4A9-A96772216503}"/>
    <cellStyle name="注释 8 2 2 9" xfId="49540" xr:uid="{6BB712EE-57D9-4689-935C-C746B5F5AEBB}"/>
    <cellStyle name="注释 8 2 3" xfId="49541" xr:uid="{A2044741-69B4-4251-B790-52AB10B08C24}"/>
    <cellStyle name="注释 8 2 3 2" xfId="49542" xr:uid="{28A0032B-00A0-4ECE-8175-70533E724D2A}"/>
    <cellStyle name="注释 8 2 3 2 2" xfId="49543" xr:uid="{47220BB9-DEA4-4CFE-8A97-CBF6AD22CD3A}"/>
    <cellStyle name="注释 8 2 3 2 2 2" xfId="49544" xr:uid="{5C13BC45-D166-405B-AD46-54D15D7FFCF6}"/>
    <cellStyle name="注释 8 2 3 2 3" xfId="49545" xr:uid="{7762476D-A370-4C82-BE5D-25CCD5E6B1F9}"/>
    <cellStyle name="注释 8 2 3 2 4" xfId="49546" xr:uid="{333C1B75-C468-49C5-A175-210E83EFE3EF}"/>
    <cellStyle name="注释 8 2 3 3" xfId="49547" xr:uid="{DC8599D9-889E-4B29-8562-092DBC562089}"/>
    <cellStyle name="注释 8 2 3 3 2" xfId="49548" xr:uid="{4F352F1E-31B2-4255-BB1D-A1191D1B0449}"/>
    <cellStyle name="注释 8 2 3 3 2 2" xfId="49549" xr:uid="{F041F446-37C2-4639-BBBD-07F5289C59AA}"/>
    <cellStyle name="注释 8 2 3 3 3" xfId="49550" xr:uid="{A54C0C86-247E-4CD1-AB90-1D025426BC20}"/>
    <cellStyle name="注释 8 2 3 3 4" xfId="49551" xr:uid="{558D75A8-3626-4A59-BC16-1745B336C079}"/>
    <cellStyle name="注释 8 2 3 4" xfId="49552" xr:uid="{44DA4C9A-544F-4E9A-9673-DDF6BD1A4CA3}"/>
    <cellStyle name="注释 8 2 3 4 2" xfId="49553" xr:uid="{C7C6D046-2E5A-4DBF-A8CE-CDDDC2D57B90}"/>
    <cellStyle name="注释 8 2 3 4 2 2" xfId="49554" xr:uid="{FA491468-7ADE-4709-B5ED-A8C318ED3A0A}"/>
    <cellStyle name="注释 8 2 3 4 3" xfId="49555" xr:uid="{5C3F1727-3BDE-43C9-9BF0-68DA966AF752}"/>
    <cellStyle name="注释 8 2 3 4 4" xfId="49556" xr:uid="{96CE2A12-744B-409F-AC31-5C65E0A3C587}"/>
    <cellStyle name="注释 8 2 3 5" xfId="49557" xr:uid="{6ECCADD7-A0D9-4C53-9FCF-6663C753679D}"/>
    <cellStyle name="注释 8 2 3 5 2" xfId="49558" xr:uid="{9489BBE9-30E4-4DDB-90F9-71799364F55F}"/>
    <cellStyle name="注释 8 2 3 5 2 2" xfId="49559" xr:uid="{46A2F199-ED1F-4499-88CB-F3E4C0C94433}"/>
    <cellStyle name="注释 8 2 3 5 3" xfId="49560" xr:uid="{C054FA25-4CE0-4E0E-93F5-96C2036A8403}"/>
    <cellStyle name="注释 8 2 3 5 4" xfId="49561" xr:uid="{E80C7958-268C-4F8B-B101-D5F68936B602}"/>
    <cellStyle name="注释 8 2 3 6" xfId="49562" xr:uid="{B158BE72-B3B8-40CA-BB85-47CA64ACEB68}"/>
    <cellStyle name="注释 8 2 3 6 2" xfId="49563" xr:uid="{2E47A32E-CFCA-478D-992E-3AF5261D2423}"/>
    <cellStyle name="注释 8 2 3 6 3" xfId="49564" xr:uid="{C4F0D54F-02DB-440E-83E4-66B37562C1E3}"/>
    <cellStyle name="注释 8 2 3 7" xfId="49565" xr:uid="{851D9E97-92AE-43DF-9F54-C07B3671AE4B}"/>
    <cellStyle name="注释 8 2 3 7 2" xfId="49566" xr:uid="{DBDD8C43-FD07-4CA2-8CFD-19A7735439C7}"/>
    <cellStyle name="注释 8 2 3 8" xfId="49567" xr:uid="{E9962D02-F304-4C5D-BB52-65923A453FC7}"/>
    <cellStyle name="注释 8 2 3 9" xfId="49568" xr:uid="{325AF45F-40B4-47E1-AACD-0EAACF784A30}"/>
    <cellStyle name="注释 8 2 4" xfId="49569" xr:uid="{1A09DF99-AEBF-4ADE-B21D-8A5A9E7FC727}"/>
    <cellStyle name="注释 8 2 4 2" xfId="49570" xr:uid="{E37CA907-1459-4448-BA34-F87428DBC97D}"/>
    <cellStyle name="注释 8 2 4 2 2" xfId="49571" xr:uid="{042B5DF6-5584-4342-ACCE-3A350FBF900A}"/>
    <cellStyle name="注释 8 2 4 2 2 2" xfId="49572" xr:uid="{1748FF11-11A5-4171-B17F-5D07002FBDF2}"/>
    <cellStyle name="注释 8 2 4 2 3" xfId="49573" xr:uid="{06644E94-3CCF-4398-ADB8-0AB8630E0623}"/>
    <cellStyle name="注释 8 2 4 2 4" xfId="49574" xr:uid="{C1AF5C85-DC09-4B46-9204-387C0E0FF344}"/>
    <cellStyle name="注释 8 2 4 3" xfId="49575" xr:uid="{9ECC4BFA-732C-44C9-AAFF-4C91EED4BCBB}"/>
    <cellStyle name="注释 8 2 4 3 2" xfId="49576" xr:uid="{7F9CD0FA-F0A1-4B36-A6EF-D07F3D4883A0}"/>
    <cellStyle name="注释 8 2 4 3 2 2" xfId="49577" xr:uid="{F89CB5C2-1255-4599-A2FA-F32B69F70D89}"/>
    <cellStyle name="注释 8 2 4 3 3" xfId="49578" xr:uid="{C5390CB7-7A88-4427-A4A2-32E8E5C9355B}"/>
    <cellStyle name="注释 8 2 4 3 4" xfId="49579" xr:uid="{FA8D751D-602F-4A1D-B75E-611DCD7FC5E1}"/>
    <cellStyle name="注释 8 2 4 4" xfId="49580" xr:uid="{DFFDA9BB-544D-43F7-868F-DDB00BB94402}"/>
    <cellStyle name="注释 8 2 4 4 2" xfId="49581" xr:uid="{54A23890-0927-46C4-A607-7CA5F996CC7B}"/>
    <cellStyle name="注释 8 2 4 4 2 2" xfId="49582" xr:uid="{1CBDFFA9-0A7C-4887-8DFB-7499C099BC7B}"/>
    <cellStyle name="注释 8 2 4 4 3" xfId="49583" xr:uid="{F688F435-8292-40EC-8413-E2562AC9ADF6}"/>
    <cellStyle name="注释 8 2 4 4 4" xfId="49584" xr:uid="{02B2CD43-F5F5-4550-A934-F8097794992D}"/>
    <cellStyle name="注释 8 2 4 5" xfId="49585" xr:uid="{9B6FB681-F9EF-4225-A31C-F89E11CA7214}"/>
    <cellStyle name="注释 8 2 4 5 2" xfId="49586" xr:uid="{CAD6D158-EFB6-4C5F-B719-7A29145959D5}"/>
    <cellStyle name="注释 8 2 4 5 3" xfId="49587" xr:uid="{51235F76-52FB-4781-BB10-6A5CBCC826E1}"/>
    <cellStyle name="注释 8 2 4 6" xfId="49588" xr:uid="{271BD6A6-E2AC-4A93-8B10-7DF9DDD3BE85}"/>
    <cellStyle name="注释 8 2 4 6 2" xfId="49589" xr:uid="{498716E8-E85C-4915-9B58-E0CC606FB726}"/>
    <cellStyle name="注释 8 2 4 7" xfId="49590" xr:uid="{E33A9124-026E-407F-A229-85B9C5EB95B2}"/>
    <cellStyle name="注释 8 2 4 8" xfId="49591" xr:uid="{B8D3A63C-C758-48F8-B874-45438007F6D0}"/>
    <cellStyle name="注释 8 2 5" xfId="49592" xr:uid="{D58A5C5B-F4F5-4EE2-BFEF-25896F5E476D}"/>
    <cellStyle name="注释 8 2 5 2" xfId="49593" xr:uid="{D30E067B-6E78-46F2-8293-63E20C29FDCB}"/>
    <cellStyle name="注释 8 2 5 2 2" xfId="49594" xr:uid="{344C7515-86FB-4939-8462-9824004DE76E}"/>
    <cellStyle name="注释 8 2 5 3" xfId="49595" xr:uid="{F4E7F426-06E1-4976-8BB4-F6CAFF70945F}"/>
    <cellStyle name="注释 8 2 5 4" xfId="49596" xr:uid="{7328888B-478F-4564-8BEB-D55701E8E40C}"/>
    <cellStyle name="注释 8 2 6" xfId="49597" xr:uid="{23670BEB-B36B-41D2-B083-236651BED44D}"/>
    <cellStyle name="注释 8 2 6 2" xfId="49598" xr:uid="{45F6EAE7-DA18-4726-AE3D-224332272B26}"/>
    <cellStyle name="注释 8 2 6 2 2" xfId="49599" xr:uid="{45CB1DD9-E3DF-4C7E-9FC2-E2DAC32FE858}"/>
    <cellStyle name="注释 8 2 6 3" xfId="49600" xr:uid="{23CC42D4-7677-4954-8F46-D451DCCF00B0}"/>
    <cellStyle name="注释 8 2 6 4" xfId="49601" xr:uid="{71C70F8D-7E1D-4A7D-8E71-6FDB0FF75D01}"/>
    <cellStyle name="注释 8 2 7" xfId="49602" xr:uid="{F8E978C5-87B3-4F5F-996E-4840B34B9C41}"/>
    <cellStyle name="注释 8 2 7 2" xfId="49603" xr:uid="{8114594A-4311-463B-8C51-35056AF01F2A}"/>
    <cellStyle name="注释 8 2 7 2 2" xfId="49604" xr:uid="{BA330972-7D34-4891-A7DB-D2E0F9B04622}"/>
    <cellStyle name="注释 8 2 7 3" xfId="49605" xr:uid="{02CC83CB-4B56-4959-99FF-AD85EE4B9CCE}"/>
    <cellStyle name="注释 8 2 7 4" xfId="49606" xr:uid="{A587F02D-C089-4349-8568-D97DED20D159}"/>
    <cellStyle name="注释 8 2 8" xfId="49607" xr:uid="{997EFF12-BE7C-4AA9-83F5-103D81B15847}"/>
    <cellStyle name="注释 8 2 8 2" xfId="49608" xr:uid="{3EA8C6A2-7395-4AE5-823E-42B1A97FF7C6}"/>
    <cellStyle name="注释 8 2 8 2 2" xfId="49609" xr:uid="{991B31F3-A3B9-4355-80E4-EF3067489685}"/>
    <cellStyle name="注释 8 2 8 3" xfId="49610" xr:uid="{B569326C-0390-4E83-84A9-38049B926C29}"/>
    <cellStyle name="注释 8 2 8 4" xfId="49611" xr:uid="{A884CA80-BC07-4D2F-A102-B707F1BDCB6E}"/>
    <cellStyle name="注释 8 2 9" xfId="49612" xr:uid="{5B204874-FA48-4C11-A9A7-9952D3962BE6}"/>
    <cellStyle name="注释 8 2 9 2" xfId="49613" xr:uid="{506E66C8-A88A-4603-8031-E40D775CDCE3}"/>
    <cellStyle name="注释 8 2 9 3" xfId="49614" xr:uid="{D2F5E328-1CF9-40EB-A66B-961937A359CC}"/>
    <cellStyle name="注释 8 3" xfId="49615" xr:uid="{22F31433-A08A-46DB-AF8E-2E5CDF500268}"/>
    <cellStyle name="注释 8 3 10" xfId="49616" xr:uid="{B81A483C-4E54-4440-B99B-DFDF373DD060}"/>
    <cellStyle name="注释 8 3 11" xfId="49617" xr:uid="{60DADA18-20CD-4CC6-8C8E-0D3FA6773C36}"/>
    <cellStyle name="注释 8 3 2" xfId="49618" xr:uid="{D8D638A0-A820-45C2-A3A2-ABD3CE23F7E8}"/>
    <cellStyle name="注释 8 3 2 2" xfId="49619" xr:uid="{0BDCD358-BC67-4FA5-8C96-A2B8AFD1F6FD}"/>
    <cellStyle name="注释 8 3 2 2 2" xfId="49620" xr:uid="{6BDB9165-F7AB-46F5-85F1-79671F8A3E8D}"/>
    <cellStyle name="注释 8 3 2 2 2 2" xfId="49621" xr:uid="{8F403889-B99C-4DFF-8522-46DD0DB5181B}"/>
    <cellStyle name="注释 8 3 2 2 3" xfId="49622" xr:uid="{07052BAA-6507-4831-A91A-E1C1B75B8385}"/>
    <cellStyle name="注释 8 3 2 2 4" xfId="49623" xr:uid="{F6A0BEEA-573E-4C70-A8BB-C58293F29B51}"/>
    <cellStyle name="注释 8 3 2 3" xfId="49624" xr:uid="{390CF0EC-A85F-40C2-B1FD-414133054A7E}"/>
    <cellStyle name="注释 8 3 2 3 2" xfId="49625" xr:uid="{0A523329-59BB-4F91-B22B-0E011188C73A}"/>
    <cellStyle name="注释 8 3 2 3 2 2" xfId="49626" xr:uid="{AA057586-AE07-47EF-A59F-7129BF3BF5EB}"/>
    <cellStyle name="注释 8 3 2 3 3" xfId="49627" xr:uid="{F86032AE-14C2-4B4D-98F6-2E6D956CC6B8}"/>
    <cellStyle name="注释 8 3 2 3 4" xfId="49628" xr:uid="{7602AD3D-5914-4957-9310-41905F3F529C}"/>
    <cellStyle name="注释 8 3 2 4" xfId="49629" xr:uid="{E8AB0C22-8017-4859-AAEA-F44A873D15FB}"/>
    <cellStyle name="注释 8 3 2 4 2" xfId="49630" xr:uid="{E4A049F7-1DB7-4D73-B8D9-10633C76E6F8}"/>
    <cellStyle name="注释 8 3 2 4 2 2" xfId="49631" xr:uid="{1193183D-B4D1-48C8-8A2A-F3E556EC9251}"/>
    <cellStyle name="注释 8 3 2 4 3" xfId="49632" xr:uid="{7F55E5C8-D429-408B-9F6A-734E28A1ED62}"/>
    <cellStyle name="注释 8 3 2 4 4" xfId="49633" xr:uid="{C7659FD8-F41C-4A1F-AFD3-CE0AE366DECA}"/>
    <cellStyle name="注释 8 3 2 5" xfId="49634" xr:uid="{2ECE47A9-D3A7-40E3-BE50-C36926E5E724}"/>
    <cellStyle name="注释 8 3 2 5 2" xfId="49635" xr:uid="{696233DC-58A4-4B97-8D89-CE5E9AC120B8}"/>
    <cellStyle name="注释 8 3 2 5 2 2" xfId="49636" xr:uid="{AAE699BE-1406-4D34-9F78-10848A7D14E6}"/>
    <cellStyle name="注释 8 3 2 5 3" xfId="49637" xr:uid="{41F5A038-957F-418C-8F0A-E9ED6B217E32}"/>
    <cellStyle name="注释 8 3 2 5 4" xfId="49638" xr:uid="{F794F5D0-CE78-47D4-967F-45CDCB300F6E}"/>
    <cellStyle name="注释 8 3 2 6" xfId="49639" xr:uid="{444E050F-0EE0-4126-AEC8-FA5F55DBA6C1}"/>
    <cellStyle name="注释 8 3 2 6 2" xfId="49640" xr:uid="{3B973F2A-7748-43D0-88A4-7766EC57A1A5}"/>
    <cellStyle name="注释 8 3 2 6 3" xfId="49641" xr:uid="{EB13F4D6-6698-4EF5-8B39-BCED4926A7D8}"/>
    <cellStyle name="注释 8 3 2 7" xfId="49642" xr:uid="{A071993D-9F37-4003-8A79-AE447F637DEC}"/>
    <cellStyle name="注释 8 3 2 7 2" xfId="49643" xr:uid="{408AF656-65E8-47E0-A9FA-C767FB1511D6}"/>
    <cellStyle name="注释 8 3 2 8" xfId="49644" xr:uid="{22E3FE51-CFB5-494E-8D40-840E834B8109}"/>
    <cellStyle name="注释 8 3 2 9" xfId="49645" xr:uid="{E155F215-3494-4885-9C7C-DC6B63ABE784}"/>
    <cellStyle name="注释 8 3 3" xfId="49646" xr:uid="{60EEEDAD-2190-4684-8AFE-C5B50B9F116F}"/>
    <cellStyle name="注释 8 3 3 2" xfId="49647" xr:uid="{81EDE179-03D8-4A97-8D4F-D1C3D0CD0993}"/>
    <cellStyle name="注释 8 3 3 2 2" xfId="49648" xr:uid="{C496E04B-FE74-4E96-A40E-46D925782C9F}"/>
    <cellStyle name="注释 8 3 3 2 2 2" xfId="49649" xr:uid="{FFEEBAA3-E1DE-4790-BB92-4FDA77BD6CAB}"/>
    <cellStyle name="注释 8 3 3 2 3" xfId="49650" xr:uid="{89EC0097-9B5A-4D0C-9256-9FA8FE250D40}"/>
    <cellStyle name="注释 8 3 3 2 4" xfId="49651" xr:uid="{7170714D-61C3-4C4B-B89B-2BE5F110AB70}"/>
    <cellStyle name="注释 8 3 3 3" xfId="49652" xr:uid="{2B74554E-8EB3-4683-9A91-E9C12AED70E5}"/>
    <cellStyle name="注释 8 3 3 3 2" xfId="49653" xr:uid="{44EC63A7-0180-47BF-8BDA-122C6BDD2730}"/>
    <cellStyle name="注释 8 3 3 3 2 2" xfId="49654" xr:uid="{C5848C95-16EE-4124-B51F-47DE6F3D9348}"/>
    <cellStyle name="注释 8 3 3 3 3" xfId="49655" xr:uid="{959D9AB2-427E-48B2-A5E2-C464CC03F615}"/>
    <cellStyle name="注释 8 3 3 3 4" xfId="49656" xr:uid="{1A0850C9-C293-4D59-B8C1-0D4FCF0CF566}"/>
    <cellStyle name="注释 8 3 3 4" xfId="49657" xr:uid="{6A9E6113-A76C-44AE-961D-4ABC194136D1}"/>
    <cellStyle name="注释 8 3 3 4 2" xfId="49658" xr:uid="{5709124C-FC04-4DBD-8B1E-1A0B10B79611}"/>
    <cellStyle name="注释 8 3 3 4 2 2" xfId="49659" xr:uid="{C245816C-C4C0-4F74-A461-D76D6BD30999}"/>
    <cellStyle name="注释 8 3 3 4 3" xfId="49660" xr:uid="{0466D980-3F5C-41CD-BF31-7C08A115C892}"/>
    <cellStyle name="注释 8 3 3 4 4" xfId="49661" xr:uid="{2A81DB11-7C84-42C4-A2F2-DAE62A678CF3}"/>
    <cellStyle name="注释 8 3 3 5" xfId="49662" xr:uid="{26F33BAE-E957-496B-9EB5-EE026A0D9265}"/>
    <cellStyle name="注释 8 3 3 5 2" xfId="49663" xr:uid="{B1DD741D-D940-40BE-887D-4E998D535326}"/>
    <cellStyle name="注释 8 3 3 5 3" xfId="49664" xr:uid="{48D0E713-C5DF-4C8F-8603-2A38B3BCF4CB}"/>
    <cellStyle name="注释 8 3 3 6" xfId="49665" xr:uid="{1F3A16AD-BB59-4964-8A3F-3511C88DE55A}"/>
    <cellStyle name="注释 8 3 3 6 2" xfId="49666" xr:uid="{76B33D92-5024-47C7-91C4-7F68C557A381}"/>
    <cellStyle name="注释 8 3 3 7" xfId="49667" xr:uid="{C0BE0309-66AC-4827-9743-C8784F883841}"/>
    <cellStyle name="注释 8 3 3 8" xfId="49668" xr:uid="{FE0F6E19-C9E2-4DB0-955B-98A215F39515}"/>
    <cellStyle name="注释 8 3 4" xfId="49669" xr:uid="{884CB6A2-ADEA-410E-A777-44B9BBF27B1A}"/>
    <cellStyle name="注释 8 3 4 2" xfId="49670" xr:uid="{E918DE02-2523-4799-BB6E-F92154B7D157}"/>
    <cellStyle name="注释 8 3 4 2 2" xfId="49671" xr:uid="{875BD9FC-DA5B-4443-A1E4-7541667152D7}"/>
    <cellStyle name="注释 8 3 4 3" xfId="49672" xr:uid="{7C19FFEE-7151-4AEF-B530-E8088B7BD28C}"/>
    <cellStyle name="注释 8 3 4 4" xfId="49673" xr:uid="{20E2CBDF-C513-4717-BC35-E573318385C6}"/>
    <cellStyle name="注释 8 3 5" xfId="49674" xr:uid="{6ED70D2A-133E-4DB9-A1E1-6FBC526AC7A0}"/>
    <cellStyle name="注释 8 3 5 2" xfId="49675" xr:uid="{012CD004-5495-46AC-8E5A-73069ED13024}"/>
    <cellStyle name="注释 8 3 5 2 2" xfId="49676" xr:uid="{24DCED02-6163-4120-83DF-428FFF916A87}"/>
    <cellStyle name="注释 8 3 5 3" xfId="49677" xr:uid="{C68E9A1A-C816-4B4D-A6D3-364D44FFD5C6}"/>
    <cellStyle name="注释 8 3 5 4" xfId="49678" xr:uid="{F65D259B-DBCB-4A2F-9614-18CD24A5BF51}"/>
    <cellStyle name="注释 8 3 6" xfId="49679" xr:uid="{239763FA-3B48-44B7-B2CA-ECD5E3FA520C}"/>
    <cellStyle name="注释 8 3 6 2" xfId="49680" xr:uid="{CBB05899-F501-4312-B9BE-AD843A748245}"/>
    <cellStyle name="注释 8 3 6 2 2" xfId="49681" xr:uid="{5974288A-34FA-4B7E-A233-A3C49922D01B}"/>
    <cellStyle name="注释 8 3 6 3" xfId="49682" xr:uid="{4BC1C308-BA8D-413B-96D7-068357381270}"/>
    <cellStyle name="注释 8 3 6 4" xfId="49683" xr:uid="{024EAFC7-9D14-4008-B194-E194046CC9FA}"/>
    <cellStyle name="注释 8 3 7" xfId="49684" xr:uid="{3771783D-D333-430A-82CE-AC2EAF12D61E}"/>
    <cellStyle name="注释 8 3 7 2" xfId="49685" xr:uid="{499433B8-D2FA-4BB2-A7E9-99763E7DBC6D}"/>
    <cellStyle name="注释 8 3 7 2 2" xfId="49686" xr:uid="{F2DCB942-0522-4375-9133-502A2688ED0C}"/>
    <cellStyle name="注释 8 3 7 3" xfId="49687" xr:uid="{B273901F-1E1A-4796-858F-FC8CE1130823}"/>
    <cellStyle name="注释 8 3 7 4" xfId="49688" xr:uid="{A10F9285-0C51-4837-8C4A-DB94F4E28009}"/>
    <cellStyle name="注释 8 3 8" xfId="49689" xr:uid="{CAFFAF32-395D-4DDD-8387-57C1E75C00D1}"/>
    <cellStyle name="注释 8 3 8 2" xfId="49690" xr:uid="{D65E93AB-0DA3-48D4-8C68-A59508EF6B55}"/>
    <cellStyle name="注释 8 3 8 3" xfId="49691" xr:uid="{78039EC0-B1FC-4D5A-BA28-A381FB708697}"/>
    <cellStyle name="注释 8 3 9" xfId="49692" xr:uid="{531A8195-AF09-4CAE-AFE6-2252D0E297E2}"/>
    <cellStyle name="注释 8 3 9 2" xfId="49693" xr:uid="{513C0917-E13F-4B19-B41E-91DBF4928857}"/>
    <cellStyle name="注释 8 4" xfId="49694" xr:uid="{FEDCD3F9-F73A-498B-B1E0-7DABB2AD5380}"/>
    <cellStyle name="注释 9" xfId="49695" xr:uid="{CAC29C53-AD6D-4746-A469-99978B5DDE2A}"/>
    <cellStyle name="注释 9 2" xfId="49696" xr:uid="{BA5E961F-C144-40AA-A86A-D0F8A49DDDF4}"/>
    <cellStyle name="注释 9 2 10" xfId="49697" xr:uid="{3B093168-264F-4F74-91EF-16511E605563}"/>
    <cellStyle name="注释 9 2 10 2" xfId="49698" xr:uid="{AECE2147-EF4F-473E-BE8C-97C7A1FCF6E6}"/>
    <cellStyle name="注释 9 2 11" xfId="49699" xr:uid="{9EE30924-A641-49CC-8BA4-2B730D615109}"/>
    <cellStyle name="注释 9 2 12" xfId="49700" xr:uid="{A64C9528-5EA4-483F-A9CA-DCB5ACB1C3A6}"/>
    <cellStyle name="注释 9 2 2" xfId="49701" xr:uid="{A6877559-169C-4B80-9C2D-5DECDF34A8AE}"/>
    <cellStyle name="注释 9 2 2 10" xfId="49702" xr:uid="{D1038DFD-8CF5-4D9E-A06A-75DD9F074F62}"/>
    <cellStyle name="注释 9 2 2 2" xfId="49703" xr:uid="{FB1D86F9-2DD3-410E-BF80-4574A69DE69B}"/>
    <cellStyle name="注释 9 2 2 2 2" xfId="49704" xr:uid="{B7C9CF2D-4C75-4EA9-B5C0-9EA06B2A92C2}"/>
    <cellStyle name="注释 9 2 2 2 2 2" xfId="49705" xr:uid="{05AF780E-CE0B-441F-B58C-0E122DC7DDBD}"/>
    <cellStyle name="注释 9 2 2 2 2 2 2" xfId="49706" xr:uid="{D08B851E-66BA-4B20-9C3A-1795269E3BEE}"/>
    <cellStyle name="注释 9 2 2 2 2 3" xfId="49707" xr:uid="{36D3C1EE-0639-414A-9583-FA94A52763BC}"/>
    <cellStyle name="注释 9 2 2 2 2 4" xfId="49708" xr:uid="{C5D00646-BBDA-44BF-9422-A1C3D0B46B63}"/>
    <cellStyle name="注释 9 2 2 2 3" xfId="49709" xr:uid="{C3746D2B-72A5-4E81-B1B5-570CA61FC720}"/>
    <cellStyle name="注释 9 2 2 2 3 2" xfId="49710" xr:uid="{CF990DEE-D7DF-4910-8307-37A1F7034ED4}"/>
    <cellStyle name="注释 9 2 2 2 3 2 2" xfId="49711" xr:uid="{D9C3E037-E84A-4564-A1DF-F17944CF793A}"/>
    <cellStyle name="注释 9 2 2 2 3 3" xfId="49712" xr:uid="{E12F76C3-BB7E-4ECE-AF90-22E8448B5CBD}"/>
    <cellStyle name="注释 9 2 2 2 3 4" xfId="49713" xr:uid="{FD83D536-BCC3-475D-9551-A741E773B5B8}"/>
    <cellStyle name="注释 9 2 2 2 4" xfId="49714" xr:uid="{E35C028C-EDA5-4406-8021-55E040C079B5}"/>
    <cellStyle name="注释 9 2 2 2 4 2" xfId="49715" xr:uid="{E0ADE986-72E4-4EEF-8C12-DD813B6D24E6}"/>
    <cellStyle name="注释 9 2 2 2 4 2 2" xfId="49716" xr:uid="{9BE26285-6608-4C26-9057-158B4F8C396E}"/>
    <cellStyle name="注释 9 2 2 2 4 3" xfId="49717" xr:uid="{C5269FFE-5B9A-4050-BDEA-FE4A61FF202F}"/>
    <cellStyle name="注释 9 2 2 2 4 4" xfId="49718" xr:uid="{DB01D9F9-C332-4F4A-8813-644320AE2893}"/>
    <cellStyle name="注释 9 2 2 2 5" xfId="49719" xr:uid="{A144DC6B-AD5A-4ACF-B03A-EC3C389E67F9}"/>
    <cellStyle name="注释 9 2 2 2 5 2" xfId="49720" xr:uid="{22CEB866-8EE1-4D45-9110-2FAC4F649993}"/>
    <cellStyle name="注释 9 2 2 2 5 3" xfId="49721" xr:uid="{2D33061D-CD90-497B-A62C-B1AC75F2B04F}"/>
    <cellStyle name="注释 9 2 2 2 6" xfId="49722" xr:uid="{65555EF3-67EA-4B0C-BFED-13596C58CBEF}"/>
    <cellStyle name="注释 9 2 2 2 6 2" xfId="49723" xr:uid="{0BB53408-6930-4EAE-9FB6-C0D2FDB5C269}"/>
    <cellStyle name="注释 9 2 2 2 7" xfId="49724" xr:uid="{7E868F93-DE71-4795-B9CE-E0271DEEF81A}"/>
    <cellStyle name="注释 9 2 2 2 8" xfId="49725" xr:uid="{A103079E-7652-4BBF-BA1A-64AD4DE37D5A}"/>
    <cellStyle name="注释 9 2 2 3" xfId="49726" xr:uid="{D5D476A0-118F-4543-8085-A6F15B7F8FE6}"/>
    <cellStyle name="注释 9 2 2 3 2" xfId="49727" xr:uid="{2E48C449-5BBC-42A6-B226-43FCA30415A2}"/>
    <cellStyle name="注释 9 2 2 3 2 2" xfId="49728" xr:uid="{EEFC4968-B071-4CDE-83F2-AD9C839046A4}"/>
    <cellStyle name="注释 9 2 2 3 3" xfId="49729" xr:uid="{A40FAD67-724B-424F-A9EA-5CBE42E76C87}"/>
    <cellStyle name="注释 9 2 2 3 4" xfId="49730" xr:uid="{D0B69ABC-2F21-46E7-A1D5-BAEB087D944A}"/>
    <cellStyle name="注释 9 2 2 4" xfId="49731" xr:uid="{D73455F1-A8D2-42E1-979B-29431AEBF446}"/>
    <cellStyle name="注释 9 2 2 4 2" xfId="49732" xr:uid="{F2CDC512-35A4-4C94-B225-33AFBD59423D}"/>
    <cellStyle name="注释 9 2 2 4 2 2" xfId="49733" xr:uid="{2427F0E8-7520-47AB-8993-ACA50A0282B9}"/>
    <cellStyle name="注释 9 2 2 4 3" xfId="49734" xr:uid="{9CDFD581-4019-40E5-8226-00D09D829948}"/>
    <cellStyle name="注释 9 2 2 4 4" xfId="49735" xr:uid="{DA500060-A85D-44C3-B40D-46DCC1526DAA}"/>
    <cellStyle name="注释 9 2 2 5" xfId="49736" xr:uid="{397C07BC-C93A-4C5A-9E23-1165C47F91EA}"/>
    <cellStyle name="注释 9 2 2 5 2" xfId="49737" xr:uid="{BFF6BD73-6F5A-46E3-B97F-300F97F2034E}"/>
    <cellStyle name="注释 9 2 2 5 2 2" xfId="49738" xr:uid="{84F330A4-2DEB-471B-A9E1-9E1F14ABECAE}"/>
    <cellStyle name="注释 9 2 2 5 3" xfId="49739" xr:uid="{5B323D01-ED6B-4EA3-B63C-B52FCF19BCC4}"/>
    <cellStyle name="注释 9 2 2 5 4" xfId="49740" xr:uid="{04C0E68F-55C9-4F80-87FF-65458BBEB3A4}"/>
    <cellStyle name="注释 9 2 2 6" xfId="49741" xr:uid="{8B0A9543-FAE1-4FC7-9827-586455E2A3A2}"/>
    <cellStyle name="注释 9 2 2 6 2" xfId="49742" xr:uid="{7C8532D3-B21D-403B-ACB6-2CFB0618556C}"/>
    <cellStyle name="注释 9 2 2 6 2 2" xfId="49743" xr:uid="{2B515178-2866-4FD5-886D-5EDB98AF59D7}"/>
    <cellStyle name="注释 9 2 2 6 3" xfId="49744" xr:uid="{B25BDA1C-05C7-45E8-B146-5228FDC665FC}"/>
    <cellStyle name="注释 9 2 2 6 4" xfId="49745" xr:uid="{2DCF6CD7-36A9-4A34-9EF7-AE042DEB29AC}"/>
    <cellStyle name="注释 9 2 2 7" xfId="49746" xr:uid="{1CADD648-F0DC-4265-952D-83849624F06F}"/>
    <cellStyle name="注释 9 2 2 7 2" xfId="49747" xr:uid="{EC97EA6B-4E44-4E0F-A737-04A882A72558}"/>
    <cellStyle name="注释 9 2 2 7 3" xfId="49748" xr:uid="{FBDA47A8-9CAB-4444-8DC3-73324833ACC6}"/>
    <cellStyle name="注释 9 2 2 8" xfId="49749" xr:uid="{464CEA41-D28B-45FE-9D25-3A90600BA200}"/>
    <cellStyle name="注释 9 2 2 8 2" xfId="49750" xr:uid="{2DDDDA11-130C-40F2-8A08-46583DD7D2FF}"/>
    <cellStyle name="注释 9 2 2 9" xfId="49751" xr:uid="{3467B43F-B5FF-41DE-8A5F-FE3BAD96B4A4}"/>
    <cellStyle name="注释 9 2 3" xfId="49752" xr:uid="{A2C4AAE3-8F08-4D40-B025-03785B720643}"/>
    <cellStyle name="注释 9 2 3 2" xfId="49753" xr:uid="{CAB8DC82-200C-4F6B-84B0-DFF21CB808C9}"/>
    <cellStyle name="注释 9 2 3 2 2" xfId="49754" xr:uid="{2F28570D-23A8-4306-BF18-0815A09D23DE}"/>
    <cellStyle name="注释 9 2 3 2 2 2" xfId="49755" xr:uid="{621CB480-8BA5-4FF3-BFA6-7A8DA83A264D}"/>
    <cellStyle name="注释 9 2 3 2 3" xfId="49756" xr:uid="{2609A8D5-16E9-49EE-ABB0-3F77CB1C6B7E}"/>
    <cellStyle name="注释 9 2 3 2 4" xfId="49757" xr:uid="{81368B8F-D152-4165-B67D-4559E053AEBC}"/>
    <cellStyle name="注释 9 2 3 3" xfId="49758" xr:uid="{F7063CA4-52FC-4A62-968C-46791A7CB3AE}"/>
    <cellStyle name="注释 9 2 3 3 2" xfId="49759" xr:uid="{55FDAF68-FEF2-4145-841D-DA43662BD83F}"/>
    <cellStyle name="注释 9 2 3 3 2 2" xfId="49760" xr:uid="{B09D5668-0E92-4728-BFCB-789FBB70F7EF}"/>
    <cellStyle name="注释 9 2 3 3 3" xfId="49761" xr:uid="{DB4AB1F2-BBFB-43C8-A7A8-6362319C67EB}"/>
    <cellStyle name="注释 9 2 3 3 4" xfId="49762" xr:uid="{8C3674F5-12B1-450A-A7E5-04071A5D6110}"/>
    <cellStyle name="注释 9 2 3 4" xfId="49763" xr:uid="{2F0F90EB-562D-4582-9401-E6F54CBEC146}"/>
    <cellStyle name="注释 9 2 3 4 2" xfId="49764" xr:uid="{9C416F8A-E728-4A04-8DD3-29E2478E525C}"/>
    <cellStyle name="注释 9 2 3 4 2 2" xfId="49765" xr:uid="{5B1A8354-707F-4C22-B1C4-7BE92C463D70}"/>
    <cellStyle name="注释 9 2 3 4 3" xfId="49766" xr:uid="{C452FF8D-55D7-4384-A6B4-42DF91CEEC42}"/>
    <cellStyle name="注释 9 2 3 4 4" xfId="49767" xr:uid="{19EEEF86-21D6-4E0C-8660-E984A03DA64B}"/>
    <cellStyle name="注释 9 2 3 5" xfId="49768" xr:uid="{58C07DAF-DA4F-4373-8DC0-D4F196DB7DF1}"/>
    <cellStyle name="注释 9 2 3 5 2" xfId="49769" xr:uid="{62209F3C-826F-410F-8AAA-F1501ADF5721}"/>
    <cellStyle name="注释 9 2 3 5 2 2" xfId="49770" xr:uid="{CC44D8DF-2A78-4CFE-9FB1-F12CF1A1CA06}"/>
    <cellStyle name="注释 9 2 3 5 3" xfId="49771" xr:uid="{87B06CDD-A05B-429E-82E6-2DD31B08D44E}"/>
    <cellStyle name="注释 9 2 3 5 4" xfId="49772" xr:uid="{8D54082D-CDD0-498F-B222-373EBD434549}"/>
    <cellStyle name="注释 9 2 3 6" xfId="49773" xr:uid="{AA2648D8-5BFB-446A-9E20-8DFA0B76B871}"/>
    <cellStyle name="注释 9 2 3 6 2" xfId="49774" xr:uid="{8869EB84-2CB8-4D13-9BDB-E13A5EA3DC1E}"/>
    <cellStyle name="注释 9 2 3 6 3" xfId="49775" xr:uid="{5B63C3F4-B04E-4162-9BDB-8B171450F088}"/>
    <cellStyle name="注释 9 2 3 7" xfId="49776" xr:uid="{91D0606A-B68A-49ED-9795-01B8FDBEA130}"/>
    <cellStyle name="注释 9 2 3 7 2" xfId="49777" xr:uid="{DDF11F37-D8E2-44EE-836B-B3A99ABAF7AB}"/>
    <cellStyle name="注释 9 2 3 8" xfId="49778" xr:uid="{AAB19BA3-9DA2-454F-98B9-57CCE5EBDE0B}"/>
    <cellStyle name="注释 9 2 3 9" xfId="49779" xr:uid="{B2363397-7733-4B0D-9221-512E5247093D}"/>
    <cellStyle name="注释 9 2 4" xfId="49780" xr:uid="{12E64E66-DAE7-40E0-9903-2918FF532982}"/>
    <cellStyle name="注释 9 2 4 2" xfId="49781" xr:uid="{32C13325-AC78-4CB2-8834-12BE236C0BBD}"/>
    <cellStyle name="注释 9 2 4 2 2" xfId="49782" xr:uid="{75214B7F-2BA4-47D4-BD8E-7D69CAA15787}"/>
    <cellStyle name="注释 9 2 4 2 2 2" xfId="49783" xr:uid="{6DB520AC-5642-4A38-B76D-4B8039F1AC71}"/>
    <cellStyle name="注释 9 2 4 2 3" xfId="49784" xr:uid="{0182B559-0EE1-4111-8AA7-85900D8BC21C}"/>
    <cellStyle name="注释 9 2 4 2 4" xfId="49785" xr:uid="{7A3EDA99-A423-429D-A78E-42B81ECE336B}"/>
    <cellStyle name="注释 9 2 4 3" xfId="49786" xr:uid="{E63E9268-2B39-402B-A3E0-76FD822589F5}"/>
    <cellStyle name="注释 9 2 4 3 2" xfId="49787" xr:uid="{7DE963EB-8AB0-4C80-9F36-07D7BFCE37F4}"/>
    <cellStyle name="注释 9 2 4 3 2 2" xfId="49788" xr:uid="{F07A2EED-E9DE-467D-BE12-88BB5E33ACC1}"/>
    <cellStyle name="注释 9 2 4 3 3" xfId="49789" xr:uid="{CEFD7569-F5D9-40BC-B97F-6DBF5C39E860}"/>
    <cellStyle name="注释 9 2 4 3 4" xfId="49790" xr:uid="{4D3DCBB5-58EF-49EB-A7E6-C3EC6D613AB0}"/>
    <cellStyle name="注释 9 2 4 4" xfId="49791" xr:uid="{B003990F-48AF-47B3-B2EB-9097C42519ED}"/>
    <cellStyle name="注释 9 2 4 4 2" xfId="49792" xr:uid="{45BABCC9-C6AD-4F65-A913-6CD176D96372}"/>
    <cellStyle name="注释 9 2 4 4 2 2" xfId="49793" xr:uid="{CB1A35FA-4F17-4FD9-9B86-F9F55D95EE3B}"/>
    <cellStyle name="注释 9 2 4 4 3" xfId="49794" xr:uid="{4002E0DD-149C-4B42-91E5-A82F6735B05A}"/>
    <cellStyle name="注释 9 2 4 4 4" xfId="49795" xr:uid="{B09BDB8F-84B2-4C02-BAB5-CDD83A36300F}"/>
    <cellStyle name="注释 9 2 4 5" xfId="49796" xr:uid="{A4B89169-43C2-408C-A417-6881D27BEDB9}"/>
    <cellStyle name="注释 9 2 4 5 2" xfId="49797" xr:uid="{873E888C-3C35-4EC3-AD36-9309A1C2F200}"/>
    <cellStyle name="注释 9 2 4 5 3" xfId="49798" xr:uid="{B1F99835-9766-4371-BA71-43F2E8DF0EDD}"/>
    <cellStyle name="注释 9 2 4 6" xfId="49799" xr:uid="{CBEB680D-9170-4542-8957-A1D12AB6F009}"/>
    <cellStyle name="注释 9 2 4 6 2" xfId="49800" xr:uid="{15C962CF-0613-4E28-AF33-0D632570BD24}"/>
    <cellStyle name="注释 9 2 4 7" xfId="49801" xr:uid="{2491CFDC-AC8B-4E22-933D-F17E8DF35BB5}"/>
    <cellStyle name="注释 9 2 4 8" xfId="49802" xr:uid="{7DB19DEC-2163-48D2-9DFB-74B0A7C256FF}"/>
    <cellStyle name="注释 9 2 5" xfId="49803" xr:uid="{784EDFE9-37AD-4D68-8801-831AEA752094}"/>
    <cellStyle name="注释 9 2 5 2" xfId="49804" xr:uid="{9257CAF3-66BA-46F2-815C-CB45C32F1D5F}"/>
    <cellStyle name="注释 9 2 5 2 2" xfId="49805" xr:uid="{42870129-0805-4B84-8849-3FEB81B107FF}"/>
    <cellStyle name="注释 9 2 5 3" xfId="49806" xr:uid="{DD555C1D-7E24-4F84-A64D-157536C24992}"/>
    <cellStyle name="注释 9 2 5 4" xfId="49807" xr:uid="{CEA30405-24ED-4B71-9624-342CC9A29559}"/>
    <cellStyle name="注释 9 2 6" xfId="49808" xr:uid="{D1B6F69E-53C3-44D4-88D7-BD215E52156C}"/>
    <cellStyle name="注释 9 2 6 2" xfId="49809" xr:uid="{3DFBA07D-6E97-4200-8F5B-80CDDE565401}"/>
    <cellStyle name="注释 9 2 6 2 2" xfId="49810" xr:uid="{3AB1084F-E7AA-48B6-9653-2245BCC244A1}"/>
    <cellStyle name="注释 9 2 6 3" xfId="49811" xr:uid="{4C1F7030-7F23-4B54-AC6B-21018231718F}"/>
    <cellStyle name="注释 9 2 6 4" xfId="49812" xr:uid="{CEBA64F7-15D8-4DD8-A0E7-FA4EFFE10A2F}"/>
    <cellStyle name="注释 9 2 7" xfId="49813" xr:uid="{E869BD4E-6758-4F5C-8159-FEAD5310ADF6}"/>
    <cellStyle name="注释 9 2 7 2" xfId="49814" xr:uid="{BCF34ED5-EA3F-4C49-927C-0610C5DD2C92}"/>
    <cellStyle name="注释 9 2 7 2 2" xfId="49815" xr:uid="{F57CB66F-2EFF-4DB7-B95D-5D814F1612DD}"/>
    <cellStyle name="注释 9 2 7 3" xfId="49816" xr:uid="{CDBA37F6-74A4-4CC7-95D6-BFA7B121EF55}"/>
    <cellStyle name="注释 9 2 7 4" xfId="49817" xr:uid="{5565EF29-842A-4A4D-A99F-6E07DFA0C2EB}"/>
    <cellStyle name="注释 9 2 8" xfId="49818" xr:uid="{8612D5C6-D6FB-4E6A-9668-25907A3DA730}"/>
    <cellStyle name="注释 9 2 8 2" xfId="49819" xr:uid="{D987C3D6-D258-4B1B-8471-E30434653A9B}"/>
    <cellStyle name="注释 9 2 8 2 2" xfId="49820" xr:uid="{F9429ED0-8EE1-4F25-AB0D-AC90BDBC7908}"/>
    <cellStyle name="注释 9 2 8 3" xfId="49821" xr:uid="{D29A3709-DC97-498A-BB6D-1D20E04EDE5F}"/>
    <cellStyle name="注释 9 2 8 4" xfId="49822" xr:uid="{07B67588-B0CC-4023-A5C1-C35451675100}"/>
    <cellStyle name="注释 9 2 9" xfId="49823" xr:uid="{DB794AEF-E0DC-40C5-B5C6-3AE433696C8F}"/>
    <cellStyle name="注释 9 2 9 2" xfId="49824" xr:uid="{95C0D6C9-BEB0-47C9-8383-1455961381A8}"/>
    <cellStyle name="注释 9 2 9 3" xfId="49825" xr:uid="{EA00CCC7-99F0-4E7B-A5A7-370FBA0F9D02}"/>
    <cellStyle name="注释 9 3" xfId="49826" xr:uid="{5A573276-B3E4-40F7-B004-5663F2468D6C}"/>
    <cellStyle name="注释 9 3 10" xfId="49827" xr:uid="{8CA53B7F-F4E6-4A59-9C29-ABE6B80B6262}"/>
    <cellStyle name="注释 9 3 11" xfId="49828" xr:uid="{546E575F-6626-47E7-9756-2D3B2484273A}"/>
    <cellStyle name="注释 9 3 2" xfId="49829" xr:uid="{0AAF8E81-788C-45A8-8B16-B296EE927A33}"/>
    <cellStyle name="注释 9 3 2 2" xfId="49830" xr:uid="{891A7AA3-2F36-457D-A84F-D1EBB3CF2FD9}"/>
    <cellStyle name="注释 9 3 2 2 2" xfId="49831" xr:uid="{AA051527-3681-4AFB-8BDF-795A62A0C798}"/>
    <cellStyle name="注释 9 3 2 2 2 2" xfId="49832" xr:uid="{5182C04E-33F5-4622-BEBE-D098C5280E75}"/>
    <cellStyle name="注释 9 3 2 2 3" xfId="49833" xr:uid="{3A0438E5-7747-4F85-B12E-C57A6788D363}"/>
    <cellStyle name="注释 9 3 2 2 4" xfId="49834" xr:uid="{7DAC6105-F2FF-4F0C-BA25-28E1FC2E98EB}"/>
    <cellStyle name="注释 9 3 2 3" xfId="49835" xr:uid="{24E6B12D-2687-4CEF-AFBE-4590F0F868EC}"/>
    <cellStyle name="注释 9 3 2 3 2" xfId="49836" xr:uid="{6772E592-442A-4C94-8859-2F27AC8220F6}"/>
    <cellStyle name="注释 9 3 2 3 2 2" xfId="49837" xr:uid="{5945042A-3F88-41FB-94E8-B8339C2480D1}"/>
    <cellStyle name="注释 9 3 2 3 3" xfId="49838" xr:uid="{1D0A318A-0F3C-4088-A9F3-5A0FFE881E59}"/>
    <cellStyle name="注释 9 3 2 3 4" xfId="49839" xr:uid="{6AA1DF1C-1D9E-474C-8BA0-F9C3DCDBD708}"/>
    <cellStyle name="注释 9 3 2 4" xfId="49840" xr:uid="{78D1496A-07C6-4A32-8994-84F448A77051}"/>
    <cellStyle name="注释 9 3 2 4 2" xfId="49841" xr:uid="{FC7E4D2C-6316-407A-B28F-0DC0B91685A4}"/>
    <cellStyle name="注释 9 3 2 4 2 2" xfId="49842" xr:uid="{10C5CE97-8FD2-44DB-A30D-ECEDC6661F8B}"/>
    <cellStyle name="注释 9 3 2 4 3" xfId="49843" xr:uid="{D8F3CEF9-BE27-414A-BEC2-819A02F47AEE}"/>
    <cellStyle name="注释 9 3 2 4 4" xfId="49844" xr:uid="{7F4B5F91-95BD-48D3-85AF-DA383CE8E262}"/>
    <cellStyle name="注释 9 3 2 5" xfId="49845" xr:uid="{D1129FF6-5371-4F39-8132-485ED79F8232}"/>
    <cellStyle name="注释 9 3 2 5 2" xfId="49846" xr:uid="{C40BD171-8F21-4425-ABDC-AC31BE9AAD81}"/>
    <cellStyle name="注释 9 3 2 5 2 2" xfId="49847" xr:uid="{65C3DD6E-BDB9-4622-A6F5-0495BF57E353}"/>
    <cellStyle name="注释 9 3 2 5 3" xfId="49848" xr:uid="{314FE9CB-1867-4CA5-A139-F6967E59272B}"/>
    <cellStyle name="注释 9 3 2 5 4" xfId="49849" xr:uid="{1227E067-0969-464D-8891-E85748F3A261}"/>
    <cellStyle name="注释 9 3 2 6" xfId="49850" xr:uid="{2B7AFECD-4BA2-4D26-B10A-A96464090353}"/>
    <cellStyle name="注释 9 3 2 6 2" xfId="49851" xr:uid="{CB0D2E27-3105-463C-8E7C-5CB8CFC89564}"/>
    <cellStyle name="注释 9 3 2 6 3" xfId="49852" xr:uid="{49B13B97-BC64-4A5A-99AE-BC600D228705}"/>
    <cellStyle name="注释 9 3 2 7" xfId="49853" xr:uid="{969C7397-B57F-41EB-AF86-DF2499A952B2}"/>
    <cellStyle name="注释 9 3 2 7 2" xfId="49854" xr:uid="{C8F0E461-052B-4DBE-921D-B4C996223C86}"/>
    <cellStyle name="注释 9 3 2 8" xfId="49855" xr:uid="{7C597532-54F7-431B-A074-8F482ED22DFE}"/>
    <cellStyle name="注释 9 3 2 9" xfId="49856" xr:uid="{74E02C89-4875-448B-B66B-3AD143F733ED}"/>
    <cellStyle name="注释 9 3 3" xfId="49857" xr:uid="{A58DA930-424F-4B11-A438-4520D61157DC}"/>
    <cellStyle name="注释 9 3 3 2" xfId="49858" xr:uid="{D64E5F94-3FD6-43FD-A736-9B8152AF2BB9}"/>
    <cellStyle name="注释 9 3 3 2 2" xfId="49859" xr:uid="{473E0146-B20F-413E-93DC-BAE7072D3FF4}"/>
    <cellStyle name="注释 9 3 3 2 2 2" xfId="49860" xr:uid="{39476A11-89BF-419E-AB9D-0E6CF77974B2}"/>
    <cellStyle name="注释 9 3 3 2 3" xfId="49861" xr:uid="{B303EAB9-9145-4C26-9466-4AF240ED7BAE}"/>
    <cellStyle name="注释 9 3 3 2 4" xfId="49862" xr:uid="{F3165FB3-CEF6-4942-A13B-A7A079DFAB23}"/>
    <cellStyle name="注释 9 3 3 3" xfId="49863" xr:uid="{E40D284E-1A97-4CD6-B13D-916B6C45BA6B}"/>
    <cellStyle name="注释 9 3 3 3 2" xfId="49864" xr:uid="{F3F2520F-AE13-460E-8AF4-469A16FD6036}"/>
    <cellStyle name="注释 9 3 3 3 2 2" xfId="49865" xr:uid="{0AC0B583-DB0C-43BF-9807-2F40924B62F6}"/>
    <cellStyle name="注释 9 3 3 3 3" xfId="49866" xr:uid="{C4C1AF77-AD13-4205-B36D-AA62DAF708C6}"/>
    <cellStyle name="注释 9 3 3 3 4" xfId="49867" xr:uid="{571BC10D-DC88-44DA-874E-235436A9BD9B}"/>
    <cellStyle name="注释 9 3 3 4" xfId="49868" xr:uid="{AFEFC9D2-A5DB-4065-A53A-78BB0825EED8}"/>
    <cellStyle name="注释 9 3 3 4 2" xfId="49869" xr:uid="{7EDFF065-7862-4966-BCB7-41D189DFD411}"/>
    <cellStyle name="注释 9 3 3 4 2 2" xfId="49870" xr:uid="{334CF22A-DF01-4177-9779-5210271CDA44}"/>
    <cellStyle name="注释 9 3 3 4 3" xfId="49871" xr:uid="{71DF2FE4-7B6E-4B25-A0CA-4E857184B3DD}"/>
    <cellStyle name="注释 9 3 3 4 4" xfId="49872" xr:uid="{65ED4399-4D22-47F0-9DAB-73B7A0CFE648}"/>
    <cellStyle name="注释 9 3 3 5" xfId="49873" xr:uid="{D3B998C6-2BF4-47EB-9A69-3096B6837488}"/>
    <cellStyle name="注释 9 3 3 5 2" xfId="49874" xr:uid="{9E495B3E-C764-482D-AEFC-0D4754FDEEAB}"/>
    <cellStyle name="注释 9 3 3 5 3" xfId="49875" xr:uid="{0D566736-5C05-4517-84B8-40AE66D7ABAC}"/>
    <cellStyle name="注释 9 3 3 6" xfId="49876" xr:uid="{B963DC69-01AD-453B-81E3-5BAE221FA29A}"/>
    <cellStyle name="注释 9 3 3 6 2" xfId="49877" xr:uid="{0DA78485-34C3-41EA-AB87-19253516C29C}"/>
    <cellStyle name="注释 9 3 3 7" xfId="49878" xr:uid="{F9A73F38-5126-4417-A72D-E639883BDBE5}"/>
    <cellStyle name="注释 9 3 3 8" xfId="49879" xr:uid="{96C30BD5-5B43-4193-9D69-06067B489688}"/>
    <cellStyle name="注释 9 3 4" xfId="49880" xr:uid="{D37F606F-B17D-49B8-AA31-B67DF32D2A41}"/>
    <cellStyle name="注释 9 3 4 2" xfId="49881" xr:uid="{6A8D5CDA-872A-4996-9BE0-3DEDE51BA1B5}"/>
    <cellStyle name="注释 9 3 4 2 2" xfId="49882" xr:uid="{CF242F9F-AFCF-417C-BFBC-93EEAF92229E}"/>
    <cellStyle name="注释 9 3 4 3" xfId="49883" xr:uid="{16FB9B62-6BC4-4BFA-8223-77BE9D93AD99}"/>
    <cellStyle name="注释 9 3 4 4" xfId="49884" xr:uid="{7D636E5D-4CE2-471C-A2BF-3DDB66888F7F}"/>
    <cellStyle name="注释 9 3 5" xfId="49885" xr:uid="{26F0605A-B277-4851-9724-69AE6B9FAD37}"/>
    <cellStyle name="注释 9 3 5 2" xfId="49886" xr:uid="{B6E2150B-555F-4405-AA53-0BE7C70F89EE}"/>
    <cellStyle name="注释 9 3 5 2 2" xfId="49887" xr:uid="{0B4E7522-C52B-438C-92D4-D55E028B3B7F}"/>
    <cellStyle name="注释 9 3 5 3" xfId="49888" xr:uid="{B0DEBDBC-E9A9-4735-B3F3-9F777AC7E49E}"/>
    <cellStyle name="注释 9 3 5 4" xfId="49889" xr:uid="{03FBC523-1A54-41CB-993B-A77F03E9A805}"/>
    <cellStyle name="注释 9 3 6" xfId="49890" xr:uid="{0FFA7919-9770-43F8-BC5C-B884A2032D27}"/>
    <cellStyle name="注释 9 3 6 2" xfId="49891" xr:uid="{67E9E70B-9A92-40EE-8AE6-6731466BA12D}"/>
    <cellStyle name="注释 9 3 6 2 2" xfId="49892" xr:uid="{743A62F4-E517-4B11-B499-0540AADF66A2}"/>
    <cellStyle name="注释 9 3 6 3" xfId="49893" xr:uid="{09BE3CB9-2BC3-4BE5-9797-EC432666878C}"/>
    <cellStyle name="注释 9 3 6 4" xfId="49894" xr:uid="{AEE5DE10-A85F-4D58-8207-F5B14D7B1859}"/>
    <cellStyle name="注释 9 3 7" xfId="49895" xr:uid="{C75ABD42-DA70-45CC-B2F6-D3591CBC5D9A}"/>
    <cellStyle name="注释 9 3 7 2" xfId="49896" xr:uid="{808712F8-E02D-4809-91BF-26E9E2482245}"/>
    <cellStyle name="注释 9 3 7 2 2" xfId="49897" xr:uid="{7E401C8B-1DC1-4395-AC18-C75A8E58C74F}"/>
    <cellStyle name="注释 9 3 7 3" xfId="49898" xr:uid="{1D40E033-DB9B-45E9-84E8-A72FEACCF411}"/>
    <cellStyle name="注释 9 3 7 4" xfId="49899" xr:uid="{7CA68A69-9A51-4122-84E1-DA17A2B497E3}"/>
    <cellStyle name="注释 9 3 8" xfId="49900" xr:uid="{CFB1E26E-31A9-4A21-92D0-0785E337F411}"/>
    <cellStyle name="注释 9 3 8 2" xfId="49901" xr:uid="{77A837E1-6E01-4CDC-8D5A-8A4DD1C57276}"/>
    <cellStyle name="注释 9 3 8 3" xfId="49902" xr:uid="{86BB85D1-5EBF-42C0-BFCC-E1C10DD54A5C}"/>
    <cellStyle name="注释 9 3 9" xfId="49903" xr:uid="{05A26ED0-08B4-47B9-8CB2-75D02908B2BE}"/>
    <cellStyle name="注释 9 3 9 2" xfId="49904" xr:uid="{EC471318-8043-4991-9AFB-B49BA05BA614}"/>
    <cellStyle name="注释 9 4" xfId="49905" xr:uid="{4EB39097-F1BB-4125-8AC1-1B672827A5CF}"/>
    <cellStyle name="良い" xfId="49906" xr:uid="{D70C4FB4-B971-4FFE-A677-B42C5FB8EBC1}"/>
    <cellStyle name="見出し 1" xfId="49907" xr:uid="{87EF9341-7065-4655-89D7-999CA336260D}"/>
    <cellStyle name="見出し 2" xfId="49908" xr:uid="{79CA2576-92A0-4170-B185-5767CFB14210}"/>
    <cellStyle name="見出し 3" xfId="49909" xr:uid="{7DD12A32-70F2-418D-ADDB-58E0B5E515B5}"/>
    <cellStyle name="見出し 4" xfId="49910" xr:uid="{7E59ADE0-FC43-4494-B190-496A4D802BC0}"/>
    <cellStyle name="解释性文本" xfId="49911" xr:uid="{212C932F-6A29-41E6-8674-3C8417BC7A6D}"/>
    <cellStyle name="計算" xfId="49912" xr:uid="{D28FCEC0-75F5-4845-9DAA-D6AA5509A2FB}"/>
    <cellStyle name="説明文" xfId="49913" xr:uid="{2E4FA596-D4B9-49DA-B808-970FA41A242F}"/>
    <cellStyle name="警告文" xfId="49914" xr:uid="{B33A0F81-ECA3-415F-9BCA-C75CB1185294}"/>
    <cellStyle name="警告文本" xfId="49915" xr:uid="{A239B08E-B41C-4BCA-AE14-372EB5B4CE0C}"/>
    <cellStyle name="计算" xfId="49916" xr:uid="{445980A0-33FE-405C-B270-C55F499858E9}"/>
    <cellStyle name="计算 10" xfId="49917" xr:uid="{C9307A2D-1029-41D8-A80E-B9F4C6FB06CC}"/>
    <cellStyle name="计算 10 2" xfId="49918" xr:uid="{7FE3B6AE-02ED-4451-8E29-0E1551925FFA}"/>
    <cellStyle name="计算 10 2 10" xfId="49919" xr:uid="{A8459B03-502A-4FE1-A558-133800D461ED}"/>
    <cellStyle name="计算 10 2 10 2" xfId="49920" xr:uid="{95CD3ECB-6F23-4842-B9A4-996759F20E58}"/>
    <cellStyle name="计算 10 2 11" xfId="49921" xr:uid="{1386E821-89F5-4378-8D24-9095A5C158BB}"/>
    <cellStyle name="计算 10 2 12" xfId="49922" xr:uid="{88AAD008-3CAC-4AA4-A9CB-36228A72D970}"/>
    <cellStyle name="计算 10 2 2" xfId="49923" xr:uid="{8E0540EA-34EF-4255-924D-AAA2EE9F03F3}"/>
    <cellStyle name="计算 10 2 2 10" xfId="49924" xr:uid="{EF10599B-88D8-4B00-885C-4536AF2739CC}"/>
    <cellStyle name="计算 10 2 2 2" xfId="49925" xr:uid="{6C421123-C026-4ACB-AC7D-12FD684693D1}"/>
    <cellStyle name="计算 10 2 2 2 2" xfId="49926" xr:uid="{D9969987-1223-419D-AACF-5884DE2A7D68}"/>
    <cellStyle name="计算 10 2 2 2 2 2" xfId="49927" xr:uid="{4C0F5905-4844-489F-82E4-C02B41553E33}"/>
    <cellStyle name="计算 10 2 2 2 2 2 2" xfId="49928" xr:uid="{68F80C04-E8DA-4DA7-9FEC-90B280EDC5AD}"/>
    <cellStyle name="计算 10 2 2 2 2 3" xfId="49929" xr:uid="{31B2FC24-20CA-4F6D-BFBB-B44E00605E6E}"/>
    <cellStyle name="计算 10 2 2 2 2 4" xfId="49930" xr:uid="{7569F8FA-06CA-48F7-9825-04EEA324B3DA}"/>
    <cellStyle name="计算 10 2 2 2 3" xfId="49931" xr:uid="{2E6B4F79-5BA6-4310-86AC-0941C992A1A6}"/>
    <cellStyle name="计算 10 2 2 2 3 2" xfId="49932" xr:uid="{E8E885EF-A685-4AA0-B282-F89C0FD83E1E}"/>
    <cellStyle name="计算 10 2 2 2 3 2 2" xfId="49933" xr:uid="{CCDEEC51-A009-4A08-B47B-FE3BE99FD545}"/>
    <cellStyle name="计算 10 2 2 2 3 3" xfId="49934" xr:uid="{2E5CCD4D-9BDD-4F15-AF06-247FB4CACB18}"/>
    <cellStyle name="计算 10 2 2 2 3 4" xfId="49935" xr:uid="{79C16287-313A-463B-95A3-330DC5A5BE91}"/>
    <cellStyle name="计算 10 2 2 2 4" xfId="49936" xr:uid="{652B5B07-4FEE-4A8D-8D2C-B5E0479CA47C}"/>
    <cellStyle name="计算 10 2 2 2 4 2" xfId="49937" xr:uid="{14136875-A905-4AFB-B5EA-A1DE93F3B3F6}"/>
    <cellStyle name="计算 10 2 2 2 4 2 2" xfId="49938" xr:uid="{94C605E9-0F7D-4929-8EC4-4EE58C9569FE}"/>
    <cellStyle name="计算 10 2 2 2 4 3" xfId="49939" xr:uid="{FEF43C7B-EB5B-4E5A-B02F-69F2827A3196}"/>
    <cellStyle name="计算 10 2 2 2 4 4" xfId="49940" xr:uid="{3E4E5413-6790-4898-94E3-437FC8F12BEC}"/>
    <cellStyle name="计算 10 2 2 2 5" xfId="49941" xr:uid="{76C11DE4-6D07-40C3-9B66-46C344C9F611}"/>
    <cellStyle name="计算 10 2 2 2 5 2" xfId="49942" xr:uid="{FEC5E4F7-2E5D-481D-979E-61CBB894A340}"/>
    <cellStyle name="计算 10 2 2 2 5 3" xfId="49943" xr:uid="{1C182D69-A672-47F1-A52E-28F368F5A2BF}"/>
    <cellStyle name="计算 10 2 2 2 6" xfId="49944" xr:uid="{8C96F490-28AC-4EFF-A3D9-008030F8D332}"/>
    <cellStyle name="计算 10 2 2 2 6 2" xfId="49945" xr:uid="{3F6E5C17-C888-4B09-AACF-39363F4F9668}"/>
    <cellStyle name="计算 10 2 2 2 7" xfId="49946" xr:uid="{B3D740F1-75E0-4D84-AAF3-89CA73A44857}"/>
    <cellStyle name="计算 10 2 2 2 8" xfId="49947" xr:uid="{CF05E1A2-506C-4450-80B5-148951343632}"/>
    <cellStyle name="计算 10 2 2 3" xfId="49948" xr:uid="{B4B33315-E70A-468E-A410-DDF71211FD2A}"/>
    <cellStyle name="计算 10 2 2 3 2" xfId="49949" xr:uid="{66F7C334-04B5-4266-A9EE-9DFA01E22FC0}"/>
    <cellStyle name="计算 10 2 2 3 2 2" xfId="49950" xr:uid="{BB600742-6770-4ACF-92E2-19AE016062C8}"/>
    <cellStyle name="计算 10 2 2 3 3" xfId="49951" xr:uid="{0D2C2F60-ECF8-426C-947C-04D16E4B487A}"/>
    <cellStyle name="计算 10 2 2 3 4" xfId="49952" xr:uid="{EFE57227-428B-4FDD-9CF8-4ECF3D70C8C0}"/>
    <cellStyle name="计算 10 2 2 4" xfId="49953" xr:uid="{C0C0DBEB-E918-423B-AF7E-EA5D10FD352A}"/>
    <cellStyle name="计算 10 2 2 4 2" xfId="49954" xr:uid="{CDA835EE-7278-48EE-91EE-49C74A78C3DD}"/>
    <cellStyle name="计算 10 2 2 4 2 2" xfId="49955" xr:uid="{7E9A8F6F-F772-4779-A0B2-1E1C1A0028E8}"/>
    <cellStyle name="计算 10 2 2 4 3" xfId="49956" xr:uid="{2DD89694-AB01-42D1-9E84-E4B885378BCC}"/>
    <cellStyle name="计算 10 2 2 4 4" xfId="49957" xr:uid="{9BA1FF14-0CD7-4F57-82B6-4D6D5E0B972B}"/>
    <cellStyle name="计算 10 2 2 5" xfId="49958" xr:uid="{7899C135-EC6F-499E-8CFB-C4B76A6CBD19}"/>
    <cellStyle name="计算 10 2 2 5 2" xfId="49959" xr:uid="{87BEF6ED-68C7-4AE0-93C6-4CE868678243}"/>
    <cellStyle name="计算 10 2 2 5 2 2" xfId="49960" xr:uid="{46EDD8BC-9AF7-43B4-B116-FF8C138767E0}"/>
    <cellStyle name="计算 10 2 2 5 3" xfId="49961" xr:uid="{B414A453-151A-47DA-969A-3C643D80F720}"/>
    <cellStyle name="计算 10 2 2 5 4" xfId="49962" xr:uid="{A7D78DA0-5C46-4379-A9FE-96EF7DC25383}"/>
    <cellStyle name="计算 10 2 2 6" xfId="49963" xr:uid="{91C6A5A8-0F65-479B-B148-5FF7E3A42F79}"/>
    <cellStyle name="计算 10 2 2 6 2" xfId="49964" xr:uid="{F59EF99C-781B-4623-8CD0-41EC0F14B83B}"/>
    <cellStyle name="计算 10 2 2 6 2 2" xfId="49965" xr:uid="{6F6944F5-1141-4320-8656-161E99AC9472}"/>
    <cellStyle name="计算 10 2 2 6 3" xfId="49966" xr:uid="{32C001AD-B679-4064-A99B-0335D1A53349}"/>
    <cellStyle name="计算 10 2 2 6 4" xfId="49967" xr:uid="{8D78CA0D-A52E-4994-B51A-20B4927239FD}"/>
    <cellStyle name="计算 10 2 2 7" xfId="49968" xr:uid="{75CE8FEE-8220-4A91-A754-B8A2CAE3B477}"/>
    <cellStyle name="计算 10 2 2 7 2" xfId="49969" xr:uid="{B4A9CA46-4523-47AE-9AEB-055A550F2531}"/>
    <cellStyle name="计算 10 2 2 7 3" xfId="49970" xr:uid="{FADD9635-39D9-4FE1-9F5A-CC52BDEAE728}"/>
    <cellStyle name="计算 10 2 2 8" xfId="49971" xr:uid="{E91D7A11-B1F2-4E5D-BBBE-34BD22FE46DE}"/>
    <cellStyle name="计算 10 2 2 8 2" xfId="49972" xr:uid="{C03174CC-575E-4C88-ACBE-58F3C9B60E14}"/>
    <cellStyle name="计算 10 2 2 9" xfId="49973" xr:uid="{74BD8790-D39B-40AE-A248-4C9F0F7B2979}"/>
    <cellStyle name="计算 10 2 3" xfId="49974" xr:uid="{B043E53B-181C-43A1-97CA-2F66E3DBF2BD}"/>
    <cellStyle name="计算 10 2 3 2" xfId="49975" xr:uid="{B77FE694-DFAB-4F6F-A168-6545CFF81561}"/>
    <cellStyle name="计算 10 2 3 2 2" xfId="49976" xr:uid="{01AA752B-2DDD-48DE-B2C6-057F58ADFC0B}"/>
    <cellStyle name="计算 10 2 3 2 2 2" xfId="49977" xr:uid="{8FBD7706-12C2-4463-9D52-A1146B38C04B}"/>
    <cellStyle name="计算 10 2 3 2 3" xfId="49978" xr:uid="{35FE02FD-973E-4616-9C2F-5562C4E4BBB2}"/>
    <cellStyle name="计算 10 2 3 2 4" xfId="49979" xr:uid="{836DA0EC-2808-4885-9449-62658C918D5E}"/>
    <cellStyle name="计算 10 2 3 3" xfId="49980" xr:uid="{B8BB0B71-3F37-4FEC-BC5F-4AAA2AA2E1DA}"/>
    <cellStyle name="计算 10 2 3 3 2" xfId="49981" xr:uid="{66284297-AB54-4A77-8FA5-716FF2B513D2}"/>
    <cellStyle name="计算 10 2 3 3 2 2" xfId="49982" xr:uid="{FC4F646D-1CEB-4048-866B-038E4BC793D6}"/>
    <cellStyle name="计算 10 2 3 3 3" xfId="49983" xr:uid="{CD9E887E-7CFA-4C1F-B772-3B6FC5430F13}"/>
    <cellStyle name="计算 10 2 3 3 4" xfId="49984" xr:uid="{885CCD3E-B11C-414C-874E-225F9598B2C6}"/>
    <cellStyle name="计算 10 2 3 4" xfId="49985" xr:uid="{B0AC75A5-B22A-43BA-BA3E-093B40643DC5}"/>
    <cellStyle name="计算 10 2 3 4 2" xfId="49986" xr:uid="{4159C912-8AD1-4BA2-A103-CCDC9BC14FED}"/>
    <cellStyle name="计算 10 2 3 4 2 2" xfId="49987" xr:uid="{2DF83B0A-92EE-4CAD-8A34-956BC3D98698}"/>
    <cellStyle name="计算 10 2 3 4 3" xfId="49988" xr:uid="{BD369D3F-5749-4452-BB0C-02D50AC31797}"/>
    <cellStyle name="计算 10 2 3 4 4" xfId="49989" xr:uid="{11E9CB79-13EE-46D1-8B5A-E4511C7B0986}"/>
    <cellStyle name="计算 10 2 3 5" xfId="49990" xr:uid="{9A4CDE00-8E17-421C-8097-95BE163E8878}"/>
    <cellStyle name="计算 10 2 3 5 2" xfId="49991" xr:uid="{1A8219FC-11EE-4D63-8B68-55C1C3C7D6BB}"/>
    <cellStyle name="计算 10 2 3 5 2 2" xfId="49992" xr:uid="{6DE9F64B-D896-4D4F-A0E1-C1896E5EDBC7}"/>
    <cellStyle name="计算 10 2 3 5 3" xfId="49993" xr:uid="{7B2C9AD3-43FD-4AF6-B6A9-DEDD0038C52E}"/>
    <cellStyle name="计算 10 2 3 5 4" xfId="49994" xr:uid="{51672204-CB0B-4697-AEBB-2E440065FDC9}"/>
    <cellStyle name="计算 10 2 3 6" xfId="49995" xr:uid="{BD06EE7F-96E2-40E4-BAD5-73FEA9EFB3AC}"/>
    <cellStyle name="计算 10 2 3 6 2" xfId="49996" xr:uid="{0A0A96A8-165B-4E0D-8E6C-3629EDA392AC}"/>
    <cellStyle name="计算 10 2 3 6 3" xfId="49997" xr:uid="{2229BACE-B8BE-40F7-8C8B-772D04E61187}"/>
    <cellStyle name="计算 10 2 3 7" xfId="49998" xr:uid="{740D96A6-D763-476B-A5A9-B13953DD1419}"/>
    <cellStyle name="计算 10 2 3 7 2" xfId="49999" xr:uid="{FB28E77D-C6D0-4EB1-82F8-48D10267DAE6}"/>
    <cellStyle name="计算 10 2 3 8" xfId="50000" xr:uid="{BE0D4C49-A836-4C67-AEFE-4F0FDDEE8D9F}"/>
    <cellStyle name="计算 10 2 3 9" xfId="50001" xr:uid="{B64712E3-9E21-48D7-B009-EB8DFD12E682}"/>
    <cellStyle name="计算 10 2 4" xfId="50002" xr:uid="{A310E245-0325-4D6D-AA28-D17FD93B0F09}"/>
    <cellStyle name="计算 10 2 4 2" xfId="50003" xr:uid="{2267B292-8181-4C9D-8AE0-6B9264B5491E}"/>
    <cellStyle name="计算 10 2 4 2 2" xfId="50004" xr:uid="{0E1C3660-15BA-40C8-8E69-EE01BE66DFE5}"/>
    <cellStyle name="计算 10 2 4 2 2 2" xfId="50005" xr:uid="{9460DA95-C13F-42C9-B763-E40EA2E9E768}"/>
    <cellStyle name="计算 10 2 4 2 3" xfId="50006" xr:uid="{7981B81C-DA49-48DD-89CC-6C11CA652AFA}"/>
    <cellStyle name="计算 10 2 4 2 4" xfId="50007" xr:uid="{AF0A85AB-7806-4DD3-BA8B-77935930B39D}"/>
    <cellStyle name="计算 10 2 4 3" xfId="50008" xr:uid="{984F16C0-2531-42EE-B5D0-45979A4D3318}"/>
    <cellStyle name="计算 10 2 4 3 2" xfId="50009" xr:uid="{8EA52CEA-0761-484D-8B7D-B774152E29D7}"/>
    <cellStyle name="计算 10 2 4 3 2 2" xfId="50010" xr:uid="{67A4E0BB-D15E-49E9-9B5F-F87A06AE5204}"/>
    <cellStyle name="计算 10 2 4 3 3" xfId="50011" xr:uid="{FED45A8E-FC79-4DDA-9CDA-4C8950C3E2FD}"/>
    <cellStyle name="计算 10 2 4 3 4" xfId="50012" xr:uid="{08F36DF0-C69D-4493-8E36-E258C6109868}"/>
    <cellStyle name="计算 10 2 4 4" xfId="50013" xr:uid="{7783C066-7567-4273-8873-849A70058AC7}"/>
    <cellStyle name="计算 10 2 4 4 2" xfId="50014" xr:uid="{7A69468C-741C-4ABB-A1C6-CA20506A793F}"/>
    <cellStyle name="计算 10 2 4 4 2 2" xfId="50015" xr:uid="{654BBC63-34D7-4BA8-BB4E-AA685B972248}"/>
    <cellStyle name="计算 10 2 4 4 3" xfId="50016" xr:uid="{1A7FB22F-D69D-41F5-950E-2F2E90BE34A8}"/>
    <cellStyle name="计算 10 2 4 4 4" xfId="50017" xr:uid="{3F872ADE-8476-4C2D-8973-FF3591177C0B}"/>
    <cellStyle name="计算 10 2 4 5" xfId="50018" xr:uid="{705D9DBB-823E-4F43-B841-46A3A068ECA2}"/>
    <cellStyle name="计算 10 2 4 5 2" xfId="50019" xr:uid="{F5B482DC-A230-4DAC-A3A9-F1C69297DB2B}"/>
    <cellStyle name="计算 10 2 4 5 3" xfId="50020" xr:uid="{FEB8015A-770B-4B4D-9917-37CA1503F6F7}"/>
    <cellStyle name="计算 10 2 4 6" xfId="50021" xr:uid="{090294DB-4AD1-4098-A851-7CDBE9787C26}"/>
    <cellStyle name="计算 10 2 4 6 2" xfId="50022" xr:uid="{47B6B9D6-FF02-4CB0-A81E-F4E2EA69FAB4}"/>
    <cellStyle name="计算 10 2 4 7" xfId="50023" xr:uid="{10717F8E-899E-45D5-8383-672A72BEBD48}"/>
    <cellStyle name="计算 10 2 4 8" xfId="50024" xr:uid="{A6D109F9-D184-40F8-9B0F-060288DD9664}"/>
    <cellStyle name="计算 10 2 5" xfId="50025" xr:uid="{C6303350-C2E6-4F2C-8F20-8636FD14D0ED}"/>
    <cellStyle name="计算 10 2 5 2" xfId="50026" xr:uid="{F535B4BA-B17A-47AB-A9F9-5F88417C55F4}"/>
    <cellStyle name="计算 10 2 5 2 2" xfId="50027" xr:uid="{DE18002A-3335-4B9A-ABC8-ACD1B1208CFA}"/>
    <cellStyle name="计算 10 2 5 3" xfId="50028" xr:uid="{3BEDB544-CE45-4D98-B3EC-E9F4C4C4AAF9}"/>
    <cellStyle name="计算 10 2 5 4" xfId="50029" xr:uid="{60965B98-15B2-4950-A54A-B43B0F0E8D77}"/>
    <cellStyle name="计算 10 2 6" xfId="50030" xr:uid="{9798993D-20F4-48BF-9E68-29B9BAAB28B8}"/>
    <cellStyle name="计算 10 2 6 2" xfId="50031" xr:uid="{B7167BC8-69D1-4726-9ED7-69297BB8F643}"/>
    <cellStyle name="计算 10 2 6 2 2" xfId="50032" xr:uid="{88DDDF3E-BE83-4D4B-A82A-03301BF68A49}"/>
    <cellStyle name="计算 10 2 6 3" xfId="50033" xr:uid="{CAD92677-1578-45C1-9A45-84D87B64C400}"/>
    <cellStyle name="计算 10 2 6 4" xfId="50034" xr:uid="{FF808249-6083-422F-A00C-D12975FA6329}"/>
    <cellStyle name="计算 10 2 7" xfId="50035" xr:uid="{41138192-B709-490A-9120-AA4523105673}"/>
    <cellStyle name="计算 10 2 7 2" xfId="50036" xr:uid="{ABA87E9F-762E-47A4-9A3C-FDE27022C846}"/>
    <cellStyle name="计算 10 2 7 2 2" xfId="50037" xr:uid="{36D49CA8-A7E5-4827-A743-B99339432A3D}"/>
    <cellStyle name="计算 10 2 7 3" xfId="50038" xr:uid="{63B95D20-FA72-46A3-9203-68A95507CA6D}"/>
    <cellStyle name="计算 10 2 7 4" xfId="50039" xr:uid="{BFD11DEF-C347-43A0-89DF-29567E70D829}"/>
    <cellStyle name="计算 10 2 8" xfId="50040" xr:uid="{9E9432C4-C7ED-4B24-9662-CEE1DA75662A}"/>
    <cellStyle name="计算 10 2 8 2" xfId="50041" xr:uid="{6E67F629-9EE8-4D38-9E16-25F1A1CBF349}"/>
    <cellStyle name="计算 10 2 8 2 2" xfId="50042" xr:uid="{979680F4-A346-4B67-B72D-BA315A83444C}"/>
    <cellStyle name="计算 10 2 8 3" xfId="50043" xr:uid="{DFED035E-CF06-4AE7-AB4A-C73E67FC1537}"/>
    <cellStyle name="计算 10 2 8 4" xfId="50044" xr:uid="{4670C158-8FEE-466B-A17E-64E8C205FEB1}"/>
    <cellStyle name="计算 10 2 9" xfId="50045" xr:uid="{F2EE4D88-A426-4933-919F-E540C6A092F1}"/>
    <cellStyle name="计算 10 2 9 2" xfId="50046" xr:uid="{1C9BF47E-7721-4763-9E88-042E30DD88D5}"/>
    <cellStyle name="计算 10 2 9 3" xfId="50047" xr:uid="{FA6CED56-CB4F-4000-9001-FA896B53C94A}"/>
    <cellStyle name="计算 10 3" xfId="50048" xr:uid="{49E3EB5D-BB9B-4060-89B7-F3B0795D3679}"/>
    <cellStyle name="计算 10 3 10" xfId="50049" xr:uid="{B292166F-AB8B-40C6-A72E-4E5CDD188296}"/>
    <cellStyle name="计算 10 3 11" xfId="50050" xr:uid="{84543748-B439-43D4-AAAB-79F288FC7813}"/>
    <cellStyle name="计算 10 3 2" xfId="50051" xr:uid="{6DFA1FB8-1FFC-47E7-813C-07D169F0CBF0}"/>
    <cellStyle name="计算 10 3 2 2" xfId="50052" xr:uid="{8C9B16F9-A9B0-41E4-96B9-3B5C1637E687}"/>
    <cellStyle name="计算 10 3 2 2 2" xfId="50053" xr:uid="{5B054FEE-01A8-4E90-B563-BD8C7352A6B6}"/>
    <cellStyle name="计算 10 3 2 2 2 2" xfId="50054" xr:uid="{2CAF13F9-E10E-4A12-AC56-3DC7B68CE909}"/>
    <cellStyle name="计算 10 3 2 2 3" xfId="50055" xr:uid="{3206432E-1930-485E-93AC-C4FC4BDDCF00}"/>
    <cellStyle name="计算 10 3 2 2 4" xfId="50056" xr:uid="{70F2B240-A470-444B-839F-287A1D332BC8}"/>
    <cellStyle name="计算 10 3 2 3" xfId="50057" xr:uid="{91BE9E49-916A-47F7-88B9-7A75F73E48A8}"/>
    <cellStyle name="计算 10 3 2 3 2" xfId="50058" xr:uid="{CE72446E-3A00-4B37-8831-B0B455EA9BCD}"/>
    <cellStyle name="计算 10 3 2 3 2 2" xfId="50059" xr:uid="{66071ABE-4B55-4D22-ADED-FE229B7F171D}"/>
    <cellStyle name="计算 10 3 2 3 3" xfId="50060" xr:uid="{B3FEE993-0909-4C0C-A2A5-3F69A3B63B1F}"/>
    <cellStyle name="计算 10 3 2 3 4" xfId="50061" xr:uid="{E01DB4C7-04D8-42F3-83BD-29BAEF0D147F}"/>
    <cellStyle name="计算 10 3 2 4" xfId="50062" xr:uid="{37549910-08C1-4EF8-8BEF-DB4369D9B774}"/>
    <cellStyle name="计算 10 3 2 4 2" xfId="50063" xr:uid="{C8EC8094-8FAC-468F-8D9D-56DF515CBFB3}"/>
    <cellStyle name="计算 10 3 2 4 2 2" xfId="50064" xr:uid="{0778F3AE-0852-489C-8A88-290FC0D13F98}"/>
    <cellStyle name="计算 10 3 2 4 3" xfId="50065" xr:uid="{B49AAD56-44B3-4245-BCFB-A7B185E26002}"/>
    <cellStyle name="计算 10 3 2 4 4" xfId="50066" xr:uid="{1FF435B0-4053-4CA7-B1DB-7DED2A7550C6}"/>
    <cellStyle name="计算 10 3 2 5" xfId="50067" xr:uid="{0C9CF598-F9CF-4287-BF10-B46BF3B6EBB8}"/>
    <cellStyle name="计算 10 3 2 5 2" xfId="50068" xr:uid="{2EF79A13-58E2-4727-A0A2-8D56A072118D}"/>
    <cellStyle name="计算 10 3 2 5 2 2" xfId="50069" xr:uid="{B2011267-A7A5-4FE6-AC28-8FF78AA36E41}"/>
    <cellStyle name="计算 10 3 2 5 3" xfId="50070" xr:uid="{0B2391E1-E8AF-48C1-8695-A6F2B34205BB}"/>
    <cellStyle name="计算 10 3 2 5 4" xfId="50071" xr:uid="{559B7B70-E8C4-4030-8131-389F57A6A22D}"/>
    <cellStyle name="计算 10 3 2 6" xfId="50072" xr:uid="{810A1F84-A9D2-48D4-AF7E-044DC94BB3BA}"/>
    <cellStyle name="计算 10 3 2 6 2" xfId="50073" xr:uid="{9C10B428-901A-4E1D-B9E5-4733DECA8BD9}"/>
    <cellStyle name="计算 10 3 2 6 3" xfId="50074" xr:uid="{B055153D-929C-4A5D-BE3A-D1A940BD4865}"/>
    <cellStyle name="计算 10 3 2 7" xfId="50075" xr:uid="{AD1F693D-9C73-4BDE-913E-C2AD13C0E43D}"/>
    <cellStyle name="计算 10 3 2 7 2" xfId="50076" xr:uid="{805B5CA4-AE1E-449D-A4AC-6CF3517D6240}"/>
    <cellStyle name="计算 10 3 2 8" xfId="50077" xr:uid="{20FEEBAB-A63E-4826-926E-7E87FFBE16D5}"/>
    <cellStyle name="计算 10 3 2 9" xfId="50078" xr:uid="{1F73D763-AC43-4F2A-A94F-2A959F544530}"/>
    <cellStyle name="计算 10 3 3" xfId="50079" xr:uid="{074B0C2B-16E5-4052-A9D5-1F2499F1E5EF}"/>
    <cellStyle name="计算 10 3 3 2" xfId="50080" xr:uid="{34EEF34C-EEE6-4845-A0EA-E311B74E21E5}"/>
    <cellStyle name="计算 10 3 3 2 2" xfId="50081" xr:uid="{E914BFF2-4135-4CD5-9C55-1D2937E1E599}"/>
    <cellStyle name="计算 10 3 3 2 2 2" xfId="50082" xr:uid="{B0A8EDDA-A675-427C-83CE-6B0404C63997}"/>
    <cellStyle name="计算 10 3 3 2 3" xfId="50083" xr:uid="{64E2D558-4126-43EA-8AF5-DCC3DDAC3C30}"/>
    <cellStyle name="计算 10 3 3 2 4" xfId="50084" xr:uid="{9BEE4198-21BC-45F6-88BC-4344B207537B}"/>
    <cellStyle name="计算 10 3 3 3" xfId="50085" xr:uid="{BE9189C5-955A-41EF-843A-1DDE4722D25B}"/>
    <cellStyle name="计算 10 3 3 3 2" xfId="50086" xr:uid="{807A521B-DB73-420F-88AB-3A387B382F4B}"/>
    <cellStyle name="计算 10 3 3 3 2 2" xfId="50087" xr:uid="{E093F6B0-06E6-418E-ACAE-40FFAF99856E}"/>
    <cellStyle name="计算 10 3 3 3 3" xfId="50088" xr:uid="{541E9707-8BD9-4D34-B673-824905DC7ACB}"/>
    <cellStyle name="计算 10 3 3 3 4" xfId="50089" xr:uid="{FCF7D383-0E42-458F-8595-3CE3B323CCD7}"/>
    <cellStyle name="计算 10 3 3 4" xfId="50090" xr:uid="{C35CB4F2-3F5C-4F58-917B-9D90BCBC5459}"/>
    <cellStyle name="计算 10 3 3 4 2" xfId="50091" xr:uid="{B1482403-A35E-412B-8260-75B41176F2BC}"/>
    <cellStyle name="计算 10 3 3 4 2 2" xfId="50092" xr:uid="{D91FF564-A6ED-4477-8B0D-6BA11184E4E3}"/>
    <cellStyle name="计算 10 3 3 4 3" xfId="50093" xr:uid="{156932D6-08C0-470F-8F68-1784859AFC33}"/>
    <cellStyle name="计算 10 3 3 4 4" xfId="50094" xr:uid="{A35D3450-0035-4815-BDA1-B3A0949F5430}"/>
    <cellStyle name="计算 10 3 3 5" xfId="50095" xr:uid="{18599E60-52C9-41AE-9CE4-1A1E4E3889E7}"/>
    <cellStyle name="计算 10 3 3 5 2" xfId="50096" xr:uid="{DCDC5CB0-9644-48F6-93CE-6C4EF1B016A7}"/>
    <cellStyle name="计算 10 3 3 5 3" xfId="50097" xr:uid="{BBF29598-2A97-4122-8C6E-6AB77EFB4F81}"/>
    <cellStyle name="计算 10 3 3 6" xfId="50098" xr:uid="{A8A40370-1F57-41FF-9620-75BD79EE3895}"/>
    <cellStyle name="计算 10 3 3 6 2" xfId="50099" xr:uid="{D4FDA976-BCEF-4638-A543-AC5DDF78A54D}"/>
    <cellStyle name="计算 10 3 3 7" xfId="50100" xr:uid="{92DEF7F3-2C11-425C-9893-7B2101417634}"/>
    <cellStyle name="计算 10 3 3 8" xfId="50101" xr:uid="{682DEA0A-4469-4D78-9078-01E4BA418055}"/>
    <cellStyle name="计算 10 3 4" xfId="50102" xr:uid="{52F0679A-08BC-4013-842C-1EE4DFB15719}"/>
    <cellStyle name="计算 10 3 4 2" xfId="50103" xr:uid="{9005584E-AB54-4EA8-A637-5AE5ECB2BA34}"/>
    <cellStyle name="计算 10 3 4 2 2" xfId="50104" xr:uid="{BEB61A6D-0C2C-43EF-A0E8-B081EEE6EF41}"/>
    <cellStyle name="计算 10 3 4 3" xfId="50105" xr:uid="{FA56807A-0798-450A-B918-3254D5CE72B6}"/>
    <cellStyle name="计算 10 3 4 4" xfId="50106" xr:uid="{F7FEF59C-209E-4C58-AB8C-7E19BD048B13}"/>
    <cellStyle name="计算 10 3 5" xfId="50107" xr:uid="{7BDA96B7-884C-4A6F-885D-961FEC33C8B0}"/>
    <cellStyle name="计算 10 3 5 2" xfId="50108" xr:uid="{25B2472F-26EE-470E-A548-8DF180BBD085}"/>
    <cellStyle name="计算 10 3 5 2 2" xfId="50109" xr:uid="{1A4CA932-BAB0-4B97-8523-B0F2DE26B540}"/>
    <cellStyle name="计算 10 3 5 3" xfId="50110" xr:uid="{1F0FB852-8720-46D0-B668-D5B58E5A5975}"/>
    <cellStyle name="计算 10 3 5 4" xfId="50111" xr:uid="{FB5D5A6C-6B91-4FA8-B143-603C0314C2D8}"/>
    <cellStyle name="计算 10 3 6" xfId="50112" xr:uid="{2EFED941-4FB9-40F7-B3D8-FAC8AA8A08FA}"/>
    <cellStyle name="计算 10 3 6 2" xfId="50113" xr:uid="{03150763-06DE-48DF-9371-C9E13B01B367}"/>
    <cellStyle name="计算 10 3 6 2 2" xfId="50114" xr:uid="{95438ECA-B234-4FD4-A2A5-C2B2D4D65057}"/>
    <cellStyle name="计算 10 3 6 3" xfId="50115" xr:uid="{DAA835F5-EB99-41BD-9C28-20CF5E8DFAC4}"/>
    <cellStyle name="计算 10 3 6 4" xfId="50116" xr:uid="{AD75626B-FDAF-433A-B55C-9BDE34ED43D0}"/>
    <cellStyle name="计算 10 3 7" xfId="50117" xr:uid="{360CC15D-DDC1-49B5-BE9D-C5893FA6F3DE}"/>
    <cellStyle name="计算 10 3 7 2" xfId="50118" xr:uid="{8413B19B-C157-47F7-B3A8-978ED01CB91B}"/>
    <cellStyle name="计算 10 3 7 2 2" xfId="50119" xr:uid="{1987571E-192D-48C4-AD81-1BB473BBAEC1}"/>
    <cellStyle name="计算 10 3 7 3" xfId="50120" xr:uid="{D193C3B2-CDB9-472A-8DC1-EF0C3922B21C}"/>
    <cellStyle name="计算 10 3 7 4" xfId="50121" xr:uid="{A420F6B8-7B3B-4B13-8679-7954457C352C}"/>
    <cellStyle name="计算 10 3 8" xfId="50122" xr:uid="{708D18C8-7CF2-453E-9857-97AEA62C9271}"/>
    <cellStyle name="计算 10 3 8 2" xfId="50123" xr:uid="{92A9B6B2-A98E-4DE2-ABF1-E331CB7E87A8}"/>
    <cellStyle name="计算 10 3 8 3" xfId="50124" xr:uid="{F324620F-098C-4404-B932-8A2628AAFFD5}"/>
    <cellStyle name="计算 10 3 9" xfId="50125" xr:uid="{645C8F21-241D-4048-BE5E-A05B4A189905}"/>
    <cellStyle name="计算 10 3 9 2" xfId="50126" xr:uid="{501D2716-7997-4ECD-B047-807B68EFBAB2}"/>
    <cellStyle name="计算 10 4" xfId="50127" xr:uid="{8B6BDB12-2D1C-4331-A3B5-0A0BA4E3DAD2}"/>
    <cellStyle name="计算 11" xfId="50128" xr:uid="{A19AB2C2-B0C9-42C7-85EB-E8B3FCF1FFD4}"/>
    <cellStyle name="计算 11 2" xfId="50129" xr:uid="{93C82A69-FC7C-4819-B388-87F724307F64}"/>
    <cellStyle name="计算 11 2 10" xfId="50130" xr:uid="{A3B2199E-35E0-4679-95D4-A3E5A8DB1EEA}"/>
    <cellStyle name="计算 11 2 10 2" xfId="50131" xr:uid="{BD3652B7-46D6-463D-AA9A-C423CEAE27D0}"/>
    <cellStyle name="计算 11 2 11" xfId="50132" xr:uid="{02820E77-16FB-4427-988A-B44187BC156B}"/>
    <cellStyle name="计算 11 2 12" xfId="50133" xr:uid="{24484FCB-FBFF-472D-AA7A-1C6B6DBDBE32}"/>
    <cellStyle name="计算 11 2 2" xfId="50134" xr:uid="{8D9F82E8-F726-405A-AB2C-E68955EC3FE3}"/>
    <cellStyle name="计算 11 2 2 10" xfId="50135" xr:uid="{A68E083E-7DB4-45E7-B240-00685380DD13}"/>
    <cellStyle name="计算 11 2 2 2" xfId="50136" xr:uid="{70AD5AB1-4386-460C-BF02-DE3F560E830A}"/>
    <cellStyle name="计算 11 2 2 2 2" xfId="50137" xr:uid="{12A4BCF5-822A-4FA4-86A3-A29B16755F78}"/>
    <cellStyle name="计算 11 2 2 2 2 2" xfId="50138" xr:uid="{DCCA6593-4EB8-4389-ACC4-59F502752215}"/>
    <cellStyle name="计算 11 2 2 2 2 2 2" xfId="50139" xr:uid="{39395B04-2ED5-466D-8EBF-E0E5439790D8}"/>
    <cellStyle name="计算 11 2 2 2 2 3" xfId="50140" xr:uid="{4B22973F-766D-4B89-AF14-4FD5FE63BADE}"/>
    <cellStyle name="计算 11 2 2 2 2 4" xfId="50141" xr:uid="{9268E9F4-92F4-4ACE-BB55-33CD29D8286D}"/>
    <cellStyle name="计算 11 2 2 2 3" xfId="50142" xr:uid="{5FB3DFDD-9D1F-44A9-A3E6-E86472FAD513}"/>
    <cellStyle name="计算 11 2 2 2 3 2" xfId="50143" xr:uid="{882E098E-CAB4-49E4-B5B3-E31ABB88934F}"/>
    <cellStyle name="计算 11 2 2 2 3 2 2" xfId="50144" xr:uid="{612C4602-D234-42EB-BEF0-A5C10F449682}"/>
    <cellStyle name="计算 11 2 2 2 3 3" xfId="50145" xr:uid="{A90F1FBD-E140-46E6-B676-FC5727CBD638}"/>
    <cellStyle name="计算 11 2 2 2 3 4" xfId="50146" xr:uid="{9BFA08AA-9378-486D-9337-EC04E1BE6715}"/>
    <cellStyle name="计算 11 2 2 2 4" xfId="50147" xr:uid="{EFB281D8-C827-40A2-8A0B-BD3B91E93550}"/>
    <cellStyle name="计算 11 2 2 2 4 2" xfId="50148" xr:uid="{2D1F4D6A-E03B-469A-90CD-25B6F8F2BE85}"/>
    <cellStyle name="计算 11 2 2 2 4 2 2" xfId="50149" xr:uid="{99EF376D-C0A3-4AC9-9FF5-31D1A2A05954}"/>
    <cellStyle name="计算 11 2 2 2 4 3" xfId="50150" xr:uid="{B35BFCF7-BD69-4BA8-8275-A181392EDDD9}"/>
    <cellStyle name="计算 11 2 2 2 4 4" xfId="50151" xr:uid="{F24B65F0-C54F-44F4-9FD5-F838F789D944}"/>
    <cellStyle name="计算 11 2 2 2 5" xfId="50152" xr:uid="{FED9D629-DE27-49BD-800F-39C8D4FD49E8}"/>
    <cellStyle name="计算 11 2 2 2 5 2" xfId="50153" xr:uid="{F723EEA2-A72A-4D43-85F5-19FD516FECFE}"/>
    <cellStyle name="计算 11 2 2 2 5 3" xfId="50154" xr:uid="{424E9070-F9F2-4EBD-8F6D-C15144745431}"/>
    <cellStyle name="计算 11 2 2 2 6" xfId="50155" xr:uid="{EDE93E2D-2EE8-4717-AECF-F64183A3F29D}"/>
    <cellStyle name="计算 11 2 2 2 6 2" xfId="50156" xr:uid="{B6812E72-04EA-4CD4-A159-84B4BAB84751}"/>
    <cellStyle name="计算 11 2 2 2 7" xfId="50157" xr:uid="{5AB44ACF-2FC7-44A0-8010-C508DEAFCF9D}"/>
    <cellStyle name="计算 11 2 2 2 8" xfId="50158" xr:uid="{CB472B1C-7886-4068-8271-5B587C9BCD3B}"/>
    <cellStyle name="计算 11 2 2 3" xfId="50159" xr:uid="{7AE23378-45E2-4B07-82BE-F48EBB60DE34}"/>
    <cellStyle name="计算 11 2 2 3 2" xfId="50160" xr:uid="{2C12D93F-2633-40CA-B5E8-1D3BE9DB46ED}"/>
    <cellStyle name="计算 11 2 2 3 2 2" xfId="50161" xr:uid="{09DE91A4-09B6-474C-98AB-25BB15FC9377}"/>
    <cellStyle name="计算 11 2 2 3 3" xfId="50162" xr:uid="{AC60ADFA-7ACB-493C-A862-7C7F00A0D2DC}"/>
    <cellStyle name="计算 11 2 2 3 4" xfId="50163" xr:uid="{B37B2718-568B-4BE7-8C8A-6D0DDCF34490}"/>
    <cellStyle name="计算 11 2 2 4" xfId="50164" xr:uid="{C19DF283-7940-4207-BA5C-D8B5458EA06B}"/>
    <cellStyle name="计算 11 2 2 4 2" xfId="50165" xr:uid="{90DF5AB9-6D3A-4852-92A6-96199D454FE9}"/>
    <cellStyle name="计算 11 2 2 4 2 2" xfId="50166" xr:uid="{A2CF89B2-4641-4BE8-A4E7-CAF59B18363B}"/>
    <cellStyle name="计算 11 2 2 4 3" xfId="50167" xr:uid="{C81AC4D5-319C-4F4D-9C7C-7A6EC5979BAC}"/>
    <cellStyle name="计算 11 2 2 4 4" xfId="50168" xr:uid="{92A5369E-BE34-4632-95B5-9BF36C69911D}"/>
    <cellStyle name="计算 11 2 2 5" xfId="50169" xr:uid="{2CEAF2BA-16E0-4AB5-BF43-1FE5B7729CF3}"/>
    <cellStyle name="计算 11 2 2 5 2" xfId="50170" xr:uid="{D356942C-B6CB-4867-B060-6F5D9DB8364D}"/>
    <cellStyle name="计算 11 2 2 5 2 2" xfId="50171" xr:uid="{8C995F5C-DE34-48CE-B749-A7F87BD6E79D}"/>
    <cellStyle name="计算 11 2 2 5 3" xfId="50172" xr:uid="{D153A028-C95F-480C-9B93-CDB23ABE1A90}"/>
    <cellStyle name="计算 11 2 2 5 4" xfId="50173" xr:uid="{618FE83B-ED89-4168-B2B6-9F1FD35B4D21}"/>
    <cellStyle name="计算 11 2 2 6" xfId="50174" xr:uid="{61A09440-3C25-49FE-8D14-DA9F439A4422}"/>
    <cellStyle name="计算 11 2 2 6 2" xfId="50175" xr:uid="{3F9B83F2-16BA-4A3B-A5CB-02398CFE70FE}"/>
    <cellStyle name="计算 11 2 2 6 2 2" xfId="50176" xr:uid="{639B477B-0AE4-4657-91E5-1B759ADBE210}"/>
    <cellStyle name="计算 11 2 2 6 3" xfId="50177" xr:uid="{00D886A0-828A-4FDF-93A2-D585BB39ADBA}"/>
    <cellStyle name="计算 11 2 2 6 4" xfId="50178" xr:uid="{A785487C-9132-46D2-87A7-C6AFC83B6D68}"/>
    <cellStyle name="计算 11 2 2 7" xfId="50179" xr:uid="{23AC98D5-E7A7-4230-86AE-31609621B93B}"/>
    <cellStyle name="计算 11 2 2 7 2" xfId="50180" xr:uid="{6BD4F73E-F1F8-447F-A2D5-0B0A8A3C35A7}"/>
    <cellStyle name="计算 11 2 2 7 3" xfId="50181" xr:uid="{91D5C199-7FCA-43EC-B2BD-7F7834E26AA1}"/>
    <cellStyle name="计算 11 2 2 8" xfId="50182" xr:uid="{09D724CA-A7DC-4BD2-924B-85B41D918107}"/>
    <cellStyle name="计算 11 2 2 8 2" xfId="50183" xr:uid="{1C980FD4-86D2-447E-81AA-867077505E34}"/>
    <cellStyle name="计算 11 2 2 9" xfId="50184" xr:uid="{85C1AAAD-45B0-4103-AF0A-26EC0FD1A9D0}"/>
    <cellStyle name="计算 11 2 3" xfId="50185" xr:uid="{7B067485-EC34-471B-8284-5D68D6D76D93}"/>
    <cellStyle name="计算 11 2 3 2" xfId="50186" xr:uid="{1AD25D02-A852-4358-9020-482C977C297D}"/>
    <cellStyle name="计算 11 2 3 2 2" xfId="50187" xr:uid="{A6D9608D-CFC2-431F-9A56-0F1FEF5D2812}"/>
    <cellStyle name="计算 11 2 3 2 2 2" xfId="50188" xr:uid="{C0DFC9ED-83C0-41C5-8404-A690A67981CD}"/>
    <cellStyle name="计算 11 2 3 2 3" xfId="50189" xr:uid="{E95BC8CE-72AD-4AD3-8BEE-DDF31A4CED3C}"/>
    <cellStyle name="计算 11 2 3 2 4" xfId="50190" xr:uid="{F1C11218-5421-4062-95CF-0B567D932504}"/>
    <cellStyle name="计算 11 2 3 3" xfId="50191" xr:uid="{86B9E05B-3F50-48FE-94C9-FC312BFC19B3}"/>
    <cellStyle name="计算 11 2 3 3 2" xfId="50192" xr:uid="{7A6E3DE1-C0A7-439F-8F41-930ECE6EB534}"/>
    <cellStyle name="计算 11 2 3 3 2 2" xfId="50193" xr:uid="{56737DDF-3261-4B71-B7A0-567761AA349B}"/>
    <cellStyle name="计算 11 2 3 3 3" xfId="50194" xr:uid="{92DFE8D2-802C-4D0F-BC23-4E56E052060C}"/>
    <cellStyle name="计算 11 2 3 3 4" xfId="50195" xr:uid="{EB51FDF4-148F-423C-8F6E-2C2AAD1E8A99}"/>
    <cellStyle name="计算 11 2 3 4" xfId="50196" xr:uid="{53D0FADB-4D75-4590-AF50-572F56092174}"/>
    <cellStyle name="计算 11 2 3 4 2" xfId="50197" xr:uid="{581F1089-12F9-4801-B726-D19E2BE070AD}"/>
    <cellStyle name="计算 11 2 3 4 2 2" xfId="50198" xr:uid="{5B255599-134F-4926-BEAE-B594B9CFE950}"/>
    <cellStyle name="计算 11 2 3 4 3" xfId="50199" xr:uid="{A6B84CDE-ADD2-4411-AABE-32654508BC50}"/>
    <cellStyle name="计算 11 2 3 4 4" xfId="50200" xr:uid="{0AF47101-800D-4318-8F52-E07BBCC10691}"/>
    <cellStyle name="计算 11 2 3 5" xfId="50201" xr:uid="{770BF809-546A-4FB6-816D-C069990F5D99}"/>
    <cellStyle name="计算 11 2 3 5 2" xfId="50202" xr:uid="{5B261881-49D5-456A-85AD-D337F19413E4}"/>
    <cellStyle name="计算 11 2 3 5 2 2" xfId="50203" xr:uid="{3CAA9443-35FD-4A5E-A76B-D6BAF95A0300}"/>
    <cellStyle name="计算 11 2 3 5 3" xfId="50204" xr:uid="{BC72272E-CC36-4298-9CF1-455A11FB2124}"/>
    <cellStyle name="计算 11 2 3 5 4" xfId="50205" xr:uid="{945EE042-4EC4-469E-92AB-621A81DA3840}"/>
    <cellStyle name="计算 11 2 3 6" xfId="50206" xr:uid="{E5BB8959-BFB6-4570-95A6-D4E62704767F}"/>
    <cellStyle name="计算 11 2 3 6 2" xfId="50207" xr:uid="{1E806A9C-9195-43E4-BB02-C2F7000EFF6F}"/>
    <cellStyle name="计算 11 2 3 6 3" xfId="50208" xr:uid="{0A14550D-C9DE-40F5-A1AD-E1BD3E1B86A4}"/>
    <cellStyle name="计算 11 2 3 7" xfId="50209" xr:uid="{839FCE51-78D1-4AEF-82B0-650ED1AE5708}"/>
    <cellStyle name="计算 11 2 3 7 2" xfId="50210" xr:uid="{C188BCC4-73BF-488A-A800-73B0F551611A}"/>
    <cellStyle name="计算 11 2 3 8" xfId="50211" xr:uid="{4A632F74-D681-4E02-B5C5-54C59AFEA6BC}"/>
    <cellStyle name="计算 11 2 3 9" xfId="50212" xr:uid="{1716B1AC-F86D-4C65-BFAB-ADB145705D54}"/>
    <cellStyle name="计算 11 2 4" xfId="50213" xr:uid="{348738C6-E182-448E-BE38-C853DBEE539F}"/>
    <cellStyle name="计算 11 2 4 2" xfId="50214" xr:uid="{B52F0904-234B-4199-8385-1B6127F89252}"/>
    <cellStyle name="计算 11 2 4 2 2" xfId="50215" xr:uid="{1F2D515F-0168-4C93-BD0B-75023A7EA698}"/>
    <cellStyle name="计算 11 2 4 2 2 2" xfId="50216" xr:uid="{12E850BC-ED8B-4BFB-9D10-BCDD3B59B790}"/>
    <cellStyle name="计算 11 2 4 2 3" xfId="50217" xr:uid="{334506BB-1A73-4519-B147-8A7302849284}"/>
    <cellStyle name="计算 11 2 4 2 4" xfId="50218" xr:uid="{3F2DA521-24A3-4850-900D-71F7758F019B}"/>
    <cellStyle name="计算 11 2 4 3" xfId="50219" xr:uid="{E7F1BD3E-755C-498B-9B7E-F09CE383A788}"/>
    <cellStyle name="计算 11 2 4 3 2" xfId="50220" xr:uid="{CCBB51E8-46FC-49CE-AF28-05ECE675FB8C}"/>
    <cellStyle name="计算 11 2 4 3 2 2" xfId="50221" xr:uid="{3FA07DD7-1C13-498B-8B6E-E50FE260A27E}"/>
    <cellStyle name="计算 11 2 4 3 3" xfId="50222" xr:uid="{1A25DCE7-C5E6-4D4B-B6BB-279E7B7A260B}"/>
    <cellStyle name="计算 11 2 4 3 4" xfId="50223" xr:uid="{0AC25305-2E04-4B10-9DA8-FC879973F31A}"/>
    <cellStyle name="计算 11 2 4 4" xfId="50224" xr:uid="{662865BE-D261-4592-B57C-A2E9D926A56A}"/>
    <cellStyle name="计算 11 2 4 4 2" xfId="50225" xr:uid="{CAFF86CD-FB87-490C-A3ED-05BE9BF6C33C}"/>
    <cellStyle name="计算 11 2 4 4 2 2" xfId="50226" xr:uid="{5370A06C-7B78-449E-8C07-50CAD7901AF8}"/>
    <cellStyle name="计算 11 2 4 4 3" xfId="50227" xr:uid="{84BE7105-21D3-422A-A2EA-259BBD3C93B0}"/>
    <cellStyle name="计算 11 2 4 4 4" xfId="50228" xr:uid="{6FA1AFF4-A945-490B-BA77-08055D63A8D9}"/>
    <cellStyle name="计算 11 2 4 5" xfId="50229" xr:uid="{C7167B38-8871-4547-B8ED-6052F773F153}"/>
    <cellStyle name="计算 11 2 4 5 2" xfId="50230" xr:uid="{5DBDE4C0-5BA2-45E6-8831-FFF209FEEDF7}"/>
    <cellStyle name="计算 11 2 4 5 3" xfId="50231" xr:uid="{4F74EE34-B2DD-418C-A5AC-E5CC1895A04D}"/>
    <cellStyle name="计算 11 2 4 6" xfId="50232" xr:uid="{5D30C07E-55FC-4B13-B322-F70FF0B530EF}"/>
    <cellStyle name="计算 11 2 4 6 2" xfId="50233" xr:uid="{2B70BBE3-CD94-4110-95F3-979C4704AA2A}"/>
    <cellStyle name="计算 11 2 4 7" xfId="50234" xr:uid="{CBE2AE1B-B02E-4EB4-BFE8-F6EA8C62031C}"/>
    <cellStyle name="计算 11 2 4 8" xfId="50235" xr:uid="{D3691022-98E8-4FCA-B3D8-D2E6A402C530}"/>
    <cellStyle name="计算 11 2 5" xfId="50236" xr:uid="{2966F998-B2F4-44C4-A666-5463278A6B0D}"/>
    <cellStyle name="计算 11 2 5 2" xfId="50237" xr:uid="{0FE49587-BB03-4500-8503-8C305754A18A}"/>
    <cellStyle name="计算 11 2 5 2 2" xfId="50238" xr:uid="{274C7D6B-7654-4BBB-A536-443B14D648C3}"/>
    <cellStyle name="计算 11 2 5 3" xfId="50239" xr:uid="{C1B1E639-C919-4E4C-8EA7-C5CAD27582C8}"/>
    <cellStyle name="计算 11 2 5 4" xfId="50240" xr:uid="{FB18B937-89BE-4492-B5E2-F7C146B2DAC1}"/>
    <cellStyle name="计算 11 2 6" xfId="50241" xr:uid="{0C356D98-4B76-430E-8F4F-B17DF3C833C7}"/>
    <cellStyle name="计算 11 2 6 2" xfId="50242" xr:uid="{E878AE55-A031-437B-AEB4-FF8059C43B5D}"/>
    <cellStyle name="计算 11 2 6 2 2" xfId="50243" xr:uid="{8007CF98-5E72-4C4A-BB0B-F238E5CC7DA7}"/>
    <cellStyle name="计算 11 2 6 3" xfId="50244" xr:uid="{212B310D-2230-42BF-BF85-1028103F2B4F}"/>
    <cellStyle name="计算 11 2 6 4" xfId="50245" xr:uid="{83E06D28-FBF3-4443-A7CB-32EECD774290}"/>
    <cellStyle name="计算 11 2 7" xfId="50246" xr:uid="{99CA198B-0EED-4D41-8210-796F172CC8A1}"/>
    <cellStyle name="计算 11 2 7 2" xfId="50247" xr:uid="{4EBD6966-50F3-469A-9715-EB76AD7B4362}"/>
    <cellStyle name="计算 11 2 7 2 2" xfId="50248" xr:uid="{0DA7155A-2470-49ED-8072-3599C039616E}"/>
    <cellStyle name="计算 11 2 7 3" xfId="50249" xr:uid="{4FFE8D9F-4641-48A1-BB9A-0F97A02BB861}"/>
    <cellStyle name="计算 11 2 7 4" xfId="50250" xr:uid="{E806E425-4576-4F37-8DC2-B6AC2B38E112}"/>
    <cellStyle name="计算 11 2 8" xfId="50251" xr:uid="{84A6C069-780A-423E-AD26-371DC36F9379}"/>
    <cellStyle name="计算 11 2 8 2" xfId="50252" xr:uid="{126C52C7-19D1-4AAC-8B6F-18F908C63412}"/>
    <cellStyle name="计算 11 2 8 2 2" xfId="50253" xr:uid="{B557FD22-DB4C-4601-9B07-C199BCEAB166}"/>
    <cellStyle name="计算 11 2 8 3" xfId="50254" xr:uid="{7F9A04C2-4DBA-461A-BC04-FA7A32B2217F}"/>
    <cellStyle name="计算 11 2 8 4" xfId="50255" xr:uid="{86E9CCC5-3458-4BD4-B4AA-FB466F7E5FAC}"/>
    <cellStyle name="计算 11 2 9" xfId="50256" xr:uid="{B08DCC1C-F8DF-4F73-BCDC-ABD876BAEC05}"/>
    <cellStyle name="计算 11 2 9 2" xfId="50257" xr:uid="{CC036CF3-49CB-4D39-872A-C372D9DBB43E}"/>
    <cellStyle name="计算 11 2 9 3" xfId="50258" xr:uid="{FC208306-1BF9-4810-8F57-D142DC037CED}"/>
    <cellStyle name="计算 11 3" xfId="50259" xr:uid="{BD3A26AC-2C79-4F6F-B4EC-827E39DCDDEC}"/>
    <cellStyle name="计算 11 3 10" xfId="50260" xr:uid="{4FB95694-CA6D-48CF-AF29-57A436F2C4DB}"/>
    <cellStyle name="计算 11 3 11" xfId="50261" xr:uid="{D082F01D-55CC-4DA7-8F91-238FA2662D15}"/>
    <cellStyle name="计算 11 3 2" xfId="50262" xr:uid="{A94D251B-9C28-4847-A98A-2BB21C9A3067}"/>
    <cellStyle name="计算 11 3 2 2" xfId="50263" xr:uid="{AFB7BC6C-5ABA-4AB3-864A-44CCAFB954EE}"/>
    <cellStyle name="计算 11 3 2 2 2" xfId="50264" xr:uid="{8510C6B3-15DD-43E5-AEF3-7DECD7523DCD}"/>
    <cellStyle name="计算 11 3 2 2 2 2" xfId="50265" xr:uid="{6BC091A9-7118-475F-A2D9-461A443A2069}"/>
    <cellStyle name="计算 11 3 2 2 3" xfId="50266" xr:uid="{6BE66A0C-2804-4E42-855A-55CC40CD65ED}"/>
    <cellStyle name="计算 11 3 2 2 4" xfId="50267" xr:uid="{55F16B5D-76F7-4D49-A758-82A17EC7BC34}"/>
    <cellStyle name="计算 11 3 2 3" xfId="50268" xr:uid="{560F9FEF-0879-4BA6-8DBA-1F83DCEA001A}"/>
    <cellStyle name="计算 11 3 2 3 2" xfId="50269" xr:uid="{5A2680B1-11BA-4794-9B3C-9B5CA93C4109}"/>
    <cellStyle name="计算 11 3 2 3 2 2" xfId="50270" xr:uid="{7A759204-DF50-4ECD-8074-CA3A5B779331}"/>
    <cellStyle name="计算 11 3 2 3 3" xfId="50271" xr:uid="{0BC93884-A4C4-4C4A-85BD-ED346F9860BE}"/>
    <cellStyle name="计算 11 3 2 3 4" xfId="50272" xr:uid="{E1F89D57-2AFF-4134-9D94-C0AE60A3747E}"/>
    <cellStyle name="计算 11 3 2 4" xfId="50273" xr:uid="{C7501B1C-632E-41A1-B2A4-BDE0AE5A1C6F}"/>
    <cellStyle name="计算 11 3 2 4 2" xfId="50274" xr:uid="{B21FD09C-F553-4EF9-8834-77360DB98BAA}"/>
    <cellStyle name="计算 11 3 2 4 2 2" xfId="50275" xr:uid="{B9176B68-29FE-45A4-8738-FDA95406AFF1}"/>
    <cellStyle name="计算 11 3 2 4 3" xfId="50276" xr:uid="{4B08DC12-9BDF-4785-B011-EC9B133787F2}"/>
    <cellStyle name="计算 11 3 2 4 4" xfId="50277" xr:uid="{C1DDD066-B85D-45FF-B7A3-C449417C3448}"/>
    <cellStyle name="计算 11 3 2 5" xfId="50278" xr:uid="{38F49C53-113C-40DF-9832-5C23F25821F3}"/>
    <cellStyle name="计算 11 3 2 5 2" xfId="50279" xr:uid="{836979E8-5202-411F-B596-8A769EDCDFE6}"/>
    <cellStyle name="计算 11 3 2 5 2 2" xfId="50280" xr:uid="{DBB0C17B-828A-4F9D-8525-CB7CB0167842}"/>
    <cellStyle name="计算 11 3 2 5 3" xfId="50281" xr:uid="{A0791E37-25E1-49A6-8460-A22DB89A5DFE}"/>
    <cellStyle name="计算 11 3 2 5 4" xfId="50282" xr:uid="{DE9DEC45-FC65-4C7F-A22D-CFFEF88608E7}"/>
    <cellStyle name="计算 11 3 2 6" xfId="50283" xr:uid="{79CB81EB-39F9-4DB2-AA34-42FD8762720A}"/>
    <cellStyle name="计算 11 3 2 6 2" xfId="50284" xr:uid="{DB014F56-71C5-400F-93DA-84073917DD0C}"/>
    <cellStyle name="计算 11 3 2 6 3" xfId="50285" xr:uid="{C35D0651-0395-433A-92B1-439E8911A2D2}"/>
    <cellStyle name="计算 11 3 2 7" xfId="50286" xr:uid="{7899A303-D2F5-41F2-8C82-4C97F10FD1A3}"/>
    <cellStyle name="计算 11 3 2 7 2" xfId="50287" xr:uid="{AD2E6CA8-90F0-47FB-B40B-E4742DED21FD}"/>
    <cellStyle name="计算 11 3 2 8" xfId="50288" xr:uid="{E942D33E-F951-44AF-8687-33710F760E78}"/>
    <cellStyle name="计算 11 3 2 9" xfId="50289" xr:uid="{77FE2E4F-A37B-4467-AEB4-5DA69982A279}"/>
    <cellStyle name="计算 11 3 3" xfId="50290" xr:uid="{4B811659-190F-4358-B0BA-72B0ABCB0115}"/>
    <cellStyle name="计算 11 3 3 2" xfId="50291" xr:uid="{3D283105-BD27-4D1F-8555-AE8DC9AD1F6F}"/>
    <cellStyle name="计算 11 3 3 2 2" xfId="50292" xr:uid="{8656CD3C-4FE2-4E74-B2DA-B6E2DFAE6B52}"/>
    <cellStyle name="计算 11 3 3 2 2 2" xfId="50293" xr:uid="{ED4B8FEB-7B32-4DB3-878E-D6FF9636FFDA}"/>
    <cellStyle name="计算 11 3 3 2 3" xfId="50294" xr:uid="{F5C52DE1-A773-46DE-91AB-DCFFB7837363}"/>
    <cellStyle name="计算 11 3 3 2 4" xfId="50295" xr:uid="{19E27417-1CFB-4A7B-8DE3-E2A3A260F9A4}"/>
    <cellStyle name="计算 11 3 3 3" xfId="50296" xr:uid="{E233F678-5385-4D97-A9C3-835DA320B7A0}"/>
    <cellStyle name="计算 11 3 3 3 2" xfId="50297" xr:uid="{896CAB91-0F57-479A-A0EC-8268FDA00D25}"/>
    <cellStyle name="计算 11 3 3 3 2 2" xfId="50298" xr:uid="{3268B735-29E9-4499-9DA8-FCCCABB5D4DA}"/>
    <cellStyle name="计算 11 3 3 3 3" xfId="50299" xr:uid="{9F4D29A4-E38F-4E9C-99E0-39F95905B074}"/>
    <cellStyle name="计算 11 3 3 3 4" xfId="50300" xr:uid="{4EC739B3-776D-4FED-8ED5-8D00DE99458C}"/>
    <cellStyle name="计算 11 3 3 4" xfId="50301" xr:uid="{80184B94-FAD9-4842-BBC7-30C74CFD8033}"/>
    <cellStyle name="计算 11 3 3 4 2" xfId="50302" xr:uid="{549613D9-D145-47DD-AA2F-A831A13B8B2C}"/>
    <cellStyle name="计算 11 3 3 4 2 2" xfId="50303" xr:uid="{B9B190F7-FB4F-4D08-8724-1FEA6EDE59B1}"/>
    <cellStyle name="计算 11 3 3 4 3" xfId="50304" xr:uid="{2A79B06C-6202-4549-93DB-9BBBE5789C7C}"/>
    <cellStyle name="计算 11 3 3 4 4" xfId="50305" xr:uid="{4D86779F-6F17-40AE-9666-13EBFAA298F7}"/>
    <cellStyle name="计算 11 3 3 5" xfId="50306" xr:uid="{3A924680-6E2F-403A-978A-74180CADDEC7}"/>
    <cellStyle name="计算 11 3 3 5 2" xfId="50307" xr:uid="{83D5523A-560A-40AA-A0B4-8B95A006FBB1}"/>
    <cellStyle name="计算 11 3 3 5 3" xfId="50308" xr:uid="{0D966DF6-D952-4CEF-B296-2B04D4C360E4}"/>
    <cellStyle name="计算 11 3 3 6" xfId="50309" xr:uid="{E9027B65-98ED-4EC2-8B8B-09C6AF0521ED}"/>
    <cellStyle name="计算 11 3 3 6 2" xfId="50310" xr:uid="{3C170AA5-526F-4DCD-9C5F-65FDC94F385C}"/>
    <cellStyle name="计算 11 3 3 7" xfId="50311" xr:uid="{64A27276-DF6E-43A7-8E84-298E1188F364}"/>
    <cellStyle name="计算 11 3 3 8" xfId="50312" xr:uid="{DF097A83-E0C8-4561-BB9A-BFBCEF1BE23A}"/>
    <cellStyle name="计算 11 3 4" xfId="50313" xr:uid="{88E7F47D-983A-44FC-8AF3-08AC763193BD}"/>
    <cellStyle name="计算 11 3 4 2" xfId="50314" xr:uid="{0BB4F323-385D-4A2D-8588-162A20FC6590}"/>
    <cellStyle name="计算 11 3 4 2 2" xfId="50315" xr:uid="{96D352A9-BA69-4125-B02C-1EA7C23BA660}"/>
    <cellStyle name="计算 11 3 4 3" xfId="50316" xr:uid="{546A8EB1-42E3-400D-96B5-E1BD2217AABB}"/>
    <cellStyle name="计算 11 3 4 4" xfId="50317" xr:uid="{E15581A7-EC57-4AAA-95FB-A3F5019B50FD}"/>
    <cellStyle name="计算 11 3 5" xfId="50318" xr:uid="{01E6AED5-9A3F-4216-9F86-93A629A5A4D6}"/>
    <cellStyle name="计算 11 3 5 2" xfId="50319" xr:uid="{40382DD5-8DFC-4894-A502-8C7F09AF1896}"/>
    <cellStyle name="计算 11 3 5 2 2" xfId="50320" xr:uid="{1E551FC4-F3DA-4A70-835D-FCBD904EEAF7}"/>
    <cellStyle name="计算 11 3 5 3" xfId="50321" xr:uid="{76DD21F1-8AAA-4018-8BD6-C81F9BA4275E}"/>
    <cellStyle name="计算 11 3 5 4" xfId="50322" xr:uid="{81B4E899-96BA-4B6D-B9E0-2BA432774D24}"/>
    <cellStyle name="计算 11 3 6" xfId="50323" xr:uid="{286FE36E-17D9-4036-B9E4-ADC0BE49076D}"/>
    <cellStyle name="计算 11 3 6 2" xfId="50324" xr:uid="{1785536B-6308-4937-A68D-3411259D75C1}"/>
    <cellStyle name="计算 11 3 6 2 2" xfId="50325" xr:uid="{B8261FD5-D66B-4596-96FD-608FA42CFC16}"/>
    <cellStyle name="计算 11 3 6 3" xfId="50326" xr:uid="{D60C24BB-7AA5-45DA-B2BE-22A0D2A778BB}"/>
    <cellStyle name="计算 11 3 6 4" xfId="50327" xr:uid="{2EC85E86-9527-48FA-96F7-87BA7EF51707}"/>
    <cellStyle name="计算 11 3 7" xfId="50328" xr:uid="{AF81860A-05A3-4BAC-A165-9A19321B37A8}"/>
    <cellStyle name="计算 11 3 7 2" xfId="50329" xr:uid="{F71D72C3-6780-4D0C-AE42-78D3174D92E8}"/>
    <cellStyle name="计算 11 3 7 2 2" xfId="50330" xr:uid="{FA63B160-CCA3-40BF-B25F-95F65731A8E9}"/>
    <cellStyle name="计算 11 3 7 3" xfId="50331" xr:uid="{D8619C14-73BF-4860-869A-F5C1D993AAE0}"/>
    <cellStyle name="计算 11 3 7 4" xfId="50332" xr:uid="{FCC1D11F-050A-48EE-84C0-813731F1D41C}"/>
    <cellStyle name="计算 11 3 8" xfId="50333" xr:uid="{7A4C9FA1-14E2-4443-A585-83998B4A5DCE}"/>
    <cellStyle name="计算 11 3 8 2" xfId="50334" xr:uid="{D1540C76-820F-4605-8A62-6DDBC9F95E3A}"/>
    <cellStyle name="计算 11 3 8 3" xfId="50335" xr:uid="{6346395A-969A-4825-9F15-1509FE4EDB13}"/>
    <cellStyle name="计算 11 3 9" xfId="50336" xr:uid="{024BAC5C-B141-4F2A-8B32-70D9762D83A8}"/>
    <cellStyle name="计算 11 3 9 2" xfId="50337" xr:uid="{F6306A47-B07D-4543-81C7-88C1380A5A81}"/>
    <cellStyle name="计算 11 4" xfId="50338" xr:uid="{62DB8FC4-21B6-4378-B3FE-054AC4B08969}"/>
    <cellStyle name="计算 12" xfId="50339" xr:uid="{548F9E05-87D5-4AE0-9E6A-2FEF14DFC942}"/>
    <cellStyle name="计算 12 2" xfId="50340" xr:uid="{400AC303-052D-43D1-A509-236445303115}"/>
    <cellStyle name="计算 12 2 10" xfId="50341" xr:uid="{DF696646-87C1-46D4-B97D-21D828A4C01E}"/>
    <cellStyle name="计算 12 2 10 2" xfId="50342" xr:uid="{5FD3507B-E988-4E60-9BAE-89EDA4C37042}"/>
    <cellStyle name="计算 12 2 11" xfId="50343" xr:uid="{8066802B-AA22-45D3-906B-DF38AABC6E31}"/>
    <cellStyle name="计算 12 2 12" xfId="50344" xr:uid="{8EA718A6-B872-441C-830A-D1ADE9F305C9}"/>
    <cellStyle name="计算 12 2 2" xfId="50345" xr:uid="{C301DAC4-A246-4F63-B4F4-612F98B75BCE}"/>
    <cellStyle name="计算 12 2 2 10" xfId="50346" xr:uid="{090C734F-EE4F-44F5-A128-3AEB87716EBE}"/>
    <cellStyle name="计算 12 2 2 2" xfId="50347" xr:uid="{90199A5E-3CC0-471F-A88A-051ADB2E0A9A}"/>
    <cellStyle name="计算 12 2 2 2 2" xfId="50348" xr:uid="{F336C4AA-63AF-4E99-B058-99A723A66F11}"/>
    <cellStyle name="计算 12 2 2 2 2 2" xfId="50349" xr:uid="{74EE329A-58AA-4C26-9F27-F82785739A20}"/>
    <cellStyle name="计算 12 2 2 2 2 2 2" xfId="50350" xr:uid="{671629A2-036D-4CAC-AFA8-1581F04AE592}"/>
    <cellStyle name="计算 12 2 2 2 2 3" xfId="50351" xr:uid="{E187A7EC-CA6F-4440-815D-EE84C247B06C}"/>
    <cellStyle name="计算 12 2 2 2 2 4" xfId="50352" xr:uid="{40068071-3CB1-4059-886C-975A4C457609}"/>
    <cellStyle name="计算 12 2 2 2 3" xfId="50353" xr:uid="{8A934BE9-74F3-4E88-ADAF-C5B00898EA7C}"/>
    <cellStyle name="计算 12 2 2 2 3 2" xfId="50354" xr:uid="{88A5F50F-D9D9-4FCA-9505-C3A8F4AA2A58}"/>
    <cellStyle name="计算 12 2 2 2 3 2 2" xfId="50355" xr:uid="{E2D8C263-1E5C-4081-96AA-3FD682FAA854}"/>
    <cellStyle name="计算 12 2 2 2 3 3" xfId="50356" xr:uid="{1DF018A2-5648-4B55-8CBE-98A1124F42FB}"/>
    <cellStyle name="计算 12 2 2 2 3 4" xfId="50357" xr:uid="{BE2C76A1-D9CA-47B6-9675-C5437B984167}"/>
    <cellStyle name="计算 12 2 2 2 4" xfId="50358" xr:uid="{560632B5-5C08-4D6B-AF3C-349CCB153222}"/>
    <cellStyle name="计算 12 2 2 2 4 2" xfId="50359" xr:uid="{BC226155-131E-49D9-A43E-2F61C8D50516}"/>
    <cellStyle name="计算 12 2 2 2 4 2 2" xfId="50360" xr:uid="{9C6BCB85-99BC-43F5-ADC2-02B6F4B76E70}"/>
    <cellStyle name="计算 12 2 2 2 4 3" xfId="50361" xr:uid="{50BEC109-5979-4746-B09E-E045E229DF0E}"/>
    <cellStyle name="计算 12 2 2 2 4 4" xfId="50362" xr:uid="{E54D1F28-C574-4AEE-84C7-B0A9D7D958A1}"/>
    <cellStyle name="计算 12 2 2 2 5" xfId="50363" xr:uid="{E8C60FC7-767A-4F1F-B9CD-773874E5C972}"/>
    <cellStyle name="计算 12 2 2 2 5 2" xfId="50364" xr:uid="{B2BAB911-5622-4D9D-B583-479E65F28E9F}"/>
    <cellStyle name="计算 12 2 2 2 5 3" xfId="50365" xr:uid="{9600B28F-C9CC-47C7-B9F0-08228256CADC}"/>
    <cellStyle name="计算 12 2 2 2 6" xfId="50366" xr:uid="{9D8EFE19-2213-4D0A-BD81-B423A49617F8}"/>
    <cellStyle name="计算 12 2 2 2 6 2" xfId="50367" xr:uid="{1A9D9FCA-7021-4195-9D91-741F998C7480}"/>
    <cellStyle name="计算 12 2 2 2 7" xfId="50368" xr:uid="{F7D89140-7DD4-4977-BD94-589DAC6CF0B1}"/>
    <cellStyle name="计算 12 2 2 2 8" xfId="50369" xr:uid="{26906C4A-7996-4912-A5B2-A0E2F5109044}"/>
    <cellStyle name="计算 12 2 2 3" xfId="50370" xr:uid="{5FBF82F8-B242-4682-8F81-5E620524D557}"/>
    <cellStyle name="计算 12 2 2 3 2" xfId="50371" xr:uid="{E49C2AF3-5E30-4397-AAE9-B3E560DD7448}"/>
    <cellStyle name="计算 12 2 2 3 2 2" xfId="50372" xr:uid="{69792874-F8C8-49E7-AE1D-06A72B108A6A}"/>
    <cellStyle name="计算 12 2 2 3 3" xfId="50373" xr:uid="{124D5712-0031-4B86-B0A4-3C3685BE4500}"/>
    <cellStyle name="计算 12 2 2 3 4" xfId="50374" xr:uid="{61C63E28-60A5-45AA-9B2C-BF78A64127DA}"/>
    <cellStyle name="计算 12 2 2 4" xfId="50375" xr:uid="{3AA41CDF-06C5-4704-9547-A8A9247F282A}"/>
    <cellStyle name="计算 12 2 2 4 2" xfId="50376" xr:uid="{67B53D7E-E6C0-4C7B-8483-C912A51F2F43}"/>
    <cellStyle name="计算 12 2 2 4 2 2" xfId="50377" xr:uid="{C77B14B7-5CAA-415E-8D60-A952187CF0E9}"/>
    <cellStyle name="计算 12 2 2 4 3" xfId="50378" xr:uid="{A33F9059-38F6-40FE-8934-FF9FB58C393C}"/>
    <cellStyle name="计算 12 2 2 4 4" xfId="50379" xr:uid="{AD435E23-BC8E-42AD-A058-5159903EF3C4}"/>
    <cellStyle name="计算 12 2 2 5" xfId="50380" xr:uid="{EBC56B26-5A8A-497F-9703-F0D553A1C721}"/>
    <cellStyle name="计算 12 2 2 5 2" xfId="50381" xr:uid="{8E19A93E-9618-432A-899E-EDD88E8E181D}"/>
    <cellStyle name="计算 12 2 2 5 2 2" xfId="50382" xr:uid="{F9BA23ED-150E-4B1D-8B87-ACE6076CBEAF}"/>
    <cellStyle name="计算 12 2 2 5 3" xfId="50383" xr:uid="{1996015C-9DF0-42F5-99EE-82E65F493A32}"/>
    <cellStyle name="计算 12 2 2 5 4" xfId="50384" xr:uid="{ABDEE87F-2737-4E1F-BFC7-F329B0574F14}"/>
    <cellStyle name="计算 12 2 2 6" xfId="50385" xr:uid="{A0390FAE-A1B0-41D9-A848-D01458F6B346}"/>
    <cellStyle name="计算 12 2 2 6 2" xfId="50386" xr:uid="{3F879D40-80F8-4AF5-B55E-77982649B0A1}"/>
    <cellStyle name="计算 12 2 2 6 2 2" xfId="50387" xr:uid="{5CAFA934-4DA5-4601-8910-000E83B894E1}"/>
    <cellStyle name="计算 12 2 2 6 3" xfId="50388" xr:uid="{09A2F715-D3A7-43A0-82E9-A80AA84FD00B}"/>
    <cellStyle name="计算 12 2 2 6 4" xfId="50389" xr:uid="{F58FF7C8-BAAC-4A86-BD05-D2AF8B81FB7B}"/>
    <cellStyle name="计算 12 2 2 7" xfId="50390" xr:uid="{BD5C16CE-7F67-48AC-B15C-7FEAB9109BCA}"/>
    <cellStyle name="计算 12 2 2 7 2" xfId="50391" xr:uid="{56C4B240-2C66-4921-BEC8-17CFA356CC98}"/>
    <cellStyle name="计算 12 2 2 7 3" xfId="50392" xr:uid="{B4C2DFEF-3DAF-42A3-82C0-7DEBDA256C75}"/>
    <cellStyle name="计算 12 2 2 8" xfId="50393" xr:uid="{FBBA84EC-FA4B-464F-82C1-3EC2C44ADEF2}"/>
    <cellStyle name="计算 12 2 2 8 2" xfId="50394" xr:uid="{20A8EA6E-F21F-4832-A1A8-05ECF4FD11E2}"/>
    <cellStyle name="计算 12 2 2 9" xfId="50395" xr:uid="{3BC023D3-C6A9-4A1E-99FC-C5A6BF130673}"/>
    <cellStyle name="计算 12 2 3" xfId="50396" xr:uid="{ED5A37BD-AD6C-44B8-9F95-653BF648A50E}"/>
    <cellStyle name="计算 12 2 3 2" xfId="50397" xr:uid="{A4BF10E1-C712-43C0-A252-C750006AE7AF}"/>
    <cellStyle name="计算 12 2 3 2 2" xfId="50398" xr:uid="{49392AAF-A9DE-4BAD-87C8-4A8CC272EE08}"/>
    <cellStyle name="计算 12 2 3 2 2 2" xfId="50399" xr:uid="{85D163AA-9CEA-4558-AF14-3B0BFBFC9345}"/>
    <cellStyle name="计算 12 2 3 2 3" xfId="50400" xr:uid="{9EC4786E-3D31-4CB6-84CB-84D69E2BC57C}"/>
    <cellStyle name="计算 12 2 3 2 4" xfId="50401" xr:uid="{88B70B28-BBF7-437E-8ACB-D9E915881A0A}"/>
    <cellStyle name="计算 12 2 3 3" xfId="50402" xr:uid="{E6C3CAE0-5482-44E4-A7CC-69A97491CD27}"/>
    <cellStyle name="计算 12 2 3 3 2" xfId="50403" xr:uid="{E859B3A7-09D2-49D0-BD05-306A58DFAAE6}"/>
    <cellStyle name="计算 12 2 3 3 2 2" xfId="50404" xr:uid="{48E00A36-445D-48AC-8B2E-305DBD175CB7}"/>
    <cellStyle name="计算 12 2 3 3 3" xfId="50405" xr:uid="{55EBAD71-17BD-4F91-84E0-ABF94340E3CA}"/>
    <cellStyle name="计算 12 2 3 3 4" xfId="50406" xr:uid="{948405DB-4DB7-4B3F-937B-4B050D78CAC5}"/>
    <cellStyle name="计算 12 2 3 4" xfId="50407" xr:uid="{D5E941DE-E5FA-466E-82EB-24CE3C0DB0B8}"/>
    <cellStyle name="计算 12 2 3 4 2" xfId="50408" xr:uid="{DB61058A-2894-49FC-AC3E-1E558EE6EE99}"/>
    <cellStyle name="计算 12 2 3 4 2 2" xfId="50409" xr:uid="{6B4C9787-D3C0-41DE-8C49-E0A4A80FBAE9}"/>
    <cellStyle name="计算 12 2 3 4 3" xfId="50410" xr:uid="{387AD237-0911-4EBE-AE4F-2C617C73CACB}"/>
    <cellStyle name="计算 12 2 3 4 4" xfId="50411" xr:uid="{8FD48A54-B195-4AFE-9D49-EE291EAF0728}"/>
    <cellStyle name="计算 12 2 3 5" xfId="50412" xr:uid="{5528E481-E242-487B-A4B9-98EDB15FD8B2}"/>
    <cellStyle name="计算 12 2 3 5 2" xfId="50413" xr:uid="{A556076D-E187-4E34-8D9E-974006923A62}"/>
    <cellStyle name="计算 12 2 3 5 2 2" xfId="50414" xr:uid="{82773517-D022-47C5-A8F3-34156C493506}"/>
    <cellStyle name="计算 12 2 3 5 3" xfId="50415" xr:uid="{AE1C3202-C4C8-47E1-98DB-F4170BB9C9FC}"/>
    <cellStyle name="计算 12 2 3 5 4" xfId="50416" xr:uid="{9130CCA9-320A-4792-AA2D-EE1529B0DDC6}"/>
    <cellStyle name="计算 12 2 3 6" xfId="50417" xr:uid="{B6B9E499-2C92-4C4A-AF46-F8D5328E3934}"/>
    <cellStyle name="计算 12 2 3 6 2" xfId="50418" xr:uid="{585A3654-19A6-4D87-9F77-CC890DF6C425}"/>
    <cellStyle name="计算 12 2 3 6 3" xfId="50419" xr:uid="{697CFAA2-4680-4B96-9A3F-EEC29242E743}"/>
    <cellStyle name="计算 12 2 3 7" xfId="50420" xr:uid="{C8EBB157-60B5-46CD-B038-9D1EB6DC4CD0}"/>
    <cellStyle name="计算 12 2 3 7 2" xfId="50421" xr:uid="{307DB391-1CE2-444A-9E74-7C3E85472C88}"/>
    <cellStyle name="计算 12 2 3 8" xfId="50422" xr:uid="{678BD91A-72D4-4B91-B3FD-83B23754A71F}"/>
    <cellStyle name="计算 12 2 3 9" xfId="50423" xr:uid="{A703D7FF-14C2-4891-AB6B-447630FE6217}"/>
    <cellStyle name="计算 12 2 4" xfId="50424" xr:uid="{7136E309-E262-45D1-A0F3-2579428C1E24}"/>
    <cellStyle name="计算 12 2 4 2" xfId="50425" xr:uid="{A94E99AC-A125-4CF5-880F-2A1C96418394}"/>
    <cellStyle name="计算 12 2 4 2 2" xfId="50426" xr:uid="{3CA93F3A-8A17-409D-8DD7-10CD06CA7C61}"/>
    <cellStyle name="计算 12 2 4 2 2 2" xfId="50427" xr:uid="{2A7EA09B-89E1-4809-A573-9E86C86ED365}"/>
    <cellStyle name="计算 12 2 4 2 3" xfId="50428" xr:uid="{703D99A5-31C4-40FC-9099-B1E7C778DC07}"/>
    <cellStyle name="计算 12 2 4 2 4" xfId="50429" xr:uid="{BE39C6AF-4CCD-43C9-AC4E-885B7BE4C7FB}"/>
    <cellStyle name="计算 12 2 4 3" xfId="50430" xr:uid="{1AA49AE2-5AD6-4BF7-8A29-AFA477B98B44}"/>
    <cellStyle name="计算 12 2 4 3 2" xfId="50431" xr:uid="{FE08343D-75A5-4DB1-BE34-2BA87FB47064}"/>
    <cellStyle name="计算 12 2 4 3 2 2" xfId="50432" xr:uid="{EE4A4309-ED24-434A-B2D5-B3B3E1A6E471}"/>
    <cellStyle name="计算 12 2 4 3 3" xfId="50433" xr:uid="{6D40D71E-7EA9-408E-9EDA-10E0C1BBC3EA}"/>
    <cellStyle name="计算 12 2 4 3 4" xfId="50434" xr:uid="{DE0BFF85-BA34-4923-9E99-09C3F2199245}"/>
    <cellStyle name="计算 12 2 4 4" xfId="50435" xr:uid="{C41343DC-D3E4-4E11-AA10-E5597B651137}"/>
    <cellStyle name="计算 12 2 4 4 2" xfId="50436" xr:uid="{02312805-25C2-43C2-90C1-D76F0032E141}"/>
    <cellStyle name="计算 12 2 4 4 2 2" xfId="50437" xr:uid="{5F2808C4-CF85-4080-8B8B-E4B438512100}"/>
    <cellStyle name="计算 12 2 4 4 3" xfId="50438" xr:uid="{08A7F3A9-829A-4A06-845A-53A45B1390C3}"/>
    <cellStyle name="计算 12 2 4 4 4" xfId="50439" xr:uid="{8731B85D-D4AD-48E5-8655-433B7052E261}"/>
    <cellStyle name="计算 12 2 4 5" xfId="50440" xr:uid="{7D2D1282-CE92-437C-A413-A95D3D1961B4}"/>
    <cellStyle name="计算 12 2 4 5 2" xfId="50441" xr:uid="{95094D1A-6DC6-4463-AF71-0DB844DD5E15}"/>
    <cellStyle name="计算 12 2 4 5 3" xfId="50442" xr:uid="{693BF06B-2079-467F-92A7-551193F6B0C7}"/>
    <cellStyle name="计算 12 2 4 6" xfId="50443" xr:uid="{2A015571-03A1-45FD-9E30-0B0F371AB420}"/>
    <cellStyle name="计算 12 2 4 6 2" xfId="50444" xr:uid="{BF4ECE00-6E16-47E8-A583-03933BBF1286}"/>
    <cellStyle name="计算 12 2 4 7" xfId="50445" xr:uid="{090E40D3-188D-4247-BE94-EC8A025DF9B8}"/>
    <cellStyle name="计算 12 2 4 8" xfId="50446" xr:uid="{4AA62E14-F49D-4B7C-80EB-E3A2A6A1111B}"/>
    <cellStyle name="计算 12 2 5" xfId="50447" xr:uid="{8BA18C25-A82D-482B-AFA9-7B6EEAC48DC1}"/>
    <cellStyle name="计算 12 2 5 2" xfId="50448" xr:uid="{2EFB55D7-75AE-4B52-A8B5-CAF21FCF05BB}"/>
    <cellStyle name="计算 12 2 5 2 2" xfId="50449" xr:uid="{A4491B63-1729-42D6-B346-ACBFA1AED756}"/>
    <cellStyle name="计算 12 2 5 3" xfId="50450" xr:uid="{5387F599-60DA-4BBD-A3F4-764FA4C18F58}"/>
    <cellStyle name="计算 12 2 5 4" xfId="50451" xr:uid="{90B6B9C4-6D6A-4743-A351-428A136278AD}"/>
    <cellStyle name="计算 12 2 6" xfId="50452" xr:uid="{373BA1D1-72AF-45AD-A1EE-74271B0B2BD5}"/>
    <cellStyle name="计算 12 2 6 2" xfId="50453" xr:uid="{9DFD6029-543B-4F86-B3E3-6B57935264D7}"/>
    <cellStyle name="计算 12 2 6 2 2" xfId="50454" xr:uid="{F0775E1F-7CC8-47F8-BC69-2BDEAD19118C}"/>
    <cellStyle name="计算 12 2 6 3" xfId="50455" xr:uid="{89099D7A-4CA3-4007-8CDF-CC51BA592445}"/>
    <cellStyle name="计算 12 2 6 4" xfId="50456" xr:uid="{AEB5788B-FA8C-48F0-B46F-0187DC784F17}"/>
    <cellStyle name="计算 12 2 7" xfId="50457" xr:uid="{94E1B630-7763-4C9C-9A11-F3794DBB72C8}"/>
    <cellStyle name="计算 12 2 7 2" xfId="50458" xr:uid="{ED5D1B5C-AEEE-4BD3-A976-4F2F1F4842D3}"/>
    <cellStyle name="计算 12 2 7 2 2" xfId="50459" xr:uid="{887CDF85-DA31-456D-A3D8-E7591EFEE45F}"/>
    <cellStyle name="计算 12 2 7 3" xfId="50460" xr:uid="{B322F86B-EFF7-4A17-A343-3A95412FF0BD}"/>
    <cellStyle name="计算 12 2 7 4" xfId="50461" xr:uid="{6AF626CC-8C51-4485-B72C-E00FF398C246}"/>
    <cellStyle name="计算 12 2 8" xfId="50462" xr:uid="{F9C849CA-EDA9-4B0C-AF67-36128F786FBF}"/>
    <cellStyle name="计算 12 2 8 2" xfId="50463" xr:uid="{84A6D6DF-C8FD-44B1-856D-D84ABC53A4EC}"/>
    <cellStyle name="计算 12 2 8 2 2" xfId="50464" xr:uid="{3AEF6CC0-D203-447A-9546-88A35FD1E88C}"/>
    <cellStyle name="计算 12 2 8 3" xfId="50465" xr:uid="{4B03DFC3-33C6-4F13-A4FB-B2B93685959C}"/>
    <cellStyle name="计算 12 2 8 4" xfId="50466" xr:uid="{3C78734B-0964-4591-AEB3-27AA36919B2C}"/>
    <cellStyle name="计算 12 2 9" xfId="50467" xr:uid="{CD6AACD3-36FC-40A4-A9DA-F10E43DA23E6}"/>
    <cellStyle name="计算 12 2 9 2" xfId="50468" xr:uid="{E018D15A-7E80-4394-B122-D59CE59D3E2B}"/>
    <cellStyle name="计算 12 2 9 3" xfId="50469" xr:uid="{0418593E-D117-43C1-9002-8C38338C463D}"/>
    <cellStyle name="计算 12 3" xfId="50470" xr:uid="{35B3E200-17DD-43CA-97E8-E0BBBA80C0BB}"/>
    <cellStyle name="计算 12 3 10" xfId="50471" xr:uid="{053CFF6A-4DDB-4F1B-B6D0-9EE7A3CF8E1D}"/>
    <cellStyle name="计算 12 3 11" xfId="50472" xr:uid="{8B280A50-7446-4FF9-935E-08D95BF83EE5}"/>
    <cellStyle name="计算 12 3 2" xfId="50473" xr:uid="{F534B32C-D5F6-4C54-9207-C0F1A43C89BD}"/>
    <cellStyle name="计算 12 3 2 2" xfId="50474" xr:uid="{77EDFB6F-9855-4776-8C4A-2313B37BA4EB}"/>
    <cellStyle name="计算 12 3 2 2 2" xfId="50475" xr:uid="{F4F690C3-77DD-4B1C-8C5F-4025884E95A5}"/>
    <cellStyle name="计算 12 3 2 2 2 2" xfId="50476" xr:uid="{319E3350-E733-4451-84C7-8B44C84EF17A}"/>
    <cellStyle name="计算 12 3 2 2 3" xfId="50477" xr:uid="{9C2BC3F5-E6B5-4FCC-9CB6-6A318A3845F6}"/>
    <cellStyle name="计算 12 3 2 2 4" xfId="50478" xr:uid="{C815F84D-F391-4DE2-A4A4-941FBDE145AE}"/>
    <cellStyle name="计算 12 3 2 3" xfId="50479" xr:uid="{96666D4C-550D-43AC-B0A1-855F1A14EFF7}"/>
    <cellStyle name="计算 12 3 2 3 2" xfId="50480" xr:uid="{7919C4BC-F74E-489C-85B5-7887A8EEB8C7}"/>
    <cellStyle name="计算 12 3 2 3 2 2" xfId="50481" xr:uid="{506E2D60-30CD-4A5C-93A5-7948D9E7ECB2}"/>
    <cellStyle name="计算 12 3 2 3 3" xfId="50482" xr:uid="{63E7867C-B76D-4AA1-85FF-A77CD5883048}"/>
    <cellStyle name="计算 12 3 2 3 4" xfId="50483" xr:uid="{82F0581D-C5B2-4FD1-84C6-98E52946913E}"/>
    <cellStyle name="计算 12 3 2 4" xfId="50484" xr:uid="{3BB45C4A-CABD-49CF-A2B9-10722494E5E0}"/>
    <cellStyle name="计算 12 3 2 4 2" xfId="50485" xr:uid="{34FB4F7B-629E-4F1C-A9DB-C2DC5ED53954}"/>
    <cellStyle name="计算 12 3 2 4 2 2" xfId="50486" xr:uid="{08BA88D6-4687-434D-A5F5-4A31594924DB}"/>
    <cellStyle name="计算 12 3 2 4 3" xfId="50487" xr:uid="{AFDC0594-C1B6-4608-92DC-583A7042716C}"/>
    <cellStyle name="计算 12 3 2 4 4" xfId="50488" xr:uid="{F6D67F3F-0439-4471-B690-2A299DEE4886}"/>
    <cellStyle name="计算 12 3 2 5" xfId="50489" xr:uid="{2CCD1AE4-38E7-4E91-A393-A8C696668F49}"/>
    <cellStyle name="计算 12 3 2 5 2" xfId="50490" xr:uid="{BA7D707B-E16D-497E-9993-255A3F0F33D8}"/>
    <cellStyle name="计算 12 3 2 5 2 2" xfId="50491" xr:uid="{F8660646-623B-482D-834F-4C17C0A01F98}"/>
    <cellStyle name="计算 12 3 2 5 3" xfId="50492" xr:uid="{52E12613-A4D0-472E-AE26-ADFDB733B290}"/>
    <cellStyle name="计算 12 3 2 5 4" xfId="50493" xr:uid="{D646BF05-AF2C-4747-8391-B1B411E114AB}"/>
    <cellStyle name="计算 12 3 2 6" xfId="50494" xr:uid="{7B0CF0B7-0DB1-4D5C-8D16-975E9B9AF7EE}"/>
    <cellStyle name="计算 12 3 2 6 2" xfId="50495" xr:uid="{D5CB20A2-C93D-46FF-B6AF-CE19DA2A0D27}"/>
    <cellStyle name="计算 12 3 2 6 3" xfId="50496" xr:uid="{B83F0379-6FA6-422D-BDED-210D19D95327}"/>
    <cellStyle name="计算 12 3 2 7" xfId="50497" xr:uid="{B21357B3-0060-4929-9771-4687A7B1086B}"/>
    <cellStyle name="计算 12 3 2 7 2" xfId="50498" xr:uid="{B6754723-D3A8-43F0-82ED-248AAEB8B50B}"/>
    <cellStyle name="计算 12 3 2 8" xfId="50499" xr:uid="{23FFCB35-3E25-430B-A8FD-4C3FC533035F}"/>
    <cellStyle name="计算 12 3 2 9" xfId="50500" xr:uid="{70B33FE0-937F-4E37-B525-7F031BC654F0}"/>
    <cellStyle name="计算 12 3 3" xfId="50501" xr:uid="{82392F68-E798-4BBF-A891-6B153D847C1F}"/>
    <cellStyle name="计算 12 3 3 2" xfId="50502" xr:uid="{EF74931F-5B00-4039-AD1B-CA0FD2BBDFFD}"/>
    <cellStyle name="计算 12 3 3 2 2" xfId="50503" xr:uid="{331826E1-0DA0-482A-BBF8-F2EBF2ECE424}"/>
    <cellStyle name="计算 12 3 3 2 2 2" xfId="50504" xr:uid="{5DFC3965-F0B3-4D21-A0FC-3B8B2FE814CD}"/>
    <cellStyle name="计算 12 3 3 2 3" xfId="50505" xr:uid="{A12B9C5A-1324-4AE7-B9B3-043C339112EA}"/>
    <cellStyle name="计算 12 3 3 2 4" xfId="50506" xr:uid="{E0ACBB28-E7C8-4E56-B03D-8F7FD36BD53D}"/>
    <cellStyle name="计算 12 3 3 3" xfId="50507" xr:uid="{8140E135-09A9-4B40-9E6F-54A839334623}"/>
    <cellStyle name="计算 12 3 3 3 2" xfId="50508" xr:uid="{015FAACF-89FE-4EA2-AA23-844DEAF794F7}"/>
    <cellStyle name="计算 12 3 3 3 2 2" xfId="50509" xr:uid="{1DE60D8B-9F15-455B-A995-118FDDDE4D2D}"/>
    <cellStyle name="计算 12 3 3 3 3" xfId="50510" xr:uid="{318DF4A7-6555-4EAC-9A7E-ABE235806E74}"/>
    <cellStyle name="计算 12 3 3 3 4" xfId="50511" xr:uid="{E3D19021-D0D5-4AA9-BC8A-9D8DE1BB2628}"/>
    <cellStyle name="计算 12 3 3 4" xfId="50512" xr:uid="{FB51B9F5-19E7-4CA4-B1EB-5EFA20548D03}"/>
    <cellStyle name="计算 12 3 3 4 2" xfId="50513" xr:uid="{22C5A06C-3461-4E55-BFC2-4419B1688F44}"/>
    <cellStyle name="计算 12 3 3 4 2 2" xfId="50514" xr:uid="{A90FFE03-7DA6-48DB-8556-24FFCF68C959}"/>
    <cellStyle name="计算 12 3 3 4 3" xfId="50515" xr:uid="{7880C2C1-29D0-4FCC-B0DA-EC8CE0A161F0}"/>
    <cellStyle name="计算 12 3 3 4 4" xfId="50516" xr:uid="{78980C17-9146-4F90-90C3-A620CB1F8122}"/>
    <cellStyle name="计算 12 3 3 5" xfId="50517" xr:uid="{EEA5B34F-129F-480D-B1CB-2F41C4F9C9A8}"/>
    <cellStyle name="计算 12 3 3 5 2" xfId="50518" xr:uid="{F6232785-D343-4C14-9298-DDDB10BC266A}"/>
    <cellStyle name="计算 12 3 3 5 3" xfId="50519" xr:uid="{BCD156E6-2E15-443F-BDC5-EE16194CD15F}"/>
    <cellStyle name="计算 12 3 3 6" xfId="50520" xr:uid="{7827B372-A1E3-46C7-84C1-76353E71A1E2}"/>
    <cellStyle name="计算 12 3 3 6 2" xfId="50521" xr:uid="{9B8B2EFF-2F26-41B4-A623-EFF9A2673550}"/>
    <cellStyle name="计算 12 3 3 7" xfId="50522" xr:uid="{08BF413D-FDC4-441E-9DE2-EC8515D66BAF}"/>
    <cellStyle name="计算 12 3 3 8" xfId="50523" xr:uid="{A96B22DB-CB12-409B-A1B7-2461A1FE76A6}"/>
    <cellStyle name="计算 12 3 4" xfId="50524" xr:uid="{26B251D8-0B6C-4472-8E10-21AD5960F422}"/>
    <cellStyle name="计算 12 3 4 2" xfId="50525" xr:uid="{5E3EC9B6-8719-466A-8D75-CCFCC4B4E6FA}"/>
    <cellStyle name="计算 12 3 4 2 2" xfId="50526" xr:uid="{14503BD0-3679-4A49-9ED9-93BC83370639}"/>
    <cellStyle name="计算 12 3 4 3" xfId="50527" xr:uid="{2D6A13D3-66A0-4A12-B2BC-0234DF214D96}"/>
    <cellStyle name="计算 12 3 4 4" xfId="50528" xr:uid="{D06046F2-5CBB-423D-AC55-C16B85ECAB66}"/>
    <cellStyle name="计算 12 3 5" xfId="50529" xr:uid="{2AE81E44-65EA-44D3-A98F-B13A1E2DB2BE}"/>
    <cellStyle name="计算 12 3 5 2" xfId="50530" xr:uid="{897FC1E9-EE33-4B3A-A29E-A034940EDD48}"/>
    <cellStyle name="计算 12 3 5 2 2" xfId="50531" xr:uid="{6706053C-103B-4DE6-B209-442781A6EA17}"/>
    <cellStyle name="计算 12 3 5 3" xfId="50532" xr:uid="{7371F72C-54DF-4A06-8358-2EA4103642B8}"/>
    <cellStyle name="计算 12 3 5 4" xfId="50533" xr:uid="{8A1CC632-ADF1-4E96-A20E-3A2A4BC5AFA8}"/>
    <cellStyle name="计算 12 3 6" xfId="50534" xr:uid="{4DD9835B-40E6-463E-A951-71B5F38DA657}"/>
    <cellStyle name="计算 12 3 6 2" xfId="50535" xr:uid="{D4B9B10C-F283-4286-BEA4-B3012070F9A9}"/>
    <cellStyle name="计算 12 3 6 2 2" xfId="50536" xr:uid="{B892EFC3-0594-460C-A6F1-6B1858EF3387}"/>
    <cellStyle name="计算 12 3 6 3" xfId="50537" xr:uid="{0593F2B7-A142-4F34-BAD6-64E1145568D9}"/>
    <cellStyle name="计算 12 3 6 4" xfId="50538" xr:uid="{F40DBDE9-EABD-45CA-85E6-9A0A1AEC9913}"/>
    <cellStyle name="计算 12 3 7" xfId="50539" xr:uid="{A72EF27D-C198-431A-AFBA-4D0F16ECAA92}"/>
    <cellStyle name="计算 12 3 7 2" xfId="50540" xr:uid="{8C3AE864-5B43-49AD-96FB-AEBA987C2F1C}"/>
    <cellStyle name="计算 12 3 7 2 2" xfId="50541" xr:uid="{FFE137BB-BCF3-446F-915F-77E555CA6450}"/>
    <cellStyle name="计算 12 3 7 3" xfId="50542" xr:uid="{DE3FD9DE-6243-4CBE-901B-8B4209506BBD}"/>
    <cellStyle name="计算 12 3 7 4" xfId="50543" xr:uid="{B25D7F2E-D7B6-4A3D-9F75-5DDBC5D06E00}"/>
    <cellStyle name="计算 12 3 8" xfId="50544" xr:uid="{25E1CE2A-4AFA-4B1A-B3F8-118AC1E85945}"/>
    <cellStyle name="计算 12 3 8 2" xfId="50545" xr:uid="{1DF80F36-B753-4ED5-88FA-52DDBDEE3EE6}"/>
    <cellStyle name="计算 12 3 8 3" xfId="50546" xr:uid="{631ECD4D-B6DC-453F-B79D-01432DCCE80E}"/>
    <cellStyle name="计算 12 3 9" xfId="50547" xr:uid="{D8988D9E-0215-4FD7-B5D9-0478B91F6BB4}"/>
    <cellStyle name="计算 12 3 9 2" xfId="50548" xr:uid="{409F6018-B4D5-43D0-8808-C39D06195EB2}"/>
    <cellStyle name="计算 12 4" xfId="50549" xr:uid="{A339C793-7C5F-4935-9218-B32E41476A70}"/>
    <cellStyle name="计算 13" xfId="50550" xr:uid="{F256CCE2-602E-4D61-9EA3-99CC02191777}"/>
    <cellStyle name="计算 13 2" xfId="50551" xr:uid="{D5B7FDDD-CE8D-4B51-8713-A636AD6575B0}"/>
    <cellStyle name="计算 13 2 10" xfId="50552" xr:uid="{DB503438-3249-44A6-BD3A-1B132A1B39BB}"/>
    <cellStyle name="计算 13 2 10 2" xfId="50553" xr:uid="{27689C28-0DCB-4F4F-9838-EC31BC2748B6}"/>
    <cellStyle name="计算 13 2 11" xfId="50554" xr:uid="{7F4B18FB-E226-4EB6-AEBC-DDFE0E7DC3AF}"/>
    <cellStyle name="计算 13 2 12" xfId="50555" xr:uid="{2968CC3F-2E5D-4C92-AC30-4E682120D00B}"/>
    <cellStyle name="计算 13 2 2" xfId="50556" xr:uid="{71514940-6511-486E-B4DA-BC1E10E98798}"/>
    <cellStyle name="计算 13 2 2 10" xfId="50557" xr:uid="{4AE447CC-82E3-4BE1-9D2C-F1C06FCB240B}"/>
    <cellStyle name="计算 13 2 2 2" xfId="50558" xr:uid="{545C957D-E685-4446-9FAB-9771AB9928C5}"/>
    <cellStyle name="计算 13 2 2 2 2" xfId="50559" xr:uid="{9B16029E-C69B-42C0-93F7-CE619C65D494}"/>
    <cellStyle name="计算 13 2 2 2 2 2" xfId="50560" xr:uid="{F5A1E5DF-7E4D-4CF2-AE76-4E229E5EE87B}"/>
    <cellStyle name="计算 13 2 2 2 2 2 2" xfId="50561" xr:uid="{F2BD1594-4AED-4C6B-A4E9-FA7C8B901D64}"/>
    <cellStyle name="计算 13 2 2 2 2 3" xfId="50562" xr:uid="{12FA20D6-56C3-4E77-9FCF-7AFAD538367D}"/>
    <cellStyle name="计算 13 2 2 2 2 4" xfId="50563" xr:uid="{F4085CB8-6150-40D1-A118-1ECEEAE2D564}"/>
    <cellStyle name="计算 13 2 2 2 3" xfId="50564" xr:uid="{54B5AF52-D78B-45E1-B5FE-0C6CB0069D1C}"/>
    <cellStyle name="计算 13 2 2 2 3 2" xfId="50565" xr:uid="{090E492E-EB7A-4DD5-8271-85D85767E5F5}"/>
    <cellStyle name="计算 13 2 2 2 3 2 2" xfId="50566" xr:uid="{52725F41-A89F-44C7-9E28-429648074506}"/>
    <cellStyle name="计算 13 2 2 2 3 3" xfId="50567" xr:uid="{E42D0F42-4D29-4B97-ABAE-1862D4281136}"/>
    <cellStyle name="计算 13 2 2 2 3 4" xfId="50568" xr:uid="{C1A994DA-8897-4941-B669-161B7AE4A753}"/>
    <cellStyle name="计算 13 2 2 2 4" xfId="50569" xr:uid="{19AE4BDF-F7C2-4741-B2EC-496DEA826B4F}"/>
    <cellStyle name="计算 13 2 2 2 4 2" xfId="50570" xr:uid="{17ECC8BA-0CB2-4C8F-8BAF-4C6708DF73BF}"/>
    <cellStyle name="计算 13 2 2 2 4 2 2" xfId="50571" xr:uid="{B7FAC857-97EE-4BD5-ACEF-CA259FBBD09F}"/>
    <cellStyle name="计算 13 2 2 2 4 3" xfId="50572" xr:uid="{9F19D34F-7435-4C9E-B102-3AEA51311C32}"/>
    <cellStyle name="计算 13 2 2 2 4 4" xfId="50573" xr:uid="{DD521F4E-FC63-462B-9BCE-5E8A85FA60B1}"/>
    <cellStyle name="计算 13 2 2 2 5" xfId="50574" xr:uid="{710425DE-2027-4F02-9C56-0A7050FC6D10}"/>
    <cellStyle name="计算 13 2 2 2 5 2" xfId="50575" xr:uid="{17EC913B-CEFE-4035-9508-9B9E708E1499}"/>
    <cellStyle name="计算 13 2 2 2 5 3" xfId="50576" xr:uid="{39889BB2-D930-4D93-9906-2CC3CA2F70CA}"/>
    <cellStyle name="计算 13 2 2 2 6" xfId="50577" xr:uid="{11FCCD68-9300-4888-B43F-FC664FD5CC1E}"/>
    <cellStyle name="计算 13 2 2 2 6 2" xfId="50578" xr:uid="{EF65C58F-B6B7-4EA3-A128-BDEB394E8842}"/>
    <cellStyle name="计算 13 2 2 2 7" xfId="50579" xr:uid="{8AD80E1C-E282-449D-B640-7AFB988EF192}"/>
    <cellStyle name="计算 13 2 2 2 8" xfId="50580" xr:uid="{C3C6E5E3-E9E1-4D23-8C26-D40395D701E0}"/>
    <cellStyle name="计算 13 2 2 3" xfId="50581" xr:uid="{A51F3692-494B-4F81-AB43-2D438975B658}"/>
    <cellStyle name="计算 13 2 2 3 2" xfId="50582" xr:uid="{9D597458-33E4-4B14-92B1-7BD841798D38}"/>
    <cellStyle name="计算 13 2 2 3 2 2" xfId="50583" xr:uid="{43632385-C738-4844-911B-5FA27D0BE43B}"/>
    <cellStyle name="计算 13 2 2 3 3" xfId="50584" xr:uid="{F9980B39-8EF3-44AC-B696-BEF54162124D}"/>
    <cellStyle name="计算 13 2 2 3 4" xfId="50585" xr:uid="{B3077653-4374-49F5-A3A7-012095E967F1}"/>
    <cellStyle name="计算 13 2 2 4" xfId="50586" xr:uid="{5BE0C934-DFDF-4858-ABDE-B0ABB2B3B11C}"/>
    <cellStyle name="计算 13 2 2 4 2" xfId="50587" xr:uid="{29FB59BB-22E4-4E2C-8B98-A85E608FE92F}"/>
    <cellStyle name="计算 13 2 2 4 2 2" xfId="50588" xr:uid="{A7BD2E8B-1EAC-4739-9957-AE8D9FD31164}"/>
    <cellStyle name="计算 13 2 2 4 3" xfId="50589" xr:uid="{E027AE03-E8A7-4DC8-87B6-D6FECF2DB530}"/>
    <cellStyle name="计算 13 2 2 4 4" xfId="50590" xr:uid="{840E025E-6D35-4B13-95B6-FC06C582095F}"/>
    <cellStyle name="计算 13 2 2 5" xfId="50591" xr:uid="{D23657C7-9D53-4EDE-B5CD-2E2BE8FD816F}"/>
    <cellStyle name="计算 13 2 2 5 2" xfId="50592" xr:uid="{B20494A8-4F06-4CBB-A8E4-2C0E51779C44}"/>
    <cellStyle name="计算 13 2 2 5 2 2" xfId="50593" xr:uid="{F8958B3A-9855-4858-ACD7-E168924438F6}"/>
    <cellStyle name="计算 13 2 2 5 3" xfId="50594" xr:uid="{D1FBBC1E-FC72-4D2F-B294-A71157340CFB}"/>
    <cellStyle name="计算 13 2 2 5 4" xfId="50595" xr:uid="{F0947693-DD87-44D6-89EE-00521C990B37}"/>
    <cellStyle name="计算 13 2 2 6" xfId="50596" xr:uid="{E6E12F83-66B4-4A1F-AE2A-7F3D6567E598}"/>
    <cellStyle name="计算 13 2 2 6 2" xfId="50597" xr:uid="{E2B8E2B7-058F-4C90-AE41-690E28769CFD}"/>
    <cellStyle name="计算 13 2 2 6 2 2" xfId="50598" xr:uid="{1E6C35A3-1639-417D-B1A6-8279899FC0D8}"/>
    <cellStyle name="计算 13 2 2 6 3" xfId="50599" xr:uid="{25DF59F5-6C01-468B-8D79-C3DF9EEF5B15}"/>
    <cellStyle name="计算 13 2 2 6 4" xfId="50600" xr:uid="{C9B7BE10-63C9-4DAC-834B-B682A4DF746D}"/>
    <cellStyle name="计算 13 2 2 7" xfId="50601" xr:uid="{CAAF52B5-19B2-41EC-859C-71F835C38A52}"/>
    <cellStyle name="计算 13 2 2 7 2" xfId="50602" xr:uid="{513751A0-AEF3-43B6-BB19-EF7E139DAD1E}"/>
    <cellStyle name="计算 13 2 2 7 3" xfId="50603" xr:uid="{558439DD-6081-415D-954E-51A3C650ED4E}"/>
    <cellStyle name="计算 13 2 2 8" xfId="50604" xr:uid="{E9A30F61-886E-4482-9EA2-EC0D68C508E0}"/>
    <cellStyle name="计算 13 2 2 8 2" xfId="50605" xr:uid="{DA53CD50-505A-4C97-BB66-445982797E36}"/>
    <cellStyle name="计算 13 2 2 9" xfId="50606" xr:uid="{BC42B530-B274-44B2-A1CA-F08439BAD4A8}"/>
    <cellStyle name="计算 13 2 3" xfId="50607" xr:uid="{D6D69606-9344-42B7-9962-E760C0B391CC}"/>
    <cellStyle name="计算 13 2 3 2" xfId="50608" xr:uid="{1920B0BD-0DE8-4DC9-B5D7-D0CE22CA6C13}"/>
    <cellStyle name="计算 13 2 3 2 2" xfId="50609" xr:uid="{073FCD47-71DD-4F25-815F-0535541FE38E}"/>
    <cellStyle name="计算 13 2 3 2 2 2" xfId="50610" xr:uid="{E4CF939B-62B4-422F-82A8-7958DA56FE1B}"/>
    <cellStyle name="计算 13 2 3 2 3" xfId="50611" xr:uid="{50E61F34-C477-4069-BF78-6E191B886CDC}"/>
    <cellStyle name="计算 13 2 3 2 4" xfId="50612" xr:uid="{C2ACABD9-2081-4EB0-B77F-2BF94826EBA8}"/>
    <cellStyle name="计算 13 2 3 3" xfId="50613" xr:uid="{115F37B7-5FF3-4B9C-929E-FFAF1125E0A7}"/>
    <cellStyle name="计算 13 2 3 3 2" xfId="50614" xr:uid="{85915955-8195-4BC1-AC7D-0A1E90BA9E0B}"/>
    <cellStyle name="计算 13 2 3 3 2 2" xfId="50615" xr:uid="{E36960FF-E95D-4D87-84E4-FC431434EF92}"/>
    <cellStyle name="计算 13 2 3 3 3" xfId="50616" xr:uid="{79CEA989-8FDE-410A-ADCB-AA5AAB60AC1A}"/>
    <cellStyle name="计算 13 2 3 3 4" xfId="50617" xr:uid="{A83758CC-A33C-44D8-84C7-51F1BFA5FC69}"/>
    <cellStyle name="计算 13 2 3 4" xfId="50618" xr:uid="{66591C0B-2862-4B6F-9465-8F8B38D5AEC1}"/>
    <cellStyle name="计算 13 2 3 4 2" xfId="50619" xr:uid="{39BB6E68-4848-4C80-9E3D-B757052F1AC0}"/>
    <cellStyle name="计算 13 2 3 4 2 2" xfId="50620" xr:uid="{BABE45AD-E760-437D-930A-C4B1743DDFEE}"/>
    <cellStyle name="计算 13 2 3 4 3" xfId="50621" xr:uid="{EA378ABF-4567-42CF-9511-25EA99BFB955}"/>
    <cellStyle name="计算 13 2 3 4 4" xfId="50622" xr:uid="{C6ADEAED-4F61-4E1B-86D4-92E76DB333E8}"/>
    <cellStyle name="计算 13 2 3 5" xfId="50623" xr:uid="{F8ABB34E-27EE-47A4-83E3-D164BD8580DC}"/>
    <cellStyle name="计算 13 2 3 5 2" xfId="50624" xr:uid="{3B976497-5F6B-49EB-9B60-297A931E5DFA}"/>
    <cellStyle name="计算 13 2 3 5 2 2" xfId="50625" xr:uid="{162B4325-7A00-4F8A-9793-116708AFCE38}"/>
    <cellStyle name="计算 13 2 3 5 3" xfId="50626" xr:uid="{2292FF49-7D17-400B-9E90-0730F6FA8E79}"/>
    <cellStyle name="计算 13 2 3 5 4" xfId="50627" xr:uid="{9AE18EEE-B193-4349-8942-F55B6720599B}"/>
    <cellStyle name="计算 13 2 3 6" xfId="50628" xr:uid="{EFB6A904-9222-4B72-AED2-D00DF9CC492E}"/>
    <cellStyle name="计算 13 2 3 6 2" xfId="50629" xr:uid="{EA8BE05B-6E98-4811-9838-476D4EABDB5A}"/>
    <cellStyle name="计算 13 2 3 6 3" xfId="50630" xr:uid="{B687DA0A-4131-4F19-A51F-1367501F4993}"/>
    <cellStyle name="计算 13 2 3 7" xfId="50631" xr:uid="{A63033D5-936F-4986-8A02-F4B7AD1C249E}"/>
    <cellStyle name="计算 13 2 3 7 2" xfId="50632" xr:uid="{3CF03D2F-1FD3-45C0-8306-FB03BF0EBD8F}"/>
    <cellStyle name="计算 13 2 3 8" xfId="50633" xr:uid="{7E47475E-CB4D-497A-80AA-D96078078103}"/>
    <cellStyle name="计算 13 2 3 9" xfId="50634" xr:uid="{B232E97B-F93B-4050-87E1-FFED89ADB002}"/>
    <cellStyle name="计算 13 2 4" xfId="50635" xr:uid="{B2EFFC23-3BC6-4096-ACC8-C7C76E882363}"/>
    <cellStyle name="计算 13 2 4 2" xfId="50636" xr:uid="{FDC77682-6B9E-4D28-8FCC-D56557BBE995}"/>
    <cellStyle name="计算 13 2 4 2 2" xfId="50637" xr:uid="{3C7DF43E-F118-46E1-8599-7C4D1E77835D}"/>
    <cellStyle name="计算 13 2 4 2 2 2" xfId="50638" xr:uid="{7F97C0BD-A149-4F8D-9E54-BAEF7C619009}"/>
    <cellStyle name="计算 13 2 4 2 3" xfId="50639" xr:uid="{31712F00-9665-403B-941E-FD52745A5114}"/>
    <cellStyle name="计算 13 2 4 2 4" xfId="50640" xr:uid="{08B210E3-5F9E-42E5-86BA-D24834E2471E}"/>
    <cellStyle name="计算 13 2 4 3" xfId="50641" xr:uid="{CBBC651A-5A51-4092-BB48-18FDB609418C}"/>
    <cellStyle name="计算 13 2 4 3 2" xfId="50642" xr:uid="{CECC42ED-D9BE-46EA-8735-DEBCA7E7FC93}"/>
    <cellStyle name="计算 13 2 4 3 2 2" xfId="50643" xr:uid="{20D26A4F-CC64-4CD3-A289-9B1893314EAA}"/>
    <cellStyle name="计算 13 2 4 3 3" xfId="50644" xr:uid="{8E8D70D1-1E20-495D-BC76-8053A888FA19}"/>
    <cellStyle name="计算 13 2 4 3 4" xfId="50645" xr:uid="{A5B7429C-9E86-4719-8FD8-AAB515B537BF}"/>
    <cellStyle name="计算 13 2 4 4" xfId="50646" xr:uid="{419ED382-81C3-4A7F-8C66-AFFEC1D9AC15}"/>
    <cellStyle name="计算 13 2 4 4 2" xfId="50647" xr:uid="{1F5C76C3-8E9D-45CC-A400-7A1CB3E144D7}"/>
    <cellStyle name="计算 13 2 4 4 2 2" xfId="50648" xr:uid="{BA026BDA-8981-44FF-A506-3E9FA1D4A7BF}"/>
    <cellStyle name="计算 13 2 4 4 3" xfId="50649" xr:uid="{3AB35D6D-7796-4F4A-94E6-AA9BF2342BE5}"/>
    <cellStyle name="计算 13 2 4 4 4" xfId="50650" xr:uid="{589C6D18-F429-4B40-A29D-1B80763CAEDF}"/>
    <cellStyle name="计算 13 2 4 5" xfId="50651" xr:uid="{8C422872-5E9E-4CEE-BF64-E702F0ED93CA}"/>
    <cellStyle name="计算 13 2 4 5 2" xfId="50652" xr:uid="{3F91C61C-8CCF-43B1-85EC-D00D782B0868}"/>
    <cellStyle name="计算 13 2 4 5 3" xfId="50653" xr:uid="{5ACCC6D3-400B-46DE-A952-FBF06917CDBA}"/>
    <cellStyle name="计算 13 2 4 6" xfId="50654" xr:uid="{10186551-CCEB-415F-B355-B7B818ECC99C}"/>
    <cellStyle name="计算 13 2 4 6 2" xfId="50655" xr:uid="{7AA63045-8DB5-4E48-8921-D3B701605D5B}"/>
    <cellStyle name="计算 13 2 4 7" xfId="50656" xr:uid="{9F2411E4-DAFB-4194-B653-33B50DE0BD08}"/>
    <cellStyle name="计算 13 2 4 8" xfId="50657" xr:uid="{8173AC7E-4790-46F9-9818-97AA101D020A}"/>
    <cellStyle name="计算 13 2 5" xfId="50658" xr:uid="{CB4A1CAF-266E-4175-8C73-CEF14EC2DF0F}"/>
    <cellStyle name="计算 13 2 5 2" xfId="50659" xr:uid="{1C507E68-60E3-47CF-A35F-BC69165B7C60}"/>
    <cellStyle name="计算 13 2 5 2 2" xfId="50660" xr:uid="{E4ECBBDF-994E-48C8-80BD-6D1BCAF4A910}"/>
    <cellStyle name="计算 13 2 5 3" xfId="50661" xr:uid="{5D8E99C6-8611-42BD-B244-4EE7C0957FEE}"/>
    <cellStyle name="计算 13 2 5 4" xfId="50662" xr:uid="{CB863009-A9ED-4FF7-B8A8-311345D43F88}"/>
    <cellStyle name="计算 13 2 6" xfId="50663" xr:uid="{EA5263A7-D7F3-4A3B-83F2-A139179017A5}"/>
    <cellStyle name="计算 13 2 6 2" xfId="50664" xr:uid="{7671BF6E-F2CB-476A-B774-E99171D52A74}"/>
    <cellStyle name="计算 13 2 6 2 2" xfId="50665" xr:uid="{7746B094-1490-47D0-9146-E6B3DFBA6555}"/>
    <cellStyle name="计算 13 2 6 3" xfId="50666" xr:uid="{1D13BC5C-29B3-4FDE-BDC3-5AF97A25BA55}"/>
    <cellStyle name="计算 13 2 6 4" xfId="50667" xr:uid="{F104793F-3F14-4C7C-B473-26B4C8E63FFA}"/>
    <cellStyle name="计算 13 2 7" xfId="50668" xr:uid="{FD83BAC7-3E00-4E88-8171-B3624AE89205}"/>
    <cellStyle name="计算 13 2 7 2" xfId="50669" xr:uid="{7A154B2D-D468-4789-9A14-54C55411B20A}"/>
    <cellStyle name="计算 13 2 7 2 2" xfId="50670" xr:uid="{59729547-6C0C-4FF1-A7F4-47BEF1558D58}"/>
    <cellStyle name="计算 13 2 7 3" xfId="50671" xr:uid="{A9C5E843-A2CC-4122-A09A-1BE85652058D}"/>
    <cellStyle name="计算 13 2 7 4" xfId="50672" xr:uid="{09B61D6B-58F7-4366-8BAE-4D8685779454}"/>
    <cellStyle name="计算 13 2 8" xfId="50673" xr:uid="{AD5BEB34-188A-48B0-A518-9CBD8906CD05}"/>
    <cellStyle name="计算 13 2 8 2" xfId="50674" xr:uid="{F540A37B-9851-4715-9EFD-60C1E71682D2}"/>
    <cellStyle name="计算 13 2 8 2 2" xfId="50675" xr:uid="{5123766F-3D4D-4F3C-9F45-F03B06C809C0}"/>
    <cellStyle name="计算 13 2 8 3" xfId="50676" xr:uid="{87DBBEF2-730A-488E-814F-B9195190B044}"/>
    <cellStyle name="计算 13 2 8 4" xfId="50677" xr:uid="{FA3A4E0D-106D-4043-AE99-C70395DA8534}"/>
    <cellStyle name="计算 13 2 9" xfId="50678" xr:uid="{49A7A350-D6CE-4059-9EDC-8F6CE80994FE}"/>
    <cellStyle name="计算 13 2 9 2" xfId="50679" xr:uid="{4F1AE493-54DF-4BB7-AAEF-71EEF380B8FF}"/>
    <cellStyle name="计算 13 2 9 3" xfId="50680" xr:uid="{6C16481E-0F20-4D11-862C-C9867D5EFD66}"/>
    <cellStyle name="计算 13 3" xfId="50681" xr:uid="{90F11B98-CCF2-49DF-91C4-0AAB02FA0E20}"/>
    <cellStyle name="计算 13 3 10" xfId="50682" xr:uid="{1EC33423-B64C-4FC4-850E-0274B6EE612C}"/>
    <cellStyle name="计算 13 3 11" xfId="50683" xr:uid="{75123AA0-06B6-465B-A9F6-2BC9EEE88B43}"/>
    <cellStyle name="计算 13 3 2" xfId="50684" xr:uid="{7B2073B0-65B2-4AE2-B6E1-59A211AD2A31}"/>
    <cellStyle name="计算 13 3 2 2" xfId="50685" xr:uid="{F0768E5A-D34A-4511-A337-3584C7D81294}"/>
    <cellStyle name="计算 13 3 2 2 2" xfId="50686" xr:uid="{49CF7B94-F966-4C45-986C-4749C135A341}"/>
    <cellStyle name="计算 13 3 2 2 2 2" xfId="50687" xr:uid="{5E91E9DB-CE24-4127-9F87-6DFD8085123F}"/>
    <cellStyle name="计算 13 3 2 2 3" xfId="50688" xr:uid="{7AD53944-5269-4071-A3B0-B5924EDD5E51}"/>
    <cellStyle name="计算 13 3 2 2 4" xfId="50689" xr:uid="{338CFF94-B4F2-44B1-B308-F962DAE35517}"/>
    <cellStyle name="计算 13 3 2 3" xfId="50690" xr:uid="{0C2FC20B-0ADE-41B6-8C3D-A99D7AE7BE79}"/>
    <cellStyle name="计算 13 3 2 3 2" xfId="50691" xr:uid="{FDF7695E-981B-4523-B184-97315D77803D}"/>
    <cellStyle name="计算 13 3 2 3 2 2" xfId="50692" xr:uid="{55CB10B6-93C8-4E24-AD66-7A3426AF8C4F}"/>
    <cellStyle name="计算 13 3 2 3 3" xfId="50693" xr:uid="{DA0B74A3-11F3-4930-9773-CEB34C211BFA}"/>
    <cellStyle name="计算 13 3 2 3 4" xfId="50694" xr:uid="{10241A7C-A659-4AA6-BDC8-40A44F843A73}"/>
    <cellStyle name="计算 13 3 2 4" xfId="50695" xr:uid="{D0079901-D934-4EBE-B9A2-0FA0D03FA785}"/>
    <cellStyle name="计算 13 3 2 4 2" xfId="50696" xr:uid="{7CDF3693-27B6-467E-9D7A-740A64254497}"/>
    <cellStyle name="计算 13 3 2 4 2 2" xfId="50697" xr:uid="{F31EBB3F-EB59-43DB-9183-60BA5F53E252}"/>
    <cellStyle name="计算 13 3 2 4 3" xfId="50698" xr:uid="{0B55E2C3-40F9-496D-AB43-C117856A51D6}"/>
    <cellStyle name="计算 13 3 2 4 4" xfId="50699" xr:uid="{C9815862-2FD6-4ACF-8518-7A9633949582}"/>
    <cellStyle name="计算 13 3 2 5" xfId="50700" xr:uid="{E9908769-F2F7-4FE4-8F73-65EF80E5B198}"/>
    <cellStyle name="计算 13 3 2 5 2" xfId="50701" xr:uid="{62814750-4859-4734-8D8D-049E78F2084D}"/>
    <cellStyle name="计算 13 3 2 5 2 2" xfId="50702" xr:uid="{CA10E6BF-53D7-45BC-8402-171CE0AA0B42}"/>
    <cellStyle name="计算 13 3 2 5 3" xfId="50703" xr:uid="{20663304-ABCE-47B4-AA38-A78B4C82C40E}"/>
    <cellStyle name="计算 13 3 2 5 4" xfId="50704" xr:uid="{59DB6E9A-8C41-4954-B3E3-D45FB11DAED7}"/>
    <cellStyle name="计算 13 3 2 6" xfId="50705" xr:uid="{C22CEC2C-6964-4334-9111-48BE86CD1213}"/>
    <cellStyle name="计算 13 3 2 6 2" xfId="50706" xr:uid="{F8835229-E06D-4BF4-B52A-B273E7547361}"/>
    <cellStyle name="计算 13 3 2 6 3" xfId="50707" xr:uid="{4CFC5285-5E3D-4667-9F98-125071BBF665}"/>
    <cellStyle name="计算 13 3 2 7" xfId="50708" xr:uid="{44A71948-F390-4CB6-8B84-CCF1B21AA2D2}"/>
    <cellStyle name="计算 13 3 2 7 2" xfId="50709" xr:uid="{E179D426-6F8E-4F28-8FD2-FA301144A45C}"/>
    <cellStyle name="计算 13 3 2 8" xfId="50710" xr:uid="{968A0388-8E4B-482A-905F-8C5A6998B587}"/>
    <cellStyle name="计算 13 3 2 9" xfId="50711" xr:uid="{8DBF92A0-EF79-4CA1-9883-E795E59BE0C8}"/>
    <cellStyle name="计算 13 3 3" xfId="50712" xr:uid="{7D35C16A-4737-4385-A505-E1036701485A}"/>
    <cellStyle name="计算 13 3 3 2" xfId="50713" xr:uid="{A882AA0A-2A93-4015-B58D-12F7473A31DB}"/>
    <cellStyle name="计算 13 3 3 2 2" xfId="50714" xr:uid="{0EE9A0D4-C367-4294-AAA8-E7572C339F5D}"/>
    <cellStyle name="计算 13 3 3 2 2 2" xfId="50715" xr:uid="{AC8659CA-28CC-45CF-BDB7-F0FEBEBE9EEE}"/>
    <cellStyle name="计算 13 3 3 2 3" xfId="50716" xr:uid="{CD17452A-212F-4E68-8870-6FE2EB444C60}"/>
    <cellStyle name="计算 13 3 3 2 4" xfId="50717" xr:uid="{D0E04CCF-E2F1-4E35-A598-40C853530292}"/>
    <cellStyle name="计算 13 3 3 3" xfId="50718" xr:uid="{A3C9F370-615A-4F66-9D89-7B1F32BDD700}"/>
    <cellStyle name="计算 13 3 3 3 2" xfId="50719" xr:uid="{C5B2AECF-7338-4399-8352-D7471A3CB7EA}"/>
    <cellStyle name="计算 13 3 3 3 2 2" xfId="50720" xr:uid="{E7A54E44-D19E-4AFB-9AD0-FE0D17DAB97F}"/>
    <cellStyle name="计算 13 3 3 3 3" xfId="50721" xr:uid="{2D62581C-14E0-4EDF-BCDD-FF0A919612C6}"/>
    <cellStyle name="计算 13 3 3 3 4" xfId="50722" xr:uid="{0BD6F4EC-9DCB-48F0-A0E2-61756D22030D}"/>
    <cellStyle name="计算 13 3 3 4" xfId="50723" xr:uid="{36A486C4-CC97-435F-A3EF-604CBAA750E6}"/>
    <cellStyle name="计算 13 3 3 4 2" xfId="50724" xr:uid="{AA3F82F5-B58F-40C0-B9F9-D7E83E8B8A8D}"/>
    <cellStyle name="计算 13 3 3 4 2 2" xfId="50725" xr:uid="{84E7B98F-6ED0-4D6A-BC42-FD72E8CF7FB8}"/>
    <cellStyle name="计算 13 3 3 4 3" xfId="50726" xr:uid="{A0FBCAE1-2785-44E2-B174-E8FD6C28BB23}"/>
    <cellStyle name="计算 13 3 3 4 4" xfId="50727" xr:uid="{7001086A-D685-4B58-8458-24D9ED633528}"/>
    <cellStyle name="计算 13 3 3 5" xfId="50728" xr:uid="{A72B8554-8F72-4317-949D-DBE12EB2F7AF}"/>
    <cellStyle name="计算 13 3 3 5 2" xfId="50729" xr:uid="{D9D6FFDB-94AF-4988-8C51-8BEB870400AF}"/>
    <cellStyle name="计算 13 3 3 5 3" xfId="50730" xr:uid="{F4B8AAE2-DA9D-4AB7-A6AD-DDBDBC6F0574}"/>
    <cellStyle name="计算 13 3 3 6" xfId="50731" xr:uid="{259D7A53-238A-4E86-962A-9ABA3F163449}"/>
    <cellStyle name="计算 13 3 3 6 2" xfId="50732" xr:uid="{1BE8319C-327F-45C9-9CA2-259718BBD61B}"/>
    <cellStyle name="计算 13 3 3 7" xfId="50733" xr:uid="{543DCC5C-3602-429A-B1C5-F62415B08F9A}"/>
    <cellStyle name="计算 13 3 3 8" xfId="50734" xr:uid="{FB1222CF-EEBE-4847-85E2-DEFFE630CA6E}"/>
    <cellStyle name="计算 13 3 4" xfId="50735" xr:uid="{65DBEAEB-3E3A-4D8F-A7CB-B2BCA4BC59E7}"/>
    <cellStyle name="计算 13 3 4 2" xfId="50736" xr:uid="{A95C833A-4FA3-4902-A632-718111CF7977}"/>
    <cellStyle name="计算 13 3 4 2 2" xfId="50737" xr:uid="{3A0A6FD2-0E32-41C3-8275-FC2C4A2996FC}"/>
    <cellStyle name="计算 13 3 4 3" xfId="50738" xr:uid="{54A5CB5E-319B-4FAB-B607-E5AF3A19B9B1}"/>
    <cellStyle name="计算 13 3 4 4" xfId="50739" xr:uid="{086EE3AB-2125-47C1-BAD2-25D0E716D70D}"/>
    <cellStyle name="计算 13 3 5" xfId="50740" xr:uid="{205BB708-98FE-482F-A085-DCACD51E7262}"/>
    <cellStyle name="计算 13 3 5 2" xfId="50741" xr:uid="{1EEF7690-3912-489F-9649-319A584938B1}"/>
    <cellStyle name="计算 13 3 5 2 2" xfId="50742" xr:uid="{6E511DAE-4002-4DD9-A07A-078A928C5CD7}"/>
    <cellStyle name="计算 13 3 5 3" xfId="50743" xr:uid="{EEAA0C1B-A00B-4E07-99D0-80559452FC35}"/>
    <cellStyle name="计算 13 3 5 4" xfId="50744" xr:uid="{5B369F34-FBCF-49D0-B841-820310B19DBA}"/>
    <cellStyle name="计算 13 3 6" xfId="50745" xr:uid="{565D7C27-4A88-41F7-9710-4286EFF28869}"/>
    <cellStyle name="计算 13 3 6 2" xfId="50746" xr:uid="{40AD5D6B-74C6-417B-9086-7C6FF93D6DAF}"/>
    <cellStyle name="计算 13 3 6 2 2" xfId="50747" xr:uid="{81C7DA3C-1205-4F2D-9AEA-A2087B29060C}"/>
    <cellStyle name="计算 13 3 6 3" xfId="50748" xr:uid="{5CA496E9-8370-4EEC-93D4-CF3378F13F10}"/>
    <cellStyle name="计算 13 3 6 4" xfId="50749" xr:uid="{03ABCA16-00C6-4C1C-BD4E-45525E52F91D}"/>
    <cellStyle name="计算 13 3 7" xfId="50750" xr:uid="{AA3251C7-DE9E-46F4-837B-F89E16AC10F8}"/>
    <cellStyle name="计算 13 3 7 2" xfId="50751" xr:uid="{A615B5F0-F3AA-460B-BCC0-C75D4C3CCEEF}"/>
    <cellStyle name="计算 13 3 7 2 2" xfId="50752" xr:uid="{BF105638-C20B-471B-8CA2-5F7F6569CD9D}"/>
    <cellStyle name="计算 13 3 7 3" xfId="50753" xr:uid="{C2BAB557-AE49-42E7-AE20-B7500F0BCC14}"/>
    <cellStyle name="计算 13 3 7 4" xfId="50754" xr:uid="{FF3AAFB8-455C-4C49-BF9C-4F027C928C8B}"/>
    <cellStyle name="计算 13 3 8" xfId="50755" xr:uid="{C7D41294-512B-4527-844C-2A408D9436B6}"/>
    <cellStyle name="计算 13 3 8 2" xfId="50756" xr:uid="{752DA45D-6C97-4716-A966-66B87B420D9D}"/>
    <cellStyle name="计算 13 3 8 3" xfId="50757" xr:uid="{D608EBBD-28A5-4A0A-9D43-963D74FABB65}"/>
    <cellStyle name="计算 13 3 9" xfId="50758" xr:uid="{982C1334-8D53-4557-8B9E-8B4AEB3F3A76}"/>
    <cellStyle name="计算 13 3 9 2" xfId="50759" xr:uid="{8A455C3E-3AA8-42E6-A6AE-298066EE40BD}"/>
    <cellStyle name="计算 13 4" xfId="50760" xr:uid="{98C50CEF-C7F3-467D-88AD-29F577B612C6}"/>
    <cellStyle name="计算 14" xfId="50761" xr:uid="{9354A258-5968-4530-9655-C9B302AE349A}"/>
    <cellStyle name="计算 14 10" xfId="50762" xr:uid="{758C9C49-CCC6-4391-AA8B-4874717BA3BA}"/>
    <cellStyle name="计算 14 10 2" xfId="50763" xr:uid="{4D7ADF94-D1FC-4DA3-AA28-BE3566CE352D}"/>
    <cellStyle name="计算 14 11" xfId="50764" xr:uid="{A0F3B859-D154-40A5-82F9-686D6D05131A}"/>
    <cellStyle name="计算 14 12" xfId="50765" xr:uid="{4ACD4932-3524-42E7-936E-6F47FB5C3479}"/>
    <cellStyle name="计算 14 2" xfId="50766" xr:uid="{45D7A23F-198A-4867-B216-FBB9AD8CABA1}"/>
    <cellStyle name="计算 14 2 10" xfId="50767" xr:uid="{8270F3B3-850C-4423-91E2-59185060CFFF}"/>
    <cellStyle name="计算 14 2 2" xfId="50768" xr:uid="{0F05A034-2809-4DF2-A155-58FE17156012}"/>
    <cellStyle name="计算 14 2 2 2" xfId="50769" xr:uid="{3B8ECE8E-935B-448F-9B80-6897735F892D}"/>
    <cellStyle name="计算 14 2 2 2 2" xfId="50770" xr:uid="{7CCD6E78-AA86-4866-8786-91A48BABFEEE}"/>
    <cellStyle name="计算 14 2 2 2 2 2" xfId="50771" xr:uid="{693FFBD1-FF9E-446A-BF1F-557544C31DE9}"/>
    <cellStyle name="计算 14 2 2 2 3" xfId="50772" xr:uid="{64BFCD83-B03D-49FD-B1C5-ABA8814D0993}"/>
    <cellStyle name="计算 14 2 2 2 4" xfId="50773" xr:uid="{AFCF9931-A1B4-4620-926B-B69E4CCF5093}"/>
    <cellStyle name="计算 14 2 2 3" xfId="50774" xr:uid="{6CA9C017-D595-4235-A0C2-55D7C1DDCB3E}"/>
    <cellStyle name="计算 14 2 2 3 2" xfId="50775" xr:uid="{A3348451-186D-4A4B-A424-8069BF2B84B4}"/>
    <cellStyle name="计算 14 2 2 3 2 2" xfId="50776" xr:uid="{CDC0D66A-FFC2-4E34-A495-436CD1BBC717}"/>
    <cellStyle name="计算 14 2 2 3 3" xfId="50777" xr:uid="{21483CDD-289F-4B50-AE1B-3C5776FB3FEE}"/>
    <cellStyle name="计算 14 2 2 3 4" xfId="50778" xr:uid="{D5AAFD7A-AA90-4130-AEBF-1EB822B82AAB}"/>
    <cellStyle name="计算 14 2 2 4" xfId="50779" xr:uid="{1A310074-860C-4BBB-86C2-BED6D99EE7C8}"/>
    <cellStyle name="计算 14 2 2 4 2" xfId="50780" xr:uid="{A1707942-049B-4572-A876-44BC128A1582}"/>
    <cellStyle name="计算 14 2 2 4 2 2" xfId="50781" xr:uid="{9F859554-C2D9-4B50-BF10-BE2CE3A4A473}"/>
    <cellStyle name="计算 14 2 2 4 3" xfId="50782" xr:uid="{34ADE959-3333-4B44-928F-312B2A9B462C}"/>
    <cellStyle name="计算 14 2 2 4 4" xfId="50783" xr:uid="{C1A7E79C-D979-47FF-BA74-FE42123075D1}"/>
    <cellStyle name="计算 14 2 2 5" xfId="50784" xr:uid="{4BE62E69-52A6-4A3C-A925-CBA95B68523B}"/>
    <cellStyle name="计算 14 2 2 5 2" xfId="50785" xr:uid="{9E9B2B57-5B94-466A-A894-64E7DB186CA9}"/>
    <cellStyle name="计算 14 2 2 5 3" xfId="50786" xr:uid="{2CFB7A53-64AA-47DF-A310-D361952687B7}"/>
    <cellStyle name="计算 14 2 2 6" xfId="50787" xr:uid="{6620A2D6-5922-4049-A358-BD075F6935E5}"/>
    <cellStyle name="计算 14 2 2 6 2" xfId="50788" xr:uid="{D600E96F-19FD-4E65-A9ED-484B8B927ED4}"/>
    <cellStyle name="计算 14 2 2 7" xfId="50789" xr:uid="{8A28F8A1-4188-40A4-8CAA-91B5180A6CCD}"/>
    <cellStyle name="计算 14 2 2 8" xfId="50790" xr:uid="{BC19B5AC-BED8-4641-AE1B-327C205D6277}"/>
    <cellStyle name="计算 14 2 3" xfId="50791" xr:uid="{9B280D2F-8B17-4BBD-90F3-3CB5A6BDF0D9}"/>
    <cellStyle name="计算 14 2 3 2" xfId="50792" xr:uid="{FDB9DB4E-5B84-4731-A558-5CCA2D501F14}"/>
    <cellStyle name="计算 14 2 3 2 2" xfId="50793" xr:uid="{E759170F-0685-4FAD-8499-5EF13CB6F3EE}"/>
    <cellStyle name="计算 14 2 3 3" xfId="50794" xr:uid="{BB4D1CA6-283A-4E5B-A42B-C06872059D31}"/>
    <cellStyle name="计算 14 2 3 4" xfId="50795" xr:uid="{3637FA50-DC97-4067-AF32-19EEC0837EC9}"/>
    <cellStyle name="计算 14 2 4" xfId="50796" xr:uid="{725ECADC-73DD-4CDE-9DDF-116F77E12A1E}"/>
    <cellStyle name="计算 14 2 4 2" xfId="50797" xr:uid="{9CCE6118-A54B-4DB3-8FBF-1A07B66190F1}"/>
    <cellStyle name="计算 14 2 4 2 2" xfId="50798" xr:uid="{850376ED-B0F4-4E4C-AADA-869C949D5D75}"/>
    <cellStyle name="计算 14 2 4 3" xfId="50799" xr:uid="{CC35EE12-C90D-4F58-868F-7BFBFC864AC6}"/>
    <cellStyle name="计算 14 2 4 4" xfId="50800" xr:uid="{85EEF19A-400D-4914-9331-26971C22571E}"/>
    <cellStyle name="计算 14 2 5" xfId="50801" xr:uid="{50D0CE77-6479-4FCB-B728-4672FA97C96E}"/>
    <cellStyle name="计算 14 2 5 2" xfId="50802" xr:uid="{3469961A-DC79-4695-8AFF-04F900928E0E}"/>
    <cellStyle name="计算 14 2 5 2 2" xfId="50803" xr:uid="{FC8D7AA4-7B11-40C2-A774-DE3119197140}"/>
    <cellStyle name="计算 14 2 5 3" xfId="50804" xr:uid="{BF774C91-79E3-4BC9-B70F-67C78AD730E9}"/>
    <cellStyle name="计算 14 2 5 4" xfId="50805" xr:uid="{3AB899F9-91C8-4842-A8B2-E5DF20ECC5D3}"/>
    <cellStyle name="计算 14 2 6" xfId="50806" xr:uid="{207820B8-FAB6-4EF4-A440-7B778706F84E}"/>
    <cellStyle name="计算 14 2 6 2" xfId="50807" xr:uid="{87B904B1-5DC4-4A29-8EF7-3C00A66363D6}"/>
    <cellStyle name="计算 14 2 6 2 2" xfId="50808" xr:uid="{3831D927-A7EE-45A3-A966-2B77C746BB79}"/>
    <cellStyle name="计算 14 2 6 3" xfId="50809" xr:uid="{39783F5C-A14C-49F8-90C2-6845A1B86C75}"/>
    <cellStyle name="计算 14 2 6 4" xfId="50810" xr:uid="{49978B41-146F-40C1-ABCA-3D05D93CA2CE}"/>
    <cellStyle name="计算 14 2 7" xfId="50811" xr:uid="{500B8830-0E7E-4953-985B-02C1C78E8B15}"/>
    <cellStyle name="计算 14 2 7 2" xfId="50812" xr:uid="{5214C016-198C-4E07-A5AA-AE62833217B2}"/>
    <cellStyle name="计算 14 2 7 3" xfId="50813" xr:uid="{504C512D-3BA9-4542-8456-5F6883A39885}"/>
    <cellStyle name="计算 14 2 8" xfId="50814" xr:uid="{8BBB5BC2-C6BD-468E-89FA-70EF6267A3ED}"/>
    <cellStyle name="计算 14 2 8 2" xfId="50815" xr:uid="{8E0F32C1-BB32-4F35-ADDB-D318D526E389}"/>
    <cellStyle name="计算 14 2 9" xfId="50816" xr:uid="{AC8AB6BF-46D7-4BEA-A5E7-A824EE37E870}"/>
    <cellStyle name="计算 14 3" xfId="50817" xr:uid="{E54AAE55-9BC8-478D-8EFD-6CBDD9679358}"/>
    <cellStyle name="计算 14 3 2" xfId="50818" xr:uid="{6F3D878C-F3F6-44BD-9BAD-B79D2F62697A}"/>
    <cellStyle name="计算 14 3 2 2" xfId="50819" xr:uid="{EE851294-8365-4AD6-9A0E-F8A59DFD6F97}"/>
    <cellStyle name="计算 14 3 2 2 2" xfId="50820" xr:uid="{7B5177C5-21D1-42D4-B79B-36BEE8014805}"/>
    <cellStyle name="计算 14 3 2 3" xfId="50821" xr:uid="{280C2A4E-B5C4-4EE4-B5A0-4AB207BD117B}"/>
    <cellStyle name="计算 14 3 2 4" xfId="50822" xr:uid="{62635802-0D07-4D19-BF1F-04B0DE17AED2}"/>
    <cellStyle name="计算 14 3 3" xfId="50823" xr:uid="{381698E8-F913-4138-9C34-A28277B90EFF}"/>
    <cellStyle name="计算 14 3 3 2" xfId="50824" xr:uid="{F3EB74BB-B8EF-48BE-A6D9-0A25D2E8C4FE}"/>
    <cellStyle name="计算 14 3 3 2 2" xfId="50825" xr:uid="{CA23B035-00AB-4C24-891F-D74A92CC21A8}"/>
    <cellStyle name="计算 14 3 3 3" xfId="50826" xr:uid="{C6A7B332-5B37-4703-96D2-D91406229D91}"/>
    <cellStyle name="计算 14 3 3 4" xfId="50827" xr:uid="{29EDC910-66D8-4DA1-8AE3-0301C058C411}"/>
    <cellStyle name="计算 14 3 4" xfId="50828" xr:uid="{961D8C0D-F6F4-4AEB-8F75-F275863BACE0}"/>
    <cellStyle name="计算 14 3 4 2" xfId="50829" xr:uid="{7AAA1EED-3C41-469C-BF88-E959DA4B31B1}"/>
    <cellStyle name="计算 14 3 4 2 2" xfId="50830" xr:uid="{32A7EDA0-E8BA-44F0-A776-1B151533B283}"/>
    <cellStyle name="计算 14 3 4 3" xfId="50831" xr:uid="{C89A42DB-C9C0-44FE-9962-234250F991E7}"/>
    <cellStyle name="计算 14 3 4 4" xfId="50832" xr:uid="{4FAE3E29-1DBE-4D29-BBE9-D01F65EAD29D}"/>
    <cellStyle name="计算 14 3 5" xfId="50833" xr:uid="{727C8241-1D87-4991-B648-2CB62BC12BC4}"/>
    <cellStyle name="计算 14 3 5 2" xfId="50834" xr:uid="{DE0183BA-AB76-480A-BB33-DE5E5503806B}"/>
    <cellStyle name="计算 14 3 5 2 2" xfId="50835" xr:uid="{96141CC7-4200-43F0-B41C-197AE7713B5F}"/>
    <cellStyle name="计算 14 3 5 3" xfId="50836" xr:uid="{5CFEFBA3-1ED5-44CF-AA48-4F51F358AB83}"/>
    <cellStyle name="计算 14 3 5 4" xfId="50837" xr:uid="{83D0589E-B528-4C17-A8BC-ABFB3C2E8F9B}"/>
    <cellStyle name="计算 14 3 6" xfId="50838" xr:uid="{3183553E-4115-42F0-A964-97F1D1EF84F5}"/>
    <cellStyle name="计算 14 3 6 2" xfId="50839" xr:uid="{C1F6CF84-724A-4C2E-B8CB-097BB257DD05}"/>
    <cellStyle name="计算 14 3 6 3" xfId="50840" xr:uid="{611B195E-A79F-47BA-9C5D-E00CBE5271D0}"/>
    <cellStyle name="计算 14 3 7" xfId="50841" xr:uid="{F4565691-0B44-4A19-9A9F-C04776995523}"/>
    <cellStyle name="计算 14 3 7 2" xfId="50842" xr:uid="{5FC9B474-7690-4BAA-A384-6FBBE07B3D9C}"/>
    <cellStyle name="计算 14 3 8" xfId="50843" xr:uid="{BB0C6EB9-023A-4FA5-928F-EBCA73A6EA35}"/>
    <cellStyle name="计算 14 3 9" xfId="50844" xr:uid="{9678E5B6-AB3F-4153-9458-7CDAD2129DB1}"/>
    <cellStyle name="计算 14 4" xfId="50845" xr:uid="{5F64A9BC-2797-4ECC-B6B5-370B9DD07DA2}"/>
    <cellStyle name="计算 14 4 2" xfId="50846" xr:uid="{187851E7-4DA8-40F8-AB5A-119BDB5FAF05}"/>
    <cellStyle name="计算 14 4 2 2" xfId="50847" xr:uid="{62189CA0-BB7A-43B0-AF16-C63AD5F70A09}"/>
    <cellStyle name="计算 14 4 2 2 2" xfId="50848" xr:uid="{EF89770D-5EEE-41F0-BA60-0BF3DFC2211A}"/>
    <cellStyle name="计算 14 4 2 3" xfId="50849" xr:uid="{55C4DB3B-EEEF-43C6-8F20-E7C7D84A5C7E}"/>
    <cellStyle name="计算 14 4 2 4" xfId="50850" xr:uid="{52B6D397-3492-43F0-AA26-01E8375D4C51}"/>
    <cellStyle name="计算 14 4 3" xfId="50851" xr:uid="{B36F1BAD-61DB-4BCE-9DA0-234AC442E462}"/>
    <cellStyle name="计算 14 4 3 2" xfId="50852" xr:uid="{7D18A149-D338-4B88-947A-096412028775}"/>
    <cellStyle name="计算 14 4 3 2 2" xfId="50853" xr:uid="{019D902F-D3EB-49E8-9F82-8C33101D4AB4}"/>
    <cellStyle name="计算 14 4 3 3" xfId="50854" xr:uid="{578C3CBC-1282-4EAE-AA91-8322F851524D}"/>
    <cellStyle name="计算 14 4 3 4" xfId="50855" xr:uid="{DDEF7C5B-2793-4BB2-992E-C4D0850B4635}"/>
    <cellStyle name="计算 14 4 4" xfId="50856" xr:uid="{7745D244-F98B-44F7-9FB8-7DA313B834DA}"/>
    <cellStyle name="计算 14 4 4 2" xfId="50857" xr:uid="{DA95CDF4-6DE9-46A2-AD4A-63D0FF0221D5}"/>
    <cellStyle name="计算 14 4 4 2 2" xfId="50858" xr:uid="{82F7C6CB-527C-4739-A0B6-3CA5A74723CB}"/>
    <cellStyle name="计算 14 4 4 3" xfId="50859" xr:uid="{035AA55C-548E-4E56-A826-419763AA4D38}"/>
    <cellStyle name="计算 14 4 4 4" xfId="50860" xr:uid="{A7EE275E-1002-42A5-AAFB-35DDBE6F4B49}"/>
    <cellStyle name="计算 14 4 5" xfId="50861" xr:uid="{31C89D93-122B-4314-A137-9AC9A91131A9}"/>
    <cellStyle name="计算 14 4 5 2" xfId="50862" xr:uid="{8F4019EF-7E9F-4085-B7D5-E1405690D309}"/>
    <cellStyle name="计算 14 4 5 3" xfId="50863" xr:uid="{6CD4094E-F313-467C-9013-A0E39C98EA3E}"/>
    <cellStyle name="计算 14 4 6" xfId="50864" xr:uid="{8E51E3B4-C4CC-4CF4-B617-882134368699}"/>
    <cellStyle name="计算 14 4 6 2" xfId="50865" xr:uid="{0519E340-9E68-40F0-8117-ABCC949B6281}"/>
    <cellStyle name="计算 14 4 7" xfId="50866" xr:uid="{604FC4C3-6AB6-44D3-BF93-CC7C9BC5CBBB}"/>
    <cellStyle name="计算 14 4 8" xfId="50867" xr:uid="{F731B86C-BD86-44FC-9006-C75E22038399}"/>
    <cellStyle name="计算 14 5" xfId="50868" xr:uid="{C97F1342-C8ED-490E-8FBE-B454815FC6E7}"/>
    <cellStyle name="计算 14 5 2" xfId="50869" xr:uid="{B3BE666E-3451-421D-AADE-8C3EA28A4E8C}"/>
    <cellStyle name="计算 14 5 2 2" xfId="50870" xr:uid="{8B323C2E-FF71-4D36-B6DA-BD84545A60C0}"/>
    <cellStyle name="计算 14 5 3" xfId="50871" xr:uid="{A86C55F4-CDF8-4BDA-B2F5-61ED3553AB34}"/>
    <cellStyle name="计算 14 5 4" xfId="50872" xr:uid="{8D3CDB4B-8629-4ADD-99F4-1D1DD151BAA0}"/>
    <cellStyle name="计算 14 6" xfId="50873" xr:uid="{FF53CAA9-C474-400C-BA90-CDDB156E8B14}"/>
    <cellStyle name="计算 14 6 2" xfId="50874" xr:uid="{A112544E-39E7-4149-BF16-4CFF35961672}"/>
    <cellStyle name="计算 14 6 2 2" xfId="50875" xr:uid="{C0D1F217-2A7C-4CDA-81D9-82F5A2B5EBA6}"/>
    <cellStyle name="计算 14 6 3" xfId="50876" xr:uid="{41B6AC28-C37E-4755-B2AB-9EB5242ECC5B}"/>
    <cellStyle name="计算 14 6 4" xfId="50877" xr:uid="{616D9285-CDEB-4E33-99BC-180743E2582C}"/>
    <cellStyle name="计算 14 7" xfId="50878" xr:uid="{72DAD5A4-D1A9-44F0-8AAC-332C8FED5B2E}"/>
    <cellStyle name="计算 14 7 2" xfId="50879" xr:uid="{060C5FD2-C5EA-4C45-8CBF-8D11AF8BC6AC}"/>
    <cellStyle name="计算 14 7 2 2" xfId="50880" xr:uid="{8DA377EB-3A23-4F34-A7E0-7A78BA1945C0}"/>
    <cellStyle name="计算 14 7 3" xfId="50881" xr:uid="{D3884C8B-128A-4E76-969D-3004388E37CD}"/>
    <cellStyle name="计算 14 7 4" xfId="50882" xr:uid="{1D5E4722-8BFD-49A9-9317-5374A32E5491}"/>
    <cellStyle name="计算 14 8" xfId="50883" xr:uid="{523B2AD2-CC9C-40D4-8797-2DEF8E4E1992}"/>
    <cellStyle name="计算 14 8 2" xfId="50884" xr:uid="{F1C96C78-B07E-42C7-B472-433AB0FB55E6}"/>
    <cellStyle name="计算 14 8 2 2" xfId="50885" xr:uid="{768280B1-2361-4A63-9B43-082792FEB711}"/>
    <cellStyle name="计算 14 8 3" xfId="50886" xr:uid="{92F90464-F67D-471D-8E4F-AE779BABC2DB}"/>
    <cellStyle name="计算 14 8 4" xfId="50887" xr:uid="{30AB0E1D-D8F9-4E29-8945-ABC7F5C5F39F}"/>
    <cellStyle name="计算 14 9" xfId="50888" xr:uid="{EBD2AE31-7093-4B64-8D95-57C132C8BA5D}"/>
    <cellStyle name="计算 14 9 2" xfId="50889" xr:uid="{79D0D792-28D8-4035-B86B-8C245E21C4BD}"/>
    <cellStyle name="计算 14 9 3" xfId="50890" xr:uid="{776EE6B4-04E0-400E-A7E5-9451DE0D2DC6}"/>
    <cellStyle name="计算 15" xfId="50891" xr:uid="{3B618239-D077-4478-A823-5DCEC724E5C6}"/>
    <cellStyle name="计算 15 10" xfId="50892" xr:uid="{52FDB2A0-E236-4824-9F0C-BAC8D69B0363}"/>
    <cellStyle name="计算 15 11" xfId="50893" xr:uid="{A98D1079-9B10-41B3-B18F-C04FAC43DDCC}"/>
    <cellStyle name="计算 15 2" xfId="50894" xr:uid="{ED6DC43C-C9B8-4A77-A314-5AE08ECB0654}"/>
    <cellStyle name="计算 15 2 2" xfId="50895" xr:uid="{E9985A83-11C4-4DB8-8BF3-8C61CDD2DECD}"/>
    <cellStyle name="计算 15 2 2 2" xfId="50896" xr:uid="{33E2AC6F-B688-4E2D-8C53-F25CB2C81D07}"/>
    <cellStyle name="计算 15 2 2 2 2" xfId="50897" xr:uid="{19AEEE08-E877-4138-82D1-909B314C5259}"/>
    <cellStyle name="计算 15 2 2 3" xfId="50898" xr:uid="{F888E2ED-D4D7-40EE-A035-13DA7B336128}"/>
    <cellStyle name="计算 15 2 2 4" xfId="50899" xr:uid="{F13E398B-FDF9-4037-AD20-9BE481EE96D9}"/>
    <cellStyle name="计算 15 2 3" xfId="50900" xr:uid="{BC0396D3-A451-42A0-98A1-05F81315DD77}"/>
    <cellStyle name="计算 15 2 3 2" xfId="50901" xr:uid="{C8A6A2D8-95CF-4732-9462-313E15250C3A}"/>
    <cellStyle name="计算 15 2 3 2 2" xfId="50902" xr:uid="{8ECFBF4A-11BC-430F-AF8F-67D7C4DE3058}"/>
    <cellStyle name="计算 15 2 3 3" xfId="50903" xr:uid="{F6DBE58D-9A7B-4E5A-B1B3-97C71C7AFB76}"/>
    <cellStyle name="计算 15 2 3 4" xfId="50904" xr:uid="{06049BD6-6489-4117-8237-1769D8AA4917}"/>
    <cellStyle name="计算 15 2 4" xfId="50905" xr:uid="{56D9CE72-1FEC-4459-BBFD-B6B3A79E9D36}"/>
    <cellStyle name="计算 15 2 4 2" xfId="50906" xr:uid="{F6407A96-088A-4336-B0C8-680A2A1B443F}"/>
    <cellStyle name="计算 15 2 4 2 2" xfId="50907" xr:uid="{91989D64-3BD3-4675-83F2-1C3260BD853A}"/>
    <cellStyle name="计算 15 2 4 3" xfId="50908" xr:uid="{9A465CF7-B6DC-4495-8A6F-99426541D3CF}"/>
    <cellStyle name="计算 15 2 4 4" xfId="50909" xr:uid="{7D96F0CF-A7EA-4464-8D27-32B7CC9CD1EB}"/>
    <cellStyle name="计算 15 2 5" xfId="50910" xr:uid="{77A04951-D583-4765-884E-F2E30F77FE92}"/>
    <cellStyle name="计算 15 2 5 2" xfId="50911" xr:uid="{07772C86-F0C6-4AD6-BD42-E5AB55D03C9D}"/>
    <cellStyle name="计算 15 2 5 2 2" xfId="50912" xr:uid="{2DE86D59-48AD-4803-AD13-06CBFC878592}"/>
    <cellStyle name="计算 15 2 5 3" xfId="50913" xr:uid="{FE0E1279-8B05-44AD-8139-8F5D8D4B86EF}"/>
    <cellStyle name="计算 15 2 5 4" xfId="50914" xr:uid="{D429332F-F9EB-429F-B673-BA2A104EE75C}"/>
    <cellStyle name="计算 15 2 6" xfId="50915" xr:uid="{D0A834C7-256B-4175-B656-8DCE5B6A6182}"/>
    <cellStyle name="计算 15 2 6 2" xfId="50916" xr:uid="{5CAC4A98-E284-4153-8811-73A55A543AB0}"/>
    <cellStyle name="计算 15 2 6 3" xfId="50917" xr:uid="{B8247C5B-3773-47B9-B3DE-5EF04049CA84}"/>
    <cellStyle name="计算 15 2 7" xfId="50918" xr:uid="{8613AABA-3487-443C-99CC-7E43AD8E0F69}"/>
    <cellStyle name="计算 15 2 7 2" xfId="50919" xr:uid="{6F39AD2D-0DC6-4612-80F8-FB57BEFB8F48}"/>
    <cellStyle name="计算 15 2 8" xfId="50920" xr:uid="{549F613D-24EC-4C10-AEAC-3F7C4B9CAD6E}"/>
    <cellStyle name="计算 15 2 9" xfId="50921" xr:uid="{46AF73D3-6D45-4CF0-B031-056A915D99F1}"/>
    <cellStyle name="计算 15 3" xfId="50922" xr:uid="{D486D951-07E7-4A87-A6CD-87856569366C}"/>
    <cellStyle name="计算 15 3 2" xfId="50923" xr:uid="{DE1B09EA-81F5-4F24-ACDA-94BC205FEA85}"/>
    <cellStyle name="计算 15 3 2 2" xfId="50924" xr:uid="{B76BD71C-994F-489A-B180-B2D7704BC3A9}"/>
    <cellStyle name="计算 15 3 2 2 2" xfId="50925" xr:uid="{FB273D2C-4878-47E1-B047-0920989DF9EE}"/>
    <cellStyle name="计算 15 3 2 3" xfId="50926" xr:uid="{42FBDC40-666C-4B70-A5C8-8CF1343F4BAE}"/>
    <cellStyle name="计算 15 3 2 4" xfId="50927" xr:uid="{C46B9226-0638-4015-99D0-4A52363B0D10}"/>
    <cellStyle name="计算 15 3 3" xfId="50928" xr:uid="{4DE291F0-4A6D-4E44-A5FA-C8E4F7903542}"/>
    <cellStyle name="计算 15 3 3 2" xfId="50929" xr:uid="{CF2B7541-AFC7-46B2-BD69-615847EB76D4}"/>
    <cellStyle name="计算 15 3 3 2 2" xfId="50930" xr:uid="{9FE149E6-919F-4F36-B08F-C0CB202C6511}"/>
    <cellStyle name="计算 15 3 3 3" xfId="50931" xr:uid="{3FD94E22-DCFB-430A-B98D-3D38BFEBC9E6}"/>
    <cellStyle name="计算 15 3 3 4" xfId="50932" xr:uid="{E0A72EBA-8E41-495E-BC23-E490EBDC5F39}"/>
    <cellStyle name="计算 15 3 4" xfId="50933" xr:uid="{90D555D6-333E-4A7A-BB8D-3E8ED70E0493}"/>
    <cellStyle name="计算 15 3 4 2" xfId="50934" xr:uid="{C2C9AC3E-1588-4505-820D-34CB9FE848CA}"/>
    <cellStyle name="计算 15 3 4 2 2" xfId="50935" xr:uid="{0241C17D-42CC-4C2D-99C0-8BC32688BAA9}"/>
    <cellStyle name="计算 15 3 4 3" xfId="50936" xr:uid="{9B8B81F7-77BE-46D5-94C8-0102D66867E8}"/>
    <cellStyle name="计算 15 3 4 4" xfId="50937" xr:uid="{936C540C-9F89-481A-81D6-409F64CEC91A}"/>
    <cellStyle name="计算 15 3 5" xfId="50938" xr:uid="{BC062DE1-0774-43C7-B990-BA24F4094C5B}"/>
    <cellStyle name="计算 15 3 5 2" xfId="50939" xr:uid="{CD68EF90-962F-4342-A13B-085009606E16}"/>
    <cellStyle name="计算 15 3 5 3" xfId="50940" xr:uid="{86D9068C-3B72-4A7F-BE1A-5DB7B2C481BA}"/>
    <cellStyle name="计算 15 3 6" xfId="50941" xr:uid="{B264A558-9E59-47B7-A678-DE124019272B}"/>
    <cellStyle name="计算 15 3 6 2" xfId="50942" xr:uid="{301F2759-7169-4866-A1BA-F0B30000DF10}"/>
    <cellStyle name="计算 15 3 7" xfId="50943" xr:uid="{68889F93-2CC3-44DD-B4AE-9A0F7543FED7}"/>
    <cellStyle name="计算 15 3 8" xfId="50944" xr:uid="{72612DAC-4A72-41A8-B9DE-48DB9B5FE28C}"/>
    <cellStyle name="计算 15 4" xfId="50945" xr:uid="{23A0E5F6-1D52-42BE-A6AF-628F1EA12D1C}"/>
    <cellStyle name="计算 15 4 2" xfId="50946" xr:uid="{F023CAF3-2873-45FD-963C-F7693D0F8928}"/>
    <cellStyle name="计算 15 4 2 2" xfId="50947" xr:uid="{0AA35B12-8C40-41DD-B7AD-A28CD29505F2}"/>
    <cellStyle name="计算 15 4 3" xfId="50948" xr:uid="{F4995079-B682-458A-8CE5-63AF44AB0A8F}"/>
    <cellStyle name="计算 15 4 4" xfId="50949" xr:uid="{CE631688-FCAB-45E5-9034-67F224A03A8C}"/>
    <cellStyle name="计算 15 5" xfId="50950" xr:uid="{C4749143-F468-4FA6-B937-96DE11652FB4}"/>
    <cellStyle name="计算 15 5 2" xfId="50951" xr:uid="{AAC72147-8640-4421-AC02-217D36C06D5E}"/>
    <cellStyle name="计算 15 5 2 2" xfId="50952" xr:uid="{6EE1DFE6-689B-492A-9084-A4805F2DD380}"/>
    <cellStyle name="计算 15 5 3" xfId="50953" xr:uid="{AF1E8557-3922-4C81-A6CF-90E96837D2A3}"/>
    <cellStyle name="计算 15 5 4" xfId="50954" xr:uid="{BD12BC73-E8D7-449B-886C-47C43713DF01}"/>
    <cellStyle name="计算 15 6" xfId="50955" xr:uid="{F8FF9947-035C-4DE2-ABE8-F6DDD0B17BA7}"/>
    <cellStyle name="计算 15 6 2" xfId="50956" xr:uid="{9B410DE3-31FC-4FE5-952F-8D264A92FBF2}"/>
    <cellStyle name="计算 15 6 2 2" xfId="50957" xr:uid="{7941CA1E-D5F7-4831-ACD9-67F1DBF1B758}"/>
    <cellStyle name="计算 15 6 3" xfId="50958" xr:uid="{9E2EB2B9-9EB7-47CA-B473-22143A6E81F9}"/>
    <cellStyle name="计算 15 6 4" xfId="50959" xr:uid="{67243B59-B392-4A46-9734-7A45FC4E6EC5}"/>
    <cellStyle name="计算 15 7" xfId="50960" xr:uid="{EBDB9D66-24BA-413B-98E8-845DC0E5C868}"/>
    <cellStyle name="计算 15 7 2" xfId="50961" xr:uid="{C3B26AC1-C783-4679-9B18-72925795F492}"/>
    <cellStyle name="计算 15 7 2 2" xfId="50962" xr:uid="{F1BE59BB-876A-4992-B21B-DFC004914CEE}"/>
    <cellStyle name="计算 15 7 3" xfId="50963" xr:uid="{FE7765BE-BAF8-471D-AA9D-7985C73BE220}"/>
    <cellStyle name="计算 15 7 4" xfId="50964" xr:uid="{D86B7BED-9E10-4BBC-A652-03E0273D3151}"/>
    <cellStyle name="计算 15 8" xfId="50965" xr:uid="{2D7FE674-21B7-4632-9663-093609A684C9}"/>
    <cellStyle name="计算 15 8 2" xfId="50966" xr:uid="{B5F5301C-AF1F-48DA-97B7-6AFD0B109098}"/>
    <cellStyle name="计算 15 8 3" xfId="50967" xr:uid="{BD700C4E-10EF-40C6-AD2F-4C3F85E7A5FA}"/>
    <cellStyle name="计算 15 9" xfId="50968" xr:uid="{EAA0BCC2-460A-42FC-8CA0-5D129A81B86E}"/>
    <cellStyle name="计算 15 9 2" xfId="50969" xr:uid="{0B625F9D-2A54-46D2-91D5-7327E54A191F}"/>
    <cellStyle name="计算 16" xfId="50970" xr:uid="{A98ADE3A-0033-4380-95B3-98E3FDEC759F}"/>
    <cellStyle name="计算 2" xfId="50971" xr:uid="{C31BB81B-EC1C-4802-8F1F-1C009D0D3716}"/>
    <cellStyle name="计算 2 2" xfId="50972" xr:uid="{592C1289-F132-4370-B19C-2D6C9C04A1A1}"/>
    <cellStyle name="计算 2 2 2" xfId="50973" xr:uid="{FA39049C-17DE-4EE3-B141-8459A10B9697}"/>
    <cellStyle name="计算 2 2 2 10" xfId="50974" xr:uid="{5EDDC00E-4DBD-42B6-9812-59A4CE0F43D7}"/>
    <cellStyle name="计算 2 2 2 10 2" xfId="50975" xr:uid="{E4ED88FA-6B83-42A2-9EDF-E3E9472DBDB6}"/>
    <cellStyle name="计算 2 2 2 11" xfId="50976" xr:uid="{B2912835-3256-409D-8693-1E13F880840A}"/>
    <cellStyle name="计算 2 2 2 12" xfId="50977" xr:uid="{E3B22B3E-03A2-4C62-80C3-99811095614A}"/>
    <cellStyle name="计算 2 2 2 2" xfId="50978" xr:uid="{21AF70CB-AA4B-4BE4-B1A4-39D5B2309E2A}"/>
    <cellStyle name="计算 2 2 2 2 10" xfId="50979" xr:uid="{70249022-0C1A-4A7F-A29A-9289BDE04765}"/>
    <cellStyle name="计算 2 2 2 2 2" xfId="50980" xr:uid="{D942F1DC-9769-4D2B-92F8-9B78C2D53210}"/>
    <cellStyle name="计算 2 2 2 2 2 2" xfId="50981" xr:uid="{B64AD799-60B9-4DC7-8CCC-6390F0CFF4BF}"/>
    <cellStyle name="计算 2 2 2 2 2 2 2" xfId="50982" xr:uid="{84817066-9FCF-437E-8BAF-29A049C559A6}"/>
    <cellStyle name="计算 2 2 2 2 2 2 2 2" xfId="50983" xr:uid="{7031D25A-CCE0-42BD-8DA1-1F8A2C777F21}"/>
    <cellStyle name="计算 2 2 2 2 2 2 3" xfId="50984" xr:uid="{031A1552-F6FA-4AAA-9BE1-014389EFDD1F}"/>
    <cellStyle name="计算 2 2 2 2 2 2 4" xfId="50985" xr:uid="{D733C797-7BEA-4BF4-B8D8-8323F6DEEB8A}"/>
    <cellStyle name="计算 2 2 2 2 2 3" xfId="50986" xr:uid="{0DE36136-9335-4C74-BAF8-A8E268B11E59}"/>
    <cellStyle name="计算 2 2 2 2 2 3 2" xfId="50987" xr:uid="{882C780A-EF33-4C13-AF1D-F0F0ABE413F5}"/>
    <cellStyle name="计算 2 2 2 2 2 3 2 2" xfId="50988" xr:uid="{7B6035BD-59FF-4D9E-956F-C1B30A904001}"/>
    <cellStyle name="计算 2 2 2 2 2 3 3" xfId="50989" xr:uid="{771B68B0-32BD-4A54-ADCF-D726861216B6}"/>
    <cellStyle name="计算 2 2 2 2 2 3 4" xfId="50990" xr:uid="{5C35C7C5-2894-42F3-B7E4-EA9848AFFA9A}"/>
    <cellStyle name="计算 2 2 2 2 2 4" xfId="50991" xr:uid="{38B96EAB-1414-47C8-BF1C-7949356EDD6B}"/>
    <cellStyle name="计算 2 2 2 2 2 4 2" xfId="50992" xr:uid="{910D9922-9777-4ADC-9652-85AD16616AA3}"/>
    <cellStyle name="计算 2 2 2 2 2 4 2 2" xfId="50993" xr:uid="{3D39B189-661E-499E-BDB6-79C7A79F9C37}"/>
    <cellStyle name="计算 2 2 2 2 2 4 3" xfId="50994" xr:uid="{D7419144-63C9-48FE-912E-E2B504DF9493}"/>
    <cellStyle name="计算 2 2 2 2 2 4 4" xfId="50995" xr:uid="{E3437DBA-A3C0-4C0D-9E6A-B6FAC146F22B}"/>
    <cellStyle name="计算 2 2 2 2 2 5" xfId="50996" xr:uid="{A062FFBF-372D-428F-8A23-B459AD6C2AA3}"/>
    <cellStyle name="计算 2 2 2 2 2 5 2" xfId="50997" xr:uid="{57DB9A73-2BA4-448E-B092-4896E2683ADA}"/>
    <cellStyle name="计算 2 2 2 2 2 5 3" xfId="50998" xr:uid="{2ED7E4BE-0444-4DA2-B40E-AECF809CF7B3}"/>
    <cellStyle name="计算 2 2 2 2 2 6" xfId="50999" xr:uid="{FAD54DB3-8358-4595-B2E8-8B4D910D4718}"/>
    <cellStyle name="计算 2 2 2 2 2 6 2" xfId="51000" xr:uid="{3E8CC6CE-B19C-4257-9988-44EB9CBCBED2}"/>
    <cellStyle name="计算 2 2 2 2 2 7" xfId="51001" xr:uid="{19AAB37C-B114-433B-A8BF-A3C857CBBFA1}"/>
    <cellStyle name="计算 2 2 2 2 2 8" xfId="51002" xr:uid="{432FD54E-28A6-435D-9E5F-D1136FFA2D32}"/>
    <cellStyle name="计算 2 2 2 2 3" xfId="51003" xr:uid="{5218EF42-9454-402B-B8AA-76777FCA94B2}"/>
    <cellStyle name="计算 2 2 2 2 3 2" xfId="51004" xr:uid="{66AFA682-3753-447C-8D85-646DAD8759B2}"/>
    <cellStyle name="计算 2 2 2 2 3 2 2" xfId="51005" xr:uid="{15E385B3-DB6D-415E-A879-49B17EB82B20}"/>
    <cellStyle name="计算 2 2 2 2 3 3" xfId="51006" xr:uid="{871AF6AE-7A9F-4F66-817C-15E6BCBFDAFE}"/>
    <cellStyle name="计算 2 2 2 2 3 4" xfId="51007" xr:uid="{8BCEADF8-02B0-4C55-B99C-01293603FCA2}"/>
    <cellStyle name="计算 2 2 2 2 4" xfId="51008" xr:uid="{10DC1B8A-AB3D-4A90-961D-C4D14E2F75AC}"/>
    <cellStyle name="计算 2 2 2 2 4 2" xfId="51009" xr:uid="{484511C9-9E79-4786-AABC-E3D215A16676}"/>
    <cellStyle name="计算 2 2 2 2 4 2 2" xfId="51010" xr:uid="{2F5DC056-D164-4994-8CCD-24CC87E399E3}"/>
    <cellStyle name="计算 2 2 2 2 4 3" xfId="51011" xr:uid="{02CD4EA4-A586-4F73-B356-0C90720D6280}"/>
    <cellStyle name="计算 2 2 2 2 4 4" xfId="51012" xr:uid="{2CFEB730-54E5-4D15-B772-C4C7D0DB0278}"/>
    <cellStyle name="计算 2 2 2 2 5" xfId="51013" xr:uid="{7A806AC6-7148-4961-988C-A74648D0B500}"/>
    <cellStyle name="计算 2 2 2 2 5 2" xfId="51014" xr:uid="{10964CFD-15DE-4F49-BF50-B2EC2A269CB3}"/>
    <cellStyle name="计算 2 2 2 2 5 2 2" xfId="51015" xr:uid="{A52E6026-9AFC-41ED-9772-4E349900819F}"/>
    <cellStyle name="计算 2 2 2 2 5 3" xfId="51016" xr:uid="{9611AA6E-E072-4884-88D6-E20F20654CC6}"/>
    <cellStyle name="计算 2 2 2 2 5 4" xfId="51017" xr:uid="{294A2131-9923-48C0-B685-DFD34A42184D}"/>
    <cellStyle name="计算 2 2 2 2 6" xfId="51018" xr:uid="{DA75FFA5-36BC-4CEB-A780-9DEF7386CBDA}"/>
    <cellStyle name="计算 2 2 2 2 6 2" xfId="51019" xr:uid="{EEA4594D-8C74-4AF3-9FE2-3687717C2F9E}"/>
    <cellStyle name="计算 2 2 2 2 6 2 2" xfId="51020" xr:uid="{3A51117A-76A1-4533-B43B-8AC2DE0E47B6}"/>
    <cellStyle name="计算 2 2 2 2 6 3" xfId="51021" xr:uid="{88E1F82C-22EC-435B-8F58-AD8A163D261F}"/>
    <cellStyle name="计算 2 2 2 2 6 4" xfId="51022" xr:uid="{120236D7-941F-4DF7-8EB2-882422304D84}"/>
    <cellStyle name="计算 2 2 2 2 7" xfId="51023" xr:uid="{05299299-A787-448A-9342-554B3CCFAAC9}"/>
    <cellStyle name="计算 2 2 2 2 7 2" xfId="51024" xr:uid="{E09A3D6A-4DA1-4A5A-9809-0CCEF799C87E}"/>
    <cellStyle name="计算 2 2 2 2 7 3" xfId="51025" xr:uid="{8AD20BA9-FC1E-49CB-8C35-FEA0ED586579}"/>
    <cellStyle name="计算 2 2 2 2 8" xfId="51026" xr:uid="{6D655FF1-018C-40F8-A4C4-89A103F05CF5}"/>
    <cellStyle name="计算 2 2 2 2 8 2" xfId="51027" xr:uid="{8F7AE073-72E2-4DFC-9488-5956019007DC}"/>
    <cellStyle name="计算 2 2 2 2 9" xfId="51028" xr:uid="{CAF45326-43AA-4E93-8DEE-98F80756DE8D}"/>
    <cellStyle name="计算 2 2 2 3" xfId="51029" xr:uid="{4A08FCF9-4474-4C57-938A-851AB3E490D8}"/>
    <cellStyle name="计算 2 2 2 3 2" xfId="51030" xr:uid="{19330C1B-7F87-4C7E-86DB-75E626D3C552}"/>
    <cellStyle name="计算 2 2 2 3 2 2" xfId="51031" xr:uid="{970317F1-4D46-42E8-B0D8-6A585886AB79}"/>
    <cellStyle name="计算 2 2 2 3 2 2 2" xfId="51032" xr:uid="{14D11D09-309B-4C05-A92E-A40B15064415}"/>
    <cellStyle name="计算 2 2 2 3 2 3" xfId="51033" xr:uid="{769D4AE4-8A2E-4B0F-9403-0AD4CE927A1A}"/>
    <cellStyle name="计算 2 2 2 3 2 4" xfId="51034" xr:uid="{CEB2F642-5811-48B0-8E5E-8074DD091C7A}"/>
    <cellStyle name="计算 2 2 2 3 3" xfId="51035" xr:uid="{BE3C0088-9ADD-482D-B55E-8979B4D443A5}"/>
    <cellStyle name="计算 2 2 2 3 3 2" xfId="51036" xr:uid="{3C962B16-9FE6-4B09-8725-9423E76B88B8}"/>
    <cellStyle name="计算 2 2 2 3 3 2 2" xfId="51037" xr:uid="{CE006D53-8513-4356-8725-C9CC5FE83A5B}"/>
    <cellStyle name="计算 2 2 2 3 3 3" xfId="51038" xr:uid="{E8740C37-1EF1-47BB-8EBC-9F1E373383FE}"/>
    <cellStyle name="计算 2 2 2 3 3 4" xfId="51039" xr:uid="{5224AC66-E6B1-475D-9FE8-1F8AA8BD00CE}"/>
    <cellStyle name="计算 2 2 2 3 4" xfId="51040" xr:uid="{CC65277F-09E1-45D8-A82A-345344E11DE0}"/>
    <cellStyle name="计算 2 2 2 3 4 2" xfId="51041" xr:uid="{84078DAC-E5FD-48BE-846A-E951879326D7}"/>
    <cellStyle name="计算 2 2 2 3 4 2 2" xfId="51042" xr:uid="{920EF2F0-12E3-4FB9-8D65-7F85184CDD3B}"/>
    <cellStyle name="计算 2 2 2 3 4 3" xfId="51043" xr:uid="{B6D5A915-9B3A-4784-89F0-2B4A4C6987AC}"/>
    <cellStyle name="计算 2 2 2 3 4 4" xfId="51044" xr:uid="{53498BAE-C18B-425E-83D4-EE220F50A3A0}"/>
    <cellStyle name="计算 2 2 2 3 5" xfId="51045" xr:uid="{20EA6CE3-A0FF-4E05-857C-F343FAAC384F}"/>
    <cellStyle name="计算 2 2 2 3 5 2" xfId="51046" xr:uid="{7C6FD24C-183C-4860-8502-9820359994ED}"/>
    <cellStyle name="计算 2 2 2 3 5 2 2" xfId="51047" xr:uid="{FF9BC514-2591-48CC-A6AD-B4D4EAA3F76D}"/>
    <cellStyle name="计算 2 2 2 3 5 3" xfId="51048" xr:uid="{4C8FF777-FC88-49F8-96D6-0A2C9502FAEA}"/>
    <cellStyle name="计算 2 2 2 3 5 4" xfId="51049" xr:uid="{6C999B71-20A8-435D-806B-56A6B434FAB8}"/>
    <cellStyle name="计算 2 2 2 3 6" xfId="51050" xr:uid="{C3B6F337-45A6-4398-8063-A65B415A7BFE}"/>
    <cellStyle name="计算 2 2 2 3 6 2" xfId="51051" xr:uid="{A1663444-19D3-4CA8-B9BC-022FD63962B6}"/>
    <cellStyle name="计算 2 2 2 3 6 3" xfId="51052" xr:uid="{6F02E0E0-9F7B-47A9-8FD6-9E80DDD647B4}"/>
    <cellStyle name="计算 2 2 2 3 7" xfId="51053" xr:uid="{FCDE5463-37CC-4075-8179-9F857E05F170}"/>
    <cellStyle name="计算 2 2 2 3 7 2" xfId="51054" xr:uid="{DF41655F-DC92-4A8A-B8BC-F34D011ECCA5}"/>
    <cellStyle name="计算 2 2 2 3 8" xfId="51055" xr:uid="{F533A30A-B45A-4CBE-AD1C-D17477086863}"/>
    <cellStyle name="计算 2 2 2 3 9" xfId="51056" xr:uid="{0305341A-9D05-419C-8189-2A8439C38B85}"/>
    <cellStyle name="计算 2 2 2 4" xfId="51057" xr:uid="{F782AB01-7782-4F10-B398-529D9B787F33}"/>
    <cellStyle name="计算 2 2 2 4 2" xfId="51058" xr:uid="{DD667906-3736-4774-BDE2-3148E85BFB9E}"/>
    <cellStyle name="计算 2 2 2 4 2 2" xfId="51059" xr:uid="{E47AF2B1-E680-4003-8692-E2155000DB3A}"/>
    <cellStyle name="计算 2 2 2 4 2 2 2" xfId="51060" xr:uid="{F3FC2D19-0CBE-413D-91E2-91B29830F66D}"/>
    <cellStyle name="计算 2 2 2 4 2 3" xfId="51061" xr:uid="{F8D0BD72-7921-404B-8604-15B0C4CD9635}"/>
    <cellStyle name="计算 2 2 2 4 2 4" xfId="51062" xr:uid="{44D34912-79D7-4595-A3F6-D1BC86812BBD}"/>
    <cellStyle name="计算 2 2 2 4 3" xfId="51063" xr:uid="{A1C2EAF7-6978-4F76-9C30-2123C2B0FA08}"/>
    <cellStyle name="计算 2 2 2 4 3 2" xfId="51064" xr:uid="{B0EDA00F-8EE7-49E2-9CF7-F1EDB89FA4E9}"/>
    <cellStyle name="计算 2 2 2 4 3 2 2" xfId="51065" xr:uid="{CA9A6A0E-1513-4F5B-8167-CD6D0EB4B4C9}"/>
    <cellStyle name="计算 2 2 2 4 3 3" xfId="51066" xr:uid="{4EABC8BF-5D1C-4CE4-962E-F42975E97C99}"/>
    <cellStyle name="计算 2 2 2 4 3 4" xfId="51067" xr:uid="{92B6B891-CE7A-438A-B6FD-A57F1BEA79BC}"/>
    <cellStyle name="计算 2 2 2 4 4" xfId="51068" xr:uid="{52568663-5EF8-4DFA-A887-3E5B3736BAAE}"/>
    <cellStyle name="计算 2 2 2 4 4 2" xfId="51069" xr:uid="{6F65B2FF-1204-44DA-9156-BD478564C326}"/>
    <cellStyle name="计算 2 2 2 4 4 2 2" xfId="51070" xr:uid="{1EC5A4DA-82FB-48F4-A8CC-C27D66125F59}"/>
    <cellStyle name="计算 2 2 2 4 4 3" xfId="51071" xr:uid="{414AB333-1573-42FD-8B00-61307BE9B320}"/>
    <cellStyle name="计算 2 2 2 4 4 4" xfId="51072" xr:uid="{4F11B53B-1B9C-406A-A52D-3B398F841B4E}"/>
    <cellStyle name="计算 2 2 2 4 5" xfId="51073" xr:uid="{4C768897-1A61-407D-9C7F-EA2778A67E75}"/>
    <cellStyle name="计算 2 2 2 4 5 2" xfId="51074" xr:uid="{8D59B7BD-6596-4715-AED9-2221FBB7D261}"/>
    <cellStyle name="计算 2 2 2 4 5 3" xfId="51075" xr:uid="{4483E9DB-98AC-4D1D-88E9-900BA4446643}"/>
    <cellStyle name="计算 2 2 2 4 6" xfId="51076" xr:uid="{758781C8-06ED-4B45-B493-8E70837B9B69}"/>
    <cellStyle name="计算 2 2 2 4 6 2" xfId="51077" xr:uid="{E9EEF9FF-476B-455C-82E1-3D1513C3DF52}"/>
    <cellStyle name="计算 2 2 2 4 7" xfId="51078" xr:uid="{1D81D8FF-8016-42A2-945D-EA0C0EB602DA}"/>
    <cellStyle name="计算 2 2 2 4 8" xfId="51079" xr:uid="{9D48BF5C-685C-448D-BF1B-A78396AE0B16}"/>
    <cellStyle name="计算 2 2 2 5" xfId="51080" xr:uid="{8161F328-CA48-4ECC-8CC2-8C8B1237BE40}"/>
    <cellStyle name="计算 2 2 2 5 2" xfId="51081" xr:uid="{614A3CD2-6140-437B-AA91-53B721BF57D6}"/>
    <cellStyle name="计算 2 2 2 5 2 2" xfId="51082" xr:uid="{292E6AC0-E8EC-4DE2-92D2-34E89117215F}"/>
    <cellStyle name="计算 2 2 2 5 3" xfId="51083" xr:uid="{2780FFD1-9DFD-4910-A0AE-E4C2954AABDC}"/>
    <cellStyle name="计算 2 2 2 5 4" xfId="51084" xr:uid="{94288E01-EB25-43F7-8244-BD6C417D50D3}"/>
    <cellStyle name="计算 2 2 2 6" xfId="51085" xr:uid="{F503908A-5F83-4167-A58C-CAFA7AF88E65}"/>
    <cellStyle name="计算 2 2 2 6 2" xfId="51086" xr:uid="{418DF411-3F07-4396-B3BB-A4BB1BF0AD8E}"/>
    <cellStyle name="计算 2 2 2 6 2 2" xfId="51087" xr:uid="{56F3B466-A909-41A0-9F5F-2B30DF07DE9B}"/>
    <cellStyle name="计算 2 2 2 6 3" xfId="51088" xr:uid="{4814B307-BA3F-4480-AB4A-E5989C0AE1E2}"/>
    <cellStyle name="计算 2 2 2 6 4" xfId="51089" xr:uid="{E00600E2-1C4A-45BD-8CAE-64B75A0CD26E}"/>
    <cellStyle name="计算 2 2 2 7" xfId="51090" xr:uid="{DED47611-309D-49C4-B79C-168C32A19214}"/>
    <cellStyle name="计算 2 2 2 7 2" xfId="51091" xr:uid="{55210FF8-ED7C-4AC9-A994-FCCA4089F8BC}"/>
    <cellStyle name="计算 2 2 2 7 2 2" xfId="51092" xr:uid="{EDE982C1-BA63-4075-AF48-005142CCD795}"/>
    <cellStyle name="计算 2 2 2 7 3" xfId="51093" xr:uid="{02D3A98C-705A-4156-945A-B2D27D62D0B8}"/>
    <cellStyle name="计算 2 2 2 7 4" xfId="51094" xr:uid="{B283D37A-9D0A-4FBC-B21C-4F19719C2A23}"/>
    <cellStyle name="计算 2 2 2 8" xfId="51095" xr:uid="{AA587A1A-FA96-4EB1-BCD6-8C5B6A749735}"/>
    <cellStyle name="计算 2 2 2 8 2" xfId="51096" xr:uid="{6BFAFBCB-758E-4CB3-B7CE-F402AFD923C5}"/>
    <cellStyle name="计算 2 2 2 8 2 2" xfId="51097" xr:uid="{5CF77884-FD5C-43D3-BC22-366F1403BA99}"/>
    <cellStyle name="计算 2 2 2 8 3" xfId="51098" xr:uid="{2E20804C-5BDE-42E8-825E-F565A42669CB}"/>
    <cellStyle name="计算 2 2 2 8 4" xfId="51099" xr:uid="{0F37102F-D81E-4616-8274-90AE1723A6DC}"/>
    <cellStyle name="计算 2 2 2 9" xfId="51100" xr:uid="{A7DDD238-7D3B-44DB-BDD9-0C64E63FAF2B}"/>
    <cellStyle name="计算 2 2 2 9 2" xfId="51101" xr:uid="{94987C91-ABEA-42BE-A7AE-B8CB32AA0888}"/>
    <cellStyle name="计算 2 2 2 9 3" xfId="51102" xr:uid="{A43F39B5-E340-4F18-9656-3C9927DE0211}"/>
    <cellStyle name="计算 2 2 3" xfId="51103" xr:uid="{F9B83739-9E39-438F-AB1C-E64CFC9B922F}"/>
    <cellStyle name="计算 2 2 3 10" xfId="51104" xr:uid="{65ED3C07-5FB8-4526-ACAC-37EA6FACF745}"/>
    <cellStyle name="计算 2 2 3 11" xfId="51105" xr:uid="{2CE5B2AB-6463-4612-9AAB-D41DECC7BA79}"/>
    <cellStyle name="计算 2 2 3 2" xfId="51106" xr:uid="{0E5F7291-C174-428D-8730-3A1793701447}"/>
    <cellStyle name="计算 2 2 3 2 2" xfId="51107" xr:uid="{B20665E9-EAD8-4DE4-A22C-D4DED9FCE830}"/>
    <cellStyle name="计算 2 2 3 2 2 2" xfId="51108" xr:uid="{9B8013AD-D376-4FB1-A502-6455E3419417}"/>
    <cellStyle name="计算 2 2 3 2 2 2 2" xfId="51109" xr:uid="{B345D6A1-6D40-4564-86F0-E6D663C457DF}"/>
    <cellStyle name="计算 2 2 3 2 2 3" xfId="51110" xr:uid="{83E5D593-207B-43E2-9742-1635A0A9C43C}"/>
    <cellStyle name="计算 2 2 3 2 2 4" xfId="51111" xr:uid="{F6F79B55-2B20-4651-95C2-DE8CCE438D3E}"/>
    <cellStyle name="计算 2 2 3 2 3" xfId="51112" xr:uid="{3C9CFEFF-F4E4-4A3B-980A-BAF0E2420662}"/>
    <cellStyle name="计算 2 2 3 2 3 2" xfId="51113" xr:uid="{D389E730-C5AC-4C6B-B29E-589C357385AC}"/>
    <cellStyle name="计算 2 2 3 2 3 2 2" xfId="51114" xr:uid="{D2AF63F4-C23C-4639-B397-BD9C8B7FDE1F}"/>
    <cellStyle name="计算 2 2 3 2 3 3" xfId="51115" xr:uid="{DB21CDCD-13E7-493B-97E1-CAD6C21703A1}"/>
    <cellStyle name="计算 2 2 3 2 3 4" xfId="51116" xr:uid="{9E91667C-61BA-4DBD-B1B3-EA1E9AF9DD88}"/>
    <cellStyle name="计算 2 2 3 2 4" xfId="51117" xr:uid="{57B32756-89B5-4F22-9A21-D6185ADEB9A9}"/>
    <cellStyle name="计算 2 2 3 2 4 2" xfId="51118" xr:uid="{458729AC-E626-4AEE-A1FA-2DD55DA90305}"/>
    <cellStyle name="计算 2 2 3 2 4 2 2" xfId="51119" xr:uid="{8F074F9D-E5D8-43AC-BB0F-24C3113BB955}"/>
    <cellStyle name="计算 2 2 3 2 4 3" xfId="51120" xr:uid="{98DE31F2-822F-42CB-BFC9-8EA66D54D31D}"/>
    <cellStyle name="计算 2 2 3 2 4 4" xfId="51121" xr:uid="{47D614D6-7D65-4315-A032-0DAECFE4549D}"/>
    <cellStyle name="计算 2 2 3 2 5" xfId="51122" xr:uid="{BF7904C1-74A0-456D-A68F-1B126623BFD5}"/>
    <cellStyle name="计算 2 2 3 2 5 2" xfId="51123" xr:uid="{A829AB60-0DF0-4C2B-8DC1-E43A1D743954}"/>
    <cellStyle name="计算 2 2 3 2 5 2 2" xfId="51124" xr:uid="{E30E8D9F-F030-4A74-A2A8-0B224FC94DFA}"/>
    <cellStyle name="计算 2 2 3 2 5 3" xfId="51125" xr:uid="{75EEE416-C746-4862-A175-30C76A962958}"/>
    <cellStyle name="计算 2 2 3 2 5 4" xfId="51126" xr:uid="{C786B70D-F410-492D-A6DF-E29AD252421E}"/>
    <cellStyle name="计算 2 2 3 2 6" xfId="51127" xr:uid="{205DD24E-3BE7-4C7C-B99A-BA3495994278}"/>
    <cellStyle name="计算 2 2 3 2 6 2" xfId="51128" xr:uid="{D8A77D80-20D4-4F34-BEA4-7C2AF7C7D7DC}"/>
    <cellStyle name="计算 2 2 3 2 6 3" xfId="51129" xr:uid="{92BB80E8-C0F1-43A9-9C74-0A6AB0A5386C}"/>
    <cellStyle name="计算 2 2 3 2 7" xfId="51130" xr:uid="{13FB2CDA-39B3-4A08-8C49-168BF93E9D73}"/>
    <cellStyle name="计算 2 2 3 2 7 2" xfId="51131" xr:uid="{CFEBCAA8-6586-46A7-9A8D-B6798ED6F456}"/>
    <cellStyle name="计算 2 2 3 2 8" xfId="51132" xr:uid="{0167CE47-6B78-4288-AB7B-4DC1C720B59A}"/>
    <cellStyle name="计算 2 2 3 2 9" xfId="51133" xr:uid="{B12A6D3C-FBA8-40FE-AB95-2CCEB70F2923}"/>
    <cellStyle name="计算 2 2 3 3" xfId="51134" xr:uid="{B178E259-A33F-4280-8B4F-24C8E06B9640}"/>
    <cellStyle name="计算 2 2 3 3 2" xfId="51135" xr:uid="{84F805CC-B940-4D2A-B9BC-A97BECE75A90}"/>
    <cellStyle name="计算 2 2 3 3 2 2" xfId="51136" xr:uid="{E96D801E-A0F9-4808-9A3D-D478A54952D4}"/>
    <cellStyle name="计算 2 2 3 3 2 2 2" xfId="51137" xr:uid="{703F3C55-A842-4E35-91AD-3D1AA40596E3}"/>
    <cellStyle name="计算 2 2 3 3 2 3" xfId="51138" xr:uid="{0C70B5EE-8EE7-4607-A2F1-F626E9DBD4C9}"/>
    <cellStyle name="计算 2 2 3 3 2 4" xfId="51139" xr:uid="{01468E80-867C-48EC-8B63-34AE52CF5822}"/>
    <cellStyle name="计算 2 2 3 3 3" xfId="51140" xr:uid="{F739DE01-3F48-4A8B-9986-22AC577E96EC}"/>
    <cellStyle name="计算 2 2 3 3 3 2" xfId="51141" xr:uid="{984C13D7-B20B-4AFC-91FF-4C40A1F1167E}"/>
    <cellStyle name="计算 2 2 3 3 3 2 2" xfId="51142" xr:uid="{D48FEA0C-1617-4808-AFB9-0ADD4E3BD814}"/>
    <cellStyle name="计算 2 2 3 3 3 3" xfId="51143" xr:uid="{FB92B1AA-C71D-4C4C-8CAA-A100C081AAEC}"/>
    <cellStyle name="计算 2 2 3 3 3 4" xfId="51144" xr:uid="{169EBC17-FDDB-42B8-AE37-19F4981FA2B6}"/>
    <cellStyle name="计算 2 2 3 3 4" xfId="51145" xr:uid="{55BBA655-09DF-475F-AFB3-E64A0338725B}"/>
    <cellStyle name="计算 2 2 3 3 4 2" xfId="51146" xr:uid="{CEF69A9A-A9EF-4647-BA82-C0F53B7935E0}"/>
    <cellStyle name="计算 2 2 3 3 4 2 2" xfId="51147" xr:uid="{10AC0F35-3D32-4606-935B-DBA993D35B97}"/>
    <cellStyle name="计算 2 2 3 3 4 3" xfId="51148" xr:uid="{B62AD7FD-B30D-4FCD-906D-8E19DF2F144C}"/>
    <cellStyle name="计算 2 2 3 3 4 4" xfId="51149" xr:uid="{D41897FD-63B9-4CED-849A-493FBDC43D4E}"/>
    <cellStyle name="计算 2 2 3 3 5" xfId="51150" xr:uid="{FF74A58D-6C3B-4029-AA0A-7833515392FF}"/>
    <cellStyle name="计算 2 2 3 3 5 2" xfId="51151" xr:uid="{63977A47-BF8D-40A5-9720-939AD32DE08D}"/>
    <cellStyle name="计算 2 2 3 3 5 3" xfId="51152" xr:uid="{B2C6B311-8FDE-4D7E-89F1-5A2174A38AF0}"/>
    <cellStyle name="计算 2 2 3 3 6" xfId="51153" xr:uid="{5E185B94-8BAB-47EC-84EB-B7E2F9962131}"/>
    <cellStyle name="计算 2 2 3 3 6 2" xfId="51154" xr:uid="{C4D966CA-23A7-4954-A83B-742675E9930A}"/>
    <cellStyle name="计算 2 2 3 3 7" xfId="51155" xr:uid="{3412D1A0-B0D2-44F6-8394-CBFBEADDB8DA}"/>
    <cellStyle name="计算 2 2 3 3 8" xfId="51156" xr:uid="{F8A796C5-084B-49F8-AA71-2FB83143E8F0}"/>
    <cellStyle name="计算 2 2 3 4" xfId="51157" xr:uid="{95D467F9-4C4F-4A19-9C52-4BAE6A8BADAF}"/>
    <cellStyle name="计算 2 2 3 4 2" xfId="51158" xr:uid="{F7E3BE40-2E15-4DE8-A782-46C2BA622346}"/>
    <cellStyle name="计算 2 2 3 4 2 2" xfId="51159" xr:uid="{35491447-FF81-4303-8872-CDE03E0AB769}"/>
    <cellStyle name="计算 2 2 3 4 3" xfId="51160" xr:uid="{BA1D8293-C820-4323-A92C-9FEBEA4E5EF3}"/>
    <cellStyle name="计算 2 2 3 4 4" xfId="51161" xr:uid="{D102E1B4-797D-4488-9A6A-C1A2F48DFAE8}"/>
    <cellStyle name="计算 2 2 3 5" xfId="51162" xr:uid="{336FD49C-29D1-4CBF-A24F-84711C09204C}"/>
    <cellStyle name="计算 2 2 3 5 2" xfId="51163" xr:uid="{C01B93A1-09BA-48CB-A0DE-783DD4C3CF33}"/>
    <cellStyle name="计算 2 2 3 5 2 2" xfId="51164" xr:uid="{BB82E6A9-80BB-47AF-9FBB-6B9A1FB46F19}"/>
    <cellStyle name="计算 2 2 3 5 3" xfId="51165" xr:uid="{1420EE47-532C-4C68-9FC3-7DDF6328DDE2}"/>
    <cellStyle name="计算 2 2 3 5 4" xfId="51166" xr:uid="{58A23A98-6837-4C52-9D61-7A5FE10C49D8}"/>
    <cellStyle name="计算 2 2 3 6" xfId="51167" xr:uid="{2B2B3902-9755-43A7-A951-FFA5F1BDD980}"/>
    <cellStyle name="计算 2 2 3 6 2" xfId="51168" xr:uid="{A69D2AF6-6506-4BB4-AC20-9EEE708C815E}"/>
    <cellStyle name="计算 2 2 3 6 2 2" xfId="51169" xr:uid="{6A30C306-71CA-4CD3-A967-0EFCD3557091}"/>
    <cellStyle name="计算 2 2 3 6 3" xfId="51170" xr:uid="{D055D64C-9102-4FD2-B79D-59C405C4A4D5}"/>
    <cellStyle name="计算 2 2 3 6 4" xfId="51171" xr:uid="{D902E2C9-18BC-4E11-9187-BE496436D813}"/>
    <cellStyle name="计算 2 2 3 7" xfId="51172" xr:uid="{DA49CB5E-CD5A-4CB1-9C06-7C9968E0469F}"/>
    <cellStyle name="计算 2 2 3 7 2" xfId="51173" xr:uid="{C59D8B21-58E8-476F-8443-1D103A2D62DE}"/>
    <cellStyle name="计算 2 2 3 7 2 2" xfId="51174" xr:uid="{1A010C6F-0573-463F-BA80-3A398CADBBFC}"/>
    <cellStyle name="计算 2 2 3 7 3" xfId="51175" xr:uid="{64552CC0-9B60-4600-8B00-F72439C71A2E}"/>
    <cellStyle name="计算 2 2 3 7 4" xfId="51176" xr:uid="{4D34924B-84BE-42A1-842D-AFCE5B9233AC}"/>
    <cellStyle name="计算 2 2 3 8" xfId="51177" xr:uid="{0BDEFBAE-ED11-4E30-B76B-912328D626CC}"/>
    <cellStyle name="计算 2 2 3 8 2" xfId="51178" xr:uid="{84DF70C9-2CF4-4D67-B891-D88222B5AA3D}"/>
    <cellStyle name="计算 2 2 3 8 3" xfId="51179" xr:uid="{18B2E115-2F7E-4C2F-BEC2-327D25A0E7FA}"/>
    <cellStyle name="计算 2 2 3 9" xfId="51180" xr:uid="{376F36E6-BD42-45A6-AF56-F76C289006E9}"/>
    <cellStyle name="计算 2 2 3 9 2" xfId="51181" xr:uid="{D6B8D102-88BE-4717-ABCE-76A1404102B6}"/>
    <cellStyle name="计算 2 2 4" xfId="51182" xr:uid="{9D42CD27-F510-4CFD-B112-5E1FD89F0290}"/>
    <cellStyle name="计算 2 3" xfId="51183" xr:uid="{12F285FE-21FE-45AB-8985-68C4B75BE629}"/>
    <cellStyle name="计算 2 3 2" xfId="51184" xr:uid="{B1EED6A0-7E3B-4FB2-8B5B-3CC5F38DCE0A}"/>
    <cellStyle name="计算 2 3 2 10" xfId="51185" xr:uid="{B8940757-BA50-448A-AC8D-2AD545D96AF1}"/>
    <cellStyle name="计算 2 3 2 10 2" xfId="51186" xr:uid="{0433CFDB-EBF2-43EC-80B6-D06B434E3126}"/>
    <cellStyle name="计算 2 3 2 11" xfId="51187" xr:uid="{ADC52B36-6466-4A76-892A-985F86248731}"/>
    <cellStyle name="计算 2 3 2 12" xfId="51188" xr:uid="{152EA4AD-E8D0-4FC4-B384-B3978C338841}"/>
    <cellStyle name="计算 2 3 2 2" xfId="51189" xr:uid="{C627C2A9-D076-477A-BEDA-1BE66EF966C9}"/>
    <cellStyle name="计算 2 3 2 2 10" xfId="51190" xr:uid="{A7B32736-6794-4693-8117-91E1B5D9EDEA}"/>
    <cellStyle name="计算 2 3 2 2 2" xfId="51191" xr:uid="{5C87B25B-568F-470F-96AF-02AFC4054B2E}"/>
    <cellStyle name="计算 2 3 2 2 2 2" xfId="51192" xr:uid="{CBEE358F-B960-4273-A124-2D2BEE272754}"/>
    <cellStyle name="计算 2 3 2 2 2 2 2" xfId="51193" xr:uid="{CAEFC4F9-9936-46F3-9DA1-A1E09D3F9B81}"/>
    <cellStyle name="计算 2 3 2 2 2 2 2 2" xfId="51194" xr:uid="{D43050A0-89D2-4169-8212-24DE30640723}"/>
    <cellStyle name="计算 2 3 2 2 2 2 3" xfId="51195" xr:uid="{11650F5B-1D4D-4B66-809B-EB1034D54CA4}"/>
    <cellStyle name="计算 2 3 2 2 2 2 4" xfId="51196" xr:uid="{746CBDC9-E607-47A8-A45C-BCE957E3E915}"/>
    <cellStyle name="计算 2 3 2 2 2 3" xfId="51197" xr:uid="{0A94651F-3A21-4E08-8D21-348FAFB8207C}"/>
    <cellStyle name="计算 2 3 2 2 2 3 2" xfId="51198" xr:uid="{B5E2BCE6-F255-4FCB-9151-A905EF032E99}"/>
    <cellStyle name="计算 2 3 2 2 2 3 2 2" xfId="51199" xr:uid="{BF9F4862-BFD8-4B09-84B4-4A0B9EDF6958}"/>
    <cellStyle name="计算 2 3 2 2 2 3 3" xfId="51200" xr:uid="{36CF05A3-00BA-42BB-AABB-3E2FA7AB07E4}"/>
    <cellStyle name="计算 2 3 2 2 2 3 4" xfId="51201" xr:uid="{BF4BF48C-2E0E-48D6-8D57-6DE706574896}"/>
    <cellStyle name="计算 2 3 2 2 2 4" xfId="51202" xr:uid="{F8A585D9-1B0C-4DED-AC9E-A8BFF563C224}"/>
    <cellStyle name="计算 2 3 2 2 2 4 2" xfId="51203" xr:uid="{5E526DD9-CC34-4368-AFE4-186ABB1B1325}"/>
    <cellStyle name="计算 2 3 2 2 2 4 2 2" xfId="51204" xr:uid="{97A90A5F-B376-4716-8032-8FEAA0BBCF83}"/>
    <cellStyle name="计算 2 3 2 2 2 4 3" xfId="51205" xr:uid="{39601766-14BB-41DF-935E-C22DF663394D}"/>
    <cellStyle name="计算 2 3 2 2 2 4 4" xfId="51206" xr:uid="{0C448E1F-99BF-4588-A8D6-EB5E873E2914}"/>
    <cellStyle name="计算 2 3 2 2 2 5" xfId="51207" xr:uid="{87AD6C4E-EE76-4303-A684-9238B5041973}"/>
    <cellStyle name="计算 2 3 2 2 2 5 2" xfId="51208" xr:uid="{54374E97-CC3B-43B3-A48E-7BB4021027FC}"/>
    <cellStyle name="计算 2 3 2 2 2 5 3" xfId="51209" xr:uid="{67C2CCAF-766D-4419-83CE-A4B637209CDF}"/>
    <cellStyle name="计算 2 3 2 2 2 6" xfId="51210" xr:uid="{F1545DD2-A7C8-4CB0-BF0B-128B70FA0A2C}"/>
    <cellStyle name="计算 2 3 2 2 2 6 2" xfId="51211" xr:uid="{26A06797-21B4-4096-AC6F-DE0BEE1D4B61}"/>
    <cellStyle name="计算 2 3 2 2 2 7" xfId="51212" xr:uid="{05DD8737-75B6-43CD-B713-BA5495B7D9A7}"/>
    <cellStyle name="计算 2 3 2 2 2 8" xfId="51213" xr:uid="{3F17131A-5A28-4019-BC65-DC2B3FA9F064}"/>
    <cellStyle name="计算 2 3 2 2 3" xfId="51214" xr:uid="{EC049556-F36C-4129-B110-1F61277831FB}"/>
    <cellStyle name="计算 2 3 2 2 3 2" xfId="51215" xr:uid="{76C09AF4-211F-469C-9687-F04105C386E1}"/>
    <cellStyle name="计算 2 3 2 2 3 2 2" xfId="51216" xr:uid="{DE4BA117-D6A0-4257-A76C-1B8B7BCB5221}"/>
    <cellStyle name="计算 2 3 2 2 3 3" xfId="51217" xr:uid="{5C141B52-6BB7-4104-B18B-EFCF324DF58D}"/>
    <cellStyle name="计算 2 3 2 2 3 4" xfId="51218" xr:uid="{C2F2BC88-554C-496A-AA38-285694A1D4A1}"/>
    <cellStyle name="计算 2 3 2 2 4" xfId="51219" xr:uid="{5B64BAD2-DE81-4331-8842-20CBF0A41027}"/>
    <cellStyle name="计算 2 3 2 2 4 2" xfId="51220" xr:uid="{9DA3D81A-54C9-41C6-9CFD-88C1C92D42F9}"/>
    <cellStyle name="计算 2 3 2 2 4 2 2" xfId="51221" xr:uid="{30D4D16F-364A-468B-ACAE-1CBA8FF2F615}"/>
    <cellStyle name="计算 2 3 2 2 4 3" xfId="51222" xr:uid="{D70DF0FE-D9E2-41DF-B9D1-BB4AADDD491A}"/>
    <cellStyle name="计算 2 3 2 2 4 4" xfId="51223" xr:uid="{64F7DEBB-D906-4895-B3DF-13725B9DEE88}"/>
    <cellStyle name="计算 2 3 2 2 5" xfId="51224" xr:uid="{0180C27C-200C-4A9E-9DD5-A7B950587F87}"/>
    <cellStyle name="计算 2 3 2 2 5 2" xfId="51225" xr:uid="{FA3903B3-9699-415B-AE51-E49614A82749}"/>
    <cellStyle name="计算 2 3 2 2 5 2 2" xfId="51226" xr:uid="{A549AFC2-0FF9-4A16-A9AE-CCD2B2A31771}"/>
    <cellStyle name="计算 2 3 2 2 5 3" xfId="51227" xr:uid="{66A4F815-5EE5-4C7F-ACF8-ECDC174231FA}"/>
    <cellStyle name="计算 2 3 2 2 5 4" xfId="51228" xr:uid="{E5BF8E2F-82DA-4D54-ABB8-246CBE187798}"/>
    <cellStyle name="计算 2 3 2 2 6" xfId="51229" xr:uid="{CF677B1C-2938-4EF8-B312-3D55906CFBD9}"/>
    <cellStyle name="计算 2 3 2 2 6 2" xfId="51230" xr:uid="{5F4DFB22-B9D1-4BE7-A849-8D7686EDA69B}"/>
    <cellStyle name="计算 2 3 2 2 6 2 2" xfId="51231" xr:uid="{AD402129-D496-4C79-93D4-9B10E542E992}"/>
    <cellStyle name="计算 2 3 2 2 6 3" xfId="51232" xr:uid="{CFC66C83-EF38-42BA-86B5-9A4030808E23}"/>
    <cellStyle name="计算 2 3 2 2 6 4" xfId="51233" xr:uid="{BADB2848-1B37-48D6-82BD-D465883F6555}"/>
    <cellStyle name="计算 2 3 2 2 7" xfId="51234" xr:uid="{91BE1D2B-E709-41B3-81BA-2A9894D40D96}"/>
    <cellStyle name="计算 2 3 2 2 7 2" xfId="51235" xr:uid="{8CDD21F5-682D-4456-9807-FBDBF3A87DBE}"/>
    <cellStyle name="计算 2 3 2 2 7 3" xfId="51236" xr:uid="{D67A7A50-7909-46C1-8147-275B8FA46B33}"/>
    <cellStyle name="计算 2 3 2 2 8" xfId="51237" xr:uid="{378E5782-CA53-4106-A143-522F04F62B51}"/>
    <cellStyle name="计算 2 3 2 2 8 2" xfId="51238" xr:uid="{305AF834-DE7C-4794-943A-BF33197A40E1}"/>
    <cellStyle name="计算 2 3 2 2 9" xfId="51239" xr:uid="{9F166EA6-30B7-4CF6-9B4F-98BC57020F1B}"/>
    <cellStyle name="计算 2 3 2 3" xfId="51240" xr:uid="{FBE68C3C-326E-4C40-93A3-F3848CA0E75B}"/>
    <cellStyle name="计算 2 3 2 3 2" xfId="51241" xr:uid="{BE4688C2-3D1B-4E76-8037-4CBC8A57FB25}"/>
    <cellStyle name="计算 2 3 2 3 2 2" xfId="51242" xr:uid="{7BE4F18E-7F51-4D6B-B960-C2E3DBDCC15F}"/>
    <cellStyle name="计算 2 3 2 3 2 2 2" xfId="51243" xr:uid="{394A44DB-4659-485A-9259-0C56FBA9EC07}"/>
    <cellStyle name="计算 2 3 2 3 2 3" xfId="51244" xr:uid="{9316CFC8-7C71-4209-8941-7EE905BF2431}"/>
    <cellStyle name="计算 2 3 2 3 2 4" xfId="51245" xr:uid="{10BC36FA-88C3-4554-9F36-0F813524A3D4}"/>
    <cellStyle name="计算 2 3 2 3 3" xfId="51246" xr:uid="{5EC96771-C1A6-4797-B00E-971B71A4016E}"/>
    <cellStyle name="计算 2 3 2 3 3 2" xfId="51247" xr:uid="{2AD27A61-0FD8-4F63-A4B6-C3A66D0B4174}"/>
    <cellStyle name="计算 2 3 2 3 3 2 2" xfId="51248" xr:uid="{F50956B0-8BF5-458E-AF52-335CB3592489}"/>
    <cellStyle name="计算 2 3 2 3 3 3" xfId="51249" xr:uid="{E8C67286-8063-4849-BB4E-2888FA4EE599}"/>
    <cellStyle name="计算 2 3 2 3 3 4" xfId="51250" xr:uid="{CC920A38-988E-4908-A7BC-E418CC3C006F}"/>
    <cellStyle name="计算 2 3 2 3 4" xfId="51251" xr:uid="{7B1FD43D-F1B6-4579-BBB3-D3E599E255CA}"/>
    <cellStyle name="计算 2 3 2 3 4 2" xfId="51252" xr:uid="{D038ABFB-373C-405A-9D87-49B823CC3D25}"/>
    <cellStyle name="计算 2 3 2 3 4 2 2" xfId="51253" xr:uid="{53F615E8-9C21-4D2E-8CC1-B9AD1A245D27}"/>
    <cellStyle name="计算 2 3 2 3 4 3" xfId="51254" xr:uid="{7029E4F6-60F0-4F7E-85CC-197FC73B5FDB}"/>
    <cellStyle name="计算 2 3 2 3 4 4" xfId="51255" xr:uid="{0F560FA0-8BB2-4D3C-A6C6-B2349C983352}"/>
    <cellStyle name="计算 2 3 2 3 5" xfId="51256" xr:uid="{76528D2A-3642-4131-927D-262BF94226CF}"/>
    <cellStyle name="计算 2 3 2 3 5 2" xfId="51257" xr:uid="{1B9C6AC4-2ED5-4F6F-A34E-5A784DACCAB9}"/>
    <cellStyle name="计算 2 3 2 3 5 2 2" xfId="51258" xr:uid="{EA4B84A7-518E-40BB-8A5D-3D2346DC53A7}"/>
    <cellStyle name="计算 2 3 2 3 5 3" xfId="51259" xr:uid="{F3E8A803-439F-4567-9026-DBD97FC210A2}"/>
    <cellStyle name="计算 2 3 2 3 5 4" xfId="51260" xr:uid="{0E1D1CB1-9DD8-4E05-B26F-1D9EB53DBAC8}"/>
    <cellStyle name="计算 2 3 2 3 6" xfId="51261" xr:uid="{D701D9E0-6552-43A8-BA23-836FAECC148C}"/>
    <cellStyle name="计算 2 3 2 3 6 2" xfId="51262" xr:uid="{6763E134-1B54-42CA-992E-3029EF9C88F2}"/>
    <cellStyle name="计算 2 3 2 3 6 3" xfId="51263" xr:uid="{11D08C3B-6059-49D5-AE7D-CB1B7463C8F0}"/>
    <cellStyle name="计算 2 3 2 3 7" xfId="51264" xr:uid="{BBC60E20-531D-417F-9FE9-113D1545CE04}"/>
    <cellStyle name="计算 2 3 2 3 7 2" xfId="51265" xr:uid="{D02DC927-47BC-4590-A102-F43F3F72827F}"/>
    <cellStyle name="计算 2 3 2 3 8" xfId="51266" xr:uid="{282370DF-EFD7-45A9-B708-97F3D210AB73}"/>
    <cellStyle name="计算 2 3 2 3 9" xfId="51267" xr:uid="{9C3263EB-CE05-4700-9B07-7724ECA9367B}"/>
    <cellStyle name="计算 2 3 2 4" xfId="51268" xr:uid="{0C88E5EE-7D52-444D-B5DD-5C17019955B4}"/>
    <cellStyle name="计算 2 3 2 4 2" xfId="51269" xr:uid="{ACB104FD-9008-4B84-A498-FDE22B0E140D}"/>
    <cellStyle name="计算 2 3 2 4 2 2" xfId="51270" xr:uid="{21C3DDE3-2B01-4D3C-A5D1-C779A87C1594}"/>
    <cellStyle name="计算 2 3 2 4 2 2 2" xfId="51271" xr:uid="{104D3C8F-B9E9-4765-AB22-4BEC5B73C902}"/>
    <cellStyle name="计算 2 3 2 4 2 3" xfId="51272" xr:uid="{BE2647DA-6C8C-4CBC-BEB1-5838644A4B6B}"/>
    <cellStyle name="计算 2 3 2 4 2 4" xfId="51273" xr:uid="{C4BCB38A-42FF-4D3F-B12A-31D72627288F}"/>
    <cellStyle name="计算 2 3 2 4 3" xfId="51274" xr:uid="{8B818AAA-EBB2-4422-A67D-B02423D89560}"/>
    <cellStyle name="计算 2 3 2 4 3 2" xfId="51275" xr:uid="{B6E96B20-4306-4208-A475-2085B9AD02D2}"/>
    <cellStyle name="计算 2 3 2 4 3 2 2" xfId="51276" xr:uid="{6C4B4E50-1D47-4703-B769-3A4C5E9BCEA8}"/>
    <cellStyle name="计算 2 3 2 4 3 3" xfId="51277" xr:uid="{7409FD2E-057E-4C1E-938C-8A648228DCF3}"/>
    <cellStyle name="计算 2 3 2 4 3 4" xfId="51278" xr:uid="{40109444-1193-402E-B19F-D646ED8D6EDA}"/>
    <cellStyle name="计算 2 3 2 4 4" xfId="51279" xr:uid="{4A7BCC1B-2974-4224-94C1-ADEE4043E9FA}"/>
    <cellStyle name="计算 2 3 2 4 4 2" xfId="51280" xr:uid="{DD902F8E-8DCD-422B-A97F-D240F7218E8B}"/>
    <cellStyle name="计算 2 3 2 4 4 2 2" xfId="51281" xr:uid="{C84D79A6-0D1F-43E0-BB2B-167800AD059C}"/>
    <cellStyle name="计算 2 3 2 4 4 3" xfId="51282" xr:uid="{A57C62E4-9CAE-4061-B96A-FC7D0F76BE51}"/>
    <cellStyle name="计算 2 3 2 4 4 4" xfId="51283" xr:uid="{08D87804-A12E-4E46-B78D-8CA7ADD13171}"/>
    <cellStyle name="计算 2 3 2 4 5" xfId="51284" xr:uid="{6DFD837B-47FC-4B61-94D2-CBAE928CCFDD}"/>
    <cellStyle name="计算 2 3 2 4 5 2" xfId="51285" xr:uid="{3DFDF43F-68BB-4D8D-994A-763BBDD1CF14}"/>
    <cellStyle name="计算 2 3 2 4 5 3" xfId="51286" xr:uid="{78CB3AE2-889A-4860-B667-79E4D1AB79A2}"/>
    <cellStyle name="计算 2 3 2 4 6" xfId="51287" xr:uid="{FB504324-A9CA-40F8-AAFB-8A6CBEB2E04B}"/>
    <cellStyle name="计算 2 3 2 4 6 2" xfId="51288" xr:uid="{9AB2C0DF-4655-4FED-953D-C403872C09D9}"/>
    <cellStyle name="计算 2 3 2 4 7" xfId="51289" xr:uid="{319F99E3-F8B3-4CC2-AEF8-42F469E31C78}"/>
    <cellStyle name="计算 2 3 2 4 8" xfId="51290" xr:uid="{EE82F7B9-3369-49DC-871F-C2F9DCF9A877}"/>
    <cellStyle name="计算 2 3 2 5" xfId="51291" xr:uid="{15600B3B-78A4-4D24-AC57-3187AB28DD1D}"/>
    <cellStyle name="计算 2 3 2 5 2" xfId="51292" xr:uid="{63D620E5-E645-423E-B1AC-5AA3EF7E24C1}"/>
    <cellStyle name="计算 2 3 2 5 2 2" xfId="51293" xr:uid="{D33C673A-FE25-4338-8F43-EBF9CA5B09AD}"/>
    <cellStyle name="计算 2 3 2 5 3" xfId="51294" xr:uid="{F01BA2F4-1B67-4F4D-B266-DC4CEA8E3B15}"/>
    <cellStyle name="计算 2 3 2 5 4" xfId="51295" xr:uid="{77219AB7-FD55-4B1C-A2F7-BD9ED1B54544}"/>
    <cellStyle name="计算 2 3 2 6" xfId="51296" xr:uid="{0AE6854E-3EF2-439A-82BB-84C077C3EA4C}"/>
    <cellStyle name="计算 2 3 2 6 2" xfId="51297" xr:uid="{810E837B-BFC3-465D-9DBA-5995B8B61C27}"/>
    <cellStyle name="计算 2 3 2 6 2 2" xfId="51298" xr:uid="{8406BE88-530B-4F8B-83DC-42D14EA5890D}"/>
    <cellStyle name="计算 2 3 2 6 3" xfId="51299" xr:uid="{0CB155F7-C394-4B36-A4CD-727A0EA6229F}"/>
    <cellStyle name="计算 2 3 2 6 4" xfId="51300" xr:uid="{AED55854-4FDD-4DEF-907F-A7D419A98924}"/>
    <cellStyle name="计算 2 3 2 7" xfId="51301" xr:uid="{BAD07437-42CB-4691-B28A-8BAB048628EF}"/>
    <cellStyle name="计算 2 3 2 7 2" xfId="51302" xr:uid="{D98C68EB-6150-4771-A3E6-6A7146F85694}"/>
    <cellStyle name="计算 2 3 2 7 2 2" xfId="51303" xr:uid="{C9D9303B-DE9C-4CF2-94C2-A919C4D293F7}"/>
    <cellStyle name="计算 2 3 2 7 3" xfId="51304" xr:uid="{17A348E8-8642-4708-A9E2-CFB09BF0772D}"/>
    <cellStyle name="计算 2 3 2 7 4" xfId="51305" xr:uid="{25D9090C-06ED-4EA4-A848-6ADD970CEAA5}"/>
    <cellStyle name="计算 2 3 2 8" xfId="51306" xr:uid="{47035C46-4F5C-4E4A-9C20-3E6FDA87AF18}"/>
    <cellStyle name="计算 2 3 2 8 2" xfId="51307" xr:uid="{88EBAD18-9A4B-4BD2-822A-59620A3C654B}"/>
    <cellStyle name="计算 2 3 2 8 2 2" xfId="51308" xr:uid="{C9BB5E50-FA61-4191-ADA9-AEB1D1FBEEDE}"/>
    <cellStyle name="计算 2 3 2 8 3" xfId="51309" xr:uid="{1E92AAA6-70F0-4FA4-A341-70F98AB4C717}"/>
    <cellStyle name="计算 2 3 2 8 4" xfId="51310" xr:uid="{479E19C9-9793-4652-A583-B6B4D5497FA6}"/>
    <cellStyle name="计算 2 3 2 9" xfId="51311" xr:uid="{919492DF-2F15-4C81-B7D8-D6262D29D5E3}"/>
    <cellStyle name="计算 2 3 2 9 2" xfId="51312" xr:uid="{B8712FBE-9381-45F4-8C15-62B78C950F47}"/>
    <cellStyle name="计算 2 3 2 9 3" xfId="51313" xr:uid="{64BEADEA-A402-4CF6-B31D-9F4DE882131F}"/>
    <cellStyle name="计算 2 3 3" xfId="51314" xr:uid="{1F8A0602-6777-4E4E-AE33-51307DE8878C}"/>
    <cellStyle name="计算 2 3 3 10" xfId="51315" xr:uid="{AF8CA8B9-1D61-4179-8467-DADDA6F2FE1B}"/>
    <cellStyle name="计算 2 3 3 11" xfId="51316" xr:uid="{E586B4FE-B32D-4187-84E3-86CA5E207460}"/>
    <cellStyle name="计算 2 3 3 2" xfId="51317" xr:uid="{DECFD379-9D0F-4275-BCA7-6878D8CFF515}"/>
    <cellStyle name="计算 2 3 3 2 2" xfId="51318" xr:uid="{89A6906C-1005-4849-927D-72C398444858}"/>
    <cellStyle name="计算 2 3 3 2 2 2" xfId="51319" xr:uid="{CFF73979-1AB9-41FA-BFB0-F5AE02C650A5}"/>
    <cellStyle name="计算 2 3 3 2 2 2 2" xfId="51320" xr:uid="{EBB0FC18-1057-4DEF-9730-5CA715BBF6DE}"/>
    <cellStyle name="计算 2 3 3 2 2 3" xfId="51321" xr:uid="{771FF939-E9E4-4428-BC1C-EEEB5265BC97}"/>
    <cellStyle name="计算 2 3 3 2 2 4" xfId="51322" xr:uid="{53461567-7B81-46F8-879F-6C433C58BA9B}"/>
    <cellStyle name="计算 2 3 3 2 3" xfId="51323" xr:uid="{D6050464-D317-4762-848B-17836E447B2D}"/>
    <cellStyle name="计算 2 3 3 2 3 2" xfId="51324" xr:uid="{6BCE2BF5-CCAF-4D15-83F6-2C649BDE5597}"/>
    <cellStyle name="计算 2 3 3 2 3 2 2" xfId="51325" xr:uid="{87C99397-185C-4AB1-8E59-17CEFBC67460}"/>
    <cellStyle name="计算 2 3 3 2 3 3" xfId="51326" xr:uid="{F86794DF-18FC-4EB5-B7C8-7C0DB08E2737}"/>
    <cellStyle name="计算 2 3 3 2 3 4" xfId="51327" xr:uid="{062A5D36-5250-4E9D-B268-CFACECEFAC9B}"/>
    <cellStyle name="计算 2 3 3 2 4" xfId="51328" xr:uid="{24407068-4CFB-45BC-BFAD-1674E0F046A6}"/>
    <cellStyle name="计算 2 3 3 2 4 2" xfId="51329" xr:uid="{EA8109F8-0227-4928-B100-C3271FD1B942}"/>
    <cellStyle name="计算 2 3 3 2 4 2 2" xfId="51330" xr:uid="{4C672B6E-EE21-46B5-B0CB-7318F13DF958}"/>
    <cellStyle name="计算 2 3 3 2 4 3" xfId="51331" xr:uid="{A6F0014A-3E77-4052-8257-B7E7601047B3}"/>
    <cellStyle name="计算 2 3 3 2 4 4" xfId="51332" xr:uid="{54D01DD1-84AD-46AE-AFA2-20CFBCF649E8}"/>
    <cellStyle name="计算 2 3 3 2 5" xfId="51333" xr:uid="{2F554829-C80C-43F9-8968-11FB1D170A50}"/>
    <cellStyle name="计算 2 3 3 2 5 2" xfId="51334" xr:uid="{4AD0755D-3A53-499F-83B6-7B18FBC9AD8D}"/>
    <cellStyle name="计算 2 3 3 2 5 2 2" xfId="51335" xr:uid="{F99D301A-15E9-464D-BB0D-629FD2090AFB}"/>
    <cellStyle name="计算 2 3 3 2 5 3" xfId="51336" xr:uid="{0B3C2098-73DF-4F38-B0C6-995D49A9397E}"/>
    <cellStyle name="计算 2 3 3 2 5 4" xfId="51337" xr:uid="{36B5317D-D6FD-4721-9BCD-0AC1CD149C11}"/>
    <cellStyle name="计算 2 3 3 2 6" xfId="51338" xr:uid="{51AC68B6-FDFF-436E-BC50-78BF3ABA4ED2}"/>
    <cellStyle name="计算 2 3 3 2 6 2" xfId="51339" xr:uid="{19160F43-A2B7-4C6C-9E2F-ECB20B369A34}"/>
    <cellStyle name="计算 2 3 3 2 6 3" xfId="51340" xr:uid="{307C5319-1684-45DF-8D2D-DD7FFBAA3E61}"/>
    <cellStyle name="计算 2 3 3 2 7" xfId="51341" xr:uid="{76562DFC-5E07-426A-B7CC-22300A8475ED}"/>
    <cellStyle name="计算 2 3 3 2 7 2" xfId="51342" xr:uid="{890464C0-609E-450C-BBC6-458860075B92}"/>
    <cellStyle name="计算 2 3 3 2 8" xfId="51343" xr:uid="{E616E07B-6D78-46F3-83C2-E2F6A2DD4970}"/>
    <cellStyle name="计算 2 3 3 2 9" xfId="51344" xr:uid="{29CAFBCF-B93F-41AC-B8E2-C2DD69EE6168}"/>
    <cellStyle name="计算 2 3 3 3" xfId="51345" xr:uid="{DF0F2408-FD59-4287-AD61-888C4B0E5375}"/>
    <cellStyle name="计算 2 3 3 3 2" xfId="51346" xr:uid="{914C4147-DCE9-4681-BC80-DE235AECBC4F}"/>
    <cellStyle name="计算 2 3 3 3 2 2" xfId="51347" xr:uid="{0FE340E4-B0ED-4ADE-A91C-3F493427AD10}"/>
    <cellStyle name="计算 2 3 3 3 2 2 2" xfId="51348" xr:uid="{504ACE3B-E9F9-43E3-82AC-D92995FCD013}"/>
    <cellStyle name="计算 2 3 3 3 2 3" xfId="51349" xr:uid="{3346145D-7518-40D6-B794-BF8198411F1F}"/>
    <cellStyle name="计算 2 3 3 3 2 4" xfId="51350" xr:uid="{ABD09296-F499-4F50-AA63-B0E2687ED8B2}"/>
    <cellStyle name="计算 2 3 3 3 3" xfId="51351" xr:uid="{4B70FDF6-0EB2-4964-834A-42FE5DD777E5}"/>
    <cellStyle name="计算 2 3 3 3 3 2" xfId="51352" xr:uid="{0C7685AA-D6AA-44E4-B265-7B6286813539}"/>
    <cellStyle name="计算 2 3 3 3 3 2 2" xfId="51353" xr:uid="{9CDC803E-023D-4318-937F-89F0BF4B0658}"/>
    <cellStyle name="计算 2 3 3 3 3 3" xfId="51354" xr:uid="{525957F0-4CC2-4CB1-9B4E-34777629F345}"/>
    <cellStyle name="计算 2 3 3 3 3 4" xfId="51355" xr:uid="{A551047F-3675-43CC-A265-BB0077A46C5D}"/>
    <cellStyle name="计算 2 3 3 3 4" xfId="51356" xr:uid="{63A7A430-8D17-4983-8017-B606140BB4F1}"/>
    <cellStyle name="计算 2 3 3 3 4 2" xfId="51357" xr:uid="{3B6E0118-8235-4B2F-A4D7-0D0B1A84001A}"/>
    <cellStyle name="计算 2 3 3 3 4 2 2" xfId="51358" xr:uid="{8AA6CDA6-C31D-4741-8E08-834C46643F6F}"/>
    <cellStyle name="计算 2 3 3 3 4 3" xfId="51359" xr:uid="{6A1D9391-B4DE-44E5-8413-8FB44ACD0FC9}"/>
    <cellStyle name="计算 2 3 3 3 4 4" xfId="51360" xr:uid="{C0403DB6-3A18-4150-9386-C32427BF150F}"/>
    <cellStyle name="计算 2 3 3 3 5" xfId="51361" xr:uid="{280867EF-78B4-4CAF-8386-C50303C91026}"/>
    <cellStyle name="计算 2 3 3 3 5 2" xfId="51362" xr:uid="{4A5B0042-B70B-407A-98BD-646076091379}"/>
    <cellStyle name="计算 2 3 3 3 5 3" xfId="51363" xr:uid="{2CD7575C-7955-457B-B034-15E272724F16}"/>
    <cellStyle name="计算 2 3 3 3 6" xfId="51364" xr:uid="{6B39D460-BC27-4961-9512-C18BCCAE45F0}"/>
    <cellStyle name="计算 2 3 3 3 6 2" xfId="51365" xr:uid="{8C6C5704-0B40-4074-8241-4CF56172B000}"/>
    <cellStyle name="计算 2 3 3 3 7" xfId="51366" xr:uid="{F46F6A87-9704-4462-880E-7726D3B1B0E7}"/>
    <cellStyle name="计算 2 3 3 3 8" xfId="51367" xr:uid="{979C9594-E4B1-4B43-8FB6-34475C1C5C84}"/>
    <cellStyle name="计算 2 3 3 4" xfId="51368" xr:uid="{A20E7BBC-DC84-4381-B6D4-F66D9D6F645A}"/>
    <cellStyle name="计算 2 3 3 4 2" xfId="51369" xr:uid="{EAEED79C-3A78-4C91-879F-ABD568265356}"/>
    <cellStyle name="计算 2 3 3 4 2 2" xfId="51370" xr:uid="{AABC2B07-6072-41B1-ABBB-A864C3F8A0D5}"/>
    <cellStyle name="计算 2 3 3 4 3" xfId="51371" xr:uid="{A8708CBA-7B57-4007-B664-B5BAB78CF2AB}"/>
    <cellStyle name="计算 2 3 3 4 4" xfId="51372" xr:uid="{673485A5-55FB-4358-84EA-D9CA7307990F}"/>
    <cellStyle name="计算 2 3 3 5" xfId="51373" xr:uid="{BB7E8258-D0B2-40D5-A390-8D99D1F39676}"/>
    <cellStyle name="计算 2 3 3 5 2" xfId="51374" xr:uid="{3647B402-228F-40A6-9EEF-62B1E7CB522D}"/>
    <cellStyle name="计算 2 3 3 5 2 2" xfId="51375" xr:uid="{0A6F7ED1-F0B2-4DD8-8319-CEF2066BE296}"/>
    <cellStyle name="计算 2 3 3 5 3" xfId="51376" xr:uid="{3AD94D32-CF59-49D1-A727-A7713BEA87A6}"/>
    <cellStyle name="计算 2 3 3 5 4" xfId="51377" xr:uid="{8E4B6199-D5C5-48E2-BF9E-A455F76CC4BE}"/>
    <cellStyle name="计算 2 3 3 6" xfId="51378" xr:uid="{DBDF8F27-B305-4DAA-AC52-214FB86F7FD4}"/>
    <cellStyle name="计算 2 3 3 6 2" xfId="51379" xr:uid="{EF04825F-EB5A-4380-83C4-2E36C12E1BAE}"/>
    <cellStyle name="计算 2 3 3 6 2 2" xfId="51380" xr:uid="{A6D9FEF9-2757-4515-BC66-20B153669E8A}"/>
    <cellStyle name="计算 2 3 3 6 3" xfId="51381" xr:uid="{2FFCE90B-5C2F-4E78-AC84-BC6825ADCCA5}"/>
    <cellStyle name="计算 2 3 3 6 4" xfId="51382" xr:uid="{1ED90594-14B4-4581-BCDC-BB454967FF5E}"/>
    <cellStyle name="计算 2 3 3 7" xfId="51383" xr:uid="{A818A6E3-BE74-454C-AE6F-032846520AE2}"/>
    <cellStyle name="计算 2 3 3 7 2" xfId="51384" xr:uid="{AE53B1A3-617B-4441-8768-DCA845415B9D}"/>
    <cellStyle name="计算 2 3 3 7 2 2" xfId="51385" xr:uid="{216EF486-6B32-4E0E-961A-1DA4FD4F8E2F}"/>
    <cellStyle name="计算 2 3 3 7 3" xfId="51386" xr:uid="{1AE58FD0-09B7-4109-A7C1-C6A12FFA67F8}"/>
    <cellStyle name="计算 2 3 3 7 4" xfId="51387" xr:uid="{9A1D849C-679A-4A5D-8CEA-0963E3A1FD3C}"/>
    <cellStyle name="计算 2 3 3 8" xfId="51388" xr:uid="{B0BD8F0F-EE41-466A-9848-FB7B9E9A6307}"/>
    <cellStyle name="计算 2 3 3 8 2" xfId="51389" xr:uid="{AB244FF4-14DF-4ECD-97A5-3B2BE7D8ED5E}"/>
    <cellStyle name="计算 2 3 3 8 3" xfId="51390" xr:uid="{DC7DC9C8-3908-4CD8-9A3F-E2069C08675C}"/>
    <cellStyle name="计算 2 3 3 9" xfId="51391" xr:uid="{98802E51-0A6F-462E-B190-31CE253C972A}"/>
    <cellStyle name="计算 2 3 3 9 2" xfId="51392" xr:uid="{3A1922D8-4450-40DE-8E3A-845216B4487E}"/>
    <cellStyle name="计算 2 3 4" xfId="51393" xr:uid="{28A7C294-0662-4778-9DBE-E6B22F3EF166}"/>
    <cellStyle name="计算 2 4" xfId="51394" xr:uid="{B3DD40BF-7AF6-4B76-97EE-4E7EF55C01C0}"/>
    <cellStyle name="计算 2 4 10" xfId="51395" xr:uid="{13012EA0-93CB-412A-8331-284F034AA856}"/>
    <cellStyle name="计算 2 4 10 2" xfId="51396" xr:uid="{F2F22412-85F9-41CC-9180-B5A858A61A99}"/>
    <cellStyle name="计算 2 4 11" xfId="51397" xr:uid="{5AB10EAD-F9C3-42C3-82C0-BD0B450DDB6E}"/>
    <cellStyle name="计算 2 4 12" xfId="51398" xr:uid="{658B5B34-8120-4533-8987-DBF906B40454}"/>
    <cellStyle name="计算 2 4 2" xfId="51399" xr:uid="{B9BA4878-E307-43B8-829A-F79A0836C364}"/>
    <cellStyle name="计算 2 4 2 10" xfId="51400" xr:uid="{E685DE6D-A8A3-49F9-90E3-7FD5CED830DC}"/>
    <cellStyle name="计算 2 4 2 2" xfId="51401" xr:uid="{E429DC7F-FCCB-4178-B755-E3C1F456523F}"/>
    <cellStyle name="计算 2 4 2 2 2" xfId="51402" xr:uid="{69CA683C-3843-441C-BAA5-4E25D75AC6E4}"/>
    <cellStyle name="计算 2 4 2 2 2 2" xfId="51403" xr:uid="{5279AEA2-F920-4065-B379-A4B98EA39805}"/>
    <cellStyle name="计算 2 4 2 2 2 2 2" xfId="51404" xr:uid="{23FEAA45-FE5F-4885-A023-3290C0706697}"/>
    <cellStyle name="计算 2 4 2 2 2 3" xfId="51405" xr:uid="{DE331E07-007C-4ACF-AA2F-2FA35253ADA9}"/>
    <cellStyle name="计算 2 4 2 2 2 4" xfId="51406" xr:uid="{A79D0B5A-4600-49B3-85C4-3D11112619AB}"/>
    <cellStyle name="计算 2 4 2 2 3" xfId="51407" xr:uid="{9A09FA37-975B-4923-B9FA-780733BB7B29}"/>
    <cellStyle name="计算 2 4 2 2 3 2" xfId="51408" xr:uid="{B4877D10-FE28-4916-B763-D07BD47F5893}"/>
    <cellStyle name="计算 2 4 2 2 3 2 2" xfId="51409" xr:uid="{D6787868-9CE9-43D1-9D4A-81394EA721D2}"/>
    <cellStyle name="计算 2 4 2 2 3 3" xfId="51410" xr:uid="{7F8C9639-BD2F-4445-8701-E613236D0D1F}"/>
    <cellStyle name="计算 2 4 2 2 3 4" xfId="51411" xr:uid="{F2B8B02B-8D9A-449D-9B34-194EB60E0025}"/>
    <cellStyle name="计算 2 4 2 2 4" xfId="51412" xr:uid="{1579E2EF-A1B1-441B-A09C-38EB7AE0A9E7}"/>
    <cellStyle name="计算 2 4 2 2 4 2" xfId="51413" xr:uid="{D7C578F8-9AFB-47D7-8E26-1518B743ACA8}"/>
    <cellStyle name="计算 2 4 2 2 4 2 2" xfId="51414" xr:uid="{72CB18F5-C2C6-407E-97DF-389539A1A458}"/>
    <cellStyle name="计算 2 4 2 2 4 3" xfId="51415" xr:uid="{3CA7877D-57CC-4650-8DD9-5E4E276233C1}"/>
    <cellStyle name="计算 2 4 2 2 4 4" xfId="51416" xr:uid="{21B83F4B-FC3E-469C-81F6-903B51062443}"/>
    <cellStyle name="计算 2 4 2 2 5" xfId="51417" xr:uid="{E2824AF0-A1BF-4473-92DD-864095F41056}"/>
    <cellStyle name="计算 2 4 2 2 5 2" xfId="51418" xr:uid="{226B00D8-3F64-4711-A35A-23C8B321E649}"/>
    <cellStyle name="计算 2 4 2 2 5 3" xfId="51419" xr:uid="{7A65051B-1372-4D05-BDE3-B9551548CCBB}"/>
    <cellStyle name="计算 2 4 2 2 6" xfId="51420" xr:uid="{DB5B8D29-B2D3-41B1-B510-0FA1ECECE38A}"/>
    <cellStyle name="计算 2 4 2 2 6 2" xfId="51421" xr:uid="{E3AD78F7-6661-4ACA-9A1C-B99963861C5D}"/>
    <cellStyle name="计算 2 4 2 2 7" xfId="51422" xr:uid="{227B9F9F-071F-43B6-87B3-7F30A3175D1D}"/>
    <cellStyle name="计算 2 4 2 2 8" xfId="51423" xr:uid="{29AAAD6C-4AF2-4A72-95DF-2C7B587E7D30}"/>
    <cellStyle name="计算 2 4 2 3" xfId="51424" xr:uid="{55D3B845-71BD-4210-9410-48D4DDD30175}"/>
    <cellStyle name="计算 2 4 2 3 2" xfId="51425" xr:uid="{F8CE89C1-9D6A-4655-B7BB-8E71A011C097}"/>
    <cellStyle name="计算 2 4 2 3 2 2" xfId="51426" xr:uid="{CF4F97A6-CC04-47D3-BB19-640664DDE72C}"/>
    <cellStyle name="计算 2 4 2 3 3" xfId="51427" xr:uid="{5C036DB9-C313-4596-81D6-C47B1B6D259C}"/>
    <cellStyle name="计算 2 4 2 3 4" xfId="51428" xr:uid="{DB8DFE57-5436-43F5-9A66-72405985F5B7}"/>
    <cellStyle name="计算 2 4 2 4" xfId="51429" xr:uid="{F9591F23-A71B-4238-ACA8-4656B34E4E2D}"/>
    <cellStyle name="计算 2 4 2 4 2" xfId="51430" xr:uid="{D8B763E8-AF81-4EF3-AD3F-33721F20339A}"/>
    <cellStyle name="计算 2 4 2 4 2 2" xfId="51431" xr:uid="{555814E5-F453-41E8-AD56-1BE704F4C8AE}"/>
    <cellStyle name="计算 2 4 2 4 3" xfId="51432" xr:uid="{CC7F0F08-736C-4500-A299-5D04FA0A17FF}"/>
    <cellStyle name="计算 2 4 2 4 4" xfId="51433" xr:uid="{73F5B158-E3CC-4C63-B699-800586AC1210}"/>
    <cellStyle name="计算 2 4 2 5" xfId="51434" xr:uid="{CC1B22BD-4983-450C-9984-02191E8F4C0C}"/>
    <cellStyle name="计算 2 4 2 5 2" xfId="51435" xr:uid="{2E12BFEC-6C13-40B1-BD30-7D54E14F9559}"/>
    <cellStyle name="计算 2 4 2 5 2 2" xfId="51436" xr:uid="{39C34531-3C08-4AB7-A0AD-330846CC9A23}"/>
    <cellStyle name="计算 2 4 2 5 3" xfId="51437" xr:uid="{B102E9B2-19EE-4C7F-81A8-C2E946890EBB}"/>
    <cellStyle name="计算 2 4 2 5 4" xfId="51438" xr:uid="{73674A76-9038-4EA5-A70B-D0E8C6B0D888}"/>
    <cellStyle name="计算 2 4 2 6" xfId="51439" xr:uid="{FA3A8465-95CF-4534-8BC3-22CC4E8F4DF7}"/>
    <cellStyle name="计算 2 4 2 6 2" xfId="51440" xr:uid="{C26E01F4-A3A2-4EF3-A8A2-9EF98D736F83}"/>
    <cellStyle name="计算 2 4 2 6 2 2" xfId="51441" xr:uid="{ECA1E31D-D1CC-4FFF-B371-49579411E009}"/>
    <cellStyle name="计算 2 4 2 6 3" xfId="51442" xr:uid="{C0D70E7B-C74B-46A0-BA4F-1D4A6110D5A1}"/>
    <cellStyle name="计算 2 4 2 6 4" xfId="51443" xr:uid="{74005328-281A-4959-863C-849F744F9B8D}"/>
    <cellStyle name="计算 2 4 2 7" xfId="51444" xr:uid="{CBDFAE77-FC33-4E86-86A6-E328E9294BE5}"/>
    <cellStyle name="计算 2 4 2 7 2" xfId="51445" xr:uid="{7FFEEF7E-B1CF-4C54-803F-635F49B06FA0}"/>
    <cellStyle name="计算 2 4 2 7 3" xfId="51446" xr:uid="{A0DE59CA-F66B-4F86-A523-27283E417CA1}"/>
    <cellStyle name="计算 2 4 2 8" xfId="51447" xr:uid="{415AE726-D68C-4038-8CD7-EC1F790B7F13}"/>
    <cellStyle name="计算 2 4 2 8 2" xfId="51448" xr:uid="{51DE08C5-73D1-43A4-AB8F-3324592DE9C0}"/>
    <cellStyle name="计算 2 4 2 9" xfId="51449" xr:uid="{137EAB65-A098-4CFC-B776-0A5C07619DE1}"/>
    <cellStyle name="计算 2 4 3" xfId="51450" xr:uid="{E6980165-E32F-4CF8-B6FB-F4FDFC8A1FDA}"/>
    <cellStyle name="计算 2 4 3 2" xfId="51451" xr:uid="{D27AD68C-7413-49D2-96E1-B3C6B98D2D32}"/>
    <cellStyle name="计算 2 4 3 2 2" xfId="51452" xr:uid="{471B0536-6AF7-42D3-9759-FDFD874805B5}"/>
    <cellStyle name="计算 2 4 3 2 2 2" xfId="51453" xr:uid="{DB2C57A4-2FDC-4995-880C-DA2E7C42ADF0}"/>
    <cellStyle name="计算 2 4 3 2 3" xfId="51454" xr:uid="{614C5F1D-FD3D-41F2-B084-96ECE89D610B}"/>
    <cellStyle name="计算 2 4 3 2 4" xfId="51455" xr:uid="{65CA18FD-1515-4D34-A308-42D4DAED5973}"/>
    <cellStyle name="计算 2 4 3 3" xfId="51456" xr:uid="{204BDE98-4B48-4E04-8D82-71560B3BECD7}"/>
    <cellStyle name="计算 2 4 3 3 2" xfId="51457" xr:uid="{A243F00C-ACD0-4230-826D-3087B1D2BCF4}"/>
    <cellStyle name="计算 2 4 3 3 2 2" xfId="51458" xr:uid="{1E17A474-0431-417E-8F64-C269EEDB4677}"/>
    <cellStyle name="计算 2 4 3 3 3" xfId="51459" xr:uid="{E5007390-C1E5-4161-8FA5-C1E475050532}"/>
    <cellStyle name="计算 2 4 3 3 4" xfId="51460" xr:uid="{4BBD4C4C-6FC8-490F-AE16-1F29E322DA9F}"/>
    <cellStyle name="计算 2 4 3 4" xfId="51461" xr:uid="{419C6AF6-2CB2-4842-B928-C1ED4165286A}"/>
    <cellStyle name="计算 2 4 3 4 2" xfId="51462" xr:uid="{71E8B108-1E97-4A08-A03B-CAA6AE8D730D}"/>
    <cellStyle name="计算 2 4 3 4 2 2" xfId="51463" xr:uid="{451AC846-693B-40E2-9BC3-2F79DD94F3D5}"/>
    <cellStyle name="计算 2 4 3 4 3" xfId="51464" xr:uid="{C73011ED-4687-41A1-8583-DCBBAFA9C148}"/>
    <cellStyle name="计算 2 4 3 4 4" xfId="51465" xr:uid="{D5692D4E-34D0-42FA-B926-6CE190120761}"/>
    <cellStyle name="计算 2 4 3 5" xfId="51466" xr:uid="{18FA59D4-FC4F-4AD1-BDCA-FB8A965018E9}"/>
    <cellStyle name="计算 2 4 3 5 2" xfId="51467" xr:uid="{EE32A5FA-787B-45DD-99B2-AB8E4E25C08E}"/>
    <cellStyle name="计算 2 4 3 5 2 2" xfId="51468" xr:uid="{3503A036-10B8-4808-A994-ACC327BC5B9D}"/>
    <cellStyle name="计算 2 4 3 5 3" xfId="51469" xr:uid="{3BC302EA-3734-41BB-A71D-1680B2DFCE13}"/>
    <cellStyle name="计算 2 4 3 5 4" xfId="51470" xr:uid="{BA31FDF4-3F13-4D2C-AD44-F493156A2C44}"/>
    <cellStyle name="计算 2 4 3 6" xfId="51471" xr:uid="{CF760090-19AB-493D-8C19-278E2676D136}"/>
    <cellStyle name="计算 2 4 3 6 2" xfId="51472" xr:uid="{1104716B-A931-49DD-B3C8-6BCAF873070C}"/>
    <cellStyle name="计算 2 4 3 6 3" xfId="51473" xr:uid="{5A08EC20-5F8B-4B06-9C66-3995F92FB818}"/>
    <cellStyle name="计算 2 4 3 7" xfId="51474" xr:uid="{6744BBC0-0835-482A-A616-8D25A9322939}"/>
    <cellStyle name="计算 2 4 3 7 2" xfId="51475" xr:uid="{26F7E6DE-101C-4428-87CD-BCC0E41106DA}"/>
    <cellStyle name="计算 2 4 3 8" xfId="51476" xr:uid="{2C98ACE8-B520-41CD-8E3C-32C66CBADC57}"/>
    <cellStyle name="计算 2 4 3 9" xfId="51477" xr:uid="{ACF1D3AE-BB29-4CDB-B905-DBB7D34E0956}"/>
    <cellStyle name="计算 2 4 4" xfId="51478" xr:uid="{4618AFC4-5C20-452C-869A-151BA8CA0793}"/>
    <cellStyle name="计算 2 4 4 2" xfId="51479" xr:uid="{819FECED-7EC0-4F98-90FA-E319BEF1F732}"/>
    <cellStyle name="计算 2 4 4 2 2" xfId="51480" xr:uid="{62F33B02-D194-43F0-8CDC-762B37830B72}"/>
    <cellStyle name="计算 2 4 4 2 2 2" xfId="51481" xr:uid="{10E055C9-A4ED-4D04-B0C4-07BE0DDD5491}"/>
    <cellStyle name="计算 2 4 4 2 3" xfId="51482" xr:uid="{CE69AA8A-07DE-44B7-A6C1-26588D5D5D36}"/>
    <cellStyle name="计算 2 4 4 2 4" xfId="51483" xr:uid="{206C65CD-2ED8-406A-BB0E-4081928BE57F}"/>
    <cellStyle name="计算 2 4 4 3" xfId="51484" xr:uid="{7207330D-A813-455F-A540-4F245811D9BD}"/>
    <cellStyle name="计算 2 4 4 3 2" xfId="51485" xr:uid="{DE1AA67B-FA75-491A-A42E-618DB33E0606}"/>
    <cellStyle name="计算 2 4 4 3 2 2" xfId="51486" xr:uid="{BC620AE3-6145-4B06-A5F6-5D87286ABA6F}"/>
    <cellStyle name="计算 2 4 4 3 3" xfId="51487" xr:uid="{B5AB2632-1035-4B86-886A-8BC63E689A8B}"/>
    <cellStyle name="计算 2 4 4 3 4" xfId="51488" xr:uid="{82968850-D105-4494-9FC4-F7F0430BA06A}"/>
    <cellStyle name="计算 2 4 4 4" xfId="51489" xr:uid="{0EC822CA-9C2C-4C68-89D1-62F6823F4A9E}"/>
    <cellStyle name="计算 2 4 4 4 2" xfId="51490" xr:uid="{EF28AFE2-E6FD-437F-BB90-691AC395C0EE}"/>
    <cellStyle name="计算 2 4 4 4 2 2" xfId="51491" xr:uid="{C08C7C4A-D89E-465C-937D-345882C273CA}"/>
    <cellStyle name="计算 2 4 4 4 3" xfId="51492" xr:uid="{BBE9E3FD-8EA5-4A91-B948-70A963AA6E25}"/>
    <cellStyle name="计算 2 4 4 4 4" xfId="51493" xr:uid="{DE414779-B9AA-4F8B-BB1A-579FF444705D}"/>
    <cellStyle name="计算 2 4 4 5" xfId="51494" xr:uid="{6558373B-9F75-41C7-8E51-A825D1632390}"/>
    <cellStyle name="计算 2 4 4 5 2" xfId="51495" xr:uid="{A18A9D05-C1A9-488B-8DE3-6C1B55D98E35}"/>
    <cellStyle name="计算 2 4 4 5 3" xfId="51496" xr:uid="{0DE12D59-B6C0-4A23-B945-696B36AB11E6}"/>
    <cellStyle name="计算 2 4 4 6" xfId="51497" xr:uid="{054BD93C-E2F9-49FC-88AA-6F56E21AA5FE}"/>
    <cellStyle name="计算 2 4 4 6 2" xfId="51498" xr:uid="{6F8237E0-5AC9-4180-AC6C-97607001A8E5}"/>
    <cellStyle name="计算 2 4 4 7" xfId="51499" xr:uid="{16F7B95C-7A3C-4AC7-932F-0B77C4BE04D2}"/>
    <cellStyle name="计算 2 4 4 8" xfId="51500" xr:uid="{86D66C2D-D60F-4995-A966-B6F0137C7770}"/>
    <cellStyle name="计算 2 4 5" xfId="51501" xr:uid="{67A6A829-C4B6-4811-849A-8619A41B7177}"/>
    <cellStyle name="计算 2 4 5 2" xfId="51502" xr:uid="{BD69CEBB-AA4A-4152-B568-803387DB5B62}"/>
    <cellStyle name="计算 2 4 5 2 2" xfId="51503" xr:uid="{46B2478F-E9AF-49A3-B6FE-75DBEF9D760E}"/>
    <cellStyle name="计算 2 4 5 3" xfId="51504" xr:uid="{DF85AD77-24B8-4159-BC0F-56B0A317ADF4}"/>
    <cellStyle name="计算 2 4 5 4" xfId="51505" xr:uid="{7D9C4302-241E-4D6E-BB2A-CD86351062E1}"/>
    <cellStyle name="计算 2 4 6" xfId="51506" xr:uid="{131FCF20-2D63-4B29-9002-13BAF7C1470C}"/>
    <cellStyle name="计算 2 4 6 2" xfId="51507" xr:uid="{9F14423E-6327-4480-8904-05D432135964}"/>
    <cellStyle name="计算 2 4 6 2 2" xfId="51508" xr:uid="{9D49C688-E09A-439E-A1A2-0062915DA8FB}"/>
    <cellStyle name="计算 2 4 6 3" xfId="51509" xr:uid="{C1EB8DA0-22BC-40F0-BAED-5A790876A03E}"/>
    <cellStyle name="计算 2 4 6 4" xfId="51510" xr:uid="{BD96BE7C-19E8-4E31-89D2-91E261CF1FAE}"/>
    <cellStyle name="计算 2 4 7" xfId="51511" xr:uid="{F0F0FC07-D8A2-434D-9FAC-4036D7C48C9E}"/>
    <cellStyle name="计算 2 4 7 2" xfId="51512" xr:uid="{08A0C29A-18CE-4C44-91AD-861D5B014357}"/>
    <cellStyle name="计算 2 4 7 2 2" xfId="51513" xr:uid="{D0EAF02F-7DE7-4FCD-A41D-CFABB120743B}"/>
    <cellStyle name="计算 2 4 7 3" xfId="51514" xr:uid="{F064E03B-BC72-4AEA-98BB-6679B81581FF}"/>
    <cellStyle name="计算 2 4 7 4" xfId="51515" xr:uid="{63491815-4110-4F3D-A9B1-C0A427A91903}"/>
    <cellStyle name="计算 2 4 8" xfId="51516" xr:uid="{4841B5E1-B343-4BA8-82E1-89060974DAF8}"/>
    <cellStyle name="计算 2 4 8 2" xfId="51517" xr:uid="{0F479827-AE7D-4E95-BE0F-36C1FD1173BE}"/>
    <cellStyle name="计算 2 4 8 2 2" xfId="51518" xr:uid="{B32C8260-E640-450E-910D-54B7B868E22B}"/>
    <cellStyle name="计算 2 4 8 3" xfId="51519" xr:uid="{040213AC-12F2-49F1-9196-D057ED0339B4}"/>
    <cellStyle name="计算 2 4 8 4" xfId="51520" xr:uid="{077721CA-A341-4D07-88B2-72FC1AACEE60}"/>
    <cellStyle name="计算 2 4 9" xfId="51521" xr:uid="{40B96B23-A3AA-4AB8-A950-D6661B3FF6AF}"/>
    <cellStyle name="计算 2 4 9 2" xfId="51522" xr:uid="{46D62326-45CA-4605-9AE4-188192E60438}"/>
    <cellStyle name="计算 2 4 9 3" xfId="51523" xr:uid="{E60968BF-378B-42F8-BE33-786F3E316D86}"/>
    <cellStyle name="计算 2 5" xfId="51524" xr:uid="{E72BADD1-C88B-4E46-B366-73AF1F610048}"/>
    <cellStyle name="计算 2 5 10" xfId="51525" xr:uid="{189AFB4B-1433-4E6C-939E-7BB979AE1814}"/>
    <cellStyle name="计算 2 5 11" xfId="51526" xr:uid="{6208FB33-F5D2-428E-A961-B24E4AC1F850}"/>
    <cellStyle name="计算 2 5 2" xfId="51527" xr:uid="{88FBA4D0-9C6E-488B-A8D0-CA6C5DB9F73D}"/>
    <cellStyle name="计算 2 5 2 2" xfId="51528" xr:uid="{9606F7F1-B925-4F19-8BCD-DD424FA8F7D5}"/>
    <cellStyle name="计算 2 5 2 2 2" xfId="51529" xr:uid="{A3AC8126-E3CC-4036-89B9-7907D667ED9D}"/>
    <cellStyle name="计算 2 5 2 2 2 2" xfId="51530" xr:uid="{C30BB13D-ABCF-4B7C-8D75-A84F0C3594A9}"/>
    <cellStyle name="计算 2 5 2 2 3" xfId="51531" xr:uid="{BD366735-0B14-4D9E-8009-0BDF2B64ECD5}"/>
    <cellStyle name="计算 2 5 2 2 4" xfId="51532" xr:uid="{67B2E791-BDB7-482A-8E36-5F4E58036E60}"/>
    <cellStyle name="计算 2 5 2 3" xfId="51533" xr:uid="{4AB1C26D-58B1-427A-B359-4B921F642BAB}"/>
    <cellStyle name="计算 2 5 2 3 2" xfId="51534" xr:uid="{398CD528-7BEE-44B5-A3D6-A6D766D95F67}"/>
    <cellStyle name="计算 2 5 2 3 2 2" xfId="51535" xr:uid="{9701A660-D75C-4FB2-B5FE-5D863C460893}"/>
    <cellStyle name="计算 2 5 2 3 3" xfId="51536" xr:uid="{990AE936-894A-4CFA-947E-BE14084AB3AC}"/>
    <cellStyle name="计算 2 5 2 3 4" xfId="51537" xr:uid="{403A6CAE-49E9-46C7-BFFE-510C6A02492E}"/>
    <cellStyle name="计算 2 5 2 4" xfId="51538" xr:uid="{FC2B5D42-76C9-40ED-B648-3736ACDE0BBB}"/>
    <cellStyle name="计算 2 5 2 4 2" xfId="51539" xr:uid="{B79DF079-4C81-4B8F-8AA1-FE2A0E3DFBB3}"/>
    <cellStyle name="计算 2 5 2 4 2 2" xfId="51540" xr:uid="{D3AD2572-E713-44EB-AFF1-DEFA592A177F}"/>
    <cellStyle name="计算 2 5 2 4 3" xfId="51541" xr:uid="{9AC29F1A-3227-431D-B217-01AE80355A39}"/>
    <cellStyle name="计算 2 5 2 4 4" xfId="51542" xr:uid="{94280B49-06F6-4910-8D3D-B343C9DC4063}"/>
    <cellStyle name="计算 2 5 2 5" xfId="51543" xr:uid="{7A75B416-D3EE-4769-A12D-EA480FC46252}"/>
    <cellStyle name="计算 2 5 2 5 2" xfId="51544" xr:uid="{E61D3FD9-64CB-46E6-8955-03E79FF76A6C}"/>
    <cellStyle name="计算 2 5 2 5 2 2" xfId="51545" xr:uid="{903B6201-1662-4F16-B698-BBE45557527F}"/>
    <cellStyle name="计算 2 5 2 5 3" xfId="51546" xr:uid="{9C5530A0-9330-4E5D-9E14-0FF66FD3ACE7}"/>
    <cellStyle name="计算 2 5 2 5 4" xfId="51547" xr:uid="{5A1518BA-E7DA-48D0-89DB-ECE63EE6A24F}"/>
    <cellStyle name="计算 2 5 2 6" xfId="51548" xr:uid="{A3BE053A-A529-49F6-8809-4327D0110EE4}"/>
    <cellStyle name="计算 2 5 2 6 2" xfId="51549" xr:uid="{415327BE-A5C3-4287-93E0-746633490700}"/>
    <cellStyle name="计算 2 5 2 6 3" xfId="51550" xr:uid="{934EE503-6897-46DC-AF9B-D19C012B344E}"/>
    <cellStyle name="计算 2 5 2 7" xfId="51551" xr:uid="{9900EE8C-CAC2-4E7B-8FDD-66EF6E489D81}"/>
    <cellStyle name="计算 2 5 2 7 2" xfId="51552" xr:uid="{54E18C6D-E1CC-4DF5-8AE1-D1413C9F530D}"/>
    <cellStyle name="计算 2 5 2 8" xfId="51553" xr:uid="{A086915D-7CE4-4DF7-8422-2FB1FEDC27E7}"/>
    <cellStyle name="计算 2 5 2 9" xfId="51554" xr:uid="{643FDA85-E22F-4498-A3C0-9036B4C85EC7}"/>
    <cellStyle name="计算 2 5 3" xfId="51555" xr:uid="{3F5D0AEE-27C5-4B36-ADD0-1E5F8AD896A0}"/>
    <cellStyle name="计算 2 5 3 2" xfId="51556" xr:uid="{00477CF8-B761-4BF7-A66A-E9D9B534F8F2}"/>
    <cellStyle name="计算 2 5 3 2 2" xfId="51557" xr:uid="{53C30118-92D7-41B3-84B6-D0E7920E2BBA}"/>
    <cellStyle name="计算 2 5 3 2 2 2" xfId="51558" xr:uid="{F6CE52D0-9AB4-4156-A3C2-2A5B8A6742BC}"/>
    <cellStyle name="计算 2 5 3 2 3" xfId="51559" xr:uid="{AF82BDAB-F5F2-4B42-B629-FFF30D4079FF}"/>
    <cellStyle name="计算 2 5 3 2 4" xfId="51560" xr:uid="{934CA0DD-C476-4691-B442-EB5CAEAAF8F1}"/>
    <cellStyle name="计算 2 5 3 3" xfId="51561" xr:uid="{60FDD16D-8FDD-42BC-B8CB-684DF29D8E50}"/>
    <cellStyle name="计算 2 5 3 3 2" xfId="51562" xr:uid="{2327AB3E-5288-4782-BFAC-EB6D2DB10080}"/>
    <cellStyle name="计算 2 5 3 3 2 2" xfId="51563" xr:uid="{9E2C6B3A-D6F0-4C7C-A147-1C803789E045}"/>
    <cellStyle name="计算 2 5 3 3 3" xfId="51564" xr:uid="{2435755C-0388-4247-AE39-FE4020999D52}"/>
    <cellStyle name="计算 2 5 3 3 4" xfId="51565" xr:uid="{A648DF9B-CD3C-43B8-9E59-E3C9C9BD7E84}"/>
    <cellStyle name="计算 2 5 3 4" xfId="51566" xr:uid="{648A5F14-158F-4787-A5E9-1C727A35DD78}"/>
    <cellStyle name="计算 2 5 3 4 2" xfId="51567" xr:uid="{1ED1E305-044E-417B-A44F-3D49BE4BC991}"/>
    <cellStyle name="计算 2 5 3 4 2 2" xfId="51568" xr:uid="{FA494662-2575-40C1-BED1-35DE9E2B524A}"/>
    <cellStyle name="计算 2 5 3 4 3" xfId="51569" xr:uid="{D1BF30FF-5F13-4C42-AE3D-5FE1B9DC7DB1}"/>
    <cellStyle name="计算 2 5 3 4 4" xfId="51570" xr:uid="{D6670113-4819-4921-9CD4-C46F372655B5}"/>
    <cellStyle name="计算 2 5 3 5" xfId="51571" xr:uid="{468F45E0-FC37-47A2-9E78-37BAFD49480E}"/>
    <cellStyle name="计算 2 5 3 5 2" xfId="51572" xr:uid="{81FA4F71-F1E5-40CA-9B2B-1EBDB9B68FA1}"/>
    <cellStyle name="计算 2 5 3 5 3" xfId="51573" xr:uid="{06FF0C01-BFF5-476A-89F2-9875F6865820}"/>
    <cellStyle name="计算 2 5 3 6" xfId="51574" xr:uid="{1F1073DD-1F9E-4D2E-9223-0F6FA0B4C5B5}"/>
    <cellStyle name="计算 2 5 3 6 2" xfId="51575" xr:uid="{53EFE484-FA33-46F5-A7DE-9F0BF72C4F23}"/>
    <cellStyle name="计算 2 5 3 7" xfId="51576" xr:uid="{C976E013-0F7B-44C1-A1BA-3807574C9032}"/>
    <cellStyle name="计算 2 5 3 8" xfId="51577" xr:uid="{71F1F513-9F14-4486-AD54-276124FD731A}"/>
    <cellStyle name="计算 2 5 4" xfId="51578" xr:uid="{C19B92A4-86EB-4450-9423-232262B5AF83}"/>
    <cellStyle name="计算 2 5 4 2" xfId="51579" xr:uid="{E8224D59-08B9-4553-9398-ACA33B3263A9}"/>
    <cellStyle name="计算 2 5 4 2 2" xfId="51580" xr:uid="{B667346B-3C2A-46C6-98C7-3038119FE767}"/>
    <cellStyle name="计算 2 5 4 3" xfId="51581" xr:uid="{B2CA2461-B4D1-484F-924B-1CE0C2875E0A}"/>
    <cellStyle name="计算 2 5 4 4" xfId="51582" xr:uid="{01E9DAC9-7103-47C7-8B6A-946EF75F30E6}"/>
    <cellStyle name="计算 2 5 5" xfId="51583" xr:uid="{7AFA3585-51C6-4E10-9629-83917BD97E37}"/>
    <cellStyle name="计算 2 5 5 2" xfId="51584" xr:uid="{0C00F2A2-EB42-4E59-9CE4-B897FA079CAF}"/>
    <cellStyle name="计算 2 5 5 2 2" xfId="51585" xr:uid="{A6E393E3-698E-4C93-8719-952845FF6A50}"/>
    <cellStyle name="计算 2 5 5 3" xfId="51586" xr:uid="{53C8C048-4040-4498-B123-52CD584579EB}"/>
    <cellStyle name="计算 2 5 5 4" xfId="51587" xr:uid="{E272C3B9-5DC0-4BA4-A23F-EF2B9AD112BD}"/>
    <cellStyle name="计算 2 5 6" xfId="51588" xr:uid="{53F11B33-2F03-4FFA-B477-B4EB3A9055AA}"/>
    <cellStyle name="计算 2 5 6 2" xfId="51589" xr:uid="{EE6BCC98-4E7C-4707-AC56-A6A182F0FF92}"/>
    <cellStyle name="计算 2 5 6 2 2" xfId="51590" xr:uid="{D0DC9A01-988C-4824-9341-F56FF7EADA3A}"/>
    <cellStyle name="计算 2 5 6 3" xfId="51591" xr:uid="{0FB4398D-0BD6-4B8F-8949-CF02036C7F33}"/>
    <cellStyle name="计算 2 5 6 4" xfId="51592" xr:uid="{40D83D4B-C419-46B1-A697-F54EF8AE7F91}"/>
    <cellStyle name="计算 2 5 7" xfId="51593" xr:uid="{E4954028-3DA2-4478-8E71-B7882ACF115C}"/>
    <cellStyle name="计算 2 5 7 2" xfId="51594" xr:uid="{6011B12E-2F9A-4EB5-BDD4-D5C32B5F0C79}"/>
    <cellStyle name="计算 2 5 7 2 2" xfId="51595" xr:uid="{F8E67002-6AE5-43D3-A6E0-FE04E75847AD}"/>
    <cellStyle name="计算 2 5 7 3" xfId="51596" xr:uid="{5401A841-7A2A-4D40-AA1C-9F80A5C4EF3B}"/>
    <cellStyle name="计算 2 5 7 4" xfId="51597" xr:uid="{1EAD7703-1D44-47FB-9B84-EFCBEF56C648}"/>
    <cellStyle name="计算 2 5 8" xfId="51598" xr:uid="{E78E52CA-0638-493C-8853-1FCB1A8637F9}"/>
    <cellStyle name="计算 2 5 8 2" xfId="51599" xr:uid="{A9849395-1EAF-4980-8744-7F94F4F24089}"/>
    <cellStyle name="计算 2 5 8 3" xfId="51600" xr:uid="{BB1C7C03-6C1C-482B-8F6C-349764C16C20}"/>
    <cellStyle name="计算 2 5 9" xfId="51601" xr:uid="{39194AB4-F9BB-40B1-99DD-A1D31B186BD6}"/>
    <cellStyle name="计算 2 5 9 2" xfId="51602" xr:uid="{7C4571FB-FA42-42F5-B2A4-AE4699A9525D}"/>
    <cellStyle name="计算 2 6" xfId="51603" xr:uid="{1773823C-66BA-46B1-96E8-A39DE3BDFB5F}"/>
    <cellStyle name="计算 3" xfId="51604" xr:uid="{A824233F-97FA-4B95-B8AF-B76E36E3058B}"/>
    <cellStyle name="计算 3 2" xfId="51605" xr:uid="{E42EC338-E1E3-4963-9C10-34C6A6B8CA6D}"/>
    <cellStyle name="计算 3 2 10" xfId="51606" xr:uid="{F53AB52B-681F-40C8-A5C2-043001B780F1}"/>
    <cellStyle name="计算 3 2 10 2" xfId="51607" xr:uid="{82AAC04C-B8E1-4C85-90D7-DCB70533ACBE}"/>
    <cellStyle name="计算 3 2 11" xfId="51608" xr:uid="{4E39FF34-2E47-4CE0-B33F-EC749120A758}"/>
    <cellStyle name="计算 3 2 12" xfId="51609" xr:uid="{BE485A5C-58C5-4F7B-9C7D-4F900D523AFC}"/>
    <cellStyle name="计算 3 2 2" xfId="51610" xr:uid="{FE85B76D-506F-4811-95CE-E1DB03EC1BDA}"/>
    <cellStyle name="计算 3 2 2 10" xfId="51611" xr:uid="{CFB942AC-3077-4E23-A02A-E5FC61A2F39C}"/>
    <cellStyle name="计算 3 2 2 2" xfId="51612" xr:uid="{14374E2F-3E3D-4FC5-B7A9-2EB32CC5BE30}"/>
    <cellStyle name="计算 3 2 2 2 2" xfId="51613" xr:uid="{705D13ED-03A4-4C36-90CA-22E3FDE17205}"/>
    <cellStyle name="计算 3 2 2 2 2 2" xfId="51614" xr:uid="{B2218186-336C-4A62-A1E6-7CEBCAB9C2BF}"/>
    <cellStyle name="计算 3 2 2 2 2 2 2" xfId="51615" xr:uid="{30234ACA-3173-40CE-89B5-D9E89FA7B6BB}"/>
    <cellStyle name="计算 3 2 2 2 2 3" xfId="51616" xr:uid="{BD94F90E-ECB3-4D04-BD17-2D2B2CD09274}"/>
    <cellStyle name="计算 3 2 2 2 2 4" xfId="51617" xr:uid="{C3380D7A-E2EF-45F9-B3C7-88619ED5B5A0}"/>
    <cellStyle name="计算 3 2 2 2 3" xfId="51618" xr:uid="{F4DAF386-7A74-4AFB-9C0C-80854E49C968}"/>
    <cellStyle name="计算 3 2 2 2 3 2" xfId="51619" xr:uid="{99F0DA00-C10F-46F6-8AE2-2F247D28996D}"/>
    <cellStyle name="计算 3 2 2 2 3 2 2" xfId="51620" xr:uid="{774908A8-A436-40AD-9C08-B102B8F97007}"/>
    <cellStyle name="计算 3 2 2 2 3 3" xfId="51621" xr:uid="{9254A91B-4FD7-4D0F-87A1-CCDDE9E08623}"/>
    <cellStyle name="计算 3 2 2 2 3 4" xfId="51622" xr:uid="{68FFA8B8-AE14-43BF-A680-28AF138F5D32}"/>
    <cellStyle name="计算 3 2 2 2 4" xfId="51623" xr:uid="{B566EDC4-DB3D-43C8-A9A4-8B1DCB0A44E1}"/>
    <cellStyle name="计算 3 2 2 2 4 2" xfId="51624" xr:uid="{A3C1AC1B-860C-4DED-9813-4A1F6F5192E7}"/>
    <cellStyle name="计算 3 2 2 2 4 2 2" xfId="51625" xr:uid="{F1097A38-ABC3-4AE7-B132-C9ECA185AA46}"/>
    <cellStyle name="计算 3 2 2 2 4 3" xfId="51626" xr:uid="{B4B6ACA8-573C-4329-98BB-6EABADB8D451}"/>
    <cellStyle name="计算 3 2 2 2 4 4" xfId="51627" xr:uid="{18C51FE1-6B3C-49D6-8FEC-FBA75BF37816}"/>
    <cellStyle name="计算 3 2 2 2 5" xfId="51628" xr:uid="{76E51B77-D5D3-44D4-9BE4-E95C4CE74DE7}"/>
    <cellStyle name="计算 3 2 2 2 5 2" xfId="51629" xr:uid="{A2512B13-6B0F-41C1-AFFA-647C59A7093B}"/>
    <cellStyle name="计算 3 2 2 2 5 3" xfId="51630" xr:uid="{92BAB9A9-EC42-4AE0-8B24-AB270FB78066}"/>
    <cellStyle name="计算 3 2 2 2 6" xfId="51631" xr:uid="{CCD9A447-D464-4D8C-992F-D5F6967D3B30}"/>
    <cellStyle name="计算 3 2 2 2 6 2" xfId="51632" xr:uid="{68F96E07-E7ED-42CC-8B3B-24AECCF28CEF}"/>
    <cellStyle name="计算 3 2 2 2 7" xfId="51633" xr:uid="{93F06D1D-59C6-48CF-97B5-B4DD57973A61}"/>
    <cellStyle name="计算 3 2 2 2 8" xfId="51634" xr:uid="{74A0CD1B-E321-4724-9289-73E25D9882CD}"/>
    <cellStyle name="计算 3 2 2 3" xfId="51635" xr:uid="{0E818DDE-25F2-4046-8BE8-336D6A94BAE8}"/>
    <cellStyle name="计算 3 2 2 3 2" xfId="51636" xr:uid="{79FAF1BC-F4E9-4DB5-BEE4-9759F1FC99A2}"/>
    <cellStyle name="计算 3 2 2 3 2 2" xfId="51637" xr:uid="{1C028254-352B-460A-86F2-34531D8835AC}"/>
    <cellStyle name="计算 3 2 2 3 3" xfId="51638" xr:uid="{2DAE1868-4AB5-4E6A-AFBF-5239706D82E9}"/>
    <cellStyle name="计算 3 2 2 3 4" xfId="51639" xr:uid="{5715086E-2916-4436-A22C-81BC60CB95A6}"/>
    <cellStyle name="计算 3 2 2 4" xfId="51640" xr:uid="{5AF0CB59-4B76-426C-924B-264180256C28}"/>
    <cellStyle name="计算 3 2 2 4 2" xfId="51641" xr:uid="{4CAA8ED6-17A4-4946-AF22-72A9673227E7}"/>
    <cellStyle name="计算 3 2 2 4 2 2" xfId="51642" xr:uid="{B1C2CA5E-0586-4420-93E4-9B259CA68DA8}"/>
    <cellStyle name="计算 3 2 2 4 3" xfId="51643" xr:uid="{E4B8554E-7717-4803-B8DC-2A21EC850FAB}"/>
    <cellStyle name="计算 3 2 2 4 4" xfId="51644" xr:uid="{27D7D50A-EF1D-4A49-A0E9-4AF38FDF25E3}"/>
    <cellStyle name="计算 3 2 2 5" xfId="51645" xr:uid="{521FF0E7-481E-4749-8A1A-9A7984A178B3}"/>
    <cellStyle name="计算 3 2 2 5 2" xfId="51646" xr:uid="{31DC6262-2953-43A4-B7F3-AA90B36EA215}"/>
    <cellStyle name="计算 3 2 2 5 2 2" xfId="51647" xr:uid="{E8D6261E-FC56-4675-8FAA-65CF5CA2A93C}"/>
    <cellStyle name="计算 3 2 2 5 3" xfId="51648" xr:uid="{DDD836B7-B3DB-4920-83C4-54B4C616679F}"/>
    <cellStyle name="计算 3 2 2 5 4" xfId="51649" xr:uid="{1B6C6F99-A1E2-46B4-A757-94B649E2C440}"/>
    <cellStyle name="计算 3 2 2 6" xfId="51650" xr:uid="{C549CB5D-D23F-41CF-A742-E66B47A264CA}"/>
    <cellStyle name="计算 3 2 2 6 2" xfId="51651" xr:uid="{ACBDC1F6-CF81-4DB3-BFA4-EFEC8BA49A2B}"/>
    <cellStyle name="计算 3 2 2 6 2 2" xfId="51652" xr:uid="{100D2FE4-5D35-45EE-896A-9A0D33F6DD41}"/>
    <cellStyle name="计算 3 2 2 6 3" xfId="51653" xr:uid="{6399AB1B-5121-4208-B4D2-BD0E37530497}"/>
    <cellStyle name="计算 3 2 2 6 4" xfId="51654" xr:uid="{1DEFF3EB-C16A-4AEB-84B9-0344C81C5A6D}"/>
    <cellStyle name="计算 3 2 2 7" xfId="51655" xr:uid="{2AEA4BD5-0583-40B0-890C-CEBB105C4FD2}"/>
    <cellStyle name="计算 3 2 2 7 2" xfId="51656" xr:uid="{4B58E476-C28B-4946-A9FF-5DA0741E4605}"/>
    <cellStyle name="计算 3 2 2 7 3" xfId="51657" xr:uid="{67919E2D-9463-4C7E-9507-7CA94459DC84}"/>
    <cellStyle name="计算 3 2 2 8" xfId="51658" xr:uid="{54CF5DBE-4F75-43EB-9456-1A31273EFDE6}"/>
    <cellStyle name="计算 3 2 2 8 2" xfId="51659" xr:uid="{3BA30F96-2BA9-410E-9E7D-208B87EF07B2}"/>
    <cellStyle name="计算 3 2 2 9" xfId="51660" xr:uid="{877C53AD-41AD-455E-AEE3-A3E8ED1AD164}"/>
    <cellStyle name="计算 3 2 3" xfId="51661" xr:uid="{F29CE752-A44E-43A7-83E9-325B98EF7F87}"/>
    <cellStyle name="计算 3 2 3 2" xfId="51662" xr:uid="{FD32C426-0039-4035-B2FB-42A473C7FD04}"/>
    <cellStyle name="计算 3 2 3 2 2" xfId="51663" xr:uid="{06086AD6-78BE-41D7-8283-39BDC930EB13}"/>
    <cellStyle name="计算 3 2 3 2 2 2" xfId="51664" xr:uid="{63480152-6A54-4167-9865-EA8F49790E64}"/>
    <cellStyle name="计算 3 2 3 2 3" xfId="51665" xr:uid="{DC7C827F-89C8-46E0-8924-141A32A3793B}"/>
    <cellStyle name="计算 3 2 3 2 4" xfId="51666" xr:uid="{D05CB3E0-8492-445B-A522-E43E74BEEE0C}"/>
    <cellStyle name="计算 3 2 3 3" xfId="51667" xr:uid="{F5D46D22-3A4A-486E-B90A-A5C6BD0BD3F5}"/>
    <cellStyle name="计算 3 2 3 3 2" xfId="51668" xr:uid="{E7099F5C-6DCB-4C4A-83D7-226D198050A7}"/>
    <cellStyle name="计算 3 2 3 3 2 2" xfId="51669" xr:uid="{1B66B49F-FB0D-4C27-BB10-1C6DFB5C0BBA}"/>
    <cellStyle name="计算 3 2 3 3 3" xfId="51670" xr:uid="{EF5E0AE8-56B8-4D28-B47D-E4D358692E15}"/>
    <cellStyle name="计算 3 2 3 3 4" xfId="51671" xr:uid="{7565E3D9-5D32-4B38-97FD-4DED5810DD1B}"/>
    <cellStyle name="计算 3 2 3 4" xfId="51672" xr:uid="{277D5002-6E42-4DC7-90D8-6DD53511DD45}"/>
    <cellStyle name="计算 3 2 3 4 2" xfId="51673" xr:uid="{DAA2B2C5-BEA4-4544-8855-5BE55EE65987}"/>
    <cellStyle name="计算 3 2 3 4 2 2" xfId="51674" xr:uid="{44C620ED-7393-4F5C-B9A8-C74F392318E7}"/>
    <cellStyle name="计算 3 2 3 4 3" xfId="51675" xr:uid="{B1EC0B7A-BDA9-4753-AD9A-03210CE50E2B}"/>
    <cellStyle name="计算 3 2 3 4 4" xfId="51676" xr:uid="{21EC64F5-5D7D-41C7-9D31-6602606DAE58}"/>
    <cellStyle name="计算 3 2 3 5" xfId="51677" xr:uid="{C85B6314-1E6F-4152-990A-00B47FA932D5}"/>
    <cellStyle name="计算 3 2 3 5 2" xfId="51678" xr:uid="{2B80FA14-16A2-420E-AC66-096135370A8C}"/>
    <cellStyle name="计算 3 2 3 5 2 2" xfId="51679" xr:uid="{B397B325-9EA3-4FBF-B0C4-3BEB4A8FE199}"/>
    <cellStyle name="计算 3 2 3 5 3" xfId="51680" xr:uid="{D687168F-EAAD-4DA5-A58E-10FE760EA4FF}"/>
    <cellStyle name="计算 3 2 3 5 4" xfId="51681" xr:uid="{F0A0890B-0665-4DA3-B149-D23FC2354910}"/>
    <cellStyle name="计算 3 2 3 6" xfId="51682" xr:uid="{01FEEDC5-79E3-4327-9C6A-F87CC8C0BAE1}"/>
    <cellStyle name="计算 3 2 3 6 2" xfId="51683" xr:uid="{D2892860-9830-40CC-975A-67DE76B1EF49}"/>
    <cellStyle name="计算 3 2 3 6 3" xfId="51684" xr:uid="{F8196E0F-9407-40A7-9EEC-88E3F2D6EC4C}"/>
    <cellStyle name="计算 3 2 3 7" xfId="51685" xr:uid="{0D12785B-6148-4ED7-B468-8D21FCCF612F}"/>
    <cellStyle name="计算 3 2 3 7 2" xfId="51686" xr:uid="{48F8A7F8-A3A5-43DD-986E-072269E0B859}"/>
    <cellStyle name="计算 3 2 3 8" xfId="51687" xr:uid="{0AA636EA-2626-41F9-9A14-A3E70E371D66}"/>
    <cellStyle name="计算 3 2 3 9" xfId="51688" xr:uid="{49556E4F-99AE-4065-B29A-6F05FE162797}"/>
    <cellStyle name="计算 3 2 4" xfId="51689" xr:uid="{4199B7A1-DFAC-482C-9A3F-EC64D1C74F03}"/>
    <cellStyle name="计算 3 2 4 2" xfId="51690" xr:uid="{55EB2B4E-0474-4D3A-BD1E-1E2B77A12E10}"/>
    <cellStyle name="计算 3 2 4 2 2" xfId="51691" xr:uid="{B225BC2F-04DF-40C7-84EE-B14A7B8DD8D4}"/>
    <cellStyle name="计算 3 2 4 2 2 2" xfId="51692" xr:uid="{F21E2EE4-C93F-46D8-9513-A7B9CA3B46B7}"/>
    <cellStyle name="计算 3 2 4 2 3" xfId="51693" xr:uid="{D21370C9-0363-425B-AD89-5D3A637BA214}"/>
    <cellStyle name="计算 3 2 4 2 4" xfId="51694" xr:uid="{1619C1A0-5BFD-489A-A499-5B08B6C28C5A}"/>
    <cellStyle name="计算 3 2 4 3" xfId="51695" xr:uid="{F47D0CF4-E933-4F9C-A09E-0DB815CFCA89}"/>
    <cellStyle name="计算 3 2 4 3 2" xfId="51696" xr:uid="{1C4EB07E-427C-475D-94B4-22060ED46D50}"/>
    <cellStyle name="计算 3 2 4 3 2 2" xfId="51697" xr:uid="{11FA4ED8-A202-4222-9C80-93BDB367B078}"/>
    <cellStyle name="计算 3 2 4 3 3" xfId="51698" xr:uid="{D5973329-8946-4CAF-BA07-D7555A75689E}"/>
    <cellStyle name="计算 3 2 4 3 4" xfId="51699" xr:uid="{8623FE3F-E647-447D-9737-07B44C49FA55}"/>
    <cellStyle name="计算 3 2 4 4" xfId="51700" xr:uid="{9660D1CA-A25A-48C8-9FF6-871A0106B1FE}"/>
    <cellStyle name="计算 3 2 4 4 2" xfId="51701" xr:uid="{A8F58345-16C1-4D25-8E76-047B756B0576}"/>
    <cellStyle name="计算 3 2 4 4 2 2" xfId="51702" xr:uid="{3E310AB9-4FAA-4EFB-AF67-88B4D3927ED7}"/>
    <cellStyle name="计算 3 2 4 4 3" xfId="51703" xr:uid="{FCE1A689-657C-4793-A2A0-334B6186C2E7}"/>
    <cellStyle name="计算 3 2 4 4 4" xfId="51704" xr:uid="{C40B547A-5E93-4ECF-B6AE-B1F950C65453}"/>
    <cellStyle name="计算 3 2 4 5" xfId="51705" xr:uid="{67F800B2-8920-4024-8368-BD6299D2407F}"/>
    <cellStyle name="计算 3 2 4 5 2" xfId="51706" xr:uid="{7570C4E2-D7D1-48E1-B790-86F5ED855B48}"/>
    <cellStyle name="计算 3 2 4 5 3" xfId="51707" xr:uid="{AA870994-97FF-4F64-8209-65D4C4948213}"/>
    <cellStyle name="计算 3 2 4 6" xfId="51708" xr:uid="{A212782C-23EA-4C7C-9E6E-D4A35B6E294B}"/>
    <cellStyle name="计算 3 2 4 6 2" xfId="51709" xr:uid="{FC67FD3C-71E5-436B-AC5B-5E15D6997BC0}"/>
    <cellStyle name="计算 3 2 4 7" xfId="51710" xr:uid="{E76E99E8-D029-4778-B266-CBC09EE87F62}"/>
    <cellStyle name="计算 3 2 4 8" xfId="51711" xr:uid="{43C2B2ED-C227-4494-AC64-E97AFCDAFDB9}"/>
    <cellStyle name="计算 3 2 5" xfId="51712" xr:uid="{4A333D2A-ED61-4B4D-9C81-6F2BA7213005}"/>
    <cellStyle name="计算 3 2 5 2" xfId="51713" xr:uid="{4B98B586-0FDF-43C1-AA8F-CED4CF32226E}"/>
    <cellStyle name="计算 3 2 5 2 2" xfId="51714" xr:uid="{061DC7AF-92FF-4BA3-8E67-0EBBD051EA44}"/>
    <cellStyle name="计算 3 2 5 3" xfId="51715" xr:uid="{5A3DC619-3008-41BB-BD54-A657F503BB24}"/>
    <cellStyle name="计算 3 2 5 4" xfId="51716" xr:uid="{50D51E3E-3EA9-4EC8-9668-FA131ED66AF7}"/>
    <cellStyle name="计算 3 2 6" xfId="51717" xr:uid="{394B205D-7603-4C90-B3A3-C8A58B9EE485}"/>
    <cellStyle name="计算 3 2 6 2" xfId="51718" xr:uid="{8511DB24-1C57-467C-98DE-72C7542ED991}"/>
    <cellStyle name="计算 3 2 6 2 2" xfId="51719" xr:uid="{8ECACC23-B5B9-402A-A868-61C979B0507B}"/>
    <cellStyle name="计算 3 2 6 3" xfId="51720" xr:uid="{D9DE94DE-49EE-4C97-AFDF-4B031B3B4A8F}"/>
    <cellStyle name="计算 3 2 6 4" xfId="51721" xr:uid="{02351239-8E23-4F7D-8531-E843132518ED}"/>
    <cellStyle name="计算 3 2 7" xfId="51722" xr:uid="{FE51AB10-1B78-4DD7-A9F0-067124E75C9D}"/>
    <cellStyle name="计算 3 2 7 2" xfId="51723" xr:uid="{217BA199-F722-4069-8D0D-9F63096C69A8}"/>
    <cellStyle name="计算 3 2 7 2 2" xfId="51724" xr:uid="{1295AB19-6571-43C4-ADEE-3A194A2E184C}"/>
    <cellStyle name="计算 3 2 7 3" xfId="51725" xr:uid="{3E66E353-3FE8-44B6-B3A5-2F91D9A62C5C}"/>
    <cellStyle name="计算 3 2 7 4" xfId="51726" xr:uid="{EAFC7D21-6E27-4CAF-805B-267353C4415E}"/>
    <cellStyle name="计算 3 2 8" xfId="51727" xr:uid="{B6AB799C-2CC8-4BB3-A1BF-C1353E874A05}"/>
    <cellStyle name="计算 3 2 8 2" xfId="51728" xr:uid="{99A77766-1778-418A-A776-59F65457D744}"/>
    <cellStyle name="计算 3 2 8 2 2" xfId="51729" xr:uid="{93156584-95D0-40CC-BBAA-847EAC5753B3}"/>
    <cellStyle name="计算 3 2 8 3" xfId="51730" xr:uid="{166D871C-8BFC-4019-B506-DF3FE6393876}"/>
    <cellStyle name="计算 3 2 8 4" xfId="51731" xr:uid="{7966EAB2-BD00-443B-9F23-EF57B11076EA}"/>
    <cellStyle name="计算 3 2 9" xfId="51732" xr:uid="{86501B76-8E61-4F5D-A760-9F58FC9B90CF}"/>
    <cellStyle name="计算 3 2 9 2" xfId="51733" xr:uid="{EDE2BBF2-B2B8-4080-9F8B-85D9481400E8}"/>
    <cellStyle name="计算 3 2 9 3" xfId="51734" xr:uid="{EA71B0CD-2C06-49A7-B2E3-19CF1C5478ED}"/>
    <cellStyle name="计算 3 3" xfId="51735" xr:uid="{39AAABD1-DCDF-4D2E-ABCB-70D160810AB4}"/>
    <cellStyle name="计算 3 3 10" xfId="51736" xr:uid="{F95EDC91-7BF4-4D3B-9D87-86ED31CC592B}"/>
    <cellStyle name="计算 3 3 11" xfId="51737" xr:uid="{6E059287-1C79-440E-B761-3B282A13673A}"/>
    <cellStyle name="计算 3 3 2" xfId="51738" xr:uid="{9AE63CBB-BD06-4D00-8A92-BBF12DE1903F}"/>
    <cellStyle name="计算 3 3 2 2" xfId="51739" xr:uid="{DC383C97-9E62-423A-A7A4-5BD83075702C}"/>
    <cellStyle name="计算 3 3 2 2 2" xfId="51740" xr:uid="{F9D0C2E1-F790-4019-9F56-EC7EEDC0E141}"/>
    <cellStyle name="计算 3 3 2 2 2 2" xfId="51741" xr:uid="{C2684B4E-C571-44DC-B06B-E009263CB8DC}"/>
    <cellStyle name="计算 3 3 2 2 3" xfId="51742" xr:uid="{5A1A85D3-F6B4-4CB9-B28B-1E63FADFD216}"/>
    <cellStyle name="计算 3 3 2 2 4" xfId="51743" xr:uid="{57D7C172-9EE1-437A-9327-EE0A6E5D94C9}"/>
    <cellStyle name="计算 3 3 2 3" xfId="51744" xr:uid="{F2CFCE9B-2AC6-4500-BED8-775CE31F2F6F}"/>
    <cellStyle name="计算 3 3 2 3 2" xfId="51745" xr:uid="{F3460F85-A6EB-4449-9639-11CF15D9FEFE}"/>
    <cellStyle name="计算 3 3 2 3 2 2" xfId="51746" xr:uid="{972B277D-E45B-4FEF-BEDD-B2B9BAE0CDEF}"/>
    <cellStyle name="计算 3 3 2 3 3" xfId="51747" xr:uid="{7B31A6FF-EEE8-4D48-960B-4A388C8AC307}"/>
    <cellStyle name="计算 3 3 2 3 4" xfId="51748" xr:uid="{66AAB070-8BED-4728-BACC-E1FADC3D0913}"/>
    <cellStyle name="计算 3 3 2 4" xfId="51749" xr:uid="{72876917-880A-49A7-A97E-05329C13306F}"/>
    <cellStyle name="计算 3 3 2 4 2" xfId="51750" xr:uid="{16B9516D-AFD1-4D53-AD08-43B0D95F8BA5}"/>
    <cellStyle name="计算 3 3 2 4 2 2" xfId="51751" xr:uid="{E560AB1B-DAF2-49E2-9C93-59060E204DC6}"/>
    <cellStyle name="计算 3 3 2 4 3" xfId="51752" xr:uid="{7FC3404E-207D-4735-BD8F-3607789FF152}"/>
    <cellStyle name="计算 3 3 2 4 4" xfId="51753" xr:uid="{394FE3EE-0F02-4DC5-BDE7-C65860F18F7D}"/>
    <cellStyle name="计算 3 3 2 5" xfId="51754" xr:uid="{05747FD1-70C7-498D-88E4-F7D28BF63B2B}"/>
    <cellStyle name="计算 3 3 2 5 2" xfId="51755" xr:uid="{4BEDBF61-2628-43FC-81C0-29DFF5553843}"/>
    <cellStyle name="计算 3 3 2 5 2 2" xfId="51756" xr:uid="{1090D7C2-819C-430E-A712-D77F3CAD2307}"/>
    <cellStyle name="计算 3 3 2 5 3" xfId="51757" xr:uid="{3CF94C2A-A526-476C-8F7E-4BBA0FD52EE8}"/>
    <cellStyle name="计算 3 3 2 5 4" xfId="51758" xr:uid="{57FDFA64-2977-4B1D-B963-0E098CFF08A7}"/>
    <cellStyle name="计算 3 3 2 6" xfId="51759" xr:uid="{D04A6E66-B731-4D16-AF24-DB687D7A91B4}"/>
    <cellStyle name="计算 3 3 2 6 2" xfId="51760" xr:uid="{1BBAB3E8-F1AA-41A7-9C5F-6E3A238CB254}"/>
    <cellStyle name="计算 3 3 2 6 3" xfId="51761" xr:uid="{F3CE9434-34B8-48F6-9967-C48221BD0ECA}"/>
    <cellStyle name="计算 3 3 2 7" xfId="51762" xr:uid="{10D2A93A-0FA7-414B-B25F-900A082A76BB}"/>
    <cellStyle name="计算 3 3 2 7 2" xfId="51763" xr:uid="{3B21AF36-EBDB-4D35-8F2F-556ACF1C07F7}"/>
    <cellStyle name="计算 3 3 2 8" xfId="51764" xr:uid="{C1D9EA02-D1D2-47D8-A84F-A8C51E1FC541}"/>
    <cellStyle name="计算 3 3 2 9" xfId="51765" xr:uid="{CE47B2DA-12AD-4157-8DA2-0E3AB81E9F50}"/>
    <cellStyle name="计算 3 3 3" xfId="51766" xr:uid="{32315340-5D70-43D4-87A5-E646D52958DB}"/>
    <cellStyle name="计算 3 3 3 2" xfId="51767" xr:uid="{6BA898CC-36E5-42A0-9C55-55342E775924}"/>
    <cellStyle name="计算 3 3 3 2 2" xfId="51768" xr:uid="{EFBA68DC-3555-4AEC-B1E4-64B9DA88B591}"/>
    <cellStyle name="计算 3 3 3 2 2 2" xfId="51769" xr:uid="{0DC2A015-DFC5-4554-93D8-1829E14E239D}"/>
    <cellStyle name="计算 3 3 3 2 3" xfId="51770" xr:uid="{7F2B984C-2A61-49CC-89F0-41F2E180BA9E}"/>
    <cellStyle name="计算 3 3 3 2 4" xfId="51771" xr:uid="{9E6FC33D-6C3A-4DB0-B802-8DB0D445272D}"/>
    <cellStyle name="计算 3 3 3 3" xfId="51772" xr:uid="{0369F5D8-CEC2-4418-B9F1-547665059D78}"/>
    <cellStyle name="计算 3 3 3 3 2" xfId="51773" xr:uid="{5D7FC152-D2C6-47A5-85AE-1B1F0D38622B}"/>
    <cellStyle name="计算 3 3 3 3 2 2" xfId="51774" xr:uid="{30870BF4-74F2-4B20-922C-3EF8B3E3249E}"/>
    <cellStyle name="计算 3 3 3 3 3" xfId="51775" xr:uid="{77CB7662-17DF-4F8D-B75F-103F920C1B4F}"/>
    <cellStyle name="计算 3 3 3 3 4" xfId="51776" xr:uid="{4D277D49-1A81-4898-9B4E-AEB7B5A35275}"/>
    <cellStyle name="计算 3 3 3 4" xfId="51777" xr:uid="{A42BE87C-5A03-4FF0-A8D8-51DBE632A051}"/>
    <cellStyle name="计算 3 3 3 4 2" xfId="51778" xr:uid="{AB4101E1-EB76-47F0-9CBD-61424F165982}"/>
    <cellStyle name="计算 3 3 3 4 2 2" xfId="51779" xr:uid="{51AD4781-CB38-45B0-ACAE-8F83CFAC385B}"/>
    <cellStyle name="计算 3 3 3 4 3" xfId="51780" xr:uid="{A7D999F9-B44B-449C-A4BB-FF62E7573EE8}"/>
    <cellStyle name="计算 3 3 3 4 4" xfId="51781" xr:uid="{02051334-611C-4C8D-A20F-F508BA9634BB}"/>
    <cellStyle name="计算 3 3 3 5" xfId="51782" xr:uid="{634F8C67-D8BD-4C38-8E5C-54613CE9C7F9}"/>
    <cellStyle name="计算 3 3 3 5 2" xfId="51783" xr:uid="{CD9BD169-6AF8-4E85-8B9A-B2DC1E51E7F8}"/>
    <cellStyle name="计算 3 3 3 5 3" xfId="51784" xr:uid="{67F70E79-1A46-43F5-B973-3291A8D54962}"/>
    <cellStyle name="计算 3 3 3 6" xfId="51785" xr:uid="{072D328D-35A7-4F6A-84B7-FD780255A0D4}"/>
    <cellStyle name="计算 3 3 3 6 2" xfId="51786" xr:uid="{F032CEDE-7758-48CF-AB78-401516D27F18}"/>
    <cellStyle name="计算 3 3 3 7" xfId="51787" xr:uid="{D2F923ED-47F5-497B-A9A0-D18EA7316F5C}"/>
    <cellStyle name="计算 3 3 3 8" xfId="51788" xr:uid="{C5EFBA55-62A7-42D9-9701-172ADF905C6B}"/>
    <cellStyle name="计算 3 3 4" xfId="51789" xr:uid="{43417FC1-6FBB-4893-9DBF-E5EF54083BEC}"/>
    <cellStyle name="计算 3 3 4 2" xfId="51790" xr:uid="{B94E3134-BF3F-4EF0-BEA4-173A62D0D61B}"/>
    <cellStyle name="计算 3 3 4 2 2" xfId="51791" xr:uid="{CBE4012B-3F17-4EDC-BCCF-6802323F2EB7}"/>
    <cellStyle name="计算 3 3 4 3" xfId="51792" xr:uid="{770D698A-B51B-4457-9440-9F961A291F56}"/>
    <cellStyle name="计算 3 3 4 4" xfId="51793" xr:uid="{5E3FBD61-CD9C-47A7-B085-D3170B2C2C1C}"/>
    <cellStyle name="计算 3 3 5" xfId="51794" xr:uid="{48D9884A-5222-4F50-A9AB-E0433E7848DA}"/>
    <cellStyle name="计算 3 3 5 2" xfId="51795" xr:uid="{22E04FAA-ACA6-4BB8-83CD-122EE5E67E87}"/>
    <cellStyle name="计算 3 3 5 2 2" xfId="51796" xr:uid="{D484B2FA-532D-4090-82DA-BC4BECE82216}"/>
    <cellStyle name="计算 3 3 5 3" xfId="51797" xr:uid="{304A015E-6EAC-48A7-AB3A-1B9D9F0EAB17}"/>
    <cellStyle name="计算 3 3 5 4" xfId="51798" xr:uid="{6E8CC2CB-FD82-4186-B4E8-9A44197E1B5E}"/>
    <cellStyle name="计算 3 3 6" xfId="51799" xr:uid="{21FF0A5B-453E-4919-9006-07730C754616}"/>
    <cellStyle name="计算 3 3 6 2" xfId="51800" xr:uid="{6CDC9AF4-CA19-4A15-AD83-8AEFEBA92820}"/>
    <cellStyle name="计算 3 3 6 2 2" xfId="51801" xr:uid="{F8F3C1D7-D797-4C4E-BAD1-C09405F185A3}"/>
    <cellStyle name="计算 3 3 6 3" xfId="51802" xr:uid="{832FDFB2-2FD5-4736-9463-F312E20DCEC8}"/>
    <cellStyle name="计算 3 3 6 4" xfId="51803" xr:uid="{44FCB842-4FEF-447A-9DB8-1E5ED69319CF}"/>
    <cellStyle name="计算 3 3 7" xfId="51804" xr:uid="{AB90E511-D30B-4917-8589-4EBAA5065863}"/>
    <cellStyle name="计算 3 3 7 2" xfId="51805" xr:uid="{D4CB29EF-7F60-466B-9965-BE712B1BB197}"/>
    <cellStyle name="计算 3 3 7 2 2" xfId="51806" xr:uid="{872E97C3-5DA3-4AD6-85E0-35970BA4DE86}"/>
    <cellStyle name="计算 3 3 7 3" xfId="51807" xr:uid="{2A1FC681-77D0-48C0-8105-D440F354F070}"/>
    <cellStyle name="计算 3 3 7 4" xfId="51808" xr:uid="{2E5D1931-52FC-4D92-BDE7-F4004B44975C}"/>
    <cellStyle name="计算 3 3 8" xfId="51809" xr:uid="{3442F92A-9C93-4EB1-A8A1-563522CC9413}"/>
    <cellStyle name="计算 3 3 8 2" xfId="51810" xr:uid="{112E7673-522C-439E-8ACE-C0A370CF4B2F}"/>
    <cellStyle name="计算 3 3 8 3" xfId="51811" xr:uid="{8CEDB327-53BC-4FEF-AEC3-32FE9772C8D7}"/>
    <cellStyle name="计算 3 3 9" xfId="51812" xr:uid="{F5F37FC9-1F53-4244-BA6C-7DE4D6793DE8}"/>
    <cellStyle name="计算 3 3 9 2" xfId="51813" xr:uid="{BB06DAF1-7B80-499F-B6C7-4236F26D8E0D}"/>
    <cellStyle name="计算 3 4" xfId="51814" xr:uid="{D96CFE70-A81E-488E-8FED-4DA4A1296D85}"/>
    <cellStyle name="计算 4" xfId="51815" xr:uid="{5610B6E1-865E-434A-A23B-63C768809E03}"/>
    <cellStyle name="计算 4 2" xfId="51816" xr:uid="{8EEC9F07-6248-441C-A82F-4FBDE6A403EB}"/>
    <cellStyle name="计算 4 2 10" xfId="51817" xr:uid="{84B211EB-1081-4ACB-907B-A219679E71F0}"/>
    <cellStyle name="计算 4 2 10 2" xfId="51818" xr:uid="{A7CD1388-D762-4997-B54C-3035AF0C9619}"/>
    <cellStyle name="计算 4 2 11" xfId="51819" xr:uid="{9D789813-D634-46A9-8ADA-5A56A7E62CE5}"/>
    <cellStyle name="计算 4 2 12" xfId="51820" xr:uid="{D39E7D68-1FCE-4965-84D3-569D3354C80E}"/>
    <cellStyle name="计算 4 2 2" xfId="51821" xr:uid="{C7C3B076-444F-476E-B1AD-BEEAFF2D5988}"/>
    <cellStyle name="计算 4 2 2 10" xfId="51822" xr:uid="{833DDFD9-E8EA-4621-86F6-8FBC1FEA97CA}"/>
    <cellStyle name="计算 4 2 2 2" xfId="51823" xr:uid="{57245D99-D9CA-465F-9723-FDA80318D8E3}"/>
    <cellStyle name="计算 4 2 2 2 2" xfId="51824" xr:uid="{BBF400F8-9CF3-424F-9E39-ED2021D36B15}"/>
    <cellStyle name="计算 4 2 2 2 2 2" xfId="51825" xr:uid="{6B60E6A4-D2C9-4A33-971B-AEBC9CCFE039}"/>
    <cellStyle name="计算 4 2 2 2 2 2 2" xfId="51826" xr:uid="{EFE725CC-6C0E-4CB8-9E79-49E52F4C64A1}"/>
    <cellStyle name="计算 4 2 2 2 2 3" xfId="51827" xr:uid="{5EEC9935-4ABE-4194-8857-141331673908}"/>
    <cellStyle name="计算 4 2 2 2 2 4" xfId="51828" xr:uid="{C3FAC4F9-DA2F-409C-85B6-33AA116CD8C5}"/>
    <cellStyle name="计算 4 2 2 2 3" xfId="51829" xr:uid="{F612252E-6710-42CA-9A6D-5BD1D21FEC95}"/>
    <cellStyle name="计算 4 2 2 2 3 2" xfId="51830" xr:uid="{4BB0FA20-2437-40FC-8E77-6945B7B1BB3E}"/>
    <cellStyle name="计算 4 2 2 2 3 2 2" xfId="51831" xr:uid="{252218EF-C72D-41A5-A0BF-B20E3E637777}"/>
    <cellStyle name="计算 4 2 2 2 3 3" xfId="51832" xr:uid="{544BBED5-BCB5-41C4-99AD-14111CC9EDA7}"/>
    <cellStyle name="计算 4 2 2 2 3 4" xfId="51833" xr:uid="{930ABA88-312E-4DB4-8D8A-E44236376B46}"/>
    <cellStyle name="计算 4 2 2 2 4" xfId="51834" xr:uid="{37636B81-FC48-402E-84A7-523649838457}"/>
    <cellStyle name="计算 4 2 2 2 4 2" xfId="51835" xr:uid="{5EF7D4CA-FF6F-4DCD-8A71-A42BC89AD315}"/>
    <cellStyle name="计算 4 2 2 2 4 2 2" xfId="51836" xr:uid="{B83E3183-21A7-4EB7-B48E-E5EACB6D72E5}"/>
    <cellStyle name="计算 4 2 2 2 4 3" xfId="51837" xr:uid="{2A32D77A-CF76-44A4-84DF-EA102082DE1E}"/>
    <cellStyle name="计算 4 2 2 2 4 4" xfId="51838" xr:uid="{2DA3905D-4D2E-4DBC-AABD-853A2D58A85B}"/>
    <cellStyle name="计算 4 2 2 2 5" xfId="51839" xr:uid="{D93BC536-ADA4-44CA-991B-49E35BD18A5D}"/>
    <cellStyle name="计算 4 2 2 2 5 2" xfId="51840" xr:uid="{89AEE54E-64BE-4737-9845-F81D29CA9497}"/>
    <cellStyle name="计算 4 2 2 2 5 3" xfId="51841" xr:uid="{BB604B99-0A35-47D3-A31C-2ABBC163BD26}"/>
    <cellStyle name="计算 4 2 2 2 6" xfId="51842" xr:uid="{6BD0892B-5D5D-49F1-858F-69B7E9B7CB46}"/>
    <cellStyle name="计算 4 2 2 2 6 2" xfId="51843" xr:uid="{4D6CCF2A-8F86-4BB1-96D8-F03F249FD941}"/>
    <cellStyle name="计算 4 2 2 2 7" xfId="51844" xr:uid="{D2E84113-B4F8-4DEA-A71C-CFA456150167}"/>
    <cellStyle name="计算 4 2 2 2 8" xfId="51845" xr:uid="{E82D85F3-5190-4555-AF62-DFA3A13A4B57}"/>
    <cellStyle name="计算 4 2 2 3" xfId="51846" xr:uid="{DE39EBB1-87FB-4C6E-8FC0-29F4B3F20BDF}"/>
    <cellStyle name="计算 4 2 2 3 2" xfId="51847" xr:uid="{25CB5887-2479-4373-8DB1-87F969BD7524}"/>
    <cellStyle name="计算 4 2 2 3 2 2" xfId="51848" xr:uid="{072321CF-5B41-43E7-9B0E-9F316EE4EB7B}"/>
    <cellStyle name="计算 4 2 2 3 3" xfId="51849" xr:uid="{A31DE45A-AABB-4C83-A9D6-D18DE0E67221}"/>
    <cellStyle name="计算 4 2 2 3 4" xfId="51850" xr:uid="{17C1DBE5-2F8A-4CB8-BA56-5FDE6B7ED51D}"/>
    <cellStyle name="计算 4 2 2 4" xfId="51851" xr:uid="{E1C15E43-EB54-4665-BAAD-2A7AE768B878}"/>
    <cellStyle name="计算 4 2 2 4 2" xfId="51852" xr:uid="{939486CF-3B40-4952-BB4D-83EB1EC2705D}"/>
    <cellStyle name="计算 4 2 2 4 2 2" xfId="51853" xr:uid="{73E510E7-DF9F-435A-A614-EEBB7BCB6396}"/>
    <cellStyle name="计算 4 2 2 4 3" xfId="51854" xr:uid="{F642DD48-40E1-45DC-8878-4603FF280910}"/>
    <cellStyle name="计算 4 2 2 4 4" xfId="51855" xr:uid="{88B875B2-264B-44B6-8424-3F8D76A966E0}"/>
    <cellStyle name="计算 4 2 2 5" xfId="51856" xr:uid="{98833D04-C81D-4924-BF89-60771AC36E6A}"/>
    <cellStyle name="计算 4 2 2 5 2" xfId="51857" xr:uid="{8DF16C6A-420C-4EDE-B319-8042EF7F50C4}"/>
    <cellStyle name="计算 4 2 2 5 2 2" xfId="51858" xr:uid="{46287C7B-8E23-4195-ACC7-9262722CC4D4}"/>
    <cellStyle name="计算 4 2 2 5 3" xfId="51859" xr:uid="{D46229D7-A190-4FDA-B3D4-49637EA6D29E}"/>
    <cellStyle name="计算 4 2 2 5 4" xfId="51860" xr:uid="{B35B89BD-C601-43EF-A773-A97B2D21498E}"/>
    <cellStyle name="计算 4 2 2 6" xfId="51861" xr:uid="{9BA3A85C-AF06-4DBD-8BFA-98AB65E23998}"/>
    <cellStyle name="计算 4 2 2 6 2" xfId="51862" xr:uid="{1DDAD183-2287-4231-8BCD-875188B16F44}"/>
    <cellStyle name="计算 4 2 2 6 2 2" xfId="51863" xr:uid="{EE4FFF20-4919-49D8-8F5A-7CC778722F12}"/>
    <cellStyle name="计算 4 2 2 6 3" xfId="51864" xr:uid="{61256394-095E-48D6-BD62-2E29B3C404ED}"/>
    <cellStyle name="计算 4 2 2 6 4" xfId="51865" xr:uid="{6D559913-443F-426C-A5AB-91A7FDEADD1B}"/>
    <cellStyle name="计算 4 2 2 7" xfId="51866" xr:uid="{F5312E36-6BB3-4829-A7EE-128EACBCFC76}"/>
    <cellStyle name="计算 4 2 2 7 2" xfId="51867" xr:uid="{5A203C35-EBB5-43F5-BA21-4FCE9EE34CEE}"/>
    <cellStyle name="计算 4 2 2 7 3" xfId="51868" xr:uid="{D4176EB5-7220-4BEF-ADF8-A8A17F9F5243}"/>
    <cellStyle name="计算 4 2 2 8" xfId="51869" xr:uid="{C0BC06A1-0479-42B9-8519-F21EFF7B8C54}"/>
    <cellStyle name="计算 4 2 2 8 2" xfId="51870" xr:uid="{CD078D04-3F3A-4280-932A-313B670422B8}"/>
    <cellStyle name="计算 4 2 2 9" xfId="51871" xr:uid="{EE73B94B-250B-43FA-BE9A-F7A6841700C5}"/>
    <cellStyle name="计算 4 2 3" xfId="51872" xr:uid="{CB1888E4-4BC2-4061-BAA4-A460126BA625}"/>
    <cellStyle name="计算 4 2 3 2" xfId="51873" xr:uid="{831153FF-0756-40DB-8A78-22C1425BAC3C}"/>
    <cellStyle name="计算 4 2 3 2 2" xfId="51874" xr:uid="{1545D581-6182-4C99-99AD-3F4582F1658C}"/>
    <cellStyle name="计算 4 2 3 2 2 2" xfId="51875" xr:uid="{B32CE5F9-245D-46AE-973B-839CF2503279}"/>
    <cellStyle name="计算 4 2 3 2 3" xfId="51876" xr:uid="{3E8F329C-2E0C-4328-B338-88D02597F698}"/>
    <cellStyle name="计算 4 2 3 2 4" xfId="51877" xr:uid="{3CFD4703-6E51-4E72-A639-78D46CEF9E2D}"/>
    <cellStyle name="计算 4 2 3 3" xfId="51878" xr:uid="{613431B7-5AC2-4C25-A817-2F52C1895D5A}"/>
    <cellStyle name="计算 4 2 3 3 2" xfId="51879" xr:uid="{61D15378-C2C8-4367-9B6D-1323E5F45420}"/>
    <cellStyle name="计算 4 2 3 3 2 2" xfId="51880" xr:uid="{9AF0AFA9-655C-42B7-9E9B-1FBAFDD771FD}"/>
    <cellStyle name="计算 4 2 3 3 3" xfId="51881" xr:uid="{1AD52BA4-717B-4013-982B-857A3221A43B}"/>
    <cellStyle name="计算 4 2 3 3 4" xfId="51882" xr:uid="{D4BB99D4-17E5-402C-A6A0-A57846EB5F7C}"/>
    <cellStyle name="计算 4 2 3 4" xfId="51883" xr:uid="{03C45042-F0C9-4CD8-9C08-4997CB002BF6}"/>
    <cellStyle name="计算 4 2 3 4 2" xfId="51884" xr:uid="{602E40AB-6786-485B-A33C-D4FFD6DE159D}"/>
    <cellStyle name="计算 4 2 3 4 2 2" xfId="51885" xr:uid="{5F3A898B-0FFC-4981-A416-2454E2A9B401}"/>
    <cellStyle name="计算 4 2 3 4 3" xfId="51886" xr:uid="{8C3319F9-DF9F-4BE8-9F28-CBB4959C121C}"/>
    <cellStyle name="计算 4 2 3 4 4" xfId="51887" xr:uid="{C588AA46-6C29-476F-9CEB-4F079AB0E0CF}"/>
    <cellStyle name="计算 4 2 3 5" xfId="51888" xr:uid="{64064C7C-3E0B-4842-A048-526AABF12D11}"/>
    <cellStyle name="计算 4 2 3 5 2" xfId="51889" xr:uid="{64B36EFC-6F02-47CD-AA2B-00C86B6C472B}"/>
    <cellStyle name="计算 4 2 3 5 2 2" xfId="51890" xr:uid="{AF337757-1177-4CAD-8226-B47EB1F36312}"/>
    <cellStyle name="计算 4 2 3 5 3" xfId="51891" xr:uid="{C48D56CA-BA57-426D-A71C-81DE16DC2F46}"/>
    <cellStyle name="计算 4 2 3 5 4" xfId="51892" xr:uid="{0D6F3D8D-61A0-4FF0-A969-50D8A7CDDA23}"/>
    <cellStyle name="计算 4 2 3 6" xfId="51893" xr:uid="{21F4C5F5-A94D-45DC-A157-7492FD8509C5}"/>
    <cellStyle name="计算 4 2 3 6 2" xfId="51894" xr:uid="{F5DE46AE-BA6D-4195-BE68-4E37A68C08F3}"/>
    <cellStyle name="计算 4 2 3 6 3" xfId="51895" xr:uid="{94C34B8A-893B-4F03-BAC5-1402AEE6E36E}"/>
    <cellStyle name="计算 4 2 3 7" xfId="51896" xr:uid="{823503E0-A455-4FC9-BA56-FBEDA771FB55}"/>
    <cellStyle name="计算 4 2 3 7 2" xfId="51897" xr:uid="{AFBD4732-8867-4F49-8A39-C75D4F22DFF5}"/>
    <cellStyle name="计算 4 2 3 8" xfId="51898" xr:uid="{10765520-BE4F-4BC0-B696-B2C391F80CCB}"/>
    <cellStyle name="计算 4 2 3 9" xfId="51899" xr:uid="{BBA6D673-892D-4D5C-873A-0AD368C7AB1A}"/>
    <cellStyle name="计算 4 2 4" xfId="51900" xr:uid="{52EE6CAC-24EF-42C6-A0A3-B0960612568A}"/>
    <cellStyle name="计算 4 2 4 2" xfId="51901" xr:uid="{F719D778-EDEA-4996-B775-F1E5893C1A95}"/>
    <cellStyle name="计算 4 2 4 2 2" xfId="51902" xr:uid="{CD3548F0-CCAE-4DB1-81E6-55AD430DECC7}"/>
    <cellStyle name="计算 4 2 4 2 2 2" xfId="51903" xr:uid="{87194C21-C4C3-4EED-AEF8-CE05A62C1482}"/>
    <cellStyle name="计算 4 2 4 2 3" xfId="51904" xr:uid="{85ED13CA-34DC-4ECE-B021-8C96958E85AB}"/>
    <cellStyle name="计算 4 2 4 2 4" xfId="51905" xr:uid="{C931D26E-DC52-4FC3-9553-133CAEE2D794}"/>
    <cellStyle name="计算 4 2 4 3" xfId="51906" xr:uid="{C9D64BDF-8659-4E2A-8C05-48CD66A2E16E}"/>
    <cellStyle name="计算 4 2 4 3 2" xfId="51907" xr:uid="{4DECF5A9-B913-4936-9365-B541A4801C49}"/>
    <cellStyle name="计算 4 2 4 3 2 2" xfId="51908" xr:uid="{894D39D5-DF43-454F-A740-B7D2491BF8D9}"/>
    <cellStyle name="计算 4 2 4 3 3" xfId="51909" xr:uid="{DCE67F4E-AD4B-4CB4-B186-2A5396579950}"/>
    <cellStyle name="计算 4 2 4 3 4" xfId="51910" xr:uid="{71D3EC79-2C55-42F4-8A2D-BD66C716C7CA}"/>
    <cellStyle name="计算 4 2 4 4" xfId="51911" xr:uid="{45B8F239-70D3-4FAB-9E78-C4D95DE107FC}"/>
    <cellStyle name="计算 4 2 4 4 2" xfId="51912" xr:uid="{7AB478BC-ECB2-4FE3-9970-5281CA594B95}"/>
    <cellStyle name="计算 4 2 4 4 2 2" xfId="51913" xr:uid="{6755E053-31C2-4145-BC01-B09E0156E94D}"/>
    <cellStyle name="计算 4 2 4 4 3" xfId="51914" xr:uid="{A96A5D58-5445-4ED1-A3ED-FF0CAD1A3BA2}"/>
    <cellStyle name="计算 4 2 4 4 4" xfId="51915" xr:uid="{D4B18234-D555-456E-9E97-92F6140B1D15}"/>
    <cellStyle name="计算 4 2 4 5" xfId="51916" xr:uid="{86A0034E-D41A-4836-A6D4-3AFDB9C2981A}"/>
    <cellStyle name="计算 4 2 4 5 2" xfId="51917" xr:uid="{75488892-E2ED-4B2D-94FB-5D3C611CF5C2}"/>
    <cellStyle name="计算 4 2 4 5 3" xfId="51918" xr:uid="{BB3DC0E4-0B9D-4050-9E61-F3A43D92B798}"/>
    <cellStyle name="计算 4 2 4 6" xfId="51919" xr:uid="{A7ADF0C1-656D-4900-81D3-C585DE2DA8E7}"/>
    <cellStyle name="计算 4 2 4 6 2" xfId="51920" xr:uid="{8E8434DC-C7AD-4285-99E5-894E98401E29}"/>
    <cellStyle name="计算 4 2 4 7" xfId="51921" xr:uid="{3C1E4C59-923B-42C1-8C82-E274ECCC2BE9}"/>
    <cellStyle name="计算 4 2 4 8" xfId="51922" xr:uid="{94D5199F-70F6-41E2-BA7D-22E5E5C5DCC4}"/>
    <cellStyle name="计算 4 2 5" xfId="51923" xr:uid="{3787A76A-C60C-4E3A-BE3F-A76E7947E23B}"/>
    <cellStyle name="计算 4 2 5 2" xfId="51924" xr:uid="{AE5F82CE-14C3-4CDA-BEE5-35EC1F1FA475}"/>
    <cellStyle name="计算 4 2 5 2 2" xfId="51925" xr:uid="{80BA19E7-B338-4F7A-AE7D-94C93969CC81}"/>
    <cellStyle name="计算 4 2 5 3" xfId="51926" xr:uid="{DFB42635-826D-414D-A798-179B1AC60201}"/>
    <cellStyle name="计算 4 2 5 4" xfId="51927" xr:uid="{3468C012-0364-4A34-B74C-068E2AE88804}"/>
    <cellStyle name="计算 4 2 6" xfId="51928" xr:uid="{24806B2A-CEBB-4BE7-BCCD-B857FF0B0C2A}"/>
    <cellStyle name="计算 4 2 6 2" xfId="51929" xr:uid="{401A0F90-79CA-4EE2-AFCA-A8FE89637DDD}"/>
    <cellStyle name="计算 4 2 6 2 2" xfId="51930" xr:uid="{5759AD22-2B58-48AD-A3E3-E0E808B551DE}"/>
    <cellStyle name="计算 4 2 6 3" xfId="51931" xr:uid="{36349674-5A01-4D0E-96BF-548959718764}"/>
    <cellStyle name="计算 4 2 6 4" xfId="51932" xr:uid="{90874048-89D1-48FD-9E78-9C5F84EC1CBF}"/>
    <cellStyle name="计算 4 2 7" xfId="51933" xr:uid="{73A153F5-91C5-4186-A924-99D1AE7B5452}"/>
    <cellStyle name="计算 4 2 7 2" xfId="51934" xr:uid="{2F3270A9-2871-46CD-A7F1-3A52E94A45C2}"/>
    <cellStyle name="计算 4 2 7 2 2" xfId="51935" xr:uid="{5F43DDF4-9602-4292-A658-D3AB07E603BD}"/>
    <cellStyle name="计算 4 2 7 3" xfId="51936" xr:uid="{8F8EC926-A017-459C-9154-97478C39D814}"/>
    <cellStyle name="计算 4 2 7 4" xfId="51937" xr:uid="{02D6D6D9-B752-4809-B723-DCDC27A25D87}"/>
    <cellStyle name="计算 4 2 8" xfId="51938" xr:uid="{108F8049-43D9-42D7-92D9-7244F2D2659E}"/>
    <cellStyle name="计算 4 2 8 2" xfId="51939" xr:uid="{40B9A32A-2FAD-49CC-8929-68A164308630}"/>
    <cellStyle name="计算 4 2 8 2 2" xfId="51940" xr:uid="{078489EC-F530-47B8-986C-8D80A7953995}"/>
    <cellStyle name="计算 4 2 8 3" xfId="51941" xr:uid="{8265E4FA-E6F4-4952-BEDC-7C304AC7F3FE}"/>
    <cellStyle name="计算 4 2 8 4" xfId="51942" xr:uid="{4FFED45A-5F32-4469-9A82-E96FC1146CAC}"/>
    <cellStyle name="计算 4 2 9" xfId="51943" xr:uid="{5F4A6DD6-B809-4B1F-BF82-42F77CC028D0}"/>
    <cellStyle name="计算 4 2 9 2" xfId="51944" xr:uid="{C39E4C3C-98A6-4CC0-AFBD-B29895A12799}"/>
    <cellStyle name="计算 4 2 9 3" xfId="51945" xr:uid="{998A8F18-4C25-45AB-9C8B-253917FC0981}"/>
    <cellStyle name="计算 4 3" xfId="51946" xr:uid="{96B2119E-E4C5-4464-83FA-E4A0BB3B10C7}"/>
    <cellStyle name="计算 4 3 10" xfId="51947" xr:uid="{B83A0D56-4623-4CD3-971A-603AD604C427}"/>
    <cellStyle name="计算 4 3 11" xfId="51948" xr:uid="{700FF3E7-27D1-4A0A-8F6B-D7708A69E180}"/>
    <cellStyle name="计算 4 3 2" xfId="51949" xr:uid="{0F9A7CC0-C941-427C-A073-49C03C16CD60}"/>
    <cellStyle name="计算 4 3 2 2" xfId="51950" xr:uid="{281B5DD5-5ABC-493C-BB4C-4F9DA4AE432E}"/>
    <cellStyle name="计算 4 3 2 2 2" xfId="51951" xr:uid="{6160A508-76F7-4DA1-896B-DB6BD3FA9599}"/>
    <cellStyle name="计算 4 3 2 2 2 2" xfId="51952" xr:uid="{A9778EDF-5471-4E17-8AA0-E208B8380B71}"/>
    <cellStyle name="计算 4 3 2 2 3" xfId="51953" xr:uid="{6BB2F2E4-390E-4E7E-B3F3-147932520E05}"/>
    <cellStyle name="计算 4 3 2 2 4" xfId="51954" xr:uid="{E9FCFEDE-E3C2-4D45-AF3F-13E60B208736}"/>
    <cellStyle name="计算 4 3 2 3" xfId="51955" xr:uid="{138B87D6-B503-46E7-9B1A-6567F628707E}"/>
    <cellStyle name="计算 4 3 2 3 2" xfId="51956" xr:uid="{4B02209F-80C7-4B75-961C-7F1D721E840D}"/>
    <cellStyle name="计算 4 3 2 3 2 2" xfId="51957" xr:uid="{699D8EB5-60FE-4163-941E-539B382A7121}"/>
    <cellStyle name="计算 4 3 2 3 3" xfId="51958" xr:uid="{8962881C-8345-4DB2-91F3-1BAF60BDFBA9}"/>
    <cellStyle name="计算 4 3 2 3 4" xfId="51959" xr:uid="{0E8A4E19-73F2-45FA-AF2F-44E1D9A53748}"/>
    <cellStyle name="计算 4 3 2 4" xfId="51960" xr:uid="{FB6A382C-A2BE-4DF9-AE27-E7F4D6CFCE22}"/>
    <cellStyle name="计算 4 3 2 4 2" xfId="51961" xr:uid="{1EF20B2E-28DF-4C09-A7E1-D076C9067D0F}"/>
    <cellStyle name="计算 4 3 2 4 2 2" xfId="51962" xr:uid="{BEFCB305-CE43-410B-A70A-35EC5DA955BB}"/>
    <cellStyle name="计算 4 3 2 4 3" xfId="51963" xr:uid="{10723995-43BA-4E47-8992-0DCA86F65792}"/>
    <cellStyle name="计算 4 3 2 4 4" xfId="51964" xr:uid="{22C8A061-2F2A-4D84-8C39-DC3B802E79FD}"/>
    <cellStyle name="计算 4 3 2 5" xfId="51965" xr:uid="{862E432F-DAF5-42DF-89F4-11A7EA3F289D}"/>
    <cellStyle name="计算 4 3 2 5 2" xfId="51966" xr:uid="{EE9BCDA2-7A5E-4A70-B7DD-4397DC755BB5}"/>
    <cellStyle name="计算 4 3 2 5 2 2" xfId="51967" xr:uid="{FA6566AE-539E-46F1-A6F2-F02697C61DD9}"/>
    <cellStyle name="计算 4 3 2 5 3" xfId="51968" xr:uid="{9E6A7717-7E84-41DD-83AF-1955201506DA}"/>
    <cellStyle name="计算 4 3 2 5 4" xfId="51969" xr:uid="{D4895F7F-7E8C-47A8-A5B4-EFA1A3951BFE}"/>
    <cellStyle name="计算 4 3 2 6" xfId="51970" xr:uid="{DF4D4ACA-84CE-473B-951F-48A3412714D1}"/>
    <cellStyle name="计算 4 3 2 6 2" xfId="51971" xr:uid="{A0F45E07-1C1E-4E19-A1C3-737BCC25D496}"/>
    <cellStyle name="计算 4 3 2 6 3" xfId="51972" xr:uid="{2919CB1D-ABC1-48EC-8199-75E1225E6F9B}"/>
    <cellStyle name="计算 4 3 2 7" xfId="51973" xr:uid="{D45AD7D7-C059-49F4-BE8B-22FEB06A6436}"/>
    <cellStyle name="计算 4 3 2 7 2" xfId="51974" xr:uid="{864DD1A5-350C-4347-847B-92D7CFA891D9}"/>
    <cellStyle name="计算 4 3 2 8" xfId="51975" xr:uid="{D92BA868-38E4-4C0E-B0FE-CDFA90AA8BFC}"/>
    <cellStyle name="计算 4 3 2 9" xfId="51976" xr:uid="{18F8858E-2CD1-430B-8B7E-F79E5102F8A4}"/>
    <cellStyle name="计算 4 3 3" xfId="51977" xr:uid="{C61648A8-44B8-47E5-8025-758E6CC08A63}"/>
    <cellStyle name="计算 4 3 3 2" xfId="51978" xr:uid="{6B30F19F-9E76-49A6-A3EB-24F6F852EE5F}"/>
    <cellStyle name="计算 4 3 3 2 2" xfId="51979" xr:uid="{8424D2EE-3CFE-4E2C-AFE2-F567B8BEAB0A}"/>
    <cellStyle name="计算 4 3 3 2 2 2" xfId="51980" xr:uid="{6ACB48C3-5CF8-41E2-B374-09134B0B3C65}"/>
    <cellStyle name="计算 4 3 3 2 3" xfId="51981" xr:uid="{5B8DDF1F-4393-4A47-BBE8-92A3A59E1FF4}"/>
    <cellStyle name="计算 4 3 3 2 4" xfId="51982" xr:uid="{5DC1BF8E-53E6-4800-8D70-9F769CE8F433}"/>
    <cellStyle name="计算 4 3 3 3" xfId="51983" xr:uid="{2671EB61-DA0C-42F5-B776-2B3DEE00BF60}"/>
    <cellStyle name="计算 4 3 3 3 2" xfId="51984" xr:uid="{D3D7382F-A551-4E71-B076-6B3AC88B14E5}"/>
    <cellStyle name="计算 4 3 3 3 2 2" xfId="51985" xr:uid="{688E0A52-8721-4514-946B-C4F0F51C9DF8}"/>
    <cellStyle name="计算 4 3 3 3 3" xfId="51986" xr:uid="{CAE3A19C-030C-4EDE-82A6-ED7AC3539458}"/>
    <cellStyle name="计算 4 3 3 3 4" xfId="51987" xr:uid="{189E2A16-9C05-4E31-A263-F1E4FD115D2C}"/>
    <cellStyle name="计算 4 3 3 4" xfId="51988" xr:uid="{99FB6177-E9B3-4877-B37A-78D36C27B380}"/>
    <cellStyle name="计算 4 3 3 4 2" xfId="51989" xr:uid="{FA0693E3-AEC5-421F-8BDD-F1B24BBA179A}"/>
    <cellStyle name="计算 4 3 3 4 2 2" xfId="51990" xr:uid="{6AA98424-9579-4D30-8944-B1EF735655A0}"/>
    <cellStyle name="计算 4 3 3 4 3" xfId="51991" xr:uid="{8A7FB583-7D97-4760-A58B-DE3F444EDE51}"/>
    <cellStyle name="计算 4 3 3 4 4" xfId="51992" xr:uid="{5FDAE157-A10C-4FBD-B577-B8F41B35BD73}"/>
    <cellStyle name="计算 4 3 3 5" xfId="51993" xr:uid="{8010318C-38A2-4440-A2CB-971D4CA19DEA}"/>
    <cellStyle name="计算 4 3 3 5 2" xfId="51994" xr:uid="{60B5F031-0C88-436A-82D3-D263E3715068}"/>
    <cellStyle name="计算 4 3 3 5 3" xfId="51995" xr:uid="{A05467C3-7592-45FA-AB4B-429616398B57}"/>
    <cellStyle name="计算 4 3 3 6" xfId="51996" xr:uid="{9E9ACEE4-118B-443A-B053-4A7104B855BB}"/>
    <cellStyle name="计算 4 3 3 6 2" xfId="51997" xr:uid="{8607DDB8-1C67-4373-AC9C-51FF959BD606}"/>
    <cellStyle name="计算 4 3 3 7" xfId="51998" xr:uid="{114D704C-2089-4D2E-8C97-EEA32A310778}"/>
    <cellStyle name="计算 4 3 3 8" xfId="51999" xr:uid="{62BB9AB3-B17F-495C-B4CB-3FBB152E0D1E}"/>
    <cellStyle name="计算 4 3 4" xfId="52000" xr:uid="{B1661957-39B3-45AA-BB34-96D069B4A0D4}"/>
    <cellStyle name="计算 4 3 4 2" xfId="52001" xr:uid="{98A3025E-84B1-4727-90BE-66A5DC8AAA50}"/>
    <cellStyle name="计算 4 3 4 2 2" xfId="52002" xr:uid="{33085729-62DF-426B-8DE0-26EB6DC9D624}"/>
    <cellStyle name="计算 4 3 4 3" xfId="52003" xr:uid="{2D197021-818D-4E34-8823-193C72EB1DFB}"/>
    <cellStyle name="计算 4 3 4 4" xfId="52004" xr:uid="{742D49BC-B2F9-4E10-8DFA-0F199AE2A228}"/>
    <cellStyle name="计算 4 3 5" xfId="52005" xr:uid="{CAB829B2-561C-4E13-9852-3E7772520750}"/>
    <cellStyle name="计算 4 3 5 2" xfId="52006" xr:uid="{52554E12-FCEA-4956-859B-EFC5082B6C86}"/>
    <cellStyle name="计算 4 3 5 2 2" xfId="52007" xr:uid="{08AC6048-6BD0-40BF-9342-1287AD196F18}"/>
    <cellStyle name="计算 4 3 5 3" xfId="52008" xr:uid="{09C83D91-9EF3-4835-B486-312C5F0131EB}"/>
    <cellStyle name="计算 4 3 5 4" xfId="52009" xr:uid="{73E7BC87-76BA-47F3-A8A6-80B08FA756AB}"/>
    <cellStyle name="计算 4 3 6" xfId="52010" xr:uid="{D5B56AA2-35C7-479E-8823-C8820845B0E8}"/>
    <cellStyle name="计算 4 3 6 2" xfId="52011" xr:uid="{CACA94DC-132C-4A7B-AC5E-71D44813B2B9}"/>
    <cellStyle name="计算 4 3 6 2 2" xfId="52012" xr:uid="{463734E7-E642-4C64-BB9E-464B57660599}"/>
    <cellStyle name="计算 4 3 6 3" xfId="52013" xr:uid="{DB22FDEF-C5E0-42AD-97D5-4B89D101043C}"/>
    <cellStyle name="计算 4 3 6 4" xfId="52014" xr:uid="{CC62FE02-57CD-44F5-9516-B698EE44D308}"/>
    <cellStyle name="计算 4 3 7" xfId="52015" xr:uid="{BA064E67-BAE1-4BA2-803B-64150943C23B}"/>
    <cellStyle name="计算 4 3 7 2" xfId="52016" xr:uid="{85E709B1-E61F-4A52-9608-22068AAA1F83}"/>
    <cellStyle name="计算 4 3 7 2 2" xfId="52017" xr:uid="{0BB39424-1747-4750-B12A-D61F297FACE1}"/>
    <cellStyle name="计算 4 3 7 3" xfId="52018" xr:uid="{3148399A-28BD-4654-9FA2-5841AC331758}"/>
    <cellStyle name="计算 4 3 7 4" xfId="52019" xr:uid="{CAEA884C-3406-4E67-86E2-1FE74B12132F}"/>
    <cellStyle name="计算 4 3 8" xfId="52020" xr:uid="{7A4D7DBF-F4E6-42E4-9F50-854047B577B0}"/>
    <cellStyle name="计算 4 3 8 2" xfId="52021" xr:uid="{0783DE4C-A4E4-418A-B38A-44E3F4F3E269}"/>
    <cellStyle name="计算 4 3 8 3" xfId="52022" xr:uid="{1623CEE8-4CAA-4027-ACE3-369B256C70D6}"/>
    <cellStyle name="计算 4 3 9" xfId="52023" xr:uid="{33D86651-B62D-4316-9B3C-3DBF4297F275}"/>
    <cellStyle name="计算 4 3 9 2" xfId="52024" xr:uid="{B5DB16D0-6772-49FC-80E9-BA25676E20E5}"/>
    <cellStyle name="计算 4 4" xfId="52025" xr:uid="{CF0D9402-EB1D-4DA2-9457-1FD398CA0B6E}"/>
    <cellStyle name="计算 5" xfId="52026" xr:uid="{B082DFD9-2E9E-4B43-B731-3C72A530766B}"/>
    <cellStyle name="计算 5 2" xfId="52027" xr:uid="{291CD98A-F9F3-4981-BA43-CC29CFF96F5C}"/>
    <cellStyle name="计算 5 2 10" xfId="52028" xr:uid="{BB57DAB4-C9B9-43A9-9776-34214CF86EB0}"/>
    <cellStyle name="计算 5 2 10 2" xfId="52029" xr:uid="{2FBEB385-DF5B-46C0-B34F-2CAFBAD738E0}"/>
    <cellStyle name="计算 5 2 11" xfId="52030" xr:uid="{637299B6-93EF-46D7-9208-854BB7C0C0CF}"/>
    <cellStyle name="计算 5 2 12" xfId="52031" xr:uid="{33EA2C2C-A0EA-45C9-A53C-A543B573A9D7}"/>
    <cellStyle name="计算 5 2 2" xfId="52032" xr:uid="{5825C7ED-0BB9-4283-AF31-ACFED58A99C8}"/>
    <cellStyle name="计算 5 2 2 10" xfId="52033" xr:uid="{999F444A-AE2B-4C00-94EF-591119E5B210}"/>
    <cellStyle name="计算 5 2 2 2" xfId="52034" xr:uid="{C834BAB5-A0E4-44B6-92EE-DB02F626E4C4}"/>
    <cellStyle name="计算 5 2 2 2 2" xfId="52035" xr:uid="{405D8A3B-0306-4E04-AD9D-4F74AAA7E05D}"/>
    <cellStyle name="计算 5 2 2 2 2 2" xfId="52036" xr:uid="{A2592D4F-F522-4030-B671-B36F05AD1720}"/>
    <cellStyle name="计算 5 2 2 2 2 2 2" xfId="52037" xr:uid="{AF5C09E0-5476-40EA-9380-5582FFD9171D}"/>
    <cellStyle name="计算 5 2 2 2 2 3" xfId="52038" xr:uid="{8FA9B43B-92DE-4584-8AA1-91A5AB9CDE3F}"/>
    <cellStyle name="计算 5 2 2 2 2 4" xfId="52039" xr:uid="{7A93162C-70E5-4376-AA97-5B6D2F93E45F}"/>
    <cellStyle name="计算 5 2 2 2 3" xfId="52040" xr:uid="{5A5A1F4B-98F8-439A-AF46-F6EED3381B16}"/>
    <cellStyle name="计算 5 2 2 2 3 2" xfId="52041" xr:uid="{00B6E1C9-216E-460C-B8D9-149E96253CE6}"/>
    <cellStyle name="计算 5 2 2 2 3 2 2" xfId="52042" xr:uid="{E005104F-1BB4-49A2-A534-5972A1EF58B7}"/>
    <cellStyle name="计算 5 2 2 2 3 3" xfId="52043" xr:uid="{BF0B7A65-5187-4A2B-B6F8-E660BBEC9A93}"/>
    <cellStyle name="计算 5 2 2 2 3 4" xfId="52044" xr:uid="{398B0D0E-37C1-4632-99F0-08687B83F8CF}"/>
    <cellStyle name="计算 5 2 2 2 4" xfId="52045" xr:uid="{A7F2DF48-A69C-4E22-84F9-948972A667E6}"/>
    <cellStyle name="计算 5 2 2 2 4 2" xfId="52046" xr:uid="{CF245478-0DF5-4F8F-B4C1-6714A03CB18F}"/>
    <cellStyle name="计算 5 2 2 2 4 2 2" xfId="52047" xr:uid="{F7E87F37-74FF-4559-8468-52B4983B3F01}"/>
    <cellStyle name="计算 5 2 2 2 4 3" xfId="52048" xr:uid="{D799A27B-5CB0-4352-9003-590C0F991C20}"/>
    <cellStyle name="计算 5 2 2 2 4 4" xfId="52049" xr:uid="{9E0DE553-1F6D-44BE-9E7A-D13D1AFBA39D}"/>
    <cellStyle name="计算 5 2 2 2 5" xfId="52050" xr:uid="{FD33025E-F791-470E-A651-F47ABB92A162}"/>
    <cellStyle name="计算 5 2 2 2 5 2" xfId="52051" xr:uid="{5F32C9DA-E5E0-40CE-AE37-92A4406A4ED3}"/>
    <cellStyle name="计算 5 2 2 2 5 3" xfId="52052" xr:uid="{80504278-C9EC-4F9A-AAE5-2BF46C4E195B}"/>
    <cellStyle name="计算 5 2 2 2 6" xfId="52053" xr:uid="{835CCEA8-F677-41AE-AB15-06C35146F84C}"/>
    <cellStyle name="计算 5 2 2 2 6 2" xfId="52054" xr:uid="{7709638E-6D8B-46FE-85C4-B5DF57D9B9C2}"/>
    <cellStyle name="计算 5 2 2 2 7" xfId="52055" xr:uid="{0DDCC07D-6B4B-42D4-88EA-6E2CFCB72E39}"/>
    <cellStyle name="计算 5 2 2 2 8" xfId="52056" xr:uid="{EE791931-DFD1-4EEB-851D-12758B853D62}"/>
    <cellStyle name="计算 5 2 2 3" xfId="52057" xr:uid="{AABBD814-0CF1-4E5D-A674-62C0F59FC893}"/>
    <cellStyle name="计算 5 2 2 3 2" xfId="52058" xr:uid="{12A32A7C-3C39-46ED-886E-9A1A071722E6}"/>
    <cellStyle name="计算 5 2 2 3 2 2" xfId="52059" xr:uid="{A78D8F43-9747-4A4F-90BC-D981AA3C916D}"/>
    <cellStyle name="计算 5 2 2 3 3" xfId="52060" xr:uid="{0426CD4C-D318-4724-906E-3852349C9884}"/>
    <cellStyle name="计算 5 2 2 3 4" xfId="52061" xr:uid="{E9AAFA31-5C4E-460C-8A60-890DB2F342B9}"/>
    <cellStyle name="计算 5 2 2 4" xfId="52062" xr:uid="{E7F33DF0-BA66-428C-A9BE-95B99C52AF99}"/>
    <cellStyle name="计算 5 2 2 4 2" xfId="52063" xr:uid="{9F018ECB-8389-410F-8B3C-EF422120901D}"/>
    <cellStyle name="计算 5 2 2 4 2 2" xfId="52064" xr:uid="{2AC16578-8FE2-4C53-8E27-91A75126967B}"/>
    <cellStyle name="计算 5 2 2 4 3" xfId="52065" xr:uid="{1D48D423-45D9-4F58-B0D0-1AE30186DA9B}"/>
    <cellStyle name="计算 5 2 2 4 4" xfId="52066" xr:uid="{1EDF800A-DA16-459A-B346-9097989B79CC}"/>
    <cellStyle name="计算 5 2 2 5" xfId="52067" xr:uid="{E319BDD7-031E-42D3-B7F3-F2FDB9D105A8}"/>
    <cellStyle name="计算 5 2 2 5 2" xfId="52068" xr:uid="{1A950C8C-9E86-46B3-9C68-74B3F6EE31F4}"/>
    <cellStyle name="计算 5 2 2 5 2 2" xfId="52069" xr:uid="{7ACF13F7-B0F1-433E-A20A-C841CA71F0F5}"/>
    <cellStyle name="计算 5 2 2 5 3" xfId="52070" xr:uid="{A92DFF3D-AD0D-4E48-AF2D-9F334788BE75}"/>
    <cellStyle name="计算 5 2 2 5 4" xfId="52071" xr:uid="{8DA3C275-5D4C-4D07-AD40-4C9587310830}"/>
    <cellStyle name="计算 5 2 2 6" xfId="52072" xr:uid="{007CE626-9A7C-4D24-94D6-3CEBDC51EDBB}"/>
    <cellStyle name="计算 5 2 2 6 2" xfId="52073" xr:uid="{B26A5F62-64A2-46CA-B4E3-BD39DC6AB46A}"/>
    <cellStyle name="计算 5 2 2 6 2 2" xfId="52074" xr:uid="{AE40FEF2-98DA-4DBF-8FCD-13B210888E7E}"/>
    <cellStyle name="计算 5 2 2 6 3" xfId="52075" xr:uid="{5F3639B6-47E0-4597-8C8B-07C40B983BEB}"/>
    <cellStyle name="计算 5 2 2 6 4" xfId="52076" xr:uid="{9AA0AD90-9350-4D3C-B331-7CB329BC073A}"/>
    <cellStyle name="计算 5 2 2 7" xfId="52077" xr:uid="{AC380D6E-C4CD-41D3-A21D-4600E835F313}"/>
    <cellStyle name="计算 5 2 2 7 2" xfId="52078" xr:uid="{03CC2B2D-980D-4A45-ABDE-13F626FCDF24}"/>
    <cellStyle name="计算 5 2 2 7 3" xfId="52079" xr:uid="{2AA688D4-44B5-42AD-BB09-CEA73DED21E8}"/>
    <cellStyle name="计算 5 2 2 8" xfId="52080" xr:uid="{C8ABEB58-B236-4B2F-9D9E-521005C2A269}"/>
    <cellStyle name="计算 5 2 2 8 2" xfId="52081" xr:uid="{4970F285-8E7D-4BE2-9DD1-9D1E6AE4E3C8}"/>
    <cellStyle name="计算 5 2 2 9" xfId="52082" xr:uid="{636F94CB-D5D0-44C3-82D5-8545CDC95DC3}"/>
    <cellStyle name="计算 5 2 3" xfId="52083" xr:uid="{5F25902B-9FC0-4474-BBCA-76948E6068A6}"/>
    <cellStyle name="计算 5 2 3 2" xfId="52084" xr:uid="{56E24328-956F-41E5-9986-0E41405EF4AD}"/>
    <cellStyle name="计算 5 2 3 2 2" xfId="52085" xr:uid="{6C89A7EB-1DC2-43C4-97E6-FA5C0BCEAE6C}"/>
    <cellStyle name="计算 5 2 3 2 2 2" xfId="52086" xr:uid="{7EC91292-9F09-4EBE-9B18-C5FA89C5D4DC}"/>
    <cellStyle name="计算 5 2 3 2 3" xfId="52087" xr:uid="{409D6C13-AD61-4538-A667-BAD9041BEA7D}"/>
    <cellStyle name="计算 5 2 3 2 4" xfId="52088" xr:uid="{F117A67A-5955-449D-9C30-8134EAAA6A40}"/>
    <cellStyle name="计算 5 2 3 3" xfId="52089" xr:uid="{043CB217-D514-4029-B8FE-70D26F44B51D}"/>
    <cellStyle name="计算 5 2 3 3 2" xfId="52090" xr:uid="{9F911694-9EED-4B51-91CE-B733B859E10E}"/>
    <cellStyle name="计算 5 2 3 3 2 2" xfId="52091" xr:uid="{0E0814E9-94AD-4D65-B47E-D2C2BF90E8C5}"/>
    <cellStyle name="计算 5 2 3 3 3" xfId="52092" xr:uid="{81E9B451-E6FC-42C6-A7C6-61EC1A55E61C}"/>
    <cellStyle name="计算 5 2 3 3 4" xfId="52093" xr:uid="{48A2DCEF-5351-4612-9322-ED65BCFD9BBA}"/>
    <cellStyle name="计算 5 2 3 4" xfId="52094" xr:uid="{A883E36C-5D37-415D-988E-3ED0B6C9AA59}"/>
    <cellStyle name="计算 5 2 3 4 2" xfId="52095" xr:uid="{D9895069-947D-40FD-90B5-6AAAFB7E0748}"/>
    <cellStyle name="计算 5 2 3 4 2 2" xfId="52096" xr:uid="{BCD1A51A-7744-4F13-8C75-7513CB524802}"/>
    <cellStyle name="计算 5 2 3 4 3" xfId="52097" xr:uid="{E70F40F6-AE2D-4209-82F1-1A095DC4C6F4}"/>
    <cellStyle name="计算 5 2 3 4 4" xfId="52098" xr:uid="{4F77FD3E-AFAC-47DA-B2DF-F6D34BA2CC39}"/>
    <cellStyle name="计算 5 2 3 5" xfId="52099" xr:uid="{4037891F-64DA-4DEE-A10A-3877095589B4}"/>
    <cellStyle name="计算 5 2 3 5 2" xfId="52100" xr:uid="{3A3F48C6-CC4A-4A59-96DF-402F629E83FA}"/>
    <cellStyle name="计算 5 2 3 5 2 2" xfId="52101" xr:uid="{DB93D626-6DDC-4CDA-A3FD-0F9FB376C3B2}"/>
    <cellStyle name="计算 5 2 3 5 3" xfId="52102" xr:uid="{6FC5EE8B-8E57-4024-9456-A3062E29CBC9}"/>
    <cellStyle name="计算 5 2 3 5 4" xfId="52103" xr:uid="{286E1C0D-BB7F-4A2B-8AA6-3BCC9DA46738}"/>
    <cellStyle name="计算 5 2 3 6" xfId="52104" xr:uid="{771292CF-CCA7-47D7-852A-2C7B3032C2A5}"/>
    <cellStyle name="计算 5 2 3 6 2" xfId="52105" xr:uid="{4B73F685-249D-4F22-A615-FAFBE536374D}"/>
    <cellStyle name="计算 5 2 3 6 3" xfId="52106" xr:uid="{02005948-BDD7-4271-91C0-D679DDB19DE0}"/>
    <cellStyle name="计算 5 2 3 7" xfId="52107" xr:uid="{AF55774F-F321-4A13-A762-277AD37A5A00}"/>
    <cellStyle name="计算 5 2 3 7 2" xfId="52108" xr:uid="{689C2CDC-368E-489E-BF2A-253D1C6271EA}"/>
    <cellStyle name="计算 5 2 3 8" xfId="52109" xr:uid="{367D6C65-554D-4814-B89B-928A9D263FBE}"/>
    <cellStyle name="计算 5 2 3 9" xfId="52110" xr:uid="{B59EED01-99DF-4850-84B4-61F3F51EDC2D}"/>
    <cellStyle name="计算 5 2 4" xfId="52111" xr:uid="{11B551DD-CDC7-4730-8B9C-60D71C74F31E}"/>
    <cellStyle name="计算 5 2 4 2" xfId="52112" xr:uid="{4EBDF83B-0DF7-40C2-B90E-D0EE4E11B2A0}"/>
    <cellStyle name="计算 5 2 4 2 2" xfId="52113" xr:uid="{643DD9CE-C0F4-4106-91CB-8B613C6380E7}"/>
    <cellStyle name="计算 5 2 4 2 2 2" xfId="52114" xr:uid="{0AAB5E83-82E8-46CD-99BC-792FE71DA787}"/>
    <cellStyle name="计算 5 2 4 2 3" xfId="52115" xr:uid="{02F4D18B-FDDE-4DFB-A8FA-DD1B8A7EF416}"/>
    <cellStyle name="计算 5 2 4 2 4" xfId="52116" xr:uid="{0F62BE19-83A3-419B-9E76-6EDF30EA40D2}"/>
    <cellStyle name="计算 5 2 4 3" xfId="52117" xr:uid="{CBEA2554-F6C7-4A7C-AF10-431DFF45D4CD}"/>
    <cellStyle name="计算 5 2 4 3 2" xfId="52118" xr:uid="{24CA416D-0102-4EFB-B6AF-910721F94C2E}"/>
    <cellStyle name="计算 5 2 4 3 2 2" xfId="52119" xr:uid="{4F7BE16D-94A5-491C-B975-AC611F65C9B7}"/>
    <cellStyle name="计算 5 2 4 3 3" xfId="52120" xr:uid="{F2B6B0B6-ACBD-402D-9C24-9EA37060C850}"/>
    <cellStyle name="计算 5 2 4 3 4" xfId="52121" xr:uid="{3D124458-E7FE-411B-8B7E-A7A701CD16CC}"/>
    <cellStyle name="计算 5 2 4 4" xfId="52122" xr:uid="{9598E8EB-E78E-4AD0-870D-2F21F9DD9FCE}"/>
    <cellStyle name="计算 5 2 4 4 2" xfId="52123" xr:uid="{0DAEB654-F7F9-4AAE-B1D0-F0C86BC049B0}"/>
    <cellStyle name="计算 5 2 4 4 2 2" xfId="52124" xr:uid="{C67D7574-AFD5-4E35-9763-26755D585100}"/>
    <cellStyle name="计算 5 2 4 4 3" xfId="52125" xr:uid="{905A759B-BB35-4F76-BEDC-DE3BEF085FA4}"/>
    <cellStyle name="计算 5 2 4 4 4" xfId="52126" xr:uid="{06456372-FCF5-473D-86C7-E95AC2B915BA}"/>
    <cellStyle name="计算 5 2 4 5" xfId="52127" xr:uid="{13C92459-DA0C-43AF-8C8C-5DFF3D5E7971}"/>
    <cellStyle name="计算 5 2 4 5 2" xfId="52128" xr:uid="{18250338-0995-424E-91C2-52DF904F8D8D}"/>
    <cellStyle name="计算 5 2 4 5 3" xfId="52129" xr:uid="{E8DC2C6B-C740-48FA-8EE6-7E4FBFEB1B01}"/>
    <cellStyle name="计算 5 2 4 6" xfId="52130" xr:uid="{8E6ECE2B-6702-488E-BC71-6EE2E4D4E7E3}"/>
    <cellStyle name="计算 5 2 4 6 2" xfId="52131" xr:uid="{5AEFADC3-55D8-44D0-926A-35C630E1320D}"/>
    <cellStyle name="计算 5 2 4 7" xfId="52132" xr:uid="{282D4D4E-D52A-4174-86EC-4CE716E67DC5}"/>
    <cellStyle name="计算 5 2 4 8" xfId="52133" xr:uid="{B5B1C1C4-6098-41EC-9982-94985DD91FB5}"/>
    <cellStyle name="计算 5 2 5" xfId="52134" xr:uid="{1AEB2A44-7C43-466B-BD11-9B7F03EC3E0A}"/>
    <cellStyle name="计算 5 2 5 2" xfId="52135" xr:uid="{6FD01222-D9FD-4827-91BB-B71EE7B5E184}"/>
    <cellStyle name="计算 5 2 5 2 2" xfId="52136" xr:uid="{172B2A58-5C7B-4335-8719-55CFAEA04FE4}"/>
    <cellStyle name="计算 5 2 5 3" xfId="52137" xr:uid="{561B8107-96FA-417E-BF08-1B833635EED7}"/>
    <cellStyle name="计算 5 2 5 4" xfId="52138" xr:uid="{A6A9F031-F271-4F81-91AA-A9ADB8250653}"/>
    <cellStyle name="计算 5 2 6" xfId="52139" xr:uid="{62B75D83-C114-419A-AECA-DF514188A756}"/>
    <cellStyle name="计算 5 2 6 2" xfId="52140" xr:uid="{B8982B94-3B93-4C44-BA35-D81FC5688687}"/>
    <cellStyle name="计算 5 2 6 2 2" xfId="52141" xr:uid="{730BD2F4-185D-4044-9828-B682FF3BAFB9}"/>
    <cellStyle name="计算 5 2 6 3" xfId="52142" xr:uid="{4FE00328-3EF4-4333-8926-5C2001CFAB4C}"/>
    <cellStyle name="计算 5 2 6 4" xfId="52143" xr:uid="{F2A5BA46-AB89-471F-BBFC-DC0856D8D910}"/>
    <cellStyle name="计算 5 2 7" xfId="52144" xr:uid="{CFA30953-4E1A-4117-A881-5B13D46B6427}"/>
    <cellStyle name="计算 5 2 7 2" xfId="52145" xr:uid="{9224BC58-A54D-4437-8DEA-8E6557EF535D}"/>
    <cellStyle name="计算 5 2 7 2 2" xfId="52146" xr:uid="{6D9EC20B-BD68-4E95-A451-017C3E1BF18A}"/>
    <cellStyle name="计算 5 2 7 3" xfId="52147" xr:uid="{1A58F5E1-EC4A-43D9-BAAE-F510C0C03BFC}"/>
    <cellStyle name="计算 5 2 7 4" xfId="52148" xr:uid="{DF3AC31C-665F-4242-BA54-FA511CCFF97F}"/>
    <cellStyle name="计算 5 2 8" xfId="52149" xr:uid="{A90C78EF-B706-48DD-99F1-C68753220D19}"/>
    <cellStyle name="计算 5 2 8 2" xfId="52150" xr:uid="{D5DAEE85-1EEB-4D9C-AA61-796AFBDD91D4}"/>
    <cellStyle name="计算 5 2 8 2 2" xfId="52151" xr:uid="{1B9EFA01-356F-4444-A70E-8D40B448A950}"/>
    <cellStyle name="计算 5 2 8 3" xfId="52152" xr:uid="{A153C5B6-206C-4D01-A46E-21BB66BFB914}"/>
    <cellStyle name="计算 5 2 8 4" xfId="52153" xr:uid="{104146E5-5736-4AE4-A474-9029CF7E92BC}"/>
    <cellStyle name="计算 5 2 9" xfId="52154" xr:uid="{EC4CE8C2-4AC1-406C-8A0B-FB7B6AA98068}"/>
    <cellStyle name="计算 5 2 9 2" xfId="52155" xr:uid="{88E55391-2CCB-4189-9DB3-85ABA76E1FFB}"/>
    <cellStyle name="计算 5 2 9 3" xfId="52156" xr:uid="{1D645E50-E152-4328-A223-4FBBEC723777}"/>
    <cellStyle name="计算 5 3" xfId="52157" xr:uid="{869E2CB9-C0D2-490F-841E-A415BB3A0C1A}"/>
    <cellStyle name="计算 5 3 10" xfId="52158" xr:uid="{56A18380-2AF7-4494-B7CC-C84DEAE5F75A}"/>
    <cellStyle name="计算 5 3 11" xfId="52159" xr:uid="{69275D2D-447A-4532-B308-500EC8453D48}"/>
    <cellStyle name="计算 5 3 2" xfId="52160" xr:uid="{C08F5434-94A2-49A2-A1D3-25BEEB0D4232}"/>
    <cellStyle name="计算 5 3 2 2" xfId="52161" xr:uid="{DF1F2092-1E9B-4057-AED3-FADE857F80EE}"/>
    <cellStyle name="计算 5 3 2 2 2" xfId="52162" xr:uid="{90448111-A6CE-46D1-8074-10C4763BB932}"/>
    <cellStyle name="计算 5 3 2 2 2 2" xfId="52163" xr:uid="{81150B66-7E1A-4045-AC3B-D05CD7739D8F}"/>
    <cellStyle name="计算 5 3 2 2 3" xfId="52164" xr:uid="{EE2DD989-2D2B-4F9F-93BB-62CB69EE8E09}"/>
    <cellStyle name="计算 5 3 2 2 4" xfId="52165" xr:uid="{0A8821CE-5D66-415F-A3C1-77A61BE6F998}"/>
    <cellStyle name="计算 5 3 2 3" xfId="52166" xr:uid="{429A59DA-6EB6-4AA7-86D5-E958A6BBD87D}"/>
    <cellStyle name="计算 5 3 2 3 2" xfId="52167" xr:uid="{C67F97C9-4465-4C95-BBB5-6F9CC52F88D2}"/>
    <cellStyle name="计算 5 3 2 3 2 2" xfId="52168" xr:uid="{BDB3FC52-0CB4-4AFF-A736-62E7446557BB}"/>
    <cellStyle name="计算 5 3 2 3 3" xfId="52169" xr:uid="{99C90ACD-DBAC-44BF-B770-35893CC11C1C}"/>
    <cellStyle name="计算 5 3 2 3 4" xfId="52170" xr:uid="{1B3C8FFE-CFB4-46E3-89C8-33EDF11AA89E}"/>
    <cellStyle name="计算 5 3 2 4" xfId="52171" xr:uid="{C9A89CB9-1890-49BD-A385-EC94EA6509DE}"/>
    <cellStyle name="计算 5 3 2 4 2" xfId="52172" xr:uid="{14B53261-E69E-4ABF-B348-674C7CE9B939}"/>
    <cellStyle name="计算 5 3 2 4 2 2" xfId="52173" xr:uid="{16414A77-B3E7-4002-A8A9-F829C4064011}"/>
    <cellStyle name="计算 5 3 2 4 3" xfId="52174" xr:uid="{F1B41599-050E-4177-A796-0770895151CF}"/>
    <cellStyle name="计算 5 3 2 4 4" xfId="52175" xr:uid="{0B0FB8A3-3182-449F-AE3A-3EC87917E367}"/>
    <cellStyle name="计算 5 3 2 5" xfId="52176" xr:uid="{DB551061-625E-45CC-8ABF-E4EEC056127B}"/>
    <cellStyle name="计算 5 3 2 5 2" xfId="52177" xr:uid="{4212D160-1F22-47AD-A4FA-518DD87CBA67}"/>
    <cellStyle name="计算 5 3 2 5 2 2" xfId="52178" xr:uid="{FC729B07-E89E-4381-8DD2-D0176C6056A7}"/>
    <cellStyle name="计算 5 3 2 5 3" xfId="52179" xr:uid="{6B50349A-1575-4ECB-8159-E5AFE183EACA}"/>
    <cellStyle name="计算 5 3 2 5 4" xfId="52180" xr:uid="{6C10A2CA-D5BF-4A22-B354-2D9DF4B47FEE}"/>
    <cellStyle name="计算 5 3 2 6" xfId="52181" xr:uid="{D5515255-1D37-4315-8526-3021F5A7FBF6}"/>
    <cellStyle name="计算 5 3 2 6 2" xfId="52182" xr:uid="{3E13F88D-2A3E-433D-B082-7556557298C2}"/>
    <cellStyle name="计算 5 3 2 6 3" xfId="52183" xr:uid="{DBAA5BCA-6EDB-4FE2-88B7-3F22AD4CEE57}"/>
    <cellStyle name="计算 5 3 2 7" xfId="52184" xr:uid="{B3B77A59-C424-403A-A216-050E1A8D5ED3}"/>
    <cellStyle name="计算 5 3 2 7 2" xfId="52185" xr:uid="{2892C35E-CC2F-4A8C-8A69-45A0B78F81CA}"/>
    <cellStyle name="计算 5 3 2 8" xfId="52186" xr:uid="{FBEBEB23-2495-459A-9717-18ED4CF4691E}"/>
    <cellStyle name="计算 5 3 2 9" xfId="52187" xr:uid="{DE4D39B3-8A0E-4E05-9F34-18089CADDAAD}"/>
    <cellStyle name="计算 5 3 3" xfId="52188" xr:uid="{F448BEC0-EB53-4D54-9BFD-7015D8955D7D}"/>
    <cellStyle name="计算 5 3 3 2" xfId="52189" xr:uid="{E3451A4E-7FCE-4F58-9884-69D3B461A8D9}"/>
    <cellStyle name="计算 5 3 3 2 2" xfId="52190" xr:uid="{AF331463-12B7-4C36-9C92-AAAF8DBFEAD0}"/>
    <cellStyle name="计算 5 3 3 2 2 2" xfId="52191" xr:uid="{CFD20C22-0D8C-4FE3-B175-394DD117E8FB}"/>
    <cellStyle name="计算 5 3 3 2 3" xfId="52192" xr:uid="{70D441F8-3D67-4176-928A-FBDCD0DB8F55}"/>
    <cellStyle name="计算 5 3 3 2 4" xfId="52193" xr:uid="{AFF8D831-7125-4857-80C7-EDF95B9E68AC}"/>
    <cellStyle name="计算 5 3 3 3" xfId="52194" xr:uid="{23DBEFBE-C7CC-4CB9-ADF3-D6E5DD7C7DE4}"/>
    <cellStyle name="计算 5 3 3 3 2" xfId="52195" xr:uid="{8B576AF9-A908-48AB-BCCD-90686B570E86}"/>
    <cellStyle name="计算 5 3 3 3 2 2" xfId="52196" xr:uid="{9F38B911-E550-4391-9A02-4306F4475842}"/>
    <cellStyle name="计算 5 3 3 3 3" xfId="52197" xr:uid="{B13FC514-5356-43A7-87A1-231C08C14AF4}"/>
    <cellStyle name="计算 5 3 3 3 4" xfId="52198" xr:uid="{E212FD50-C7F1-485C-86FC-28D79FFA6119}"/>
    <cellStyle name="计算 5 3 3 4" xfId="52199" xr:uid="{E8F39D74-D6BA-4050-B39A-A59374766A53}"/>
    <cellStyle name="计算 5 3 3 4 2" xfId="52200" xr:uid="{A665E44A-3B89-4D77-A000-044F6FC25A94}"/>
    <cellStyle name="计算 5 3 3 4 2 2" xfId="52201" xr:uid="{95458C28-D681-49FF-A5CA-DF29B7B85F9C}"/>
    <cellStyle name="计算 5 3 3 4 3" xfId="52202" xr:uid="{FE2DDF86-5A8D-4103-936D-1997AF2F99DD}"/>
    <cellStyle name="计算 5 3 3 4 4" xfId="52203" xr:uid="{86B87468-FCAA-4954-B030-32042F9EF32C}"/>
    <cellStyle name="计算 5 3 3 5" xfId="52204" xr:uid="{B60EA8B7-07A2-4626-AB5E-B6F7B856ECDB}"/>
    <cellStyle name="计算 5 3 3 5 2" xfId="52205" xr:uid="{FBDB9516-98D0-4F87-98CC-DF95245E553B}"/>
    <cellStyle name="计算 5 3 3 5 3" xfId="52206" xr:uid="{4E7CEEC6-4139-46A4-8D72-C3EEEAA93BA9}"/>
    <cellStyle name="计算 5 3 3 6" xfId="52207" xr:uid="{3741ECEF-0474-450A-B632-1BF458E373A5}"/>
    <cellStyle name="计算 5 3 3 6 2" xfId="52208" xr:uid="{95DDE878-49CC-4D51-9CD6-11AE78091EEB}"/>
    <cellStyle name="计算 5 3 3 7" xfId="52209" xr:uid="{D07AF340-5D4B-4E02-839C-4157EEB0F5D6}"/>
    <cellStyle name="计算 5 3 3 8" xfId="52210" xr:uid="{0AEF70BE-7204-4DCB-94DB-FCAC833F650B}"/>
    <cellStyle name="计算 5 3 4" xfId="52211" xr:uid="{769ECEC4-6AD5-4753-987A-B7F185C406DE}"/>
    <cellStyle name="计算 5 3 4 2" xfId="52212" xr:uid="{212DB799-8C1E-48B9-AC84-9A8DC311B531}"/>
    <cellStyle name="计算 5 3 4 2 2" xfId="52213" xr:uid="{E48B4C12-AE5D-45C8-88DF-EDF0328DC114}"/>
    <cellStyle name="计算 5 3 4 3" xfId="52214" xr:uid="{58E9D755-5A21-4E3D-A91F-9C942B467AC8}"/>
    <cellStyle name="计算 5 3 4 4" xfId="52215" xr:uid="{49900FF1-09B8-4C54-B385-44378B85608A}"/>
    <cellStyle name="计算 5 3 5" xfId="52216" xr:uid="{3DB5200B-2EA5-4E12-8A79-DAB2AC9C0637}"/>
    <cellStyle name="计算 5 3 5 2" xfId="52217" xr:uid="{DCD122BF-8B40-4BC6-ADD1-5C33F01B0CE2}"/>
    <cellStyle name="计算 5 3 5 2 2" xfId="52218" xr:uid="{ACB525CC-003B-47A2-9249-F1834F8FA58E}"/>
    <cellStyle name="计算 5 3 5 3" xfId="52219" xr:uid="{5BCC3CA2-91A9-4B85-AB2D-9247DF1CA670}"/>
    <cellStyle name="计算 5 3 5 4" xfId="52220" xr:uid="{460B96B1-B396-4322-966D-FA0E1886A9E8}"/>
    <cellStyle name="计算 5 3 6" xfId="52221" xr:uid="{E8088205-4134-44C3-BA2C-1F8C7BBF47E8}"/>
    <cellStyle name="计算 5 3 6 2" xfId="52222" xr:uid="{33B962C7-E492-4458-BDA4-12DF644BBF21}"/>
    <cellStyle name="计算 5 3 6 2 2" xfId="52223" xr:uid="{C65592A1-AF33-456B-84B9-272877E059B9}"/>
    <cellStyle name="计算 5 3 6 3" xfId="52224" xr:uid="{DDD8DEDF-BBA6-4E0A-B82C-5FBF5EDEEEB9}"/>
    <cellStyle name="计算 5 3 6 4" xfId="52225" xr:uid="{0D193C7F-43F7-4664-8ED4-2EFE2D11C213}"/>
    <cellStyle name="计算 5 3 7" xfId="52226" xr:uid="{5725EDF1-8151-4174-B9E6-D1AFFAEA0B5A}"/>
    <cellStyle name="计算 5 3 7 2" xfId="52227" xr:uid="{BF76D1E3-58A2-4BE1-9316-40327A975DF4}"/>
    <cellStyle name="计算 5 3 7 2 2" xfId="52228" xr:uid="{48AD011D-4B5A-4FBE-A852-25E958A0AB88}"/>
    <cellStyle name="计算 5 3 7 3" xfId="52229" xr:uid="{908CC3B8-9F1E-4C25-A66A-DF723A03A67F}"/>
    <cellStyle name="计算 5 3 7 4" xfId="52230" xr:uid="{89F980E6-7CB5-4562-80A9-E737CAF11E31}"/>
    <cellStyle name="计算 5 3 8" xfId="52231" xr:uid="{15846011-BBB9-498E-88B8-3EC640E1CD4C}"/>
    <cellStyle name="计算 5 3 8 2" xfId="52232" xr:uid="{B2E475A8-3F57-4E88-B540-D9C8B8427548}"/>
    <cellStyle name="计算 5 3 8 3" xfId="52233" xr:uid="{0EBE5798-CDC7-456D-B17F-77D40A477D94}"/>
    <cellStyle name="计算 5 3 9" xfId="52234" xr:uid="{9D9C6596-3010-4485-8F5B-B4DDB5DC35E3}"/>
    <cellStyle name="计算 5 3 9 2" xfId="52235" xr:uid="{BD71E35D-1939-495C-BF18-AA3EBE14EBC6}"/>
    <cellStyle name="计算 5 4" xfId="52236" xr:uid="{74262DE9-7CA9-470D-B88B-B151E07F6971}"/>
    <cellStyle name="计算 6" xfId="52237" xr:uid="{CC0C7791-887B-4760-A339-36889D5CDDFA}"/>
    <cellStyle name="计算 6 2" xfId="52238" xr:uid="{A0E72943-331C-4BDC-B823-874FBAA5EBA5}"/>
    <cellStyle name="计算 6 2 10" xfId="52239" xr:uid="{6461A7B1-B1DF-416C-A84E-051D808018C6}"/>
    <cellStyle name="计算 6 2 10 2" xfId="52240" xr:uid="{49FDC197-642C-4377-97EB-2155E3BFFCC7}"/>
    <cellStyle name="计算 6 2 11" xfId="52241" xr:uid="{FD3A4EF1-3F15-4454-8569-13FB90A2BA74}"/>
    <cellStyle name="计算 6 2 12" xfId="52242" xr:uid="{9566018A-1497-4EF9-8CEE-2A68C830D446}"/>
    <cellStyle name="计算 6 2 2" xfId="52243" xr:uid="{C82EF246-F3D1-4E82-B8B2-50F758B826B7}"/>
    <cellStyle name="计算 6 2 2 10" xfId="52244" xr:uid="{E836D40D-C799-4632-BBDB-1CD1E4A04321}"/>
    <cellStyle name="计算 6 2 2 2" xfId="52245" xr:uid="{0B44769A-36FB-4FB4-83C9-B56ECD6A16DF}"/>
    <cellStyle name="计算 6 2 2 2 2" xfId="52246" xr:uid="{2F0A5D7C-B932-4186-9004-496C70C62AB5}"/>
    <cellStyle name="计算 6 2 2 2 2 2" xfId="52247" xr:uid="{B82F708A-EEB7-4182-AAD4-D4DEF4164A33}"/>
    <cellStyle name="计算 6 2 2 2 2 2 2" xfId="52248" xr:uid="{34F1DFB5-79B1-4F8F-886D-C3A15F512D0E}"/>
    <cellStyle name="计算 6 2 2 2 2 3" xfId="52249" xr:uid="{14521C5E-8ADE-4AC4-B248-B0836B2AEE4A}"/>
    <cellStyle name="计算 6 2 2 2 2 4" xfId="52250" xr:uid="{30E14B80-BB32-499E-A016-EE390F3B4F62}"/>
    <cellStyle name="计算 6 2 2 2 3" xfId="52251" xr:uid="{66158F27-C9A1-49CF-B058-CC5DD0B4800A}"/>
    <cellStyle name="计算 6 2 2 2 3 2" xfId="52252" xr:uid="{94A78322-9FDF-4691-88ED-80B67815D41A}"/>
    <cellStyle name="计算 6 2 2 2 3 2 2" xfId="52253" xr:uid="{0E4E688B-A503-4AC7-9512-91E47D23EA42}"/>
    <cellStyle name="计算 6 2 2 2 3 3" xfId="52254" xr:uid="{2B0A56BF-064C-4E00-8CFF-8DD99B557C02}"/>
    <cellStyle name="计算 6 2 2 2 3 4" xfId="52255" xr:uid="{D1BD62DC-8D56-49AD-8597-71ECBE1C35D2}"/>
    <cellStyle name="计算 6 2 2 2 4" xfId="52256" xr:uid="{0102D90C-7528-4D7F-A3A5-4810367B658E}"/>
    <cellStyle name="计算 6 2 2 2 4 2" xfId="52257" xr:uid="{6F5E9093-FB33-42F5-B0F7-A406879FF192}"/>
    <cellStyle name="计算 6 2 2 2 4 2 2" xfId="52258" xr:uid="{805D389F-7E94-4001-9900-2C0062F34BFC}"/>
    <cellStyle name="计算 6 2 2 2 4 3" xfId="52259" xr:uid="{15758BD4-1C64-4251-9010-EB0CCD1ACD9C}"/>
    <cellStyle name="计算 6 2 2 2 4 4" xfId="52260" xr:uid="{DEED7D4F-0AAC-4528-9A34-4F93C7AE2BD1}"/>
    <cellStyle name="计算 6 2 2 2 5" xfId="52261" xr:uid="{6F553FCA-FA7B-4F24-9829-54E504EA648D}"/>
    <cellStyle name="计算 6 2 2 2 5 2" xfId="52262" xr:uid="{7CEBC710-123E-4554-BF34-120AAEDF5254}"/>
    <cellStyle name="计算 6 2 2 2 5 3" xfId="52263" xr:uid="{ED5A6784-A6AC-4E49-8F4E-BBA4BF05E337}"/>
    <cellStyle name="计算 6 2 2 2 6" xfId="52264" xr:uid="{7F7D695F-AAE4-4755-8739-B6AE96EF0A2F}"/>
    <cellStyle name="计算 6 2 2 2 6 2" xfId="52265" xr:uid="{5F46F40E-C779-46E0-9FD3-FE5F70CC3480}"/>
    <cellStyle name="计算 6 2 2 2 7" xfId="52266" xr:uid="{53BAF5DD-D915-4EE4-830E-F16D38679D96}"/>
    <cellStyle name="计算 6 2 2 2 8" xfId="52267" xr:uid="{73CFAB21-6C18-4F3A-A91D-9D93E33A50DF}"/>
    <cellStyle name="计算 6 2 2 3" xfId="52268" xr:uid="{BADF298E-16AC-4E95-90EA-ADDCD251829F}"/>
    <cellStyle name="计算 6 2 2 3 2" xfId="52269" xr:uid="{95842AB1-D443-4C64-A68A-92BBBC56A931}"/>
    <cellStyle name="计算 6 2 2 3 2 2" xfId="52270" xr:uid="{707321DE-2F0D-485F-B74F-1571ADABEDB1}"/>
    <cellStyle name="计算 6 2 2 3 3" xfId="52271" xr:uid="{B4F47880-3FD2-4730-ABA8-450CB72007BE}"/>
    <cellStyle name="计算 6 2 2 3 4" xfId="52272" xr:uid="{336150BD-DB6A-46FA-BB71-7EF2210631E5}"/>
    <cellStyle name="计算 6 2 2 4" xfId="52273" xr:uid="{7C512D14-666A-45F5-A3E4-3E4CF13162F5}"/>
    <cellStyle name="计算 6 2 2 4 2" xfId="52274" xr:uid="{FAD7815B-927B-4146-93E6-DC3707144BDC}"/>
    <cellStyle name="计算 6 2 2 4 2 2" xfId="52275" xr:uid="{8DF23FB5-D832-4992-B154-BE1C91DCAAC1}"/>
    <cellStyle name="计算 6 2 2 4 3" xfId="52276" xr:uid="{0D40DF7F-63B4-4444-A6D3-FED258B83ABF}"/>
    <cellStyle name="计算 6 2 2 4 4" xfId="52277" xr:uid="{E5746F3E-272E-4DA4-BF2B-3616AFA7EA07}"/>
    <cellStyle name="计算 6 2 2 5" xfId="52278" xr:uid="{E8CF166A-03C2-4A99-B1D5-58527075CB26}"/>
    <cellStyle name="计算 6 2 2 5 2" xfId="52279" xr:uid="{27E43951-6DD1-4D86-91BA-C3A49D2F7B6F}"/>
    <cellStyle name="计算 6 2 2 5 2 2" xfId="52280" xr:uid="{4D1BF0E8-F257-4467-952E-6B8EC8D39294}"/>
    <cellStyle name="计算 6 2 2 5 3" xfId="52281" xr:uid="{1D66148D-6F52-459F-8D99-50C27D3226EA}"/>
    <cellStyle name="计算 6 2 2 5 4" xfId="52282" xr:uid="{48D61B36-DE44-4AC1-969B-AF40C9FB8D8C}"/>
    <cellStyle name="计算 6 2 2 6" xfId="52283" xr:uid="{B538DC2C-7BA6-4456-83A1-42ECF6A31BD1}"/>
    <cellStyle name="计算 6 2 2 6 2" xfId="52284" xr:uid="{DC0BDE91-F350-4235-9537-E93F40394172}"/>
    <cellStyle name="计算 6 2 2 6 2 2" xfId="52285" xr:uid="{26846A70-7B43-4815-8FAF-66959F825C5C}"/>
    <cellStyle name="计算 6 2 2 6 3" xfId="52286" xr:uid="{2947B998-8970-48E0-9594-19D047077D5E}"/>
    <cellStyle name="计算 6 2 2 6 4" xfId="52287" xr:uid="{D0E254F0-35E1-40C5-AC19-F4AAE3022543}"/>
    <cellStyle name="计算 6 2 2 7" xfId="52288" xr:uid="{038C1E91-4880-4D87-9526-AE90D0A511BF}"/>
    <cellStyle name="计算 6 2 2 7 2" xfId="52289" xr:uid="{1A7EEC20-908A-40D5-9CF9-F4DED801F6DA}"/>
    <cellStyle name="计算 6 2 2 7 3" xfId="52290" xr:uid="{D4839222-FF50-4862-A6C7-1D11B080AF31}"/>
    <cellStyle name="计算 6 2 2 8" xfId="52291" xr:uid="{5CCB13BF-3C4C-4B57-8143-40AEE110F37D}"/>
    <cellStyle name="计算 6 2 2 8 2" xfId="52292" xr:uid="{F6BB7812-F165-4F36-835F-796AB60C8E4B}"/>
    <cellStyle name="计算 6 2 2 9" xfId="52293" xr:uid="{83D1264E-15E1-40FF-B185-232B594B1067}"/>
    <cellStyle name="计算 6 2 3" xfId="52294" xr:uid="{08503477-29EF-4D76-AF32-349A87A18EE8}"/>
    <cellStyle name="计算 6 2 3 2" xfId="52295" xr:uid="{16E254B1-6EFE-4CE0-89D6-ACA9077A33DF}"/>
    <cellStyle name="计算 6 2 3 2 2" xfId="52296" xr:uid="{637D25B8-CD40-4ECC-8293-857343CA245C}"/>
    <cellStyle name="计算 6 2 3 2 2 2" xfId="52297" xr:uid="{56D067C9-DC13-4937-A613-19DFF19CD910}"/>
    <cellStyle name="计算 6 2 3 2 3" xfId="52298" xr:uid="{A52A739A-EC09-471B-8C36-5BF36936858A}"/>
    <cellStyle name="计算 6 2 3 2 4" xfId="52299" xr:uid="{05318A0C-F53B-47DF-A07E-2C04B40FA8CF}"/>
    <cellStyle name="计算 6 2 3 3" xfId="52300" xr:uid="{5864FD08-2EC9-418B-9939-FEF1F800646D}"/>
    <cellStyle name="计算 6 2 3 3 2" xfId="52301" xr:uid="{135611E8-F03C-4293-8046-1874C77EF11D}"/>
    <cellStyle name="计算 6 2 3 3 2 2" xfId="52302" xr:uid="{BC2AEE8F-65BC-426C-AC49-40339EB08AAA}"/>
    <cellStyle name="计算 6 2 3 3 3" xfId="52303" xr:uid="{4796E66F-86E0-4136-9131-C6BA2F15AB2F}"/>
    <cellStyle name="计算 6 2 3 3 4" xfId="52304" xr:uid="{8A23510A-4D03-4C87-9290-E954E1C71D06}"/>
    <cellStyle name="计算 6 2 3 4" xfId="52305" xr:uid="{5737B15E-1B0F-4B8A-A907-D4AC61A122CB}"/>
    <cellStyle name="计算 6 2 3 4 2" xfId="52306" xr:uid="{1F6EF460-E2AB-4BC2-B309-F5477BAC4EFE}"/>
    <cellStyle name="计算 6 2 3 4 2 2" xfId="52307" xr:uid="{51B6BFF8-2773-4327-8C10-1DCEA3DEF21E}"/>
    <cellStyle name="计算 6 2 3 4 3" xfId="52308" xr:uid="{0DE55121-70C3-4E44-81CA-8CB222626EAA}"/>
    <cellStyle name="计算 6 2 3 4 4" xfId="52309" xr:uid="{72CAE135-6DE5-4A1A-920A-20C9045D101D}"/>
    <cellStyle name="计算 6 2 3 5" xfId="52310" xr:uid="{7ADDDCBD-E160-42A2-A232-42DA06BC1CA2}"/>
    <cellStyle name="计算 6 2 3 5 2" xfId="52311" xr:uid="{E0480977-9B8C-4F63-B05F-EB63A6B5B768}"/>
    <cellStyle name="计算 6 2 3 5 2 2" xfId="52312" xr:uid="{8088C791-6819-4ECA-8787-CDFBD4DC2AC5}"/>
    <cellStyle name="计算 6 2 3 5 3" xfId="52313" xr:uid="{DB475C70-1243-42BE-8D37-CF6207F85AD9}"/>
    <cellStyle name="计算 6 2 3 5 4" xfId="52314" xr:uid="{A4FCA643-CA37-4B58-9D98-9825DA386F83}"/>
    <cellStyle name="计算 6 2 3 6" xfId="52315" xr:uid="{FD7D1224-FA18-4D17-B829-4B094B448006}"/>
    <cellStyle name="计算 6 2 3 6 2" xfId="52316" xr:uid="{3F18331C-DB31-4E9A-B199-586F90D1D526}"/>
    <cellStyle name="计算 6 2 3 6 3" xfId="52317" xr:uid="{06D7B770-129E-40EC-BFDE-D7A8C10A189E}"/>
    <cellStyle name="计算 6 2 3 7" xfId="52318" xr:uid="{77227F14-ECEE-4911-BA71-C7DCEED6A3EE}"/>
    <cellStyle name="计算 6 2 3 7 2" xfId="52319" xr:uid="{F12ABB0D-27D2-4831-85B3-28F6319BC262}"/>
    <cellStyle name="计算 6 2 3 8" xfId="52320" xr:uid="{3BE89BFE-4880-4F62-A6F7-DEF2C3D34308}"/>
    <cellStyle name="计算 6 2 3 9" xfId="52321" xr:uid="{032ADAE5-CA91-4D03-9285-B464967A9FA8}"/>
    <cellStyle name="计算 6 2 4" xfId="52322" xr:uid="{13EEA979-5063-4C47-86EE-AC9BDE52C8FC}"/>
    <cellStyle name="计算 6 2 4 2" xfId="52323" xr:uid="{B8EECA27-6B61-4C62-8496-542DB1A9F2CB}"/>
    <cellStyle name="计算 6 2 4 2 2" xfId="52324" xr:uid="{E807B7AE-76C8-4BD5-B144-016B2AF13A6B}"/>
    <cellStyle name="计算 6 2 4 2 2 2" xfId="52325" xr:uid="{E976FB0A-E810-432E-91EF-C09266534659}"/>
    <cellStyle name="计算 6 2 4 2 3" xfId="52326" xr:uid="{D12FE714-296B-4979-9A32-EF51A7F2889B}"/>
    <cellStyle name="计算 6 2 4 2 4" xfId="52327" xr:uid="{FDE901DB-0064-422A-A360-821D81DAAA5C}"/>
    <cellStyle name="计算 6 2 4 3" xfId="52328" xr:uid="{6FAF8315-C009-4721-B5E2-C8FD7FBAC215}"/>
    <cellStyle name="计算 6 2 4 3 2" xfId="52329" xr:uid="{F2C099B3-176F-48D4-B15E-B38FC509A961}"/>
    <cellStyle name="计算 6 2 4 3 2 2" xfId="52330" xr:uid="{51308059-A0CB-4EE8-ADCE-2E4057B1AF9A}"/>
    <cellStyle name="计算 6 2 4 3 3" xfId="52331" xr:uid="{20BE6574-2EFC-402B-BD8F-5AC7E6DFFCBB}"/>
    <cellStyle name="计算 6 2 4 3 4" xfId="52332" xr:uid="{5DF30E7F-E4BD-47E1-A4FF-74B617695FAD}"/>
    <cellStyle name="计算 6 2 4 4" xfId="52333" xr:uid="{CE09AF8D-E31B-4556-80BC-81AC51757648}"/>
    <cellStyle name="计算 6 2 4 4 2" xfId="52334" xr:uid="{D48DEBE3-AE03-45F4-8DFC-1163B8433A51}"/>
    <cellStyle name="计算 6 2 4 4 2 2" xfId="52335" xr:uid="{3EC7AC83-8FE6-4EA1-A54C-7219E1CCD0B1}"/>
    <cellStyle name="计算 6 2 4 4 3" xfId="52336" xr:uid="{745E1D4B-BD10-4AA1-AE22-4C6029ECB75A}"/>
    <cellStyle name="计算 6 2 4 4 4" xfId="52337" xr:uid="{D42DECAD-2DA3-4DAE-9BDD-317F84FCECA0}"/>
    <cellStyle name="计算 6 2 4 5" xfId="52338" xr:uid="{9852C8E3-103A-47E1-9316-A97EFB4529AA}"/>
    <cellStyle name="计算 6 2 4 5 2" xfId="52339" xr:uid="{F4E5FAAA-5A8F-49D1-964E-3340F8C40764}"/>
    <cellStyle name="计算 6 2 4 5 3" xfId="52340" xr:uid="{87FB6C3A-B667-4646-8EAA-3DF351E6656E}"/>
    <cellStyle name="计算 6 2 4 6" xfId="52341" xr:uid="{A291AA54-B2CC-4B45-9A0C-C60A889B02C7}"/>
    <cellStyle name="计算 6 2 4 6 2" xfId="52342" xr:uid="{8125D8AE-E8C8-4EEF-A962-E688A87D6075}"/>
    <cellStyle name="计算 6 2 4 7" xfId="52343" xr:uid="{B6271A57-F09D-41C9-AB82-E58543201383}"/>
    <cellStyle name="计算 6 2 4 8" xfId="52344" xr:uid="{0162A51C-90A6-4B00-8766-751354531BA9}"/>
    <cellStyle name="计算 6 2 5" xfId="52345" xr:uid="{65E6049A-A7DE-4D09-9740-063DCA88D198}"/>
    <cellStyle name="计算 6 2 5 2" xfId="52346" xr:uid="{94AC417D-5AB3-469D-9597-1DD407F6E5CA}"/>
    <cellStyle name="计算 6 2 5 2 2" xfId="52347" xr:uid="{ED681C60-C17D-4D32-9285-54913D3C3051}"/>
    <cellStyle name="计算 6 2 5 3" xfId="52348" xr:uid="{ECA2A47E-6CAE-4F6A-9397-F90A9EE09B98}"/>
    <cellStyle name="计算 6 2 5 4" xfId="52349" xr:uid="{85015017-8628-4854-8228-09E1B57CB97F}"/>
    <cellStyle name="计算 6 2 6" xfId="52350" xr:uid="{60281CB9-38EF-4F08-BAEA-5CB9B93C53E7}"/>
    <cellStyle name="计算 6 2 6 2" xfId="52351" xr:uid="{95FA2D8C-EA81-4170-905D-AE307EC9CC04}"/>
    <cellStyle name="计算 6 2 6 2 2" xfId="52352" xr:uid="{3E08EF5E-3393-419E-B515-01FA98B2BB74}"/>
    <cellStyle name="计算 6 2 6 3" xfId="52353" xr:uid="{EC827A0D-C578-4A08-9DA2-A04F9B750F80}"/>
    <cellStyle name="计算 6 2 6 4" xfId="52354" xr:uid="{266344EC-DD1E-48C2-81B6-F8871A247EB9}"/>
    <cellStyle name="计算 6 2 7" xfId="52355" xr:uid="{E5CD5E8B-45B6-4BF3-A266-A55B7DD793EE}"/>
    <cellStyle name="计算 6 2 7 2" xfId="52356" xr:uid="{C5EE1F8E-5528-471B-AE09-C5F231AAE8E7}"/>
    <cellStyle name="计算 6 2 7 2 2" xfId="52357" xr:uid="{6F8BB630-8FCD-4FB8-B9AE-F413D7C44302}"/>
    <cellStyle name="计算 6 2 7 3" xfId="52358" xr:uid="{308EC27C-05C0-432C-B386-5B5F84D3D1F6}"/>
    <cellStyle name="计算 6 2 7 4" xfId="52359" xr:uid="{56C9B03B-B58C-4548-B892-845B8A240D74}"/>
    <cellStyle name="计算 6 2 8" xfId="52360" xr:uid="{A6DCB37D-ECB4-4B0F-BBE0-9C63CB08A4A3}"/>
    <cellStyle name="计算 6 2 8 2" xfId="52361" xr:uid="{4D0AC5F5-DE83-4F73-9499-B9FBBD471EEA}"/>
    <cellStyle name="计算 6 2 8 2 2" xfId="52362" xr:uid="{0910C43E-B94C-401F-A24B-25A8947F39F6}"/>
    <cellStyle name="计算 6 2 8 3" xfId="52363" xr:uid="{0D73FB7C-15F7-455B-A20B-86D725A36A03}"/>
    <cellStyle name="计算 6 2 8 4" xfId="52364" xr:uid="{CC462C2D-5014-477F-A1C5-2483A234EBE3}"/>
    <cellStyle name="计算 6 2 9" xfId="52365" xr:uid="{C2B71B62-5EF0-4CD7-9CB1-FD889965DAB9}"/>
    <cellStyle name="计算 6 2 9 2" xfId="52366" xr:uid="{838A4DBD-6F99-4266-A6D1-0B79F7DB2EE9}"/>
    <cellStyle name="计算 6 2 9 3" xfId="52367" xr:uid="{87BC7E84-5F32-47CA-8F64-51544D339F31}"/>
    <cellStyle name="计算 6 3" xfId="52368" xr:uid="{D2DED154-ABB3-4B27-BD1E-F73363BBD2A0}"/>
    <cellStyle name="计算 6 3 10" xfId="52369" xr:uid="{23731D84-F696-475E-9859-145C9EEC5348}"/>
    <cellStyle name="计算 6 3 11" xfId="52370" xr:uid="{ECABE338-BBCB-4185-8245-AD19FB80DFB1}"/>
    <cellStyle name="计算 6 3 2" xfId="52371" xr:uid="{F0C3AEF0-452B-405E-AD00-371A5ACE2E45}"/>
    <cellStyle name="计算 6 3 2 2" xfId="52372" xr:uid="{1F706D96-88B0-492F-BAD1-EB242311F365}"/>
    <cellStyle name="计算 6 3 2 2 2" xfId="52373" xr:uid="{6D54EB64-0655-473C-AE20-FC74D9B43588}"/>
    <cellStyle name="计算 6 3 2 2 2 2" xfId="52374" xr:uid="{571B82F4-CEB3-46E4-B4E1-D55292626BC5}"/>
    <cellStyle name="计算 6 3 2 2 3" xfId="52375" xr:uid="{7BB825D8-8894-479D-9083-C41A768FA03D}"/>
    <cellStyle name="计算 6 3 2 2 4" xfId="52376" xr:uid="{27860C77-0332-4909-BDA9-B138B11510CC}"/>
    <cellStyle name="计算 6 3 2 3" xfId="52377" xr:uid="{31F174A3-AF18-43C8-B87A-E9C4A5E7CA58}"/>
    <cellStyle name="计算 6 3 2 3 2" xfId="52378" xr:uid="{0B4CA737-BF64-4DEA-915E-CB74EF0C39A0}"/>
    <cellStyle name="计算 6 3 2 3 2 2" xfId="52379" xr:uid="{4F77BA97-A550-49C5-8AE2-A44C8510B425}"/>
    <cellStyle name="计算 6 3 2 3 3" xfId="52380" xr:uid="{6CC8B447-7AA7-4538-B9C2-4241BE69B030}"/>
    <cellStyle name="计算 6 3 2 3 4" xfId="52381" xr:uid="{85F95722-18C1-4B99-A438-C8328D6EB981}"/>
    <cellStyle name="计算 6 3 2 4" xfId="52382" xr:uid="{D83711C1-3148-4767-9365-2674217770B5}"/>
    <cellStyle name="计算 6 3 2 4 2" xfId="52383" xr:uid="{FE1FF899-33DB-4E14-9776-CD67899EE2A0}"/>
    <cellStyle name="计算 6 3 2 4 2 2" xfId="52384" xr:uid="{86EFF54C-6C43-4CF5-9E60-EDB0A2D8D77D}"/>
    <cellStyle name="计算 6 3 2 4 3" xfId="52385" xr:uid="{9A407B14-42C2-4F88-88CF-07756085CF00}"/>
    <cellStyle name="计算 6 3 2 4 4" xfId="52386" xr:uid="{59599250-172C-4E29-84AD-F4E774FF278D}"/>
    <cellStyle name="计算 6 3 2 5" xfId="52387" xr:uid="{A7932270-99C8-425F-8A49-BA7CD281534B}"/>
    <cellStyle name="计算 6 3 2 5 2" xfId="52388" xr:uid="{AC1D73B1-80A4-40AA-8FAA-25CED0FE1EF4}"/>
    <cellStyle name="计算 6 3 2 5 2 2" xfId="52389" xr:uid="{EEB52DD2-9662-44A6-B515-8A3D4E7484CC}"/>
    <cellStyle name="计算 6 3 2 5 3" xfId="52390" xr:uid="{0BB31F75-FBBE-4205-8EBF-2FB03F0E62DF}"/>
    <cellStyle name="计算 6 3 2 5 4" xfId="52391" xr:uid="{24EE401E-9717-4B70-A5E3-EEDF304F2CF0}"/>
    <cellStyle name="计算 6 3 2 6" xfId="52392" xr:uid="{72A3A7E2-A8D7-4D5A-9C2B-63D633FBF443}"/>
    <cellStyle name="计算 6 3 2 6 2" xfId="52393" xr:uid="{FCCDF4D8-020F-43F3-9307-A04BC5E3B96C}"/>
    <cellStyle name="计算 6 3 2 6 3" xfId="52394" xr:uid="{46728943-A0A9-402F-BA2E-E9E22F44D08C}"/>
    <cellStyle name="计算 6 3 2 7" xfId="52395" xr:uid="{14E69706-8F31-4696-9F80-B54A84AB2147}"/>
    <cellStyle name="计算 6 3 2 7 2" xfId="52396" xr:uid="{283A4184-A40C-4D53-BE0A-075928BCD3D4}"/>
    <cellStyle name="计算 6 3 2 8" xfId="52397" xr:uid="{3CF0986C-5A2D-4543-88D5-54E920D50F60}"/>
    <cellStyle name="计算 6 3 2 9" xfId="52398" xr:uid="{CFAE6CB0-C670-438D-B06E-4926A58C6598}"/>
    <cellStyle name="计算 6 3 3" xfId="52399" xr:uid="{E77D5481-63C0-4095-827D-2BC87FD3F1BF}"/>
    <cellStyle name="计算 6 3 3 2" xfId="52400" xr:uid="{BC15185B-DA5C-4F8A-A073-20B6833D8A9D}"/>
    <cellStyle name="计算 6 3 3 2 2" xfId="52401" xr:uid="{CB1657F4-43ED-42BC-8C09-2003527F66FF}"/>
    <cellStyle name="计算 6 3 3 2 2 2" xfId="52402" xr:uid="{B3E870C6-1D9B-453B-9E9E-BCE61E1BFC07}"/>
    <cellStyle name="计算 6 3 3 2 3" xfId="52403" xr:uid="{D0618EA4-2AB2-4BA5-A09F-99AE9818BF85}"/>
    <cellStyle name="计算 6 3 3 2 4" xfId="52404" xr:uid="{DC9ECC99-85D1-42C9-86A7-C3228CA8059D}"/>
    <cellStyle name="计算 6 3 3 3" xfId="52405" xr:uid="{F467080E-CBE4-4744-BA49-7BFB6371ABD4}"/>
    <cellStyle name="计算 6 3 3 3 2" xfId="52406" xr:uid="{C3B55E59-D1F1-4734-B486-1B3B6354BAEC}"/>
    <cellStyle name="计算 6 3 3 3 2 2" xfId="52407" xr:uid="{14B46B9A-BC14-4CA8-A190-F9D950EC5D08}"/>
    <cellStyle name="计算 6 3 3 3 3" xfId="52408" xr:uid="{DFCC0880-353C-47E6-8E96-C6A5ECE90F72}"/>
    <cellStyle name="计算 6 3 3 3 4" xfId="52409" xr:uid="{64E677D1-D538-45ED-9B5B-7039CEE55698}"/>
    <cellStyle name="计算 6 3 3 4" xfId="52410" xr:uid="{5D2789F0-CD9B-42C2-B47A-48C1AEE2ED2B}"/>
    <cellStyle name="计算 6 3 3 4 2" xfId="52411" xr:uid="{2F3A9B66-2A83-472D-92BD-ACACCB0796B1}"/>
    <cellStyle name="计算 6 3 3 4 2 2" xfId="52412" xr:uid="{20F2A0BE-7CC0-4641-ABA0-C0251013E5AA}"/>
    <cellStyle name="计算 6 3 3 4 3" xfId="52413" xr:uid="{FF07E8D2-A34E-4128-8609-C25434E27429}"/>
    <cellStyle name="计算 6 3 3 4 4" xfId="52414" xr:uid="{4843914F-BF6F-4661-812E-D46FD46A2BFA}"/>
    <cellStyle name="计算 6 3 3 5" xfId="52415" xr:uid="{8527A5EC-BB6E-419F-A85B-859049DCE7C0}"/>
    <cellStyle name="计算 6 3 3 5 2" xfId="52416" xr:uid="{62907A93-E95E-46AC-AD8E-0F91E08D8E1E}"/>
    <cellStyle name="计算 6 3 3 5 3" xfId="52417" xr:uid="{F4C2D2F3-A1DD-4B4A-9BF6-5E7443A53909}"/>
    <cellStyle name="计算 6 3 3 6" xfId="52418" xr:uid="{3B8B9E63-B1D1-40F7-8E13-2F01E47D72F0}"/>
    <cellStyle name="计算 6 3 3 6 2" xfId="52419" xr:uid="{FB90E9F6-1119-4B72-A111-424A7920931A}"/>
    <cellStyle name="计算 6 3 3 7" xfId="52420" xr:uid="{A06DDE88-8FAC-49FB-B9F0-180223232E5E}"/>
    <cellStyle name="计算 6 3 3 8" xfId="52421" xr:uid="{47DF2DF1-61FA-46AE-B43A-B41A62530EFC}"/>
    <cellStyle name="计算 6 3 4" xfId="52422" xr:uid="{6ED14FAF-0252-404C-A14D-05E2F84470B4}"/>
    <cellStyle name="计算 6 3 4 2" xfId="52423" xr:uid="{3750E6F6-B432-450B-8626-E69DC9D62427}"/>
    <cellStyle name="计算 6 3 4 2 2" xfId="52424" xr:uid="{137CB467-DE3F-45EE-8453-F9943A344C4F}"/>
    <cellStyle name="计算 6 3 4 3" xfId="52425" xr:uid="{D843080B-AF7D-446F-BEE5-05A4F5745381}"/>
    <cellStyle name="计算 6 3 4 4" xfId="52426" xr:uid="{4A8757FF-18C9-471F-BA03-48197232264E}"/>
    <cellStyle name="计算 6 3 5" xfId="52427" xr:uid="{38C0FB0B-C630-4EA0-9460-25183A11E056}"/>
    <cellStyle name="计算 6 3 5 2" xfId="52428" xr:uid="{E874078A-9437-42A1-83CA-A876435A3037}"/>
    <cellStyle name="计算 6 3 5 2 2" xfId="52429" xr:uid="{DA919BC4-DADA-4D9C-92DB-2EFF763E1B20}"/>
    <cellStyle name="计算 6 3 5 3" xfId="52430" xr:uid="{8E856BDF-7CCF-401A-8692-13AD9D3C0ED3}"/>
    <cellStyle name="计算 6 3 5 4" xfId="52431" xr:uid="{5836A6A1-97E5-42BF-9ADC-6A134B814B24}"/>
    <cellStyle name="计算 6 3 6" xfId="52432" xr:uid="{6868ED1B-4C87-46EB-9C5B-3EFC24B6928C}"/>
    <cellStyle name="计算 6 3 6 2" xfId="52433" xr:uid="{16A4B7CB-E5BE-44E1-855E-2E6D14FA150E}"/>
    <cellStyle name="计算 6 3 6 2 2" xfId="52434" xr:uid="{314457A6-FCE5-4D22-9F4C-0C30FFA47822}"/>
    <cellStyle name="计算 6 3 6 3" xfId="52435" xr:uid="{8526352C-7EF5-4B1F-B0A1-53C2D860E2D9}"/>
    <cellStyle name="计算 6 3 6 4" xfId="52436" xr:uid="{8E0AAA6D-9D6E-45FA-B9A7-F77A42E570D6}"/>
    <cellStyle name="计算 6 3 7" xfId="52437" xr:uid="{F617391E-8236-48AF-BDC7-F049D6F766FA}"/>
    <cellStyle name="计算 6 3 7 2" xfId="52438" xr:uid="{1ABC0A52-69D1-4DC0-9C81-5702C4F963EE}"/>
    <cellStyle name="计算 6 3 7 2 2" xfId="52439" xr:uid="{E58E7D3C-A12B-4B61-9B09-59A2ACEA2318}"/>
    <cellStyle name="计算 6 3 7 3" xfId="52440" xr:uid="{996018D8-73DB-4DEB-B45C-8B5DE3FEC76D}"/>
    <cellStyle name="计算 6 3 7 4" xfId="52441" xr:uid="{20AD8920-1CD4-4393-8E31-65F47F0560DF}"/>
    <cellStyle name="计算 6 3 8" xfId="52442" xr:uid="{5CCBDBE0-C430-4D83-8553-83BC5E3C1E9A}"/>
    <cellStyle name="计算 6 3 8 2" xfId="52443" xr:uid="{3987B64B-E228-479C-ABD6-848E212739FF}"/>
    <cellStyle name="计算 6 3 8 3" xfId="52444" xr:uid="{1A6C21ED-E683-43B7-B995-744C51DE2B30}"/>
    <cellStyle name="计算 6 3 9" xfId="52445" xr:uid="{7A3593D8-EF74-4177-9F1E-6F6EFF890525}"/>
    <cellStyle name="计算 6 3 9 2" xfId="52446" xr:uid="{E02F92E6-515E-4E82-AF29-22DD42A42366}"/>
    <cellStyle name="计算 6 4" xfId="52447" xr:uid="{826E6D59-AF85-4139-8FBD-22A8D33E7B92}"/>
    <cellStyle name="计算 7" xfId="52448" xr:uid="{ACD23B86-2A5D-45C8-957A-32741657672B}"/>
    <cellStyle name="计算 7 2" xfId="52449" xr:uid="{E96A36CE-0959-4360-8469-44EDD4BFC04C}"/>
    <cellStyle name="计算 7 2 10" xfId="52450" xr:uid="{8138844C-A3C5-49E0-A3A1-FF5A2BE26F5A}"/>
    <cellStyle name="计算 7 2 10 2" xfId="52451" xr:uid="{4E5C170A-2308-4C51-9505-06BE3B7D0D9E}"/>
    <cellStyle name="计算 7 2 11" xfId="52452" xr:uid="{AB13E5B7-DA7A-4340-B979-4C5B11571D35}"/>
    <cellStyle name="计算 7 2 12" xfId="52453" xr:uid="{D937CC93-F372-4F4F-9DA0-8B3702A0352B}"/>
    <cellStyle name="计算 7 2 2" xfId="52454" xr:uid="{B64424F8-4C6F-423F-B9C5-F914D0361130}"/>
    <cellStyle name="计算 7 2 2 10" xfId="52455" xr:uid="{F28AF8C4-ECCF-47A4-AF41-B8BF055D20E5}"/>
    <cellStyle name="计算 7 2 2 2" xfId="52456" xr:uid="{9344CC62-FE1A-492F-9E01-C618503ED0B0}"/>
    <cellStyle name="计算 7 2 2 2 2" xfId="52457" xr:uid="{F7386AAD-E358-4766-A61E-6835B63A81A6}"/>
    <cellStyle name="计算 7 2 2 2 2 2" xfId="52458" xr:uid="{9B4F647E-10BB-416F-9553-5FE7C887F199}"/>
    <cellStyle name="计算 7 2 2 2 2 2 2" xfId="52459" xr:uid="{F4D44F58-BC9F-4AE1-99B2-5115405083B5}"/>
    <cellStyle name="计算 7 2 2 2 2 3" xfId="52460" xr:uid="{2E2B31D2-2A8E-4736-896F-BF962DCA263C}"/>
    <cellStyle name="计算 7 2 2 2 2 4" xfId="52461" xr:uid="{C9590E3D-FF65-440E-8B8D-9C97DCCBDA44}"/>
    <cellStyle name="计算 7 2 2 2 3" xfId="52462" xr:uid="{DF0B8BDF-5AA5-4B26-A1EB-65497900E787}"/>
    <cellStyle name="计算 7 2 2 2 3 2" xfId="52463" xr:uid="{049D86B6-D059-4036-82C6-CDEE961E0F05}"/>
    <cellStyle name="计算 7 2 2 2 3 2 2" xfId="52464" xr:uid="{AD5C27CA-771B-46BB-A6EF-87B985DD44BF}"/>
    <cellStyle name="计算 7 2 2 2 3 3" xfId="52465" xr:uid="{B2F0991B-A068-4D21-A90C-5D9D401AC863}"/>
    <cellStyle name="计算 7 2 2 2 3 4" xfId="52466" xr:uid="{CF45A114-1A2C-4619-8E12-BE9E318A2364}"/>
    <cellStyle name="计算 7 2 2 2 4" xfId="52467" xr:uid="{AF4B5929-6336-4899-8A60-0E5999E55133}"/>
    <cellStyle name="计算 7 2 2 2 4 2" xfId="52468" xr:uid="{3E28EE40-F671-4021-968D-F0CEF618E044}"/>
    <cellStyle name="计算 7 2 2 2 4 2 2" xfId="52469" xr:uid="{0BFCAFF7-8947-41A6-AB2A-69805D219CDB}"/>
    <cellStyle name="计算 7 2 2 2 4 3" xfId="52470" xr:uid="{CFA02910-5B36-4B5E-A1AF-2B979CC3C72F}"/>
    <cellStyle name="计算 7 2 2 2 4 4" xfId="52471" xr:uid="{96114E53-B499-4B06-BC14-ABE379049FDD}"/>
    <cellStyle name="计算 7 2 2 2 5" xfId="52472" xr:uid="{DF62F629-C726-46D1-BBF7-3704C0D10C9B}"/>
    <cellStyle name="计算 7 2 2 2 5 2" xfId="52473" xr:uid="{C74391ED-1CCA-400A-BAA9-09C24A4AEE26}"/>
    <cellStyle name="计算 7 2 2 2 5 3" xfId="52474" xr:uid="{FC28095F-4024-411B-B13A-4038311D1683}"/>
    <cellStyle name="计算 7 2 2 2 6" xfId="52475" xr:uid="{9188575A-FDC4-4D9B-9AB7-810894A846E6}"/>
    <cellStyle name="计算 7 2 2 2 6 2" xfId="52476" xr:uid="{F2E5C361-E9E1-4458-919F-C78910D66F14}"/>
    <cellStyle name="计算 7 2 2 2 7" xfId="52477" xr:uid="{B9BA0908-5433-43C4-BCE6-07F3D74B9887}"/>
    <cellStyle name="计算 7 2 2 2 8" xfId="52478" xr:uid="{C389C896-A911-4974-A457-441C202A4341}"/>
    <cellStyle name="计算 7 2 2 3" xfId="52479" xr:uid="{F8D4F605-76E5-4FD7-98D4-4785305B14FD}"/>
    <cellStyle name="计算 7 2 2 3 2" xfId="52480" xr:uid="{F2C3DAC5-3A12-46DB-BDE3-39E9C94FD194}"/>
    <cellStyle name="计算 7 2 2 3 2 2" xfId="52481" xr:uid="{1F291F3D-B919-4829-82C9-7B9F4261D350}"/>
    <cellStyle name="计算 7 2 2 3 3" xfId="52482" xr:uid="{7FB1F0E1-BC6D-4642-BA23-06F808AF5CCE}"/>
    <cellStyle name="计算 7 2 2 3 4" xfId="52483" xr:uid="{F59F7662-FAB8-4308-9A7E-0D702825B023}"/>
    <cellStyle name="计算 7 2 2 4" xfId="52484" xr:uid="{61546735-7BA1-4147-ACF7-5AD728FF924A}"/>
    <cellStyle name="计算 7 2 2 4 2" xfId="52485" xr:uid="{1F8E9CDB-C84B-472D-9567-621F3D1E0854}"/>
    <cellStyle name="计算 7 2 2 4 2 2" xfId="52486" xr:uid="{0E47EA78-0CC8-476E-B970-5C5FD903A829}"/>
    <cellStyle name="计算 7 2 2 4 3" xfId="52487" xr:uid="{B8D882D1-AEE3-4B00-A955-3E6AA1EEC664}"/>
    <cellStyle name="计算 7 2 2 4 4" xfId="52488" xr:uid="{F751FA8A-CEC2-446A-A26E-C7C869F187B4}"/>
    <cellStyle name="计算 7 2 2 5" xfId="52489" xr:uid="{DC28E2C6-6DC9-4B83-9556-E148930292E5}"/>
    <cellStyle name="计算 7 2 2 5 2" xfId="52490" xr:uid="{07E22029-4D2B-41D8-9DC3-3414664F7344}"/>
    <cellStyle name="计算 7 2 2 5 2 2" xfId="52491" xr:uid="{56B19A33-4BDB-45A0-891A-30569DF18135}"/>
    <cellStyle name="计算 7 2 2 5 3" xfId="52492" xr:uid="{5D5100C0-D642-4DFA-8569-F2996F3DA3C7}"/>
    <cellStyle name="计算 7 2 2 5 4" xfId="52493" xr:uid="{3ACA2FB8-5704-406E-9D1A-B6E1327D146E}"/>
    <cellStyle name="计算 7 2 2 6" xfId="52494" xr:uid="{A2E823A4-F82C-4AEF-B602-8380EE398F38}"/>
    <cellStyle name="计算 7 2 2 6 2" xfId="52495" xr:uid="{FDCE3570-66FC-4C92-8B25-C8FB1DFD6E6A}"/>
    <cellStyle name="计算 7 2 2 6 2 2" xfId="52496" xr:uid="{C19E3DCF-D3A2-4701-B1CB-E14D2ACA80C9}"/>
    <cellStyle name="计算 7 2 2 6 3" xfId="52497" xr:uid="{C7C35CF6-3238-40BC-BA74-3A24898A38AE}"/>
    <cellStyle name="计算 7 2 2 6 4" xfId="52498" xr:uid="{B2DF0330-84AF-48CD-AC64-9829F668EF11}"/>
    <cellStyle name="计算 7 2 2 7" xfId="52499" xr:uid="{0DF65161-267C-476B-9D11-CA8880462C91}"/>
    <cellStyle name="计算 7 2 2 7 2" xfId="52500" xr:uid="{C527D763-3229-459D-842A-1AED637053A5}"/>
    <cellStyle name="计算 7 2 2 7 3" xfId="52501" xr:uid="{6F5ACD1F-B24F-4264-825F-57E6597588E4}"/>
    <cellStyle name="计算 7 2 2 8" xfId="52502" xr:uid="{FC39615F-93D4-43A4-A35C-D498CE917CA6}"/>
    <cellStyle name="计算 7 2 2 8 2" xfId="52503" xr:uid="{59D928D7-61ED-4632-A82C-D6C77D69636D}"/>
    <cellStyle name="计算 7 2 2 9" xfId="52504" xr:uid="{F36ED821-0D39-4235-9A36-7A705FB974E6}"/>
    <cellStyle name="计算 7 2 3" xfId="52505" xr:uid="{1B7F83B6-526E-498E-B7D4-96596A0A9297}"/>
    <cellStyle name="计算 7 2 3 2" xfId="52506" xr:uid="{E1831EB0-5A77-476D-A14E-652294648010}"/>
    <cellStyle name="计算 7 2 3 2 2" xfId="52507" xr:uid="{27B7C58A-152F-45CE-B107-A577D14A1F42}"/>
    <cellStyle name="计算 7 2 3 2 2 2" xfId="52508" xr:uid="{670A0DB7-7915-45BD-B985-BB3831CE1631}"/>
    <cellStyle name="计算 7 2 3 2 3" xfId="52509" xr:uid="{7D5AAA58-127F-4762-9CD3-3AB2C3B29995}"/>
    <cellStyle name="计算 7 2 3 2 4" xfId="52510" xr:uid="{76AC7D7B-585A-45A6-AA63-9A79118B47E8}"/>
    <cellStyle name="计算 7 2 3 3" xfId="52511" xr:uid="{AF62EC42-2840-4A9E-9D84-A3611BAB2AAF}"/>
    <cellStyle name="计算 7 2 3 3 2" xfId="52512" xr:uid="{38163CF3-3D51-446E-B2DE-9BD66552AC53}"/>
    <cellStyle name="计算 7 2 3 3 2 2" xfId="52513" xr:uid="{2516C1AB-2C5B-47B7-8237-F2B66C79EBB0}"/>
    <cellStyle name="计算 7 2 3 3 3" xfId="52514" xr:uid="{2CE9D097-EFF7-4D87-936C-1E103F3388AF}"/>
    <cellStyle name="计算 7 2 3 3 4" xfId="52515" xr:uid="{7E89A4C9-0DDF-4D25-8CF8-DED8C19EFEA1}"/>
    <cellStyle name="计算 7 2 3 4" xfId="52516" xr:uid="{F2BC77DD-4D2D-4EC7-AAE1-A7C87309D77E}"/>
    <cellStyle name="计算 7 2 3 4 2" xfId="52517" xr:uid="{9ECF5880-3FB7-4B46-A36C-C70A8F042E2B}"/>
    <cellStyle name="计算 7 2 3 4 2 2" xfId="52518" xr:uid="{39DE9C13-79FA-4D61-AC67-BA98AAA0687F}"/>
    <cellStyle name="计算 7 2 3 4 3" xfId="52519" xr:uid="{54D2C97E-67FB-4DA1-8F55-A06C87659851}"/>
    <cellStyle name="计算 7 2 3 4 4" xfId="52520" xr:uid="{6F770006-A2EA-4BF7-B762-DEAB7A9B5B0C}"/>
    <cellStyle name="计算 7 2 3 5" xfId="52521" xr:uid="{4C09E5BF-AD56-4E08-A201-87AAE4625E0B}"/>
    <cellStyle name="计算 7 2 3 5 2" xfId="52522" xr:uid="{3878011D-1428-4465-93C2-3A629F98DE5D}"/>
    <cellStyle name="计算 7 2 3 5 2 2" xfId="52523" xr:uid="{5A6D5C63-A400-4B57-8E01-C0075CCAD1A3}"/>
    <cellStyle name="计算 7 2 3 5 3" xfId="52524" xr:uid="{CAE3C8F3-6149-41DB-AE10-17D9AE3C4162}"/>
    <cellStyle name="计算 7 2 3 5 4" xfId="52525" xr:uid="{74C73E97-5764-4B54-B800-C072B1D50C04}"/>
    <cellStyle name="计算 7 2 3 6" xfId="52526" xr:uid="{C589361D-4CA7-4D2C-B9B8-358AC666165C}"/>
    <cellStyle name="计算 7 2 3 6 2" xfId="52527" xr:uid="{84C9C04D-6234-4400-A004-BC6654F354E5}"/>
    <cellStyle name="计算 7 2 3 6 3" xfId="52528" xr:uid="{6EBF7AF6-348F-486D-A66D-127134BC32EE}"/>
    <cellStyle name="计算 7 2 3 7" xfId="52529" xr:uid="{DF2715B1-EB88-47D1-BDCB-25B0D333501F}"/>
    <cellStyle name="计算 7 2 3 7 2" xfId="52530" xr:uid="{565E7A65-1484-4D2A-9F93-187D33E8BC11}"/>
    <cellStyle name="计算 7 2 3 8" xfId="52531" xr:uid="{EDF5C7CA-9919-4E79-9D68-7637B3436F34}"/>
    <cellStyle name="计算 7 2 3 9" xfId="52532" xr:uid="{AE68B253-A056-4335-A1D6-64072FF2354A}"/>
    <cellStyle name="计算 7 2 4" xfId="52533" xr:uid="{1D8F981A-A00E-447B-8578-7FB4D0BB29B8}"/>
    <cellStyle name="计算 7 2 4 2" xfId="52534" xr:uid="{76489EA9-227B-4D1F-8051-592EBB8B1621}"/>
    <cellStyle name="计算 7 2 4 2 2" xfId="52535" xr:uid="{A638FAE2-FEEE-4DE7-9E0E-76D2A5C23351}"/>
    <cellStyle name="计算 7 2 4 2 2 2" xfId="52536" xr:uid="{4415FCE1-C86B-43B4-86EB-A17540C2ACB8}"/>
    <cellStyle name="计算 7 2 4 2 3" xfId="52537" xr:uid="{9B34CBDF-B44F-4C53-B223-C83BA37252F0}"/>
    <cellStyle name="计算 7 2 4 2 4" xfId="52538" xr:uid="{F4034804-867A-478B-A5FD-B00895FD3874}"/>
    <cellStyle name="计算 7 2 4 3" xfId="52539" xr:uid="{53F46718-7077-4430-977A-44F52D208E3A}"/>
    <cellStyle name="计算 7 2 4 3 2" xfId="52540" xr:uid="{6FD1D6AC-E7FF-4EA7-958D-94CEA1600340}"/>
    <cellStyle name="计算 7 2 4 3 2 2" xfId="52541" xr:uid="{621C0C68-CA4E-41EB-B4FA-03731164AAD9}"/>
    <cellStyle name="计算 7 2 4 3 3" xfId="52542" xr:uid="{190ECC07-23CA-45C2-8044-08DEB23F38E7}"/>
    <cellStyle name="计算 7 2 4 3 4" xfId="52543" xr:uid="{1568BBEE-A854-4252-8CB9-75486505A0CD}"/>
    <cellStyle name="计算 7 2 4 4" xfId="52544" xr:uid="{F3B61327-8F86-483B-BA75-DB9B8F2EE062}"/>
    <cellStyle name="计算 7 2 4 4 2" xfId="52545" xr:uid="{4B077217-EDC2-4DAA-944D-1862ECF6D570}"/>
    <cellStyle name="计算 7 2 4 4 2 2" xfId="52546" xr:uid="{D0B4E77D-C4B9-4961-B981-EA65EDE62620}"/>
    <cellStyle name="计算 7 2 4 4 3" xfId="52547" xr:uid="{33A036A6-3D37-421C-9792-BB4256C12DF4}"/>
    <cellStyle name="计算 7 2 4 4 4" xfId="52548" xr:uid="{C024EBD9-E477-41DF-B17A-94FB2CDFB5BA}"/>
    <cellStyle name="计算 7 2 4 5" xfId="52549" xr:uid="{E79BB408-9A28-465A-AC8C-63E42D89C800}"/>
    <cellStyle name="计算 7 2 4 5 2" xfId="52550" xr:uid="{36BCCB0F-36F5-492E-9298-09CBB36CA80D}"/>
    <cellStyle name="计算 7 2 4 5 3" xfId="52551" xr:uid="{59C89615-C34F-4962-817C-91DCA195EEF4}"/>
    <cellStyle name="计算 7 2 4 6" xfId="52552" xr:uid="{E98B3A19-DF7B-4EC1-B284-810184E5A5C8}"/>
    <cellStyle name="计算 7 2 4 6 2" xfId="52553" xr:uid="{7759DFCB-B8ED-449E-80F2-605D768C8A3F}"/>
    <cellStyle name="计算 7 2 4 7" xfId="52554" xr:uid="{EF66E1DC-A23D-447D-8478-9EC1C979710A}"/>
    <cellStyle name="计算 7 2 4 8" xfId="52555" xr:uid="{41C68A63-60A3-4765-9D20-1AFA4E1FBB5C}"/>
    <cellStyle name="计算 7 2 5" xfId="52556" xr:uid="{B61918FF-35CB-4DD9-8D92-9304D4D1C40E}"/>
    <cellStyle name="计算 7 2 5 2" xfId="52557" xr:uid="{4FB697E5-0A09-47C0-9080-BC12BEE923C7}"/>
    <cellStyle name="计算 7 2 5 2 2" xfId="52558" xr:uid="{ADB9A3CE-765C-4128-9C2E-E8999D4853EF}"/>
    <cellStyle name="计算 7 2 5 3" xfId="52559" xr:uid="{F60E030E-3CD5-47BF-B506-17F283987EED}"/>
    <cellStyle name="计算 7 2 5 4" xfId="52560" xr:uid="{903FB113-FF99-45AA-A1FB-B3E76975E9A4}"/>
    <cellStyle name="计算 7 2 6" xfId="52561" xr:uid="{47F479B6-4DB4-46E4-8B04-970F6B91C321}"/>
    <cellStyle name="计算 7 2 6 2" xfId="52562" xr:uid="{335752DA-A38E-4792-AEA0-5ED6D0B9D396}"/>
    <cellStyle name="计算 7 2 6 2 2" xfId="52563" xr:uid="{E89A0F32-1B41-4E9A-A311-7528FCDD5304}"/>
    <cellStyle name="计算 7 2 6 3" xfId="52564" xr:uid="{EF9DE24D-DD58-412E-BD3F-599C1B3E56B8}"/>
    <cellStyle name="计算 7 2 6 4" xfId="52565" xr:uid="{A321EA7F-9F52-4073-A754-666CDE7EA749}"/>
    <cellStyle name="计算 7 2 7" xfId="52566" xr:uid="{A31C1321-1F7F-463B-83E6-F7A67BD9A706}"/>
    <cellStyle name="计算 7 2 7 2" xfId="52567" xr:uid="{BCE0D020-A1B4-4978-AC0F-C7D0048316D6}"/>
    <cellStyle name="计算 7 2 7 2 2" xfId="52568" xr:uid="{E89751D4-8D22-4BF4-AE16-F1726E907151}"/>
    <cellStyle name="计算 7 2 7 3" xfId="52569" xr:uid="{FFF403C8-FFB5-4EE9-BF59-34E76A9E846D}"/>
    <cellStyle name="计算 7 2 7 4" xfId="52570" xr:uid="{BF0D1C0F-A501-4863-A8A5-797B4346DA73}"/>
    <cellStyle name="计算 7 2 8" xfId="52571" xr:uid="{380F69A3-09FD-4B1F-BE8E-7EDAE4C28FD0}"/>
    <cellStyle name="计算 7 2 8 2" xfId="52572" xr:uid="{F8B51470-70B8-42B4-A983-B7B2E59588C7}"/>
    <cellStyle name="计算 7 2 8 2 2" xfId="52573" xr:uid="{0E11F972-7F2B-49AE-810B-B76572050D1A}"/>
    <cellStyle name="计算 7 2 8 3" xfId="52574" xr:uid="{6F0AED11-80E7-41F7-93E5-26273BEACF4A}"/>
    <cellStyle name="计算 7 2 8 4" xfId="52575" xr:uid="{F9CC429C-0F0A-4628-9781-F263A04CC684}"/>
    <cellStyle name="计算 7 2 9" xfId="52576" xr:uid="{A50A92A1-9BC0-4148-AE03-47A12539802C}"/>
    <cellStyle name="计算 7 2 9 2" xfId="52577" xr:uid="{9206890C-52A9-4B79-8FF7-BA25788FE67C}"/>
    <cellStyle name="计算 7 2 9 3" xfId="52578" xr:uid="{6AD6D7D3-D407-4E43-9DED-40418EF55545}"/>
    <cellStyle name="计算 7 3" xfId="52579" xr:uid="{8D8F356A-8740-4F41-B64E-7C097A21C8E3}"/>
    <cellStyle name="计算 7 3 10" xfId="52580" xr:uid="{67FD9B46-2F0A-4144-A0E6-C71A59084285}"/>
    <cellStyle name="计算 7 3 11" xfId="52581" xr:uid="{93B1A40D-5234-4BEC-8D61-030213494C3D}"/>
    <cellStyle name="计算 7 3 2" xfId="52582" xr:uid="{B8D4CAC9-B0B7-464E-94CB-D2C89AC9A065}"/>
    <cellStyle name="计算 7 3 2 2" xfId="52583" xr:uid="{535F6639-8766-4081-8221-66204786EA56}"/>
    <cellStyle name="计算 7 3 2 2 2" xfId="52584" xr:uid="{80EEC64E-36D2-410C-9B3A-847E89037CBC}"/>
    <cellStyle name="计算 7 3 2 2 2 2" xfId="52585" xr:uid="{CE19B78D-75C1-4C8E-80AA-D6E419879752}"/>
    <cellStyle name="计算 7 3 2 2 3" xfId="52586" xr:uid="{3BD70FDC-2A9A-4711-8F43-D14DF92616F2}"/>
    <cellStyle name="计算 7 3 2 2 4" xfId="52587" xr:uid="{C5938971-BC0B-45BD-A472-36DCC1728882}"/>
    <cellStyle name="计算 7 3 2 3" xfId="52588" xr:uid="{7649C7DA-8B5D-43AA-BEBF-402543C08299}"/>
    <cellStyle name="计算 7 3 2 3 2" xfId="52589" xr:uid="{05E8C6CC-66A2-48FA-B357-45B51A7ED6A8}"/>
    <cellStyle name="计算 7 3 2 3 2 2" xfId="52590" xr:uid="{E233FD2D-1313-4DFF-AB4E-445E45EB84C6}"/>
    <cellStyle name="计算 7 3 2 3 3" xfId="52591" xr:uid="{2473CCA3-CD39-4374-916C-27128B505D1E}"/>
    <cellStyle name="计算 7 3 2 3 4" xfId="52592" xr:uid="{ED53B91D-7CD0-471E-9C8A-1D9AB623C662}"/>
    <cellStyle name="计算 7 3 2 4" xfId="52593" xr:uid="{EA53E6FC-1C97-44AC-9038-4BAD398F0516}"/>
    <cellStyle name="计算 7 3 2 4 2" xfId="52594" xr:uid="{B341E1A6-0B4C-4FDC-BE88-9B78CF6F49B7}"/>
    <cellStyle name="计算 7 3 2 4 2 2" xfId="52595" xr:uid="{25C04F95-64B8-47AA-A722-878F26D1B514}"/>
    <cellStyle name="计算 7 3 2 4 3" xfId="52596" xr:uid="{310852D4-8CD3-448F-820C-011354D6BDD4}"/>
    <cellStyle name="计算 7 3 2 4 4" xfId="52597" xr:uid="{B7F19273-5A34-45CD-87A9-4E02A92C52A8}"/>
    <cellStyle name="计算 7 3 2 5" xfId="52598" xr:uid="{6EABE73E-2656-4EB1-B714-5741711BA0E4}"/>
    <cellStyle name="计算 7 3 2 5 2" xfId="52599" xr:uid="{AE1A1F47-63C0-41C5-8A46-85DF4E15ECB9}"/>
    <cellStyle name="计算 7 3 2 5 2 2" xfId="52600" xr:uid="{CE5CA6FB-7EDB-40D1-B9B6-FDD5DA5BF228}"/>
    <cellStyle name="计算 7 3 2 5 3" xfId="52601" xr:uid="{01FF9880-51BA-47E5-94C5-71DDF7C24ED0}"/>
    <cellStyle name="计算 7 3 2 5 4" xfId="52602" xr:uid="{5714F4D1-1CE3-49B2-A971-64672D4901D8}"/>
    <cellStyle name="计算 7 3 2 6" xfId="52603" xr:uid="{91555654-A58E-4E7A-BE60-CAD1DC5F2743}"/>
    <cellStyle name="计算 7 3 2 6 2" xfId="52604" xr:uid="{46D7A937-58BD-4929-9852-BC4053E1C837}"/>
    <cellStyle name="计算 7 3 2 6 3" xfId="52605" xr:uid="{7B2A4574-85F8-4A07-A155-99E4F4649F6E}"/>
    <cellStyle name="计算 7 3 2 7" xfId="52606" xr:uid="{E2A87DC9-A58E-4903-B50C-5B49C7021648}"/>
    <cellStyle name="计算 7 3 2 7 2" xfId="52607" xr:uid="{573D8F7A-4FCF-4B3C-8B90-018CB1B59BAE}"/>
    <cellStyle name="计算 7 3 2 8" xfId="52608" xr:uid="{748FEF5E-9B97-4E0E-BFAD-8BE0D86DCE83}"/>
    <cellStyle name="计算 7 3 2 9" xfId="52609" xr:uid="{44EFA5B9-C402-4F60-88E3-E429A406AB8B}"/>
    <cellStyle name="计算 7 3 3" xfId="52610" xr:uid="{5CEA4E2C-A06F-4AA2-ACD3-569E58732F2A}"/>
    <cellStyle name="计算 7 3 3 2" xfId="52611" xr:uid="{FFCAEC7F-377A-45A9-AC7D-7E69A21CF19C}"/>
    <cellStyle name="计算 7 3 3 2 2" xfId="52612" xr:uid="{FC26F017-1462-468E-AC31-2AB582EE3444}"/>
    <cellStyle name="计算 7 3 3 2 2 2" xfId="52613" xr:uid="{613BA6BE-81F6-4DB2-8203-9F03FD4165F7}"/>
    <cellStyle name="计算 7 3 3 2 3" xfId="52614" xr:uid="{6DF3ABCD-F7E2-4B55-BFA1-C3A7B65F6FD1}"/>
    <cellStyle name="计算 7 3 3 2 4" xfId="52615" xr:uid="{6440D522-CA52-4068-B91B-85DB6CE6AFF4}"/>
    <cellStyle name="计算 7 3 3 3" xfId="52616" xr:uid="{167AF298-D4CC-478F-BB81-AC9C1A20630E}"/>
    <cellStyle name="计算 7 3 3 3 2" xfId="52617" xr:uid="{9302049C-DBD9-4894-BC91-ACE5325A4BC4}"/>
    <cellStyle name="计算 7 3 3 3 2 2" xfId="52618" xr:uid="{8A8A9CD8-B2C8-4A6F-B4EC-4165D51665D2}"/>
    <cellStyle name="计算 7 3 3 3 3" xfId="52619" xr:uid="{41A26870-0DB5-47D0-BBAA-9C08530A9C7E}"/>
    <cellStyle name="计算 7 3 3 3 4" xfId="52620" xr:uid="{4284DBBB-BF1A-4210-9F47-06513DC0B873}"/>
    <cellStyle name="计算 7 3 3 4" xfId="52621" xr:uid="{83DE726E-7489-433A-ACAC-318617DD3C66}"/>
    <cellStyle name="计算 7 3 3 4 2" xfId="52622" xr:uid="{8FFCD2BC-7CB2-4E55-A0E7-C5296D85496C}"/>
    <cellStyle name="计算 7 3 3 4 2 2" xfId="52623" xr:uid="{5DD2D14D-1BF7-43D1-9896-58282A1C7FD5}"/>
    <cellStyle name="计算 7 3 3 4 3" xfId="52624" xr:uid="{1DAD98A3-5D9C-4ECF-94F0-397298E2F535}"/>
    <cellStyle name="计算 7 3 3 4 4" xfId="52625" xr:uid="{F323E13A-C78C-4D94-8426-91DA26F4CCA4}"/>
    <cellStyle name="计算 7 3 3 5" xfId="52626" xr:uid="{D525D93C-3A85-4B1F-A349-3042DE68D192}"/>
    <cellStyle name="计算 7 3 3 5 2" xfId="52627" xr:uid="{041DDE96-837D-470B-896C-F8A07ACB46E5}"/>
    <cellStyle name="计算 7 3 3 5 3" xfId="52628" xr:uid="{312B9E22-E0E0-4B3B-A7F8-69ABCA5394FF}"/>
    <cellStyle name="计算 7 3 3 6" xfId="52629" xr:uid="{74C81112-53AE-4891-9F59-37CE9F96E70E}"/>
    <cellStyle name="计算 7 3 3 6 2" xfId="52630" xr:uid="{49DBE15F-FCAF-4FE1-AD1E-BCE831D9424F}"/>
    <cellStyle name="计算 7 3 3 7" xfId="52631" xr:uid="{E1E81155-0BD5-4BE1-8958-9B4E6C8CA357}"/>
    <cellStyle name="计算 7 3 3 8" xfId="52632" xr:uid="{81A88195-A538-43EC-9BE3-A3939E98975C}"/>
    <cellStyle name="计算 7 3 4" xfId="52633" xr:uid="{2911E16E-7365-44CA-9576-62326AF115CC}"/>
    <cellStyle name="计算 7 3 4 2" xfId="52634" xr:uid="{1F3E36BA-3CD9-47FE-AD20-2E3D3A0C1FCE}"/>
    <cellStyle name="计算 7 3 4 2 2" xfId="52635" xr:uid="{BF6482CB-65E0-420A-9574-9B140F93D28D}"/>
    <cellStyle name="计算 7 3 4 3" xfId="52636" xr:uid="{BBEDA9DC-8069-4184-B2CB-F8994E116773}"/>
    <cellStyle name="计算 7 3 4 4" xfId="52637" xr:uid="{343CE8AD-C9F4-4504-AA14-A8974F66FDE9}"/>
    <cellStyle name="计算 7 3 5" xfId="52638" xr:uid="{92FA0CEE-8643-492A-8CDE-3345B7FADF4F}"/>
    <cellStyle name="计算 7 3 5 2" xfId="52639" xr:uid="{CFEAD6BD-D48A-4866-92DF-D72D432C71D8}"/>
    <cellStyle name="计算 7 3 5 2 2" xfId="52640" xr:uid="{8D81D9D4-72CC-4161-B7F1-A7CC72FCADFA}"/>
    <cellStyle name="计算 7 3 5 3" xfId="52641" xr:uid="{CAF4EB06-6768-4324-9E9B-CCA644DFA477}"/>
    <cellStyle name="计算 7 3 5 4" xfId="52642" xr:uid="{5347849C-1DA8-49A8-A11F-0D7BCD481269}"/>
    <cellStyle name="计算 7 3 6" xfId="52643" xr:uid="{04C247F8-43B5-406C-909F-7E1960AFB1D4}"/>
    <cellStyle name="计算 7 3 6 2" xfId="52644" xr:uid="{24093D10-F5B1-4D69-8EF1-B7858DF7FD68}"/>
    <cellStyle name="计算 7 3 6 2 2" xfId="52645" xr:uid="{D298DA6A-0850-42FC-AA45-0052502A334A}"/>
    <cellStyle name="计算 7 3 6 3" xfId="52646" xr:uid="{F5638F97-325E-4FD1-B051-F97155BAB357}"/>
    <cellStyle name="计算 7 3 6 4" xfId="52647" xr:uid="{FFE78849-825F-4272-95C1-81A6F9F96713}"/>
    <cellStyle name="计算 7 3 7" xfId="52648" xr:uid="{34C681A1-B390-4646-98BC-9693DD81CF97}"/>
    <cellStyle name="计算 7 3 7 2" xfId="52649" xr:uid="{80889067-B730-45F8-9B4A-8E2714C3034C}"/>
    <cellStyle name="计算 7 3 7 2 2" xfId="52650" xr:uid="{9CB60A73-D8CC-457F-B580-C01D42DEAB50}"/>
    <cellStyle name="计算 7 3 7 3" xfId="52651" xr:uid="{CA1797DB-9340-435C-9461-1819ADE39CEC}"/>
    <cellStyle name="计算 7 3 7 4" xfId="52652" xr:uid="{87B3E6F7-BA9B-4684-90E2-007278E06FCB}"/>
    <cellStyle name="计算 7 3 8" xfId="52653" xr:uid="{50D68374-C3A8-4F51-AE44-9751F017CD12}"/>
    <cellStyle name="计算 7 3 8 2" xfId="52654" xr:uid="{4F2502CE-2D1A-45F4-80B3-5F34C57BA84B}"/>
    <cellStyle name="计算 7 3 8 3" xfId="52655" xr:uid="{9D9ED8A3-0B6F-44D9-9024-07A247A800B7}"/>
    <cellStyle name="计算 7 3 9" xfId="52656" xr:uid="{52B325AE-B2BC-4680-A97C-5904B7052B0F}"/>
    <cellStyle name="计算 7 3 9 2" xfId="52657" xr:uid="{9E5FD606-35F6-4225-98DF-B1D6CBA634A5}"/>
    <cellStyle name="计算 7 4" xfId="52658" xr:uid="{615AF6DF-24CA-457A-9F20-CF49CCA40E6D}"/>
    <cellStyle name="计算 8" xfId="52659" xr:uid="{CE62E7C7-18D1-47E4-9B83-25BD4EEE705E}"/>
    <cellStyle name="计算 8 2" xfId="52660" xr:uid="{D3CD3408-03C7-42E9-A632-464D3C49644D}"/>
    <cellStyle name="计算 8 2 10" xfId="52661" xr:uid="{20E1DEEB-3746-40B7-88E5-B122A17FF1D2}"/>
    <cellStyle name="计算 8 2 10 2" xfId="52662" xr:uid="{58E69018-0620-4BB0-B2DF-F38A50317467}"/>
    <cellStyle name="计算 8 2 11" xfId="52663" xr:uid="{C76D406C-30C6-44A2-A4D3-CE076FA2B446}"/>
    <cellStyle name="计算 8 2 12" xfId="52664" xr:uid="{28BC84A1-81AD-45F1-9461-1BCBC889DBF2}"/>
    <cellStyle name="计算 8 2 2" xfId="52665" xr:uid="{2E276382-A1F4-4AC8-AACC-37A222CAF15A}"/>
    <cellStyle name="计算 8 2 2 10" xfId="52666" xr:uid="{13187D90-55F1-41E5-8659-12A135216F1D}"/>
    <cellStyle name="计算 8 2 2 2" xfId="52667" xr:uid="{0F88EAF6-FFEF-4D2B-8EE6-54AA06984D15}"/>
    <cellStyle name="计算 8 2 2 2 2" xfId="52668" xr:uid="{ABA11C19-F565-4D3A-B632-DA4E316D4DE2}"/>
    <cellStyle name="计算 8 2 2 2 2 2" xfId="52669" xr:uid="{2086CA59-946A-451E-9F9C-510CF357324C}"/>
    <cellStyle name="计算 8 2 2 2 2 2 2" xfId="52670" xr:uid="{211AF4D5-F74C-43C1-AC42-AA081D24E755}"/>
    <cellStyle name="计算 8 2 2 2 2 3" xfId="52671" xr:uid="{2557782F-066A-4F63-B365-0954542B73C1}"/>
    <cellStyle name="计算 8 2 2 2 2 4" xfId="52672" xr:uid="{B1F29591-D5EE-4208-A025-FFB75C1CFB87}"/>
    <cellStyle name="计算 8 2 2 2 3" xfId="52673" xr:uid="{8226CE6F-4E24-4ADF-99E2-BF5ECF665345}"/>
    <cellStyle name="计算 8 2 2 2 3 2" xfId="52674" xr:uid="{CF9E6202-D80D-4D41-A9FB-F7D694ED7B97}"/>
    <cellStyle name="计算 8 2 2 2 3 2 2" xfId="52675" xr:uid="{6CD27A49-2A81-4B2D-8331-BFD69EFF7E55}"/>
    <cellStyle name="计算 8 2 2 2 3 3" xfId="52676" xr:uid="{4881706B-34ED-47D3-88D1-2F6142FF88A6}"/>
    <cellStyle name="计算 8 2 2 2 3 4" xfId="52677" xr:uid="{AE7D836D-6F5B-4FAF-A4B3-4BB6C5BF6E7C}"/>
    <cellStyle name="计算 8 2 2 2 4" xfId="52678" xr:uid="{1EA0944D-B66E-4E97-8902-5280EA881D88}"/>
    <cellStyle name="计算 8 2 2 2 4 2" xfId="52679" xr:uid="{06A6ECD9-76CE-436A-A86C-0FC558CFB90E}"/>
    <cellStyle name="计算 8 2 2 2 4 2 2" xfId="52680" xr:uid="{AD038E31-4234-441D-88B9-D158258D5EDB}"/>
    <cellStyle name="计算 8 2 2 2 4 3" xfId="52681" xr:uid="{829EB0E5-3FE9-47D0-940A-37C896AA1617}"/>
    <cellStyle name="计算 8 2 2 2 4 4" xfId="52682" xr:uid="{C441A0AD-08D4-46A5-A071-EC0754E06C25}"/>
    <cellStyle name="计算 8 2 2 2 5" xfId="52683" xr:uid="{6E49F405-FA55-49E7-B513-669B985F69DF}"/>
    <cellStyle name="计算 8 2 2 2 5 2" xfId="52684" xr:uid="{545FE27D-9666-4BF3-A644-BA7F3DB33C37}"/>
    <cellStyle name="计算 8 2 2 2 5 3" xfId="52685" xr:uid="{0972FB05-A092-4517-A480-170AA4C51677}"/>
    <cellStyle name="计算 8 2 2 2 6" xfId="52686" xr:uid="{7E2FEE30-7F4F-4AEA-84D4-CE08FF91093B}"/>
    <cellStyle name="计算 8 2 2 2 6 2" xfId="52687" xr:uid="{9FBC6653-D6EA-4C6D-AED8-321C8815415B}"/>
    <cellStyle name="计算 8 2 2 2 7" xfId="52688" xr:uid="{10783F63-2F17-4239-B812-AF0CB9D6F7AA}"/>
    <cellStyle name="计算 8 2 2 2 8" xfId="52689" xr:uid="{703B47C7-892C-40BA-88D5-257A294E19F8}"/>
    <cellStyle name="计算 8 2 2 3" xfId="52690" xr:uid="{8EA6248F-D97F-4A64-9528-F4FE277FB7E6}"/>
    <cellStyle name="计算 8 2 2 3 2" xfId="52691" xr:uid="{604A2603-CBAA-4522-96EC-354EA14F0C06}"/>
    <cellStyle name="计算 8 2 2 3 2 2" xfId="52692" xr:uid="{6B2132DA-A725-477E-B1B1-AC501964EB8B}"/>
    <cellStyle name="计算 8 2 2 3 3" xfId="52693" xr:uid="{EF410CC5-8572-4202-95F9-EB6108037FE2}"/>
    <cellStyle name="计算 8 2 2 3 4" xfId="52694" xr:uid="{27A9E22A-3855-41FF-A213-60B8EE96B912}"/>
    <cellStyle name="计算 8 2 2 4" xfId="52695" xr:uid="{CA7414CF-98B4-41CF-A2D0-3071E7BAA85D}"/>
    <cellStyle name="计算 8 2 2 4 2" xfId="52696" xr:uid="{564B5236-632C-442B-ADE7-C28183D4AEC3}"/>
    <cellStyle name="计算 8 2 2 4 2 2" xfId="52697" xr:uid="{B6F15742-8C73-438B-96E9-1DE72E91E874}"/>
    <cellStyle name="计算 8 2 2 4 3" xfId="52698" xr:uid="{923AA5B5-7AF1-4DFE-9C5A-C41A8FF01F4A}"/>
    <cellStyle name="计算 8 2 2 4 4" xfId="52699" xr:uid="{7161BF26-6DFD-45F2-A637-D7C5448D3938}"/>
    <cellStyle name="计算 8 2 2 5" xfId="52700" xr:uid="{A5B308FC-B958-43B6-978D-D9C08994E73A}"/>
    <cellStyle name="计算 8 2 2 5 2" xfId="52701" xr:uid="{31D71DBA-2E82-433D-A9F9-3DBE9C6D2842}"/>
    <cellStyle name="计算 8 2 2 5 2 2" xfId="52702" xr:uid="{AB964A51-F087-450D-8395-CB54234444B7}"/>
    <cellStyle name="计算 8 2 2 5 3" xfId="52703" xr:uid="{EB2F35B6-2295-4DC2-BDA1-D04FC47011D3}"/>
    <cellStyle name="计算 8 2 2 5 4" xfId="52704" xr:uid="{CC3F696C-F4C1-423B-98BC-29276136FFA3}"/>
    <cellStyle name="计算 8 2 2 6" xfId="52705" xr:uid="{43403196-1EE3-4F36-868E-F38CE02B65FA}"/>
    <cellStyle name="计算 8 2 2 6 2" xfId="52706" xr:uid="{41A7BA04-7880-4CD3-89BF-AF6BCA80F16D}"/>
    <cellStyle name="计算 8 2 2 6 2 2" xfId="52707" xr:uid="{5709AE5E-8113-475A-8689-BCC15189282B}"/>
    <cellStyle name="计算 8 2 2 6 3" xfId="52708" xr:uid="{2545773D-239F-4769-8266-00789CB7061C}"/>
    <cellStyle name="计算 8 2 2 6 4" xfId="52709" xr:uid="{B51FB13A-C42B-4DF6-B861-248273C07ADD}"/>
    <cellStyle name="计算 8 2 2 7" xfId="52710" xr:uid="{93453236-8F8D-4322-9330-E3C2A5936F4C}"/>
    <cellStyle name="计算 8 2 2 7 2" xfId="52711" xr:uid="{11ADE291-A6BD-4375-BFA3-6D33975B317C}"/>
    <cellStyle name="计算 8 2 2 7 3" xfId="52712" xr:uid="{17951DD0-A176-4AEC-9CF0-C958CD74E170}"/>
    <cellStyle name="计算 8 2 2 8" xfId="52713" xr:uid="{7ADFE663-E070-4B34-9D8B-BDF2E83979EE}"/>
    <cellStyle name="计算 8 2 2 8 2" xfId="52714" xr:uid="{102F3AC1-CA17-468D-8C38-F9C741626C6C}"/>
    <cellStyle name="计算 8 2 2 9" xfId="52715" xr:uid="{ADEA3C5B-2E72-4574-8616-527E579CDD11}"/>
    <cellStyle name="计算 8 2 3" xfId="52716" xr:uid="{F3EF1D01-8A0F-4073-AD26-C8BC28651F9C}"/>
    <cellStyle name="计算 8 2 3 2" xfId="52717" xr:uid="{FA8BF3AF-E4B2-4F57-837C-DD1428D6175C}"/>
    <cellStyle name="计算 8 2 3 2 2" xfId="52718" xr:uid="{7B16876E-6950-42B6-852C-D36647AB58EC}"/>
    <cellStyle name="计算 8 2 3 2 2 2" xfId="52719" xr:uid="{0C1C5C14-3BA4-4E55-8EE1-0B742F1F0E87}"/>
    <cellStyle name="计算 8 2 3 2 3" xfId="52720" xr:uid="{2BDEF7EC-E297-4DC8-9C55-C8C2A4A9230D}"/>
    <cellStyle name="计算 8 2 3 2 4" xfId="52721" xr:uid="{32B68371-F4D2-4375-A737-B6815199A4D6}"/>
    <cellStyle name="计算 8 2 3 3" xfId="52722" xr:uid="{5AAEAF02-9D63-41FD-B081-85D2EC76D929}"/>
    <cellStyle name="计算 8 2 3 3 2" xfId="52723" xr:uid="{28185FFB-CDD7-4E8D-B44B-8BF078DE6CE5}"/>
    <cellStyle name="计算 8 2 3 3 2 2" xfId="52724" xr:uid="{F6E7C0CC-5B05-4D1D-9CA3-9E71361C1829}"/>
    <cellStyle name="计算 8 2 3 3 3" xfId="52725" xr:uid="{3B1450CE-6FD4-4FAB-B357-C4988EAA3042}"/>
    <cellStyle name="计算 8 2 3 3 4" xfId="52726" xr:uid="{696C15F5-D902-463A-B50F-A26D965EEADF}"/>
    <cellStyle name="计算 8 2 3 4" xfId="52727" xr:uid="{7AB9F58D-EB2D-4B7D-A73F-7B6EF856E74F}"/>
    <cellStyle name="计算 8 2 3 4 2" xfId="52728" xr:uid="{64525642-DA20-4225-BAC9-4BEE593ED0D2}"/>
    <cellStyle name="计算 8 2 3 4 2 2" xfId="52729" xr:uid="{9A535B9A-C38A-475D-BDD8-B9F888264FF5}"/>
    <cellStyle name="计算 8 2 3 4 3" xfId="52730" xr:uid="{B5936292-3CF9-4FD7-9EDE-113768E34533}"/>
    <cellStyle name="计算 8 2 3 4 4" xfId="52731" xr:uid="{44A749BA-795F-4740-9552-78C1A15265B5}"/>
    <cellStyle name="计算 8 2 3 5" xfId="52732" xr:uid="{9E7332B5-8F53-4C62-9C46-97CB651498EB}"/>
    <cellStyle name="计算 8 2 3 5 2" xfId="52733" xr:uid="{62A629EA-E9F0-4C95-9803-713A4E03D30C}"/>
    <cellStyle name="计算 8 2 3 5 2 2" xfId="52734" xr:uid="{F7533022-5185-4129-8503-0167985A2AB9}"/>
    <cellStyle name="计算 8 2 3 5 3" xfId="52735" xr:uid="{31A2F853-FBCC-43DA-879F-89A63FD46A50}"/>
    <cellStyle name="计算 8 2 3 5 4" xfId="52736" xr:uid="{C02B1189-D9CD-45C4-97BD-92E7E9F5962B}"/>
    <cellStyle name="计算 8 2 3 6" xfId="52737" xr:uid="{0EF2B3C5-9BD4-4053-BE5E-F22C3B299848}"/>
    <cellStyle name="计算 8 2 3 6 2" xfId="52738" xr:uid="{ED3C423E-5A49-49FC-8588-A2942689143E}"/>
    <cellStyle name="计算 8 2 3 6 3" xfId="52739" xr:uid="{F3394C14-B818-431A-A43A-36BB7B2A0A81}"/>
    <cellStyle name="计算 8 2 3 7" xfId="52740" xr:uid="{6C6E836E-3ADD-4BA9-B45C-0397F0129EF3}"/>
    <cellStyle name="计算 8 2 3 7 2" xfId="52741" xr:uid="{1D6BBC34-D769-4B1A-82A0-5A06EEC45FBC}"/>
    <cellStyle name="计算 8 2 3 8" xfId="52742" xr:uid="{B972049F-6BB9-42E9-9E6D-4104DA2DEBE4}"/>
    <cellStyle name="计算 8 2 3 9" xfId="52743" xr:uid="{D9D7F63D-9B4B-4F32-BF29-16750A2FCEDA}"/>
    <cellStyle name="计算 8 2 4" xfId="52744" xr:uid="{4C591920-C8F1-40CA-AF48-F6966B53F24C}"/>
    <cellStyle name="计算 8 2 4 2" xfId="52745" xr:uid="{299C115E-AC35-4A05-B4B1-55B35FBEB9BB}"/>
    <cellStyle name="计算 8 2 4 2 2" xfId="52746" xr:uid="{964C5765-4A2F-484C-BA4B-29D597C32018}"/>
    <cellStyle name="计算 8 2 4 2 2 2" xfId="52747" xr:uid="{DB0F531D-0504-44D1-A6CE-5631C6D169DE}"/>
    <cellStyle name="计算 8 2 4 2 3" xfId="52748" xr:uid="{1CAD4E33-E346-4758-8E89-F33EC70278AC}"/>
    <cellStyle name="计算 8 2 4 2 4" xfId="52749" xr:uid="{D15628FF-A8CF-4B31-8A50-B24CFD13C3F0}"/>
    <cellStyle name="计算 8 2 4 3" xfId="52750" xr:uid="{0B63C1AB-0962-4F4B-88D7-7D77C61978B5}"/>
    <cellStyle name="计算 8 2 4 3 2" xfId="52751" xr:uid="{B3F4C461-DE48-49C1-8701-51AEEFADF184}"/>
    <cellStyle name="计算 8 2 4 3 2 2" xfId="52752" xr:uid="{AC13D572-221D-430B-BF51-C3D476DD11FE}"/>
    <cellStyle name="计算 8 2 4 3 3" xfId="52753" xr:uid="{0B8816A0-74A3-4611-9BF8-660711B121B8}"/>
    <cellStyle name="计算 8 2 4 3 4" xfId="52754" xr:uid="{89A3A51D-BD1C-4C58-BC15-42BBB4569F46}"/>
    <cellStyle name="计算 8 2 4 4" xfId="52755" xr:uid="{91E988BA-B436-47F6-AE1F-5DBE8E50C86F}"/>
    <cellStyle name="计算 8 2 4 4 2" xfId="52756" xr:uid="{16B0E4B5-D74E-453B-9522-DB6F0A1D6151}"/>
    <cellStyle name="计算 8 2 4 4 2 2" xfId="52757" xr:uid="{71A4C98E-81DB-4A09-B036-4959072729CB}"/>
    <cellStyle name="计算 8 2 4 4 3" xfId="52758" xr:uid="{E71619A6-31A0-4866-8826-F90BDFFB698C}"/>
    <cellStyle name="计算 8 2 4 4 4" xfId="52759" xr:uid="{F49D22D0-175C-4D79-87DA-60320DA420BD}"/>
    <cellStyle name="计算 8 2 4 5" xfId="52760" xr:uid="{E9B86490-6F69-4C1F-9E45-4D7627D425EA}"/>
    <cellStyle name="计算 8 2 4 5 2" xfId="52761" xr:uid="{25CA5453-D2D5-4A97-9A29-BBB0E7DB5830}"/>
    <cellStyle name="计算 8 2 4 5 3" xfId="52762" xr:uid="{22B8A5FD-EE1B-4829-9237-85733474EE80}"/>
    <cellStyle name="计算 8 2 4 6" xfId="52763" xr:uid="{C2ED3459-85A6-49A8-992C-3B05DE5DB00A}"/>
    <cellStyle name="计算 8 2 4 6 2" xfId="52764" xr:uid="{6B998087-A0A7-4A2A-B792-E32DE045EE53}"/>
    <cellStyle name="计算 8 2 4 7" xfId="52765" xr:uid="{6268C7E0-2591-4E0D-AE88-E5CA9822F1D3}"/>
    <cellStyle name="计算 8 2 4 8" xfId="52766" xr:uid="{E246145C-954A-4DA2-B51C-23EFC8EA0FB5}"/>
    <cellStyle name="计算 8 2 5" xfId="52767" xr:uid="{6EAEDE44-22CB-4ABA-B4CF-CF2FF8E09C4A}"/>
    <cellStyle name="计算 8 2 5 2" xfId="52768" xr:uid="{5FC547FE-0378-4EA0-AA11-320CCFE0046D}"/>
    <cellStyle name="计算 8 2 5 2 2" xfId="52769" xr:uid="{5F312E39-7441-48E3-83A6-4A20C09546A5}"/>
    <cellStyle name="计算 8 2 5 3" xfId="52770" xr:uid="{0C703D1A-33D0-4D37-8335-1873B6822557}"/>
    <cellStyle name="计算 8 2 5 4" xfId="52771" xr:uid="{B0BCE160-91EA-4AD2-989B-462E0E8C8B10}"/>
    <cellStyle name="计算 8 2 6" xfId="52772" xr:uid="{91D7D592-2D1D-42E0-B243-C9F46FDED7A4}"/>
    <cellStyle name="计算 8 2 6 2" xfId="52773" xr:uid="{176D1938-58CB-46CF-A8FB-11DA36FF7FE2}"/>
    <cellStyle name="计算 8 2 6 2 2" xfId="52774" xr:uid="{E981C752-45D4-46EC-8A55-CD213DFEF205}"/>
    <cellStyle name="计算 8 2 6 3" xfId="52775" xr:uid="{F9C3F796-5DA1-40A4-B8F3-31329DFE0322}"/>
    <cellStyle name="计算 8 2 6 4" xfId="52776" xr:uid="{E2EEA37D-1527-48C3-A7AE-2A8FFD21CE80}"/>
    <cellStyle name="计算 8 2 7" xfId="52777" xr:uid="{41DDE5D6-3597-4479-87A1-6F41F0566BB2}"/>
    <cellStyle name="计算 8 2 7 2" xfId="52778" xr:uid="{0CF4B116-185A-473A-ABD9-4B97D4F876CB}"/>
    <cellStyle name="计算 8 2 7 2 2" xfId="52779" xr:uid="{D10F1890-B114-426C-9A9C-49780B78528E}"/>
    <cellStyle name="计算 8 2 7 3" xfId="52780" xr:uid="{6CAB0C7C-7514-4A53-AF3E-DE9D0BF6BEBF}"/>
    <cellStyle name="计算 8 2 7 4" xfId="52781" xr:uid="{88EA8B19-93D3-4F83-816B-694C2E210C64}"/>
    <cellStyle name="计算 8 2 8" xfId="52782" xr:uid="{E96227C2-7986-4A13-9074-EC91F349F292}"/>
    <cellStyle name="计算 8 2 8 2" xfId="52783" xr:uid="{4EA57D68-A3D8-4880-BE84-8D37F411B5A8}"/>
    <cellStyle name="计算 8 2 8 2 2" xfId="52784" xr:uid="{8543E3E9-0CA8-40EB-BEAA-F0D921DA1CA0}"/>
    <cellStyle name="计算 8 2 8 3" xfId="52785" xr:uid="{2AECBFE8-BECF-4799-89D4-A5AFC6656179}"/>
    <cellStyle name="计算 8 2 8 4" xfId="52786" xr:uid="{45A4FE25-3EE6-4DFA-A183-03A50D0E2A07}"/>
    <cellStyle name="计算 8 2 9" xfId="52787" xr:uid="{025BDE33-72FB-473E-8793-E945BF5C6EB7}"/>
    <cellStyle name="计算 8 2 9 2" xfId="52788" xr:uid="{4D53F1FA-145D-43AE-AF04-23934A3960C4}"/>
    <cellStyle name="计算 8 2 9 3" xfId="52789" xr:uid="{3AED03C7-1D12-4CCE-A0A4-9E6CC66BA9CB}"/>
    <cellStyle name="计算 8 3" xfId="52790" xr:uid="{95556B2C-6395-4158-9A23-527EFDC61246}"/>
    <cellStyle name="计算 8 3 10" xfId="52791" xr:uid="{28D5E5DB-4AA3-4D6E-BB13-F4ABB36B0C01}"/>
    <cellStyle name="计算 8 3 11" xfId="52792" xr:uid="{8C67342B-6578-4457-91B8-958D84E326C4}"/>
    <cellStyle name="计算 8 3 2" xfId="52793" xr:uid="{3288FEF8-A587-44D1-B6C3-1FBE0EBB19B3}"/>
    <cellStyle name="计算 8 3 2 2" xfId="52794" xr:uid="{DE9123A4-854E-43F1-9632-EE2F164DDE5E}"/>
    <cellStyle name="计算 8 3 2 2 2" xfId="52795" xr:uid="{305B36FE-E169-4591-9E00-ED7F83FD0BA5}"/>
    <cellStyle name="计算 8 3 2 2 2 2" xfId="52796" xr:uid="{07063140-911F-4260-81E7-4171D6D991FE}"/>
    <cellStyle name="计算 8 3 2 2 3" xfId="52797" xr:uid="{6AB89F4B-FA13-4EB4-A07E-E742A05B3488}"/>
    <cellStyle name="计算 8 3 2 2 4" xfId="52798" xr:uid="{B45E8A14-EDCB-4E1E-9A3F-7BE1CAC7FFF9}"/>
    <cellStyle name="计算 8 3 2 3" xfId="52799" xr:uid="{30328DD7-D29F-4533-8CD1-112492886103}"/>
    <cellStyle name="计算 8 3 2 3 2" xfId="52800" xr:uid="{0B7A90F8-88EA-4434-8D96-0AC90919737E}"/>
    <cellStyle name="计算 8 3 2 3 2 2" xfId="52801" xr:uid="{7904D336-6B3E-4502-8560-9A8438FBC0ED}"/>
    <cellStyle name="计算 8 3 2 3 3" xfId="52802" xr:uid="{E72550F1-5A20-462E-A467-E2BE5BB48C37}"/>
    <cellStyle name="计算 8 3 2 3 4" xfId="52803" xr:uid="{FF9B25F9-47BD-46E0-8751-EAC33E3DECAF}"/>
    <cellStyle name="计算 8 3 2 4" xfId="52804" xr:uid="{F65AC8FB-9406-465F-AC76-61D9A041B10C}"/>
    <cellStyle name="计算 8 3 2 4 2" xfId="52805" xr:uid="{7C467549-06EE-46B6-8068-A8F334116A4E}"/>
    <cellStyle name="计算 8 3 2 4 2 2" xfId="52806" xr:uid="{4D2D3B2C-AB21-4DAA-98A1-45F638A11612}"/>
    <cellStyle name="计算 8 3 2 4 3" xfId="52807" xr:uid="{BE795314-CFFD-41A2-A00B-D98D5AD84707}"/>
    <cellStyle name="计算 8 3 2 4 4" xfId="52808" xr:uid="{6A2EC303-CD78-4CC2-B41B-2502D7240312}"/>
    <cellStyle name="计算 8 3 2 5" xfId="52809" xr:uid="{02514F5E-2FAA-43ED-8927-A746052C6316}"/>
    <cellStyle name="计算 8 3 2 5 2" xfId="52810" xr:uid="{F917CAF3-10A2-472E-B416-C9A58E676DA5}"/>
    <cellStyle name="计算 8 3 2 5 2 2" xfId="52811" xr:uid="{D884802A-468D-40D6-8E64-ED19E5609799}"/>
    <cellStyle name="计算 8 3 2 5 3" xfId="52812" xr:uid="{C422C775-0B78-4E6E-984D-EAF92673D5CF}"/>
    <cellStyle name="计算 8 3 2 5 4" xfId="52813" xr:uid="{60AE77FA-710D-4BA0-895A-6AB341EA8374}"/>
    <cellStyle name="计算 8 3 2 6" xfId="52814" xr:uid="{04F83104-26F8-4975-9B4B-AA51766F8244}"/>
    <cellStyle name="计算 8 3 2 6 2" xfId="52815" xr:uid="{D9BBDB4B-D7B4-471C-BCE2-9623829D1659}"/>
    <cellStyle name="计算 8 3 2 6 3" xfId="52816" xr:uid="{2A78EEFD-25EC-41CA-B0EE-63C33FA97BCA}"/>
    <cellStyle name="计算 8 3 2 7" xfId="52817" xr:uid="{D0D72BEB-0C0D-4029-8E21-EFD36DC528ED}"/>
    <cellStyle name="计算 8 3 2 7 2" xfId="52818" xr:uid="{480A4CF5-3AFB-42E1-85F0-49D226780860}"/>
    <cellStyle name="计算 8 3 2 8" xfId="52819" xr:uid="{56E61347-241B-4116-B546-E2AC9021F2F0}"/>
    <cellStyle name="计算 8 3 2 9" xfId="52820" xr:uid="{877AC4A0-7633-4AD2-9A99-6D6318DFC8A2}"/>
    <cellStyle name="计算 8 3 3" xfId="52821" xr:uid="{A7BAF18C-0638-46F7-96C4-CFE8ECA1478D}"/>
    <cellStyle name="计算 8 3 3 2" xfId="52822" xr:uid="{324AB521-A859-4738-99AC-BF10D2961AA5}"/>
    <cellStyle name="计算 8 3 3 2 2" xfId="52823" xr:uid="{1D55612D-8044-4A8E-AC16-8A87F2C13081}"/>
    <cellStyle name="计算 8 3 3 2 2 2" xfId="52824" xr:uid="{3A69C8FD-9FD9-43DC-908B-5D1BFA2B85F6}"/>
    <cellStyle name="计算 8 3 3 2 3" xfId="52825" xr:uid="{1FDCBFBE-1B98-44AC-BC23-1746C9897582}"/>
    <cellStyle name="计算 8 3 3 2 4" xfId="52826" xr:uid="{901B7B4F-1140-40D5-9826-1063A4F08DF4}"/>
    <cellStyle name="计算 8 3 3 3" xfId="52827" xr:uid="{55A1F617-0B59-4C3F-B54C-89E2CE86E1A5}"/>
    <cellStyle name="计算 8 3 3 3 2" xfId="52828" xr:uid="{DAF9F912-5ABE-4DDF-BFDF-6462B4865AD1}"/>
    <cellStyle name="计算 8 3 3 3 2 2" xfId="52829" xr:uid="{D0553FFB-CFE0-40AD-AB86-338024086882}"/>
    <cellStyle name="计算 8 3 3 3 3" xfId="52830" xr:uid="{11EB1F3A-8639-4CE4-AF70-1043127EFCB8}"/>
    <cellStyle name="计算 8 3 3 3 4" xfId="52831" xr:uid="{96B7BDFB-B8BA-43AE-92E3-DDFD4D348C3F}"/>
    <cellStyle name="计算 8 3 3 4" xfId="52832" xr:uid="{7A525E32-BD4D-4D63-A39F-D4F7FD6B5310}"/>
    <cellStyle name="计算 8 3 3 4 2" xfId="52833" xr:uid="{9C64223F-3A13-4FCC-9FFC-C8C4FECBA04B}"/>
    <cellStyle name="计算 8 3 3 4 2 2" xfId="52834" xr:uid="{DFE7E41C-445F-434B-A338-65C782685998}"/>
    <cellStyle name="计算 8 3 3 4 3" xfId="52835" xr:uid="{6EC5548C-94A0-4625-9456-DC87838D3461}"/>
    <cellStyle name="计算 8 3 3 4 4" xfId="52836" xr:uid="{9E628B84-D7EB-49BB-8D90-AE8B5A43B5D8}"/>
    <cellStyle name="计算 8 3 3 5" xfId="52837" xr:uid="{D5982182-18F0-4968-B4C3-66D9E8768941}"/>
    <cellStyle name="计算 8 3 3 5 2" xfId="52838" xr:uid="{2AEB84E3-6DE7-495B-88D5-1174B9936FF9}"/>
    <cellStyle name="计算 8 3 3 5 3" xfId="52839" xr:uid="{1B1531AD-C2C2-4DD2-87BF-4A958FFA08DC}"/>
    <cellStyle name="计算 8 3 3 6" xfId="52840" xr:uid="{D3FED42D-5067-48B3-A334-882585D768D0}"/>
    <cellStyle name="计算 8 3 3 6 2" xfId="52841" xr:uid="{2AD664D5-96D4-4A7B-ABCE-69BB008C776F}"/>
    <cellStyle name="计算 8 3 3 7" xfId="52842" xr:uid="{91E474DE-5637-4F26-AA83-2B213631D8A6}"/>
    <cellStyle name="计算 8 3 3 8" xfId="52843" xr:uid="{DFB5CAD0-BDE8-4F7A-AA56-AFBB84F2EF97}"/>
    <cellStyle name="计算 8 3 4" xfId="52844" xr:uid="{B64462A1-A0CB-4769-BAF5-C39B6FADE232}"/>
    <cellStyle name="计算 8 3 4 2" xfId="52845" xr:uid="{F33D709D-6A90-45CA-9A9D-73AE6DA54026}"/>
    <cellStyle name="计算 8 3 4 2 2" xfId="52846" xr:uid="{24FB7780-9B1C-4E9A-A167-D00399DAA821}"/>
    <cellStyle name="计算 8 3 4 3" xfId="52847" xr:uid="{53AEADE0-4379-479A-BD79-2DC46DAFB2FF}"/>
    <cellStyle name="计算 8 3 4 4" xfId="52848" xr:uid="{B9A1B06B-BDF1-413F-9952-002A35EE5A79}"/>
    <cellStyle name="计算 8 3 5" xfId="52849" xr:uid="{ED90694E-305D-407A-9E55-E010519751B7}"/>
    <cellStyle name="计算 8 3 5 2" xfId="52850" xr:uid="{E121973D-D022-4CF8-A4A2-898237AA003A}"/>
    <cellStyle name="计算 8 3 5 2 2" xfId="52851" xr:uid="{52AEA630-DD31-4714-AAB2-E4C65993B0C2}"/>
    <cellStyle name="计算 8 3 5 3" xfId="52852" xr:uid="{7E8F3DAA-5ED3-4519-86FA-61F1CA5B8D19}"/>
    <cellStyle name="计算 8 3 5 4" xfId="52853" xr:uid="{FFE7D1F7-0A27-4E6E-8CE2-44DC70D920CB}"/>
    <cellStyle name="计算 8 3 6" xfId="52854" xr:uid="{0D70655D-9F26-40BE-8E72-0647426ACB21}"/>
    <cellStyle name="计算 8 3 6 2" xfId="52855" xr:uid="{D794A256-17E6-4C4E-8C0C-59A862AF43F0}"/>
    <cellStyle name="计算 8 3 6 2 2" xfId="52856" xr:uid="{6558F1A2-4B21-46A3-85DC-E69B3436AEEE}"/>
    <cellStyle name="计算 8 3 6 3" xfId="52857" xr:uid="{3B1C6C0C-014C-4648-B9DC-3F04A7B15779}"/>
    <cellStyle name="计算 8 3 6 4" xfId="52858" xr:uid="{8F4FA0A7-E7C4-4C37-809D-4A87FAEF1F2B}"/>
    <cellStyle name="计算 8 3 7" xfId="52859" xr:uid="{CF65C4A7-B886-42C3-AEE6-87A3F23E277E}"/>
    <cellStyle name="计算 8 3 7 2" xfId="52860" xr:uid="{61763416-E507-4816-AA51-4E84D9D4BD8A}"/>
    <cellStyle name="计算 8 3 7 2 2" xfId="52861" xr:uid="{0E53084E-AD73-4B3B-B024-6B5AA76D2070}"/>
    <cellStyle name="计算 8 3 7 3" xfId="52862" xr:uid="{B0F86787-95AE-44B7-ACBF-996E9B2EC564}"/>
    <cellStyle name="计算 8 3 7 4" xfId="52863" xr:uid="{9865ACE2-A3D7-481F-98A3-62445BE9AAA9}"/>
    <cellStyle name="计算 8 3 8" xfId="52864" xr:uid="{0EC46FF1-8052-43E4-B86D-8BD39AA91442}"/>
    <cellStyle name="计算 8 3 8 2" xfId="52865" xr:uid="{2D5D95E7-2A98-49DC-8F4A-6EFD0A5C1C96}"/>
    <cellStyle name="计算 8 3 8 3" xfId="52866" xr:uid="{C44E3321-A9E2-4FCC-B289-2BA394BC9E87}"/>
    <cellStyle name="计算 8 3 9" xfId="52867" xr:uid="{31CE0B70-4F12-46A6-A4D5-50FB9B417F62}"/>
    <cellStyle name="计算 8 3 9 2" xfId="52868" xr:uid="{72A48361-4B3E-4152-B511-77E9C7AA16EE}"/>
    <cellStyle name="计算 8 4" xfId="52869" xr:uid="{871F54A6-9458-4034-9AD4-FF0B34318C31}"/>
    <cellStyle name="计算 9" xfId="52870" xr:uid="{2BC3730A-9E44-4380-9545-486F53FBCC65}"/>
    <cellStyle name="计算 9 2" xfId="52871" xr:uid="{92B47274-4653-44B0-B614-1FC951A36B21}"/>
    <cellStyle name="计算 9 2 10" xfId="52872" xr:uid="{BBFB8889-07FA-4852-8F31-EC04D661072B}"/>
    <cellStyle name="计算 9 2 10 2" xfId="52873" xr:uid="{32CB6771-7C5D-4AAD-B99C-09919566F24F}"/>
    <cellStyle name="计算 9 2 11" xfId="52874" xr:uid="{802BA254-7A21-476D-992B-96FA4C70C0C3}"/>
    <cellStyle name="计算 9 2 12" xfId="52875" xr:uid="{0617B3F0-445E-4E78-ADF6-CBF80C6309BD}"/>
    <cellStyle name="计算 9 2 2" xfId="52876" xr:uid="{9EA74433-8923-4B8D-A3D9-D27615C9F9DD}"/>
    <cellStyle name="计算 9 2 2 10" xfId="52877" xr:uid="{9F8C130F-22CC-451F-B077-5CEA472BC535}"/>
    <cellStyle name="计算 9 2 2 2" xfId="52878" xr:uid="{76FE003C-D498-431F-BC3D-F9D4EF266565}"/>
    <cellStyle name="计算 9 2 2 2 2" xfId="52879" xr:uid="{E2F477F5-7EEC-49DF-8E32-C9069EBB3CA3}"/>
    <cellStyle name="计算 9 2 2 2 2 2" xfId="52880" xr:uid="{072852B8-DCBA-4FED-A655-A2B9AADE459F}"/>
    <cellStyle name="计算 9 2 2 2 2 2 2" xfId="52881" xr:uid="{6D8C633F-91A8-4C02-9373-4E63196E562C}"/>
    <cellStyle name="计算 9 2 2 2 2 3" xfId="52882" xr:uid="{8B164DBD-FD44-4EAE-82C7-E088DEF4C90F}"/>
    <cellStyle name="计算 9 2 2 2 2 4" xfId="52883" xr:uid="{26579A1F-05FD-4CA1-99C4-94CAE7DDC8CF}"/>
    <cellStyle name="计算 9 2 2 2 3" xfId="52884" xr:uid="{23E67EC6-67BB-4E39-98D7-AA267EA487B5}"/>
    <cellStyle name="计算 9 2 2 2 3 2" xfId="52885" xr:uid="{B90758C5-66CA-4A79-8AC8-ACF6C3E5675C}"/>
    <cellStyle name="计算 9 2 2 2 3 2 2" xfId="52886" xr:uid="{A08395B7-9894-44B3-8354-D1F0CDF6B7CE}"/>
    <cellStyle name="计算 9 2 2 2 3 3" xfId="52887" xr:uid="{873CBE43-24AD-40EB-885F-E8BAE44D17CF}"/>
    <cellStyle name="计算 9 2 2 2 3 4" xfId="52888" xr:uid="{0CFB9DDD-3BA2-40BB-85F6-CDF56EC77B37}"/>
    <cellStyle name="计算 9 2 2 2 4" xfId="52889" xr:uid="{A7999A1C-516E-4BA0-A1FD-7B550C42186F}"/>
    <cellStyle name="计算 9 2 2 2 4 2" xfId="52890" xr:uid="{6AC4E3D3-D583-4545-AFBB-DDEADA26FD93}"/>
    <cellStyle name="计算 9 2 2 2 4 2 2" xfId="52891" xr:uid="{5145621B-D70E-45BC-BC39-83E272216124}"/>
    <cellStyle name="计算 9 2 2 2 4 3" xfId="52892" xr:uid="{964480CC-BCA3-4A64-9782-2104260810E8}"/>
    <cellStyle name="计算 9 2 2 2 4 4" xfId="52893" xr:uid="{159A67BC-F4B6-41E6-BB08-DEAECBEB57CC}"/>
    <cellStyle name="计算 9 2 2 2 5" xfId="52894" xr:uid="{1AFE4EF7-10E3-4342-8F1B-15D7033B3A69}"/>
    <cellStyle name="计算 9 2 2 2 5 2" xfId="52895" xr:uid="{59C82F2D-BCB8-43DA-B368-A6C5872C7653}"/>
    <cellStyle name="计算 9 2 2 2 5 3" xfId="52896" xr:uid="{CA07055E-C639-43DC-A5E9-36C21AD3C615}"/>
    <cellStyle name="计算 9 2 2 2 6" xfId="52897" xr:uid="{12A07248-8FB4-4490-B559-55EC8EB0DF5B}"/>
    <cellStyle name="计算 9 2 2 2 6 2" xfId="52898" xr:uid="{D444E744-885E-4CA0-A81C-F7FAEA1EFD62}"/>
    <cellStyle name="计算 9 2 2 2 7" xfId="52899" xr:uid="{E51FABCE-7031-4062-ABBC-5DA335852964}"/>
    <cellStyle name="计算 9 2 2 2 8" xfId="52900" xr:uid="{D32E728F-AF57-400C-9487-C01DF5D52FBA}"/>
    <cellStyle name="计算 9 2 2 3" xfId="52901" xr:uid="{D7E8EF15-C085-45AE-959D-86B185D1A37F}"/>
    <cellStyle name="计算 9 2 2 3 2" xfId="52902" xr:uid="{402F4810-C23F-4953-89A7-772951379BAD}"/>
    <cellStyle name="计算 9 2 2 3 2 2" xfId="52903" xr:uid="{98D7BC0B-CD0D-4DAA-9309-CA9A3A2CDEAD}"/>
    <cellStyle name="计算 9 2 2 3 3" xfId="52904" xr:uid="{CE24FE4E-97B8-45FB-A7BA-652E4569A9B8}"/>
    <cellStyle name="计算 9 2 2 3 4" xfId="52905" xr:uid="{ACFB3CD1-6AFD-4701-9969-DFB1E98C9A5E}"/>
    <cellStyle name="计算 9 2 2 4" xfId="52906" xr:uid="{D0C3E6CA-6EAE-4812-A15E-68972558D3B5}"/>
    <cellStyle name="计算 9 2 2 4 2" xfId="52907" xr:uid="{56A149F9-8274-4061-9C20-45AAB20961AB}"/>
    <cellStyle name="计算 9 2 2 4 2 2" xfId="52908" xr:uid="{D2C7A4FC-77D4-4E00-80C7-20BF13C4F23B}"/>
    <cellStyle name="计算 9 2 2 4 3" xfId="52909" xr:uid="{9D6E7DBE-2876-46AF-889C-E8F91DE687D1}"/>
    <cellStyle name="计算 9 2 2 4 4" xfId="52910" xr:uid="{A2D0ADB7-818E-4443-9D39-55BA34A6EA41}"/>
    <cellStyle name="计算 9 2 2 5" xfId="52911" xr:uid="{0659BD66-4A0F-4E95-B6F3-A49D7BA09213}"/>
    <cellStyle name="计算 9 2 2 5 2" xfId="52912" xr:uid="{19A20B8D-7873-4581-A0CB-9AC4A7DA8ED5}"/>
    <cellStyle name="计算 9 2 2 5 2 2" xfId="52913" xr:uid="{838F2124-EC45-47EC-B49F-82D0D156D522}"/>
    <cellStyle name="计算 9 2 2 5 3" xfId="52914" xr:uid="{9EDC4C6F-E740-4019-9FB1-059DC8BED0B2}"/>
    <cellStyle name="计算 9 2 2 5 4" xfId="52915" xr:uid="{B79EC7A8-87B5-427D-B2C0-51B0B8201C53}"/>
    <cellStyle name="计算 9 2 2 6" xfId="52916" xr:uid="{3E2C84C8-3CDB-4A37-96C0-463117A00023}"/>
    <cellStyle name="计算 9 2 2 6 2" xfId="52917" xr:uid="{C7A41C92-DE75-4E04-AAB5-C62DBEFF13F6}"/>
    <cellStyle name="计算 9 2 2 6 2 2" xfId="52918" xr:uid="{25C9CD92-39B0-4834-89BC-E87D011B1952}"/>
    <cellStyle name="计算 9 2 2 6 3" xfId="52919" xr:uid="{C465E73C-3DE7-420C-A994-46BAD862DD3C}"/>
    <cellStyle name="计算 9 2 2 6 4" xfId="52920" xr:uid="{057D9C7C-45E4-45DE-AD23-D39C1A7ADC7E}"/>
    <cellStyle name="计算 9 2 2 7" xfId="52921" xr:uid="{D7452E80-35C6-4653-9441-DE7D0F4411F5}"/>
    <cellStyle name="计算 9 2 2 7 2" xfId="52922" xr:uid="{E4075BA6-ABA0-43F7-BBD2-B75865154796}"/>
    <cellStyle name="计算 9 2 2 7 3" xfId="52923" xr:uid="{DB97DAE4-F52B-4E0C-99B8-5769FFABF4E7}"/>
    <cellStyle name="计算 9 2 2 8" xfId="52924" xr:uid="{B97A843B-347F-4BBB-81BF-899388BBE335}"/>
    <cellStyle name="计算 9 2 2 8 2" xfId="52925" xr:uid="{FA834FC6-2E3A-492B-8DCD-60F49C2533F4}"/>
    <cellStyle name="计算 9 2 2 9" xfId="52926" xr:uid="{F8BDC058-ADA5-4C0C-A9A9-58578910BFB6}"/>
    <cellStyle name="计算 9 2 3" xfId="52927" xr:uid="{F7696F4B-45C8-44CB-BD2E-1CE959FB0C8E}"/>
    <cellStyle name="计算 9 2 3 2" xfId="52928" xr:uid="{42A76258-BD56-4CB2-B47B-01122E024421}"/>
    <cellStyle name="计算 9 2 3 2 2" xfId="52929" xr:uid="{76CEA848-B269-4D1C-B8FE-E0056F95F211}"/>
    <cellStyle name="计算 9 2 3 2 2 2" xfId="52930" xr:uid="{968EBE4A-26D9-48BD-A3C7-4F38F4627ED9}"/>
    <cellStyle name="计算 9 2 3 2 3" xfId="52931" xr:uid="{1D7D87D3-80CF-4427-BA87-6A196352CE5A}"/>
    <cellStyle name="计算 9 2 3 2 4" xfId="52932" xr:uid="{70D54127-1C2B-45C9-AAAA-9129411657FE}"/>
    <cellStyle name="计算 9 2 3 3" xfId="52933" xr:uid="{CC73216B-D8AF-40CD-85B6-5C61A8823FFC}"/>
    <cellStyle name="计算 9 2 3 3 2" xfId="52934" xr:uid="{4CBC95FF-E330-4F6F-ACAB-AEADDFA4F7C0}"/>
    <cellStyle name="计算 9 2 3 3 2 2" xfId="52935" xr:uid="{119EA09A-AC37-4838-B68B-D956583F9381}"/>
    <cellStyle name="计算 9 2 3 3 3" xfId="52936" xr:uid="{9A455D5C-5B69-4810-8BC2-FA57C0D53F94}"/>
    <cellStyle name="计算 9 2 3 3 4" xfId="52937" xr:uid="{DBB97A7E-821B-49A4-BDA4-0EBFE741DF6E}"/>
    <cellStyle name="计算 9 2 3 4" xfId="52938" xr:uid="{35083528-5538-4100-BAEF-43B2B8DCEC0B}"/>
    <cellStyle name="计算 9 2 3 4 2" xfId="52939" xr:uid="{060CC905-5B8B-42BB-AFD1-4003D02C8243}"/>
    <cellStyle name="计算 9 2 3 4 2 2" xfId="52940" xr:uid="{36AE6F49-9A91-4E6B-B4D8-C0B708A1EF1A}"/>
    <cellStyle name="计算 9 2 3 4 3" xfId="52941" xr:uid="{127773D6-AE47-49BC-85A5-96217F5A2111}"/>
    <cellStyle name="计算 9 2 3 4 4" xfId="52942" xr:uid="{CB6F487D-FEBA-4E5C-B71C-B9635647802B}"/>
    <cellStyle name="计算 9 2 3 5" xfId="52943" xr:uid="{8FF26087-6CDF-4D1D-B0F6-B95897E4F753}"/>
    <cellStyle name="计算 9 2 3 5 2" xfId="52944" xr:uid="{0BA7A750-0B22-43C4-9A4E-0FDD561ED784}"/>
    <cellStyle name="计算 9 2 3 5 2 2" xfId="52945" xr:uid="{6AE912E2-42D1-45FD-8C46-73CF72AC0C29}"/>
    <cellStyle name="计算 9 2 3 5 3" xfId="52946" xr:uid="{641C3B05-63F3-4823-9A6E-6FB2B00C5B01}"/>
    <cellStyle name="计算 9 2 3 5 4" xfId="52947" xr:uid="{6DD5C549-416F-4434-A564-077FEA165F7E}"/>
    <cellStyle name="计算 9 2 3 6" xfId="52948" xr:uid="{81E903EF-D8C5-4506-9B07-692B844760A1}"/>
    <cellStyle name="计算 9 2 3 6 2" xfId="52949" xr:uid="{2CF6EBDF-4723-48D2-922B-E8F1FAFA0A62}"/>
    <cellStyle name="计算 9 2 3 6 3" xfId="52950" xr:uid="{BFD7E34C-AEE6-481B-BC0A-E3667B676C11}"/>
    <cellStyle name="计算 9 2 3 7" xfId="52951" xr:uid="{3C7A21C5-E6B6-4F6F-A274-3E576146E674}"/>
    <cellStyle name="计算 9 2 3 7 2" xfId="52952" xr:uid="{E7D92F83-81F7-4F6D-A07D-4A437B443A85}"/>
    <cellStyle name="计算 9 2 3 8" xfId="52953" xr:uid="{4B3B6FA6-48FF-4D59-A044-5010E335E8E6}"/>
    <cellStyle name="计算 9 2 3 9" xfId="52954" xr:uid="{C63036F8-7736-4044-BD5C-B08881E13F11}"/>
    <cellStyle name="计算 9 2 4" xfId="52955" xr:uid="{195859EC-8C63-475C-8013-6F463C9AC2AE}"/>
    <cellStyle name="计算 9 2 4 2" xfId="52956" xr:uid="{55363317-8530-4A79-8813-F06B111DA00D}"/>
    <cellStyle name="计算 9 2 4 2 2" xfId="52957" xr:uid="{95C6B2B9-F02F-4931-9828-4DF83DAD77E3}"/>
    <cellStyle name="计算 9 2 4 2 2 2" xfId="52958" xr:uid="{C6DB28C8-AD2A-4193-9D76-8171366489CC}"/>
    <cellStyle name="计算 9 2 4 2 3" xfId="52959" xr:uid="{572CD242-C16A-4D8C-A972-5EFB758A0A2B}"/>
    <cellStyle name="计算 9 2 4 2 4" xfId="52960" xr:uid="{486F6F15-D191-4B35-AA2E-FAEDC90FB1C8}"/>
    <cellStyle name="计算 9 2 4 3" xfId="52961" xr:uid="{3BCFEA5F-810D-4C13-A042-D9E6F109F77D}"/>
    <cellStyle name="计算 9 2 4 3 2" xfId="52962" xr:uid="{8492C2F3-19DE-48E1-B3B7-5C05DA1C83E1}"/>
    <cellStyle name="计算 9 2 4 3 2 2" xfId="52963" xr:uid="{CE744EF2-5948-4C69-A780-05E3F90C915D}"/>
    <cellStyle name="计算 9 2 4 3 3" xfId="52964" xr:uid="{D438449D-2DFB-4D6E-86B3-F6063CE03315}"/>
    <cellStyle name="计算 9 2 4 3 4" xfId="52965" xr:uid="{D04499A6-C2E2-4A6E-BBB9-DD11640747C0}"/>
    <cellStyle name="计算 9 2 4 4" xfId="52966" xr:uid="{3FCA2408-0220-4EBC-BDEC-3D93DD7D4682}"/>
    <cellStyle name="计算 9 2 4 4 2" xfId="52967" xr:uid="{410084AE-C71B-4601-94B7-A0A9E81B8AA0}"/>
    <cellStyle name="计算 9 2 4 4 2 2" xfId="52968" xr:uid="{DD5CC4B3-9EF2-4628-B588-7950894873FD}"/>
    <cellStyle name="计算 9 2 4 4 3" xfId="52969" xr:uid="{4C149BFA-ACFA-4E48-8A21-31747F341BE9}"/>
    <cellStyle name="计算 9 2 4 4 4" xfId="52970" xr:uid="{18B24484-933D-4FF1-A043-7B43FA3E5B7D}"/>
    <cellStyle name="计算 9 2 4 5" xfId="52971" xr:uid="{934630AA-82D7-42EF-B5BA-7514F9DB673B}"/>
    <cellStyle name="计算 9 2 4 5 2" xfId="52972" xr:uid="{1BC417E3-90D3-45BF-A626-F8EA97F4F6EE}"/>
    <cellStyle name="计算 9 2 4 5 3" xfId="52973" xr:uid="{6406391D-D82A-4C7A-A8AD-B5C3F9260C87}"/>
    <cellStyle name="计算 9 2 4 6" xfId="52974" xr:uid="{CD14F1FD-2B59-40A6-B624-0EA8E329AE57}"/>
    <cellStyle name="计算 9 2 4 6 2" xfId="52975" xr:uid="{977EB05A-F4E7-4198-A53D-F1A8CED14256}"/>
    <cellStyle name="计算 9 2 4 7" xfId="52976" xr:uid="{CD576D1F-C041-47E6-A33D-D77F6A23011F}"/>
    <cellStyle name="计算 9 2 4 8" xfId="52977" xr:uid="{D0552F88-A112-45EE-AC5B-857823C28B0F}"/>
    <cellStyle name="计算 9 2 5" xfId="52978" xr:uid="{104608C2-506D-4CF3-BCC5-18881B15F5DD}"/>
    <cellStyle name="计算 9 2 5 2" xfId="52979" xr:uid="{9D38F8B1-0565-4C77-A096-73A2EE5BE5DE}"/>
    <cellStyle name="计算 9 2 5 2 2" xfId="52980" xr:uid="{9AF62064-2A08-4EDA-9DC7-23A26256FE94}"/>
    <cellStyle name="计算 9 2 5 3" xfId="52981" xr:uid="{40405DBF-2027-4A53-87BA-EB67AC348930}"/>
    <cellStyle name="计算 9 2 5 4" xfId="52982" xr:uid="{A41D585A-6338-4756-A103-C3BCEBA93F20}"/>
    <cellStyle name="计算 9 2 6" xfId="52983" xr:uid="{519D8B2E-156B-4797-8953-E8CDDFE8B452}"/>
    <cellStyle name="计算 9 2 6 2" xfId="52984" xr:uid="{304C3A41-C604-4EF3-946F-2874C4712889}"/>
    <cellStyle name="计算 9 2 6 2 2" xfId="52985" xr:uid="{09BE2F19-66A5-4A9C-A827-D9498C39585A}"/>
    <cellStyle name="计算 9 2 6 3" xfId="52986" xr:uid="{897BCDA6-18E7-4B70-A8BB-54985EBAFD9E}"/>
    <cellStyle name="计算 9 2 6 4" xfId="52987" xr:uid="{E8BDF464-FAA8-4899-9A4E-C74E5E8C1575}"/>
    <cellStyle name="计算 9 2 7" xfId="52988" xr:uid="{07806BA0-D0BE-4D4F-B9DA-4F548BE76C79}"/>
    <cellStyle name="计算 9 2 7 2" xfId="52989" xr:uid="{7B6BE0C1-7292-4530-B977-665484FA834D}"/>
    <cellStyle name="计算 9 2 7 2 2" xfId="52990" xr:uid="{C2AF7177-16AC-40E8-8664-0C74DE992C1D}"/>
    <cellStyle name="计算 9 2 7 3" xfId="52991" xr:uid="{C7375037-D75E-4DA6-8B97-20F8DE30A9FB}"/>
    <cellStyle name="计算 9 2 7 4" xfId="52992" xr:uid="{FE27E7C6-B2F0-4838-880A-E8CD72922597}"/>
    <cellStyle name="计算 9 2 8" xfId="52993" xr:uid="{EB81645C-CB3A-434E-9EAA-61547FD97A14}"/>
    <cellStyle name="计算 9 2 8 2" xfId="52994" xr:uid="{4B104E10-7FE0-478B-98E1-6A355F33EE2A}"/>
    <cellStyle name="计算 9 2 8 2 2" xfId="52995" xr:uid="{210EA1E0-4C54-45B8-8A08-FC4D4DC493E3}"/>
    <cellStyle name="计算 9 2 8 3" xfId="52996" xr:uid="{C7DC804D-F5D7-402C-9C9A-8ADAA42458BE}"/>
    <cellStyle name="计算 9 2 8 4" xfId="52997" xr:uid="{A7C99D3F-F857-40AD-8086-6DE3922D5346}"/>
    <cellStyle name="计算 9 2 9" xfId="52998" xr:uid="{26B9339E-7FD8-4246-A2A8-DDBD1F8653BC}"/>
    <cellStyle name="计算 9 2 9 2" xfId="52999" xr:uid="{585C640C-5F2A-4CAE-989F-B25A357B5F4D}"/>
    <cellStyle name="计算 9 2 9 3" xfId="53000" xr:uid="{0A6EE894-FEE9-4AF0-8D1A-93DE556CE46E}"/>
    <cellStyle name="计算 9 3" xfId="53001" xr:uid="{58C94A23-D5E1-4335-B9BB-E1B36D51F792}"/>
    <cellStyle name="计算 9 3 10" xfId="53002" xr:uid="{DACBA951-DB25-448D-837E-2282192CAF76}"/>
    <cellStyle name="计算 9 3 11" xfId="53003" xr:uid="{EBA94559-6688-450F-9284-05BF97F49B09}"/>
    <cellStyle name="计算 9 3 2" xfId="53004" xr:uid="{3C38AF4D-290B-4DA0-90C8-6A5EC9E76917}"/>
    <cellStyle name="计算 9 3 2 2" xfId="53005" xr:uid="{C3347DEA-1C26-436A-9C52-C88D261BE432}"/>
    <cellStyle name="计算 9 3 2 2 2" xfId="53006" xr:uid="{58D6350E-E98A-4EB0-ABE6-A37815C204E7}"/>
    <cellStyle name="计算 9 3 2 2 2 2" xfId="53007" xr:uid="{FB6AB662-8965-474F-A825-7853D41C3192}"/>
    <cellStyle name="计算 9 3 2 2 3" xfId="53008" xr:uid="{A01EB3CD-5E52-40B1-B146-9E0FDAA66387}"/>
    <cellStyle name="计算 9 3 2 2 4" xfId="53009" xr:uid="{96D36392-0B99-45DE-A207-6BD1A8087B06}"/>
    <cellStyle name="计算 9 3 2 3" xfId="53010" xr:uid="{50DC78E7-BA47-436B-B827-E3F7F4C5EF9C}"/>
    <cellStyle name="计算 9 3 2 3 2" xfId="53011" xr:uid="{C0E4F52A-97B9-4E46-A255-E42B03F44790}"/>
    <cellStyle name="计算 9 3 2 3 2 2" xfId="53012" xr:uid="{DD745BE1-AB0A-447D-AB86-1195817FA676}"/>
    <cellStyle name="计算 9 3 2 3 3" xfId="53013" xr:uid="{B50B1ADA-3534-4F3D-BE33-341A0351E8E1}"/>
    <cellStyle name="计算 9 3 2 3 4" xfId="53014" xr:uid="{F125CAB1-349E-47B8-A270-9107A8DBB85C}"/>
    <cellStyle name="计算 9 3 2 4" xfId="53015" xr:uid="{22EA7D19-D959-4232-83D0-FF45AFAF2A75}"/>
    <cellStyle name="计算 9 3 2 4 2" xfId="53016" xr:uid="{11D02231-B061-4818-94A3-BD02D1C727B1}"/>
    <cellStyle name="计算 9 3 2 4 2 2" xfId="53017" xr:uid="{E33FFF62-912B-4E81-A2E7-F1755A8C0499}"/>
    <cellStyle name="计算 9 3 2 4 3" xfId="53018" xr:uid="{1C84F8E6-FA29-4244-909D-F6022C743BC7}"/>
    <cellStyle name="计算 9 3 2 4 4" xfId="53019" xr:uid="{ACD6FA97-F6CF-4940-AB50-D983B4EFB7D1}"/>
    <cellStyle name="计算 9 3 2 5" xfId="53020" xr:uid="{2DFC50CD-A71B-407E-AEC9-C186F3D7E61A}"/>
    <cellStyle name="计算 9 3 2 5 2" xfId="53021" xr:uid="{084574CD-CDCF-440D-B0F6-009F332E7A60}"/>
    <cellStyle name="计算 9 3 2 5 2 2" xfId="53022" xr:uid="{6E847971-788C-4FE6-B83E-67791D00A7A7}"/>
    <cellStyle name="计算 9 3 2 5 3" xfId="53023" xr:uid="{629F3771-4063-4F91-B1FE-8D03C6B3ECC2}"/>
    <cellStyle name="计算 9 3 2 5 4" xfId="53024" xr:uid="{95AFE5A9-358C-47D5-8EA2-13DF55078C1D}"/>
    <cellStyle name="计算 9 3 2 6" xfId="53025" xr:uid="{3AD2D888-4DC7-4E78-8165-51B9D03A4343}"/>
    <cellStyle name="计算 9 3 2 6 2" xfId="53026" xr:uid="{08B8B21A-6FE0-459C-A5B5-56A20BCB3C04}"/>
    <cellStyle name="计算 9 3 2 6 3" xfId="53027" xr:uid="{3FF68E6C-EB02-43A0-84EA-F54653652293}"/>
    <cellStyle name="计算 9 3 2 7" xfId="53028" xr:uid="{1BC3FC44-A208-4249-A1B7-4C9E2F42B736}"/>
    <cellStyle name="计算 9 3 2 7 2" xfId="53029" xr:uid="{D4923562-586A-454A-8CA4-9688B8FB81AE}"/>
    <cellStyle name="计算 9 3 2 8" xfId="53030" xr:uid="{D4BF5F2B-7679-499D-B432-CA4B483DA4BE}"/>
    <cellStyle name="计算 9 3 2 9" xfId="53031" xr:uid="{F6C701AA-FABB-47FA-A433-CF906A6DA5FA}"/>
    <cellStyle name="计算 9 3 3" xfId="53032" xr:uid="{0A4369DE-D75F-4163-A284-9185BDBA42C5}"/>
    <cellStyle name="计算 9 3 3 2" xfId="53033" xr:uid="{6C70815D-46DD-4993-9AC5-70C3735E922E}"/>
    <cellStyle name="计算 9 3 3 2 2" xfId="53034" xr:uid="{3D82AAB5-672A-4EA6-AA77-FF48FB291B89}"/>
    <cellStyle name="计算 9 3 3 2 2 2" xfId="53035" xr:uid="{F1906664-CF91-48B2-AE9A-3FE666AC3C60}"/>
    <cellStyle name="计算 9 3 3 2 3" xfId="53036" xr:uid="{AC79B387-69FA-45E2-87BB-F29016F6F4E3}"/>
    <cellStyle name="计算 9 3 3 2 4" xfId="53037" xr:uid="{F94EA268-7D75-499F-A307-C7E287ED8032}"/>
    <cellStyle name="计算 9 3 3 3" xfId="53038" xr:uid="{A0CA104B-2E9A-4628-BCC4-EBB2962A16C2}"/>
    <cellStyle name="计算 9 3 3 3 2" xfId="53039" xr:uid="{7300DAB6-1B96-407B-83A2-D163FB0C9123}"/>
    <cellStyle name="计算 9 3 3 3 2 2" xfId="53040" xr:uid="{08E550D7-6200-4127-A0DD-1FEBB7C3896F}"/>
    <cellStyle name="计算 9 3 3 3 3" xfId="53041" xr:uid="{A1F2AD40-6BEF-406D-8EA2-3C3EF107AD0C}"/>
    <cellStyle name="计算 9 3 3 3 4" xfId="53042" xr:uid="{DFF03453-2E21-44C0-91E5-44DE22695772}"/>
    <cellStyle name="计算 9 3 3 4" xfId="53043" xr:uid="{87D12D18-5CD6-4AB5-92C3-A07A102E9109}"/>
    <cellStyle name="计算 9 3 3 4 2" xfId="53044" xr:uid="{CF097C01-F560-42ED-931C-FA3EAEA63816}"/>
    <cellStyle name="计算 9 3 3 4 2 2" xfId="53045" xr:uid="{A27326B7-4ACA-46B1-A4B3-1FB5373D7C84}"/>
    <cellStyle name="计算 9 3 3 4 3" xfId="53046" xr:uid="{304DAD5B-3E4B-40EF-94C9-D95A91A8E7CE}"/>
    <cellStyle name="计算 9 3 3 4 4" xfId="53047" xr:uid="{D6E5181B-3281-4B8C-93FD-D62AD39867EE}"/>
    <cellStyle name="计算 9 3 3 5" xfId="53048" xr:uid="{E4A481A8-3522-4B7F-B024-E1AD88DE152B}"/>
    <cellStyle name="计算 9 3 3 5 2" xfId="53049" xr:uid="{9F8DE42C-C5B6-4CDB-8629-49B7042E2814}"/>
    <cellStyle name="计算 9 3 3 5 3" xfId="53050" xr:uid="{C259E1AD-C0F9-4697-9D89-932AC86C330C}"/>
    <cellStyle name="计算 9 3 3 6" xfId="53051" xr:uid="{7BC45968-6DF3-470A-96E9-A19EAB3AE0E3}"/>
    <cellStyle name="计算 9 3 3 6 2" xfId="53052" xr:uid="{B651E37A-4910-4A6A-AD72-B479A0C198E1}"/>
    <cellStyle name="计算 9 3 3 7" xfId="53053" xr:uid="{85FA8941-27BA-48CF-91CA-885FFF4F4245}"/>
    <cellStyle name="计算 9 3 3 8" xfId="53054" xr:uid="{63F3F4CB-1DF4-421C-AB8C-F8F9DA2FC617}"/>
    <cellStyle name="计算 9 3 4" xfId="53055" xr:uid="{E404C64A-CF07-4089-A5AC-CC0047DD5199}"/>
    <cellStyle name="计算 9 3 4 2" xfId="53056" xr:uid="{065A4B65-7D65-449C-B5CB-66E4BD38BA68}"/>
    <cellStyle name="计算 9 3 4 2 2" xfId="53057" xr:uid="{88CCF5D9-5024-4E70-A7A7-8F2897204BED}"/>
    <cellStyle name="计算 9 3 4 3" xfId="53058" xr:uid="{FD9CD338-75F8-475D-8D8A-633548A2D7B7}"/>
    <cellStyle name="计算 9 3 4 4" xfId="53059" xr:uid="{3D241B50-6DC8-4030-B7CF-4F99AE8A98E9}"/>
    <cellStyle name="计算 9 3 5" xfId="53060" xr:uid="{C79072EE-9C47-43AF-A206-720A70C480A8}"/>
    <cellStyle name="计算 9 3 5 2" xfId="53061" xr:uid="{328FCB59-B582-4ECF-A20D-9947D81B9C4F}"/>
    <cellStyle name="计算 9 3 5 2 2" xfId="53062" xr:uid="{4FFCE520-D6AD-404C-AB0B-A41FAC76B08F}"/>
    <cellStyle name="计算 9 3 5 3" xfId="53063" xr:uid="{E585D77C-C809-4B66-A89B-DCEC6477DBD1}"/>
    <cellStyle name="计算 9 3 5 4" xfId="53064" xr:uid="{2A71E1F9-CD4C-490C-AADB-3F2DFE41E169}"/>
    <cellStyle name="计算 9 3 6" xfId="53065" xr:uid="{00E2E0A2-4D9A-4D09-89B4-22F2A22B4297}"/>
    <cellStyle name="计算 9 3 6 2" xfId="53066" xr:uid="{1657D628-FC97-4A7F-A09A-269D1A1648BA}"/>
    <cellStyle name="计算 9 3 6 2 2" xfId="53067" xr:uid="{16C47D56-6DD1-4447-B60E-88613DAEF3B9}"/>
    <cellStyle name="计算 9 3 6 3" xfId="53068" xr:uid="{CC58AB31-AB42-48F2-8927-1C35E31D46A6}"/>
    <cellStyle name="计算 9 3 6 4" xfId="53069" xr:uid="{AD2E7153-05D7-48DD-8A8D-6085B44B3769}"/>
    <cellStyle name="计算 9 3 7" xfId="53070" xr:uid="{C94CDA22-0FA0-46D1-A2EA-F58E05EAC0FC}"/>
    <cellStyle name="计算 9 3 7 2" xfId="53071" xr:uid="{76DA1AD6-CF44-4AF5-A451-AEEA2E0B324B}"/>
    <cellStyle name="计算 9 3 7 2 2" xfId="53072" xr:uid="{83D67B13-7530-4F95-82E8-CFC12FB375AF}"/>
    <cellStyle name="计算 9 3 7 3" xfId="53073" xr:uid="{42861A72-F8D1-4378-B7A9-22A431E04512}"/>
    <cellStyle name="计算 9 3 7 4" xfId="53074" xr:uid="{2A6A5450-7100-4407-91A3-96CF7F6466BC}"/>
    <cellStyle name="计算 9 3 8" xfId="53075" xr:uid="{9C689786-A17D-475B-B74E-4284CBC5D206}"/>
    <cellStyle name="计算 9 3 8 2" xfId="53076" xr:uid="{018B0214-D074-49CA-A30A-1D842A885979}"/>
    <cellStyle name="计算 9 3 8 3" xfId="53077" xr:uid="{3C80656B-0F81-40E3-8E84-99C4097C6B79}"/>
    <cellStyle name="计算 9 3 9" xfId="53078" xr:uid="{97A46A97-7382-4C2B-8781-36D3AAB6EE9D}"/>
    <cellStyle name="计算 9 3 9 2" xfId="53079" xr:uid="{5F39488F-9050-41FE-8D2B-E2FB71D82439}"/>
    <cellStyle name="计算 9 4" xfId="53080" xr:uid="{5BE864AA-12C1-486D-9F28-252822370A81}"/>
    <cellStyle name="貨幣 [0]_JUDE" xfId="53081" xr:uid="{E440211C-F530-4337-9F76-019443BDFD42}"/>
    <cellStyle name="貨幣_JUDE_ICo TB To CGZ" xfId="53082" xr:uid="{1D5D8962-5ECE-4507-99FA-C52770593163}"/>
    <cellStyle name="货币[0]_File敎?" xfId="53083" xr:uid="{C6990616-FCD3-4E5C-B078-7A3CEAE11D08}"/>
    <cellStyle name="货币_FileXe" xfId="53084" xr:uid="{84E33900-608E-49E1-8962-1B04EE29C57F}"/>
    <cellStyle name="输入" xfId="53085" xr:uid="{3DAFC322-A070-4619-907A-4CD1BABD99ED}"/>
    <cellStyle name="输入 10" xfId="53086" xr:uid="{9B54A6FD-9A1F-44E2-86B8-DF4FA464FACB}"/>
    <cellStyle name="输入 10 2" xfId="53087" xr:uid="{5797585A-19BE-4209-A2F7-7F76745A4E62}"/>
    <cellStyle name="输入 10 2 10" xfId="53088" xr:uid="{6FE5C6CC-F1B1-4B32-926F-89DC3CF3838F}"/>
    <cellStyle name="输入 10 2 10 2" xfId="53089" xr:uid="{85B5F1BD-BE7C-4919-8279-2E6F3D17BB71}"/>
    <cellStyle name="输入 10 2 11" xfId="53090" xr:uid="{B0C4339B-E0EE-4F3D-8060-E403C7B1BF07}"/>
    <cellStyle name="输入 10 2 12" xfId="53091" xr:uid="{A26BEADF-975E-499F-AA1C-A008A179F123}"/>
    <cellStyle name="输入 10 2 2" xfId="53092" xr:uid="{1EE355C9-313F-4C0E-871B-5983E677E90B}"/>
    <cellStyle name="输入 10 2 2 10" xfId="53093" xr:uid="{E8542577-AD33-4F85-A834-0D854950B602}"/>
    <cellStyle name="输入 10 2 2 2" xfId="53094" xr:uid="{1863EC2B-A574-4E07-B378-F32F3E37E53D}"/>
    <cellStyle name="输入 10 2 2 2 2" xfId="53095" xr:uid="{43E16313-B784-4281-9EDB-4E7610C3C6E3}"/>
    <cellStyle name="输入 10 2 2 2 2 2" xfId="53096" xr:uid="{F0F5F1F4-5FC1-4CF2-9277-9F93AFFFF60B}"/>
    <cellStyle name="输入 10 2 2 2 2 2 2" xfId="53097" xr:uid="{8FAB80DB-05B0-41FF-A459-AE14D16242ED}"/>
    <cellStyle name="输入 10 2 2 2 2 3" xfId="53098" xr:uid="{EE063C78-DD97-4EE5-9C5D-82498B982295}"/>
    <cellStyle name="输入 10 2 2 2 2 4" xfId="53099" xr:uid="{6748E9FF-643D-4174-ABFC-D882CFE78079}"/>
    <cellStyle name="输入 10 2 2 2 3" xfId="53100" xr:uid="{891D6EA0-16A6-4EA3-BD49-2E0ABD54EA34}"/>
    <cellStyle name="输入 10 2 2 2 3 2" xfId="53101" xr:uid="{E124E583-6EB4-4519-A7E6-14EF11711E0D}"/>
    <cellStyle name="输入 10 2 2 2 3 2 2" xfId="53102" xr:uid="{5800D355-399B-486A-9593-4CCAA2FDE16E}"/>
    <cellStyle name="输入 10 2 2 2 3 3" xfId="53103" xr:uid="{35523F0D-9DC5-4500-85CC-405657C9D543}"/>
    <cellStyle name="输入 10 2 2 2 3 4" xfId="53104" xr:uid="{20AAAF1E-224B-4428-8AE8-27735FBEA6AE}"/>
    <cellStyle name="输入 10 2 2 2 4" xfId="53105" xr:uid="{C9E4C436-71F7-49FB-A175-67CF091A412C}"/>
    <cellStyle name="输入 10 2 2 2 4 2" xfId="53106" xr:uid="{05C5080D-4E75-4254-BEDA-0EF1340A3387}"/>
    <cellStyle name="输入 10 2 2 2 4 2 2" xfId="53107" xr:uid="{AF6BF846-4A6D-4F72-B511-A7127330BE9B}"/>
    <cellStyle name="输入 10 2 2 2 4 3" xfId="53108" xr:uid="{BF32C074-FA24-4A37-9B7A-1903BB1378CC}"/>
    <cellStyle name="输入 10 2 2 2 4 4" xfId="53109" xr:uid="{78CD8743-86BA-4FC0-80B1-54DA9021865F}"/>
    <cellStyle name="输入 10 2 2 2 5" xfId="53110" xr:uid="{04D9C8AF-98EB-4CB2-8DBE-9EAE0C7CE6F9}"/>
    <cellStyle name="输入 10 2 2 2 5 2" xfId="53111" xr:uid="{D394F480-B5FA-4174-80DE-EEE1024D1D42}"/>
    <cellStyle name="输入 10 2 2 2 5 3" xfId="53112" xr:uid="{053CB082-2EB9-49C5-AB2D-F3D707F8FD58}"/>
    <cellStyle name="输入 10 2 2 2 6" xfId="53113" xr:uid="{DFD4F225-6B89-46F1-8947-9316DF398A54}"/>
    <cellStyle name="输入 10 2 2 2 6 2" xfId="53114" xr:uid="{35353C5B-F9B8-4E29-A202-5EE39E13D6DB}"/>
    <cellStyle name="输入 10 2 2 2 7" xfId="53115" xr:uid="{E6027C08-F543-4C5F-84E5-F1BD54FE4BCD}"/>
    <cellStyle name="输入 10 2 2 2 8" xfId="53116" xr:uid="{3B4C87D5-C64D-4149-BF81-25E90E917362}"/>
    <cellStyle name="输入 10 2 2 3" xfId="53117" xr:uid="{5A3E29CF-F29D-454E-8FA8-B539F7E1BF0A}"/>
    <cellStyle name="输入 10 2 2 3 2" xfId="53118" xr:uid="{E51C2C6E-ADD0-4953-937B-50B48F28F90D}"/>
    <cellStyle name="输入 10 2 2 3 2 2" xfId="53119" xr:uid="{E9BBF72C-3B54-46EB-A819-F00F851982B5}"/>
    <cellStyle name="输入 10 2 2 3 3" xfId="53120" xr:uid="{B2D0CEC7-00A6-48DA-8601-A50430D11034}"/>
    <cellStyle name="输入 10 2 2 3 4" xfId="53121" xr:uid="{7CC4D2B7-349D-43B8-9409-E101977A0FF1}"/>
    <cellStyle name="输入 10 2 2 4" xfId="53122" xr:uid="{6C69BBC2-C29D-4D3B-A70A-4938498F39D1}"/>
    <cellStyle name="输入 10 2 2 4 2" xfId="53123" xr:uid="{71926AA2-5A8C-4729-86CE-E545A25A2316}"/>
    <cellStyle name="输入 10 2 2 4 2 2" xfId="53124" xr:uid="{D93FAE6F-B0DF-490E-8021-30F7C26ED248}"/>
    <cellStyle name="输入 10 2 2 4 3" xfId="53125" xr:uid="{05EA8E1C-3FF7-4244-A9EE-858560D170A0}"/>
    <cellStyle name="输入 10 2 2 4 4" xfId="53126" xr:uid="{9A8416A7-0A78-4D29-90AF-6C4C43173896}"/>
    <cellStyle name="输入 10 2 2 5" xfId="53127" xr:uid="{32F71FEB-58B5-4449-888C-FC7D318493B3}"/>
    <cellStyle name="输入 10 2 2 5 2" xfId="53128" xr:uid="{D16D726C-F07B-48D5-B0ED-1FE4313C688E}"/>
    <cellStyle name="输入 10 2 2 5 2 2" xfId="53129" xr:uid="{187D4C49-72AD-4692-8AA4-FD2651D1B70F}"/>
    <cellStyle name="输入 10 2 2 5 3" xfId="53130" xr:uid="{4A09A0ED-9508-4962-8B3B-DAD6EBC2D855}"/>
    <cellStyle name="输入 10 2 2 5 4" xfId="53131" xr:uid="{ED7ADCDC-90E3-4372-8AFD-673AB3516EB4}"/>
    <cellStyle name="输入 10 2 2 6" xfId="53132" xr:uid="{98319833-C9C7-42FE-8410-0D7FDA0809B9}"/>
    <cellStyle name="输入 10 2 2 6 2" xfId="53133" xr:uid="{1B4E05DF-F8C5-45CF-AA09-318BBFA18587}"/>
    <cellStyle name="输入 10 2 2 6 2 2" xfId="53134" xr:uid="{6B838656-FC18-4119-A81D-0BD8E4C91FEE}"/>
    <cellStyle name="输入 10 2 2 6 3" xfId="53135" xr:uid="{E415D804-19EE-412C-98D5-9E903E4E4080}"/>
    <cellStyle name="输入 10 2 2 6 4" xfId="53136" xr:uid="{0687885D-2748-442C-AB06-A139BAAC648E}"/>
    <cellStyle name="输入 10 2 2 7" xfId="53137" xr:uid="{ACF6A26B-6693-4AED-87E7-5B825E855495}"/>
    <cellStyle name="输入 10 2 2 7 2" xfId="53138" xr:uid="{FF9B97CA-E000-4954-8DDC-CF8DCEB95B42}"/>
    <cellStyle name="输入 10 2 2 7 3" xfId="53139" xr:uid="{6CAABD32-8FBD-4510-93DA-9D9C94D8618B}"/>
    <cellStyle name="输入 10 2 2 8" xfId="53140" xr:uid="{50CA1562-9FAD-4340-A5C6-44BF28ADD49F}"/>
    <cellStyle name="输入 10 2 2 8 2" xfId="53141" xr:uid="{F2FB926B-9A78-45CB-90E4-70C9CFA21859}"/>
    <cellStyle name="输入 10 2 2 9" xfId="53142" xr:uid="{A1BD87C4-6992-49BA-B9D0-0678942C8179}"/>
    <cellStyle name="输入 10 2 3" xfId="53143" xr:uid="{47D56CF8-8A89-4760-B7D6-A8AE114AEC12}"/>
    <cellStyle name="输入 10 2 3 2" xfId="53144" xr:uid="{BAA5FCA7-4C4B-498A-9754-AFD3BAEAA706}"/>
    <cellStyle name="输入 10 2 3 2 2" xfId="53145" xr:uid="{9182018D-A238-4321-A24E-F530DB9BA920}"/>
    <cellStyle name="输入 10 2 3 2 2 2" xfId="53146" xr:uid="{A3A76900-B6BB-4381-9F44-2EB800222F29}"/>
    <cellStyle name="输入 10 2 3 2 3" xfId="53147" xr:uid="{01B8EB77-18D4-4B41-BCF6-8686F321D41E}"/>
    <cellStyle name="输入 10 2 3 2 4" xfId="53148" xr:uid="{34FFD013-D25F-4C4C-8B9E-0D28A8D13893}"/>
    <cellStyle name="输入 10 2 3 3" xfId="53149" xr:uid="{973BDC1F-19CF-479C-BB27-EC9F677D95E7}"/>
    <cellStyle name="输入 10 2 3 3 2" xfId="53150" xr:uid="{0845ABD6-C3DD-467D-874B-8FFDCFF6BEDF}"/>
    <cellStyle name="输入 10 2 3 3 2 2" xfId="53151" xr:uid="{E79B2BF7-7D95-400B-AF70-77E27FABBAE9}"/>
    <cellStyle name="输入 10 2 3 3 3" xfId="53152" xr:uid="{87F0E932-8062-4B2B-978C-A529902A06AD}"/>
    <cellStyle name="输入 10 2 3 3 4" xfId="53153" xr:uid="{516E8CBC-FC9D-44C1-A9D5-5B40624025E7}"/>
    <cellStyle name="输入 10 2 3 4" xfId="53154" xr:uid="{4DFA2044-6DBA-4CD0-9706-1637799E725C}"/>
    <cellStyle name="输入 10 2 3 4 2" xfId="53155" xr:uid="{ED3916D3-1586-47F2-A7D1-6D1DA8C63520}"/>
    <cellStyle name="输入 10 2 3 4 2 2" xfId="53156" xr:uid="{1E6C91B5-441C-4677-9860-EEA364442643}"/>
    <cellStyle name="输入 10 2 3 4 3" xfId="53157" xr:uid="{0F1A9776-754E-4EC9-8FB6-93E6C82CAACD}"/>
    <cellStyle name="输入 10 2 3 4 4" xfId="53158" xr:uid="{503276C0-3341-44AF-B3C3-F8ACE67990D8}"/>
    <cellStyle name="输入 10 2 3 5" xfId="53159" xr:uid="{8BC5B9F9-F3E0-470D-A2B5-9DEE9CB9AE4C}"/>
    <cellStyle name="输入 10 2 3 5 2" xfId="53160" xr:uid="{1A624EFF-3DEF-4FDE-A6A2-F3E98046AC5C}"/>
    <cellStyle name="输入 10 2 3 5 2 2" xfId="53161" xr:uid="{C2571D34-D192-475E-A578-D3905A49433A}"/>
    <cellStyle name="输入 10 2 3 5 3" xfId="53162" xr:uid="{77BF0C2F-882C-46AC-92E3-DB1899F5168B}"/>
    <cellStyle name="输入 10 2 3 5 4" xfId="53163" xr:uid="{F6C8BCA6-01D4-4768-9C84-53D73225ECB2}"/>
    <cellStyle name="输入 10 2 3 6" xfId="53164" xr:uid="{27057100-6B34-4F7A-88FF-FC1DD70605B3}"/>
    <cellStyle name="输入 10 2 3 6 2" xfId="53165" xr:uid="{F0752B91-AF92-48AF-BB49-563752C49902}"/>
    <cellStyle name="输入 10 2 3 6 3" xfId="53166" xr:uid="{8BFA9A48-FBA5-4D5B-8BB5-CC444C7401A6}"/>
    <cellStyle name="输入 10 2 3 7" xfId="53167" xr:uid="{5A89CD98-9BF7-4C79-8877-BEF5190D4199}"/>
    <cellStyle name="输入 10 2 3 7 2" xfId="53168" xr:uid="{2E2BBA54-1A22-4DB5-A88E-58B72A3C42ED}"/>
    <cellStyle name="输入 10 2 3 8" xfId="53169" xr:uid="{2F4F427D-B0CB-4FDF-B44D-0979CCD491A7}"/>
    <cellStyle name="输入 10 2 3 9" xfId="53170" xr:uid="{8294FAE0-B2BA-4B94-B997-5508A926C783}"/>
    <cellStyle name="输入 10 2 4" xfId="53171" xr:uid="{6CF1376F-6AAE-44FA-8EEB-3DB3A2FE9F2C}"/>
    <cellStyle name="输入 10 2 4 2" xfId="53172" xr:uid="{9866AE62-5E3F-45EA-89BA-030ABC115EAA}"/>
    <cellStyle name="输入 10 2 4 2 2" xfId="53173" xr:uid="{C2528DE5-70A3-46CC-AB42-C232EC6BC1CE}"/>
    <cellStyle name="输入 10 2 4 2 2 2" xfId="53174" xr:uid="{2B0CD309-F60A-4E1E-BC94-5730F75AC479}"/>
    <cellStyle name="输入 10 2 4 2 3" xfId="53175" xr:uid="{DF892362-08D0-4012-B004-2AFE207C3765}"/>
    <cellStyle name="输入 10 2 4 2 4" xfId="53176" xr:uid="{D6436F01-57EC-4836-A643-0AFA082E0095}"/>
    <cellStyle name="输入 10 2 4 3" xfId="53177" xr:uid="{D6C605DD-719B-4E52-B528-6AF43937EB8B}"/>
    <cellStyle name="输入 10 2 4 3 2" xfId="53178" xr:uid="{E554667E-C24C-4895-93AB-3F3ED6E66394}"/>
    <cellStyle name="输入 10 2 4 3 2 2" xfId="53179" xr:uid="{F769CEFE-4FA6-4961-B820-2F77A9BC3E7B}"/>
    <cellStyle name="输入 10 2 4 3 3" xfId="53180" xr:uid="{D3A7A34A-C914-47BF-9CC0-76FA1817BEEA}"/>
    <cellStyle name="输入 10 2 4 3 4" xfId="53181" xr:uid="{C3EB7981-8618-4DD2-A191-7610D59ACB97}"/>
    <cellStyle name="输入 10 2 4 4" xfId="53182" xr:uid="{2DC1849C-7EFE-4F6F-BB30-0F8A11455644}"/>
    <cellStyle name="输入 10 2 4 4 2" xfId="53183" xr:uid="{6727B2AA-23E9-4F71-8187-7FC0F98848A4}"/>
    <cellStyle name="输入 10 2 4 4 2 2" xfId="53184" xr:uid="{AA790565-4AF1-40F5-AD90-A68EFDC07F4E}"/>
    <cellStyle name="输入 10 2 4 4 3" xfId="53185" xr:uid="{1233F834-F3B3-4AAA-A20F-C457F169A351}"/>
    <cellStyle name="输入 10 2 4 4 4" xfId="53186" xr:uid="{D62FA15D-0DEC-4ADD-A972-F8E34734F5C4}"/>
    <cellStyle name="输入 10 2 4 5" xfId="53187" xr:uid="{BE0CF798-AFF8-4AC2-9CCB-64FD9F60A7A8}"/>
    <cellStyle name="输入 10 2 4 5 2" xfId="53188" xr:uid="{097700A7-ADDD-42EA-9CBE-E92EE18C5897}"/>
    <cellStyle name="输入 10 2 4 5 3" xfId="53189" xr:uid="{C557E2AF-1908-45DE-AF58-0D9C8EDD7F4B}"/>
    <cellStyle name="输入 10 2 4 6" xfId="53190" xr:uid="{D857BD1A-1209-498A-BFB2-813D8A23C4DF}"/>
    <cellStyle name="输入 10 2 4 6 2" xfId="53191" xr:uid="{F8FC0736-263F-41F6-A180-A7B5D7B36CDD}"/>
    <cellStyle name="输入 10 2 4 7" xfId="53192" xr:uid="{C615DC52-10BF-4EE0-A05F-4D135A449E6A}"/>
    <cellStyle name="输入 10 2 4 8" xfId="53193" xr:uid="{64329730-52AF-4C93-B54D-8EA0D5E5F134}"/>
    <cellStyle name="输入 10 2 5" xfId="53194" xr:uid="{7789AF7C-E8EB-4240-B24B-C6509A470058}"/>
    <cellStyle name="输入 10 2 5 2" xfId="53195" xr:uid="{6CD89CA4-42FB-4442-A6B1-E83CB96DBE88}"/>
    <cellStyle name="输入 10 2 5 2 2" xfId="53196" xr:uid="{414176CC-827C-419C-A121-8CCF136CEE42}"/>
    <cellStyle name="输入 10 2 5 3" xfId="53197" xr:uid="{6057C93D-0A12-4C3D-9A0B-2C91A5F64123}"/>
    <cellStyle name="输入 10 2 5 4" xfId="53198" xr:uid="{E95DE8A0-552E-4852-9D26-C568E1CDB9F0}"/>
    <cellStyle name="输入 10 2 6" xfId="53199" xr:uid="{4E0BF781-7C87-4CE6-867A-AD061CD63A06}"/>
    <cellStyle name="输入 10 2 6 2" xfId="53200" xr:uid="{FF28677E-7214-464D-B380-FC8FFA83D166}"/>
    <cellStyle name="输入 10 2 6 2 2" xfId="53201" xr:uid="{D31BBF00-A9D0-4757-92C8-7F1055CBEB6E}"/>
    <cellStyle name="输入 10 2 6 3" xfId="53202" xr:uid="{EDF64341-D777-47E9-B1CB-FF0E785BBDFC}"/>
    <cellStyle name="输入 10 2 6 4" xfId="53203" xr:uid="{CAF673D9-9EB4-467C-A8C5-5E033BECDE93}"/>
    <cellStyle name="输入 10 2 7" xfId="53204" xr:uid="{D18E423F-2A72-4225-9459-B70B77376947}"/>
    <cellStyle name="输入 10 2 7 2" xfId="53205" xr:uid="{D282B0FD-E952-4F93-93D8-7B595BA8F696}"/>
    <cellStyle name="输入 10 2 7 2 2" xfId="53206" xr:uid="{8EA74687-A5A9-412D-A149-9A1DCDC798F4}"/>
    <cellStyle name="输入 10 2 7 3" xfId="53207" xr:uid="{2CBEEB9B-AD52-4ADE-AA08-AD50C872C2C1}"/>
    <cellStyle name="输入 10 2 7 4" xfId="53208" xr:uid="{C04A8DF6-C6CA-49DE-A3BB-F92D7ED1633D}"/>
    <cellStyle name="输入 10 2 8" xfId="53209" xr:uid="{D936F699-6589-4AB3-B181-1548DDCABF6D}"/>
    <cellStyle name="输入 10 2 8 2" xfId="53210" xr:uid="{00FF26BC-F497-4C74-A203-571C8FE5EA32}"/>
    <cellStyle name="输入 10 2 8 2 2" xfId="53211" xr:uid="{4E7EAFBA-CC96-4C6E-ACB5-F6B581A5FC8E}"/>
    <cellStyle name="输入 10 2 8 3" xfId="53212" xr:uid="{A8DF170D-6AC8-40C3-A776-D111DB6C4952}"/>
    <cellStyle name="输入 10 2 8 4" xfId="53213" xr:uid="{B552BB6D-CAF7-43CE-A688-EF89760EB829}"/>
    <cellStyle name="输入 10 2 9" xfId="53214" xr:uid="{46B51AE0-3FE9-47E9-AD58-64C7ED0E0978}"/>
    <cellStyle name="输入 10 2 9 2" xfId="53215" xr:uid="{45AB169C-C053-4BE7-94A6-AD4F3B41410F}"/>
    <cellStyle name="输入 10 2 9 3" xfId="53216" xr:uid="{17ADD57D-50A2-478D-9BF2-F1B8E0DF7B93}"/>
    <cellStyle name="输入 10 3" xfId="53217" xr:uid="{D3F2AD2E-C76C-4D44-8B7E-0D68C2BE603F}"/>
    <cellStyle name="输入 10 3 10" xfId="53218" xr:uid="{CA45E820-2FC7-4854-B86C-4C9751341B60}"/>
    <cellStyle name="输入 10 3 11" xfId="53219" xr:uid="{2A08E00D-34C6-4B6A-8A09-EB459263A890}"/>
    <cellStyle name="输入 10 3 2" xfId="53220" xr:uid="{B6E852D3-850D-41EA-8061-8682EC12E627}"/>
    <cellStyle name="输入 10 3 2 2" xfId="53221" xr:uid="{22F53B01-9FA0-4A95-BF9F-3926BBDBE82B}"/>
    <cellStyle name="输入 10 3 2 2 2" xfId="53222" xr:uid="{1843EF58-FCB0-4B0E-83AD-F9845C1F0D7A}"/>
    <cellStyle name="输入 10 3 2 2 2 2" xfId="53223" xr:uid="{D973E900-364A-4E17-9CB1-0858C54F9AE9}"/>
    <cellStyle name="输入 10 3 2 2 3" xfId="53224" xr:uid="{ACFE86B4-B7A0-4F2C-BB78-7DCCA010A0F2}"/>
    <cellStyle name="输入 10 3 2 2 4" xfId="53225" xr:uid="{4573FF79-4672-4761-8F92-03697543790C}"/>
    <cellStyle name="输入 10 3 2 3" xfId="53226" xr:uid="{83F46E95-E8AC-4142-A386-90E71093F060}"/>
    <cellStyle name="输入 10 3 2 3 2" xfId="53227" xr:uid="{AEB47E04-14D3-4D02-817F-1DE2BFE5EAF2}"/>
    <cellStyle name="输入 10 3 2 3 2 2" xfId="53228" xr:uid="{D08D4A5F-BA4A-4AA9-ADEB-51B75DA1769D}"/>
    <cellStyle name="输入 10 3 2 3 3" xfId="53229" xr:uid="{BADC2262-75A6-4482-9459-B55C0F97F250}"/>
    <cellStyle name="输入 10 3 2 3 4" xfId="53230" xr:uid="{C4A8F9DA-C7F1-45FB-8D5E-E8D0CC973D09}"/>
    <cellStyle name="输入 10 3 2 4" xfId="53231" xr:uid="{CF6094AD-15BF-4E13-9DA8-E180DD3A2BEF}"/>
    <cellStyle name="输入 10 3 2 4 2" xfId="53232" xr:uid="{5DF3FAD0-F6F5-4DF0-86C7-E4072349BE81}"/>
    <cellStyle name="输入 10 3 2 4 2 2" xfId="53233" xr:uid="{C4711BCC-363F-4AED-96AE-A81954027FA6}"/>
    <cellStyle name="输入 10 3 2 4 3" xfId="53234" xr:uid="{3BA83CFA-4BB3-450C-B947-453AF157B8CD}"/>
    <cellStyle name="输入 10 3 2 4 4" xfId="53235" xr:uid="{3BD57DAF-A555-4C63-8489-7ADB9942594F}"/>
    <cellStyle name="输入 10 3 2 5" xfId="53236" xr:uid="{35109DB6-6DB5-4733-992A-7929C76121A5}"/>
    <cellStyle name="输入 10 3 2 5 2" xfId="53237" xr:uid="{C803A0CE-4DAE-4E06-9ED6-D636E2CB4238}"/>
    <cellStyle name="输入 10 3 2 5 2 2" xfId="53238" xr:uid="{C9AF1135-8BDF-4D21-A672-5C2FEC63830A}"/>
    <cellStyle name="输入 10 3 2 5 3" xfId="53239" xr:uid="{A6E3C13B-8DCE-4034-9FB3-7C9F8BE279D3}"/>
    <cellStyle name="输入 10 3 2 5 4" xfId="53240" xr:uid="{8FCC5244-9B64-4E89-A3CA-80FE0248D493}"/>
    <cellStyle name="输入 10 3 2 6" xfId="53241" xr:uid="{C98495CF-8F78-4643-A6BD-459A67F982DC}"/>
    <cellStyle name="输入 10 3 2 6 2" xfId="53242" xr:uid="{3A08FBC2-3CF5-4A63-88E5-9437C8F14105}"/>
    <cellStyle name="输入 10 3 2 6 3" xfId="53243" xr:uid="{77311554-8EFC-4084-9FF1-49C701A0D1E3}"/>
    <cellStyle name="输入 10 3 2 7" xfId="53244" xr:uid="{375AF6D7-4A35-4EF1-9A71-508668584A8F}"/>
    <cellStyle name="输入 10 3 2 7 2" xfId="53245" xr:uid="{28E2BBBC-7FD8-407C-9A87-3F104FB28A03}"/>
    <cellStyle name="输入 10 3 2 8" xfId="53246" xr:uid="{56282D26-70B7-4F56-8AB0-965AB670AF73}"/>
    <cellStyle name="输入 10 3 2 9" xfId="53247" xr:uid="{E61AC597-A74A-4C77-B709-D7F97028503D}"/>
    <cellStyle name="输入 10 3 3" xfId="53248" xr:uid="{4EC61149-64A8-4CFD-937A-BB0D36064F26}"/>
    <cellStyle name="输入 10 3 3 2" xfId="53249" xr:uid="{03D8E79E-37C3-429D-8DDE-FC971ECDE615}"/>
    <cellStyle name="输入 10 3 3 2 2" xfId="53250" xr:uid="{951D3426-6D69-4FF3-87B0-B2161035490C}"/>
    <cellStyle name="输入 10 3 3 2 2 2" xfId="53251" xr:uid="{6250233B-D180-44F8-9185-9FEF1FA12697}"/>
    <cellStyle name="输入 10 3 3 2 3" xfId="53252" xr:uid="{732E4B77-10F6-4389-BF8E-AF9FD00C1DA8}"/>
    <cellStyle name="输入 10 3 3 2 4" xfId="53253" xr:uid="{A73B34FE-6932-4150-A6DE-F876703169A8}"/>
    <cellStyle name="输入 10 3 3 3" xfId="53254" xr:uid="{515B7FD0-2706-4263-B332-C1C09D92F97D}"/>
    <cellStyle name="输入 10 3 3 3 2" xfId="53255" xr:uid="{F8D16FCC-AE15-40E8-A92E-D78DD3332C1A}"/>
    <cellStyle name="输入 10 3 3 3 2 2" xfId="53256" xr:uid="{DEC9296F-0D9B-4DF8-91CA-A6EE1CD2549E}"/>
    <cellStyle name="输入 10 3 3 3 3" xfId="53257" xr:uid="{81865C2C-CDE2-4999-A27A-F80DCC8B4066}"/>
    <cellStyle name="输入 10 3 3 3 4" xfId="53258" xr:uid="{A38D0E8D-BEA7-42A1-A528-D812FEE1C3CB}"/>
    <cellStyle name="输入 10 3 3 4" xfId="53259" xr:uid="{40532056-B045-4D70-8F13-55B87EAF7D9C}"/>
    <cellStyle name="输入 10 3 3 4 2" xfId="53260" xr:uid="{A66499A6-C09F-49D1-B2BD-B1791AF2D8B4}"/>
    <cellStyle name="输入 10 3 3 4 2 2" xfId="53261" xr:uid="{D3DD6EE0-ADBE-4C49-83C1-C165BFA63131}"/>
    <cellStyle name="输入 10 3 3 4 3" xfId="53262" xr:uid="{9FB78BCD-945C-4C5A-807E-E9C8F1ECF6D5}"/>
    <cellStyle name="输入 10 3 3 4 4" xfId="53263" xr:uid="{14E2C840-1BF8-4E6D-AAD5-326408EF174F}"/>
    <cellStyle name="输入 10 3 3 5" xfId="53264" xr:uid="{9E34169A-0C9D-4D8D-9064-513BDB7585FA}"/>
    <cellStyle name="输入 10 3 3 5 2" xfId="53265" xr:uid="{8DB23265-452A-4A8F-BCA5-08FCACC358D6}"/>
    <cellStyle name="输入 10 3 3 5 3" xfId="53266" xr:uid="{A73989F2-1EAF-4409-9B4A-0FCDA16B2488}"/>
    <cellStyle name="输入 10 3 3 6" xfId="53267" xr:uid="{F65633F9-D4DC-4EF0-90E5-EC6D94671BB5}"/>
    <cellStyle name="输入 10 3 3 6 2" xfId="53268" xr:uid="{AB56CF64-9A58-4A9D-9B2F-82230E0AA495}"/>
    <cellStyle name="输入 10 3 3 7" xfId="53269" xr:uid="{6DC48978-FC44-4567-8A07-69D494FF690F}"/>
    <cellStyle name="输入 10 3 3 8" xfId="53270" xr:uid="{732B73D2-F31F-41F6-AAB6-59C05C8F1A7D}"/>
    <cellStyle name="输入 10 3 4" xfId="53271" xr:uid="{E9F5AE74-B691-4562-AC80-7EAD4065626A}"/>
    <cellStyle name="输入 10 3 4 2" xfId="53272" xr:uid="{594B8D97-009B-4FD6-874F-1A1B6E0F357E}"/>
    <cellStyle name="输入 10 3 4 2 2" xfId="53273" xr:uid="{05893B8D-76C7-4B6D-AB5E-C6EECEAD1043}"/>
    <cellStyle name="输入 10 3 4 3" xfId="53274" xr:uid="{DD0AA55C-9AC7-4D90-AECC-46337CBF9CB0}"/>
    <cellStyle name="输入 10 3 4 4" xfId="53275" xr:uid="{9CF080AE-601F-419C-90A2-F75190E873E9}"/>
    <cellStyle name="输入 10 3 5" xfId="53276" xr:uid="{502A6FEA-5ABF-494F-90E1-F3052692FDB0}"/>
    <cellStyle name="输入 10 3 5 2" xfId="53277" xr:uid="{27DE38EC-27E5-4769-933F-8E56ABBB1A97}"/>
    <cellStyle name="输入 10 3 5 2 2" xfId="53278" xr:uid="{0D1ADB7E-D0F5-49C8-AC50-5728C51EE338}"/>
    <cellStyle name="输入 10 3 5 3" xfId="53279" xr:uid="{8FD5BB3E-9436-4232-B1EF-4FBE29D44F34}"/>
    <cellStyle name="输入 10 3 5 4" xfId="53280" xr:uid="{1CEEDC8C-BA7F-4835-8483-8B3CBD7BB987}"/>
    <cellStyle name="输入 10 3 6" xfId="53281" xr:uid="{2DF00FFA-9278-4733-A7C8-EEC258075784}"/>
    <cellStyle name="输入 10 3 6 2" xfId="53282" xr:uid="{1F3D41D1-45F2-4AE1-978F-3F4196B99F5B}"/>
    <cellStyle name="输入 10 3 6 2 2" xfId="53283" xr:uid="{9DA662F9-63D1-49AE-B3B8-16F512EB2F98}"/>
    <cellStyle name="输入 10 3 6 3" xfId="53284" xr:uid="{7EC6AAF1-9CD0-430C-BB2C-1545393F28AC}"/>
    <cellStyle name="输入 10 3 6 4" xfId="53285" xr:uid="{B87289F1-CF70-49B3-8CCC-F008825181D3}"/>
    <cellStyle name="输入 10 3 7" xfId="53286" xr:uid="{8729EEFE-F636-45C5-B2B6-0B76F689B990}"/>
    <cellStyle name="输入 10 3 7 2" xfId="53287" xr:uid="{AC21C6E0-69B4-4F9D-892A-34471ED3EFAD}"/>
    <cellStyle name="输入 10 3 7 2 2" xfId="53288" xr:uid="{37F4AE45-4DA3-4C67-9870-F38CCDE74093}"/>
    <cellStyle name="输入 10 3 7 3" xfId="53289" xr:uid="{DB9B7960-BB2D-400A-92EC-728EA3542CCF}"/>
    <cellStyle name="输入 10 3 7 4" xfId="53290" xr:uid="{D01E0177-CB6A-406F-A637-B17D2497323D}"/>
    <cellStyle name="输入 10 3 8" xfId="53291" xr:uid="{A78E3967-5A8D-465F-A01C-8BCB84038683}"/>
    <cellStyle name="输入 10 3 8 2" xfId="53292" xr:uid="{7E406D95-0CE1-43AA-9DE1-0F72681D0124}"/>
    <cellStyle name="输入 10 3 8 3" xfId="53293" xr:uid="{DDD48D1E-0046-4A61-BF21-DE5862E0D871}"/>
    <cellStyle name="输入 10 3 9" xfId="53294" xr:uid="{67D955B1-21A1-48C7-8940-4FD5C5F0D671}"/>
    <cellStyle name="输入 10 3 9 2" xfId="53295" xr:uid="{8CEA05F9-3F9B-4E70-AD06-35DF421AA8CB}"/>
    <cellStyle name="输入 10 4" xfId="53296" xr:uid="{A4888E63-9D7F-412E-A266-6DB5559A7082}"/>
    <cellStyle name="输入 11" xfId="53297" xr:uid="{89064E32-C585-4ECD-9601-8448E9A2A310}"/>
    <cellStyle name="输入 11 2" xfId="53298" xr:uid="{7D4A32F6-44F6-4628-BF33-FE2BCF5B69C2}"/>
    <cellStyle name="输入 11 2 10" xfId="53299" xr:uid="{08E8224E-70BF-49FF-81F1-F51BB08AED8B}"/>
    <cellStyle name="输入 11 2 10 2" xfId="53300" xr:uid="{A4D61820-C910-47D2-9761-71E5A8B85FA2}"/>
    <cellStyle name="输入 11 2 11" xfId="53301" xr:uid="{B8E5199E-B3AF-4489-B21D-AF43A8751635}"/>
    <cellStyle name="输入 11 2 12" xfId="53302" xr:uid="{1A7E4A28-1B81-4610-AADA-C499A292E306}"/>
    <cellStyle name="输入 11 2 2" xfId="53303" xr:uid="{6D501B29-E7C3-45A9-A63B-FEBFA9635A76}"/>
    <cellStyle name="输入 11 2 2 10" xfId="53304" xr:uid="{3ACA448F-2647-447D-AE64-BDE8E0BA44A2}"/>
    <cellStyle name="输入 11 2 2 2" xfId="53305" xr:uid="{BFC8E9E9-2DD6-4084-AED1-678C7A6C24EA}"/>
    <cellStyle name="输入 11 2 2 2 2" xfId="53306" xr:uid="{802BCE33-0289-403B-B301-97A6A43EA804}"/>
    <cellStyle name="输入 11 2 2 2 2 2" xfId="53307" xr:uid="{70EF65A9-7B59-44B2-BDA9-A8086100B08E}"/>
    <cellStyle name="输入 11 2 2 2 2 2 2" xfId="53308" xr:uid="{BF3A7068-338B-411A-8E28-5C990C171FB5}"/>
    <cellStyle name="输入 11 2 2 2 2 3" xfId="53309" xr:uid="{E259190D-949D-4209-B353-97FCD02A328D}"/>
    <cellStyle name="输入 11 2 2 2 2 4" xfId="53310" xr:uid="{3AA23F2C-7FA6-4E2D-8E10-9E368A90E43B}"/>
    <cellStyle name="输入 11 2 2 2 3" xfId="53311" xr:uid="{B1E70000-DBB1-49B4-B3D7-BF0A62C941F2}"/>
    <cellStyle name="输入 11 2 2 2 3 2" xfId="53312" xr:uid="{2C405FF1-88F7-43FB-93DD-A9FB63BF8527}"/>
    <cellStyle name="输入 11 2 2 2 3 2 2" xfId="53313" xr:uid="{2EE202F9-4B28-4796-9FFA-756A8212BFFB}"/>
    <cellStyle name="输入 11 2 2 2 3 3" xfId="53314" xr:uid="{2078764D-74A6-49D9-ADFE-D279D761003B}"/>
    <cellStyle name="输入 11 2 2 2 3 4" xfId="53315" xr:uid="{23D2193B-4C30-4A0C-9EFF-7EE3B47F1BA5}"/>
    <cellStyle name="输入 11 2 2 2 4" xfId="53316" xr:uid="{FF3382F7-C9A9-4F20-AA44-1989A4AE87AB}"/>
    <cellStyle name="输入 11 2 2 2 4 2" xfId="53317" xr:uid="{B851ECF7-536A-4CBE-8ECE-9C04D74E0EE4}"/>
    <cellStyle name="输入 11 2 2 2 4 2 2" xfId="53318" xr:uid="{80FF2EFE-4C41-48FF-ACBB-D987ED264555}"/>
    <cellStyle name="输入 11 2 2 2 4 3" xfId="53319" xr:uid="{089B53C1-DCF1-413E-9EE9-89D2A1A8CDA2}"/>
    <cellStyle name="输入 11 2 2 2 4 4" xfId="53320" xr:uid="{18020AFB-C13F-4D33-8470-74DA4D45A6E8}"/>
    <cellStyle name="输入 11 2 2 2 5" xfId="53321" xr:uid="{EE6D0C99-A386-4B12-BDF3-5AC77291F446}"/>
    <cellStyle name="输入 11 2 2 2 5 2" xfId="53322" xr:uid="{2BACA3BF-16EC-4C55-88CD-A1D84C37A7CB}"/>
    <cellStyle name="输入 11 2 2 2 5 3" xfId="53323" xr:uid="{46F3D5E2-C157-4DAF-98BB-208C3EAE67DA}"/>
    <cellStyle name="输入 11 2 2 2 6" xfId="53324" xr:uid="{EEDAF6F7-8F69-4DAC-ACFB-A6689DABC83F}"/>
    <cellStyle name="输入 11 2 2 2 6 2" xfId="53325" xr:uid="{501DAD2F-7525-45E2-8934-A269578A5B43}"/>
    <cellStyle name="输入 11 2 2 2 7" xfId="53326" xr:uid="{256CEE2D-F630-4950-B3DC-41DE42B9CC5D}"/>
    <cellStyle name="输入 11 2 2 2 8" xfId="53327" xr:uid="{DF2553F3-925D-4B21-A083-48F5114FB516}"/>
    <cellStyle name="输入 11 2 2 3" xfId="53328" xr:uid="{2A65495F-5174-404B-AF53-8F9E7BD2C31C}"/>
    <cellStyle name="输入 11 2 2 3 2" xfId="53329" xr:uid="{C10A619B-DCB3-477C-B2CC-C5F575B61CAF}"/>
    <cellStyle name="输入 11 2 2 3 2 2" xfId="53330" xr:uid="{E1A6E1B6-8408-48E6-A83B-4C389AF6AD07}"/>
    <cellStyle name="输入 11 2 2 3 3" xfId="53331" xr:uid="{0CFF5848-E95A-47B7-884D-ED1200EBFAB8}"/>
    <cellStyle name="输入 11 2 2 3 4" xfId="53332" xr:uid="{2B1653CE-19D3-481C-BEA2-7A2D78264812}"/>
    <cellStyle name="输入 11 2 2 4" xfId="53333" xr:uid="{60F5A4B3-810F-40FC-B58A-2E7542C99393}"/>
    <cellStyle name="输入 11 2 2 4 2" xfId="53334" xr:uid="{66C6ECE3-1730-4A5F-A31A-BB839F8E3FDC}"/>
    <cellStyle name="输入 11 2 2 4 2 2" xfId="53335" xr:uid="{C25A49A4-5178-4CF7-A5CE-859162253D4C}"/>
    <cellStyle name="输入 11 2 2 4 3" xfId="53336" xr:uid="{55B4FEF3-E215-4B34-8DE4-FC1C5E216B46}"/>
    <cellStyle name="输入 11 2 2 4 4" xfId="53337" xr:uid="{D242D9C7-952F-4B84-8E4A-01F03953F369}"/>
    <cellStyle name="输入 11 2 2 5" xfId="53338" xr:uid="{3C7EC668-D47B-4B22-872B-11F92CE985C9}"/>
    <cellStyle name="输入 11 2 2 5 2" xfId="53339" xr:uid="{0D3E7932-D45A-4658-809A-9EE8612A7702}"/>
    <cellStyle name="输入 11 2 2 5 2 2" xfId="53340" xr:uid="{798A0D37-CC61-4CB3-91EC-06ED465C055D}"/>
    <cellStyle name="输入 11 2 2 5 3" xfId="53341" xr:uid="{6B00ED93-E686-448A-89A9-BBD5D86E57CE}"/>
    <cellStyle name="输入 11 2 2 5 4" xfId="53342" xr:uid="{6AE30F3A-D03B-4881-8B1B-905CA30A78C8}"/>
    <cellStyle name="输入 11 2 2 6" xfId="53343" xr:uid="{F5973BF6-011C-4C3D-84E3-B86BD4230D78}"/>
    <cellStyle name="输入 11 2 2 6 2" xfId="53344" xr:uid="{C8DF15BB-C875-4C37-8244-563D41983A0A}"/>
    <cellStyle name="输入 11 2 2 6 2 2" xfId="53345" xr:uid="{B8DB0B7E-7DB2-41B6-AC5F-1C5A047F4651}"/>
    <cellStyle name="输入 11 2 2 6 3" xfId="53346" xr:uid="{44DF61C2-866B-4B88-9D38-C40044FB8BE3}"/>
    <cellStyle name="输入 11 2 2 6 4" xfId="53347" xr:uid="{2403C710-6E87-40FD-BC5D-6A18B12F49EF}"/>
    <cellStyle name="输入 11 2 2 7" xfId="53348" xr:uid="{9E86B1A5-E46B-46F4-BCA3-93452DAA9C2D}"/>
    <cellStyle name="输入 11 2 2 7 2" xfId="53349" xr:uid="{12A88E38-2786-4C2C-AF14-D67C9BB9344D}"/>
    <cellStyle name="输入 11 2 2 7 3" xfId="53350" xr:uid="{5965026A-48A0-49BD-AB72-D296597AB63E}"/>
    <cellStyle name="输入 11 2 2 8" xfId="53351" xr:uid="{C1091D17-2F82-480D-808B-A51E7AB8FF1B}"/>
    <cellStyle name="输入 11 2 2 8 2" xfId="53352" xr:uid="{7EC59AE3-AB3B-4028-8D07-1FDD6CE0B419}"/>
    <cellStyle name="输入 11 2 2 9" xfId="53353" xr:uid="{D26B8EBD-87B8-444C-A6CC-B7B45E6DC73B}"/>
    <cellStyle name="输入 11 2 3" xfId="53354" xr:uid="{3CFC4677-03EE-493A-8F0B-873163F248AD}"/>
    <cellStyle name="输入 11 2 3 2" xfId="53355" xr:uid="{B23AC6C2-26F7-47B9-99CE-99211ABDEA56}"/>
    <cellStyle name="输入 11 2 3 2 2" xfId="53356" xr:uid="{F9A18EB5-AF5A-4B70-8A94-0651477D3A80}"/>
    <cellStyle name="输入 11 2 3 2 2 2" xfId="53357" xr:uid="{BE29EB49-B8EA-49C0-838E-A89E59E9024A}"/>
    <cellStyle name="输入 11 2 3 2 3" xfId="53358" xr:uid="{301EA291-5741-4532-A5C6-60112324615C}"/>
    <cellStyle name="输入 11 2 3 2 4" xfId="53359" xr:uid="{A484F1FA-6588-45B1-A3E8-6E234597FEC5}"/>
    <cellStyle name="输入 11 2 3 3" xfId="53360" xr:uid="{ED760EE2-B26A-48A1-83F8-D0580175565C}"/>
    <cellStyle name="输入 11 2 3 3 2" xfId="53361" xr:uid="{2DB9965F-1B33-4F6F-A977-0F3816109865}"/>
    <cellStyle name="输入 11 2 3 3 2 2" xfId="53362" xr:uid="{F1182A9E-F260-4A2D-B868-377164C65B09}"/>
    <cellStyle name="输入 11 2 3 3 3" xfId="53363" xr:uid="{913E38E2-4F6E-447E-B479-700FF4F6A831}"/>
    <cellStyle name="输入 11 2 3 3 4" xfId="53364" xr:uid="{D1787841-6E56-4FF7-8D43-EEA7CEAA2393}"/>
    <cellStyle name="输入 11 2 3 4" xfId="53365" xr:uid="{BE2C5264-C5C0-4005-86D3-ECD36A5BB4A2}"/>
    <cellStyle name="输入 11 2 3 4 2" xfId="53366" xr:uid="{B6E00CA2-0DD8-49D5-A85C-DCA114ED007E}"/>
    <cellStyle name="输入 11 2 3 4 2 2" xfId="53367" xr:uid="{F511AC62-25EE-411A-A683-A44E1A2F1FB1}"/>
    <cellStyle name="输入 11 2 3 4 3" xfId="53368" xr:uid="{4AA48B04-244B-43EB-9C46-19FA3657DEAE}"/>
    <cellStyle name="输入 11 2 3 4 4" xfId="53369" xr:uid="{571D0978-F387-4F3E-BD9E-3D49DC14336F}"/>
    <cellStyle name="输入 11 2 3 5" xfId="53370" xr:uid="{16E80DC7-1958-4060-8E4F-63235886632E}"/>
    <cellStyle name="输入 11 2 3 5 2" xfId="53371" xr:uid="{93E03AA0-A9DB-4699-83FB-9222D7DFB51A}"/>
    <cellStyle name="输入 11 2 3 5 2 2" xfId="53372" xr:uid="{DB2C8743-DF3D-4027-A38D-7BB77BD03E16}"/>
    <cellStyle name="输入 11 2 3 5 3" xfId="53373" xr:uid="{2555E96D-901E-4ABF-8946-E2F33115B760}"/>
    <cellStyle name="输入 11 2 3 5 4" xfId="53374" xr:uid="{03F80B74-40CF-4420-9632-019168D48910}"/>
    <cellStyle name="输入 11 2 3 6" xfId="53375" xr:uid="{A77CD4E0-1906-4EC1-8B4F-4470F045C71D}"/>
    <cellStyle name="输入 11 2 3 6 2" xfId="53376" xr:uid="{1413ED71-0F6F-484B-9D85-AE3C364A445D}"/>
    <cellStyle name="输入 11 2 3 6 3" xfId="53377" xr:uid="{C1F239CE-00AD-4762-8BC5-5F0739542E46}"/>
    <cellStyle name="输入 11 2 3 7" xfId="53378" xr:uid="{4E188D55-0CCE-4569-9A9C-A9AF5423082F}"/>
    <cellStyle name="输入 11 2 3 7 2" xfId="53379" xr:uid="{13E1B1E9-C530-40E5-8D5A-080EB27B10FA}"/>
    <cellStyle name="输入 11 2 3 8" xfId="53380" xr:uid="{C9A0994F-0CBD-49FB-8213-28753357639F}"/>
    <cellStyle name="输入 11 2 3 9" xfId="53381" xr:uid="{2D387A2C-9405-4FED-9D1C-4677071F83DA}"/>
    <cellStyle name="输入 11 2 4" xfId="53382" xr:uid="{7810968B-1790-4BE4-8787-4CD2DC9826E5}"/>
    <cellStyle name="输入 11 2 4 2" xfId="53383" xr:uid="{9A55C354-C472-4D05-BD46-0B840E162CDB}"/>
    <cellStyle name="输入 11 2 4 2 2" xfId="53384" xr:uid="{CC0230F1-4172-46B9-B44A-81C1F9B1419E}"/>
    <cellStyle name="输入 11 2 4 2 2 2" xfId="53385" xr:uid="{A593FB96-F485-4F22-8FEC-54915B98AF55}"/>
    <cellStyle name="输入 11 2 4 2 3" xfId="53386" xr:uid="{61839E6C-056D-4045-8732-7A67DD74D8E6}"/>
    <cellStyle name="输入 11 2 4 2 4" xfId="53387" xr:uid="{1ED33F58-07B9-46D6-9E2D-141D3A50038D}"/>
    <cellStyle name="输入 11 2 4 3" xfId="53388" xr:uid="{7552C51E-6F12-4FCA-BF7F-A54D1A62D318}"/>
    <cellStyle name="输入 11 2 4 3 2" xfId="53389" xr:uid="{1A5DF84F-A709-44E8-9B48-81E09BB3671A}"/>
    <cellStyle name="输入 11 2 4 3 2 2" xfId="53390" xr:uid="{84437348-22BF-4F4C-A4DB-495FFA8D4209}"/>
    <cellStyle name="输入 11 2 4 3 3" xfId="53391" xr:uid="{9E0DBEA9-E180-44E4-98E2-6F82D216F7BE}"/>
    <cellStyle name="输入 11 2 4 3 4" xfId="53392" xr:uid="{35D398E4-B610-4538-B07B-7E19AAB7F208}"/>
    <cellStyle name="输入 11 2 4 4" xfId="53393" xr:uid="{7BE7F465-D915-49CC-A275-A51BB587E39B}"/>
    <cellStyle name="输入 11 2 4 4 2" xfId="53394" xr:uid="{A3B7D036-53B4-4FA4-8AED-138463679A88}"/>
    <cellStyle name="输入 11 2 4 4 2 2" xfId="53395" xr:uid="{CE63B82F-49E7-4555-A006-85AB257A7DD5}"/>
    <cellStyle name="输入 11 2 4 4 3" xfId="53396" xr:uid="{DEB963A0-7CCC-41EB-BC1A-D06BB72B25F9}"/>
    <cellStyle name="输入 11 2 4 4 4" xfId="53397" xr:uid="{53DC8FEC-5E2F-4CEA-8095-54ADFE423F80}"/>
    <cellStyle name="输入 11 2 4 5" xfId="53398" xr:uid="{1C16E4D8-DC07-44B1-9FB2-8463590233C3}"/>
    <cellStyle name="输入 11 2 4 5 2" xfId="53399" xr:uid="{FF58BAA6-2D44-4831-A278-F5894AAA105B}"/>
    <cellStyle name="输入 11 2 4 5 3" xfId="53400" xr:uid="{64F7BDF8-48EB-4C58-BA99-E5C006764310}"/>
    <cellStyle name="输入 11 2 4 6" xfId="53401" xr:uid="{B526ED38-5771-4054-A9DA-0F4FA1541CFB}"/>
    <cellStyle name="输入 11 2 4 6 2" xfId="53402" xr:uid="{8F6708B4-FEDB-425B-A0C0-14CCC8015EBF}"/>
    <cellStyle name="输入 11 2 4 7" xfId="53403" xr:uid="{12F8D856-42E5-4391-8F37-E10B903B5862}"/>
    <cellStyle name="输入 11 2 4 8" xfId="53404" xr:uid="{50782F09-9681-4AD9-A28C-1EB9CABEFA37}"/>
    <cellStyle name="输入 11 2 5" xfId="53405" xr:uid="{B64ED9E7-94DE-4CB3-8E8F-100D8AACF007}"/>
    <cellStyle name="输入 11 2 5 2" xfId="53406" xr:uid="{22F08F24-9BCF-418E-8BB7-63FD3D82CA8E}"/>
    <cellStyle name="输入 11 2 5 2 2" xfId="53407" xr:uid="{AA7805B2-4A52-475B-9317-C7155EFA6B2E}"/>
    <cellStyle name="输入 11 2 5 3" xfId="53408" xr:uid="{F96AD30B-F4AA-4D91-A0AF-94D123EDE99A}"/>
    <cellStyle name="输入 11 2 5 4" xfId="53409" xr:uid="{6A4E2A3A-7C8B-4A49-BA33-F0913CE3DA77}"/>
    <cellStyle name="输入 11 2 6" xfId="53410" xr:uid="{59275377-AC3C-4E99-B15A-49195089DDE1}"/>
    <cellStyle name="输入 11 2 6 2" xfId="53411" xr:uid="{C3B822BD-587E-4AB6-A037-D16ADEE25CE9}"/>
    <cellStyle name="输入 11 2 6 2 2" xfId="53412" xr:uid="{9BA66BB3-D210-46C3-A911-41F0AA2F92BF}"/>
    <cellStyle name="输入 11 2 6 3" xfId="53413" xr:uid="{D827F5E5-6F0A-437E-8531-80F1DFD1BEB7}"/>
    <cellStyle name="输入 11 2 6 4" xfId="53414" xr:uid="{257B9A6B-3535-410A-9001-5AAA27B9A9C6}"/>
    <cellStyle name="输入 11 2 7" xfId="53415" xr:uid="{6E413030-4654-4C31-AE97-68C890E35A4D}"/>
    <cellStyle name="输入 11 2 7 2" xfId="53416" xr:uid="{F47271FC-667C-4FF4-96E5-68C166D13CCF}"/>
    <cellStyle name="输入 11 2 7 2 2" xfId="53417" xr:uid="{48184D6B-50AB-41BB-86A2-5CD31664B1AC}"/>
    <cellStyle name="输入 11 2 7 3" xfId="53418" xr:uid="{B955FE04-4649-4B4F-843A-8F5F1CCE9C0E}"/>
    <cellStyle name="输入 11 2 7 4" xfId="53419" xr:uid="{B85D8D3C-BA40-432C-A4F1-103591034327}"/>
    <cellStyle name="输入 11 2 8" xfId="53420" xr:uid="{951BD46D-FD19-4BF6-B970-6641CFAE4E63}"/>
    <cellStyle name="输入 11 2 8 2" xfId="53421" xr:uid="{50A255C3-F4D9-4F2D-AE12-7B6C0E1CD747}"/>
    <cellStyle name="输入 11 2 8 2 2" xfId="53422" xr:uid="{10EA87EA-A123-42F9-8443-F51E574BCD12}"/>
    <cellStyle name="输入 11 2 8 3" xfId="53423" xr:uid="{9081E94C-9C36-49B8-8C17-9ABF86C6A63E}"/>
    <cellStyle name="输入 11 2 8 4" xfId="53424" xr:uid="{1B7D7BCB-B0A5-42CB-BC90-128EAF88B8C3}"/>
    <cellStyle name="输入 11 2 9" xfId="53425" xr:uid="{B8FB9A69-2B52-464E-8FEC-36A12266A866}"/>
    <cellStyle name="输入 11 2 9 2" xfId="53426" xr:uid="{A76B3EDA-6098-4F5B-B739-384AFA7186F2}"/>
    <cellStyle name="输入 11 2 9 3" xfId="53427" xr:uid="{C45513F8-F9B2-4A4E-8338-00328CEDC67F}"/>
    <cellStyle name="输入 11 3" xfId="53428" xr:uid="{3C7CA421-F339-4072-9783-FD7B14A08064}"/>
    <cellStyle name="输入 11 3 10" xfId="53429" xr:uid="{1EFA7900-3096-4F42-A60E-9768E510C3AD}"/>
    <cellStyle name="输入 11 3 11" xfId="53430" xr:uid="{63103593-04E4-401D-9C51-988688FE6DCD}"/>
    <cellStyle name="输入 11 3 2" xfId="53431" xr:uid="{47AD2A5D-AB50-4154-8A27-1EE36C624CD8}"/>
    <cellStyle name="输入 11 3 2 2" xfId="53432" xr:uid="{3FA1D82A-6691-484C-BFAC-05C1BC5AC1E2}"/>
    <cellStyle name="输入 11 3 2 2 2" xfId="53433" xr:uid="{2B842E41-B05A-4444-87DD-AA6494EC3D50}"/>
    <cellStyle name="输入 11 3 2 2 2 2" xfId="53434" xr:uid="{96CD4055-4BA2-4A16-9A4D-6BD92EB1EC94}"/>
    <cellStyle name="输入 11 3 2 2 3" xfId="53435" xr:uid="{4EC429C4-4FA5-448D-A723-A0F93193488F}"/>
    <cellStyle name="输入 11 3 2 2 4" xfId="53436" xr:uid="{FC3E637C-D6A9-4E91-863A-034A4F4A6D62}"/>
    <cellStyle name="输入 11 3 2 3" xfId="53437" xr:uid="{6355DD9B-951A-46E7-96A1-E8FF75DB0FED}"/>
    <cellStyle name="输入 11 3 2 3 2" xfId="53438" xr:uid="{AAE62492-A362-47A3-847A-BF91B03D24B1}"/>
    <cellStyle name="输入 11 3 2 3 2 2" xfId="53439" xr:uid="{AED07372-531E-4B18-B01E-5B2D104300DF}"/>
    <cellStyle name="输入 11 3 2 3 3" xfId="53440" xr:uid="{210DCED0-FB2A-43BB-ABF9-D1686844C354}"/>
    <cellStyle name="输入 11 3 2 3 4" xfId="53441" xr:uid="{435ADFDF-4E52-41A4-8867-69830D30B9A1}"/>
    <cellStyle name="输入 11 3 2 4" xfId="53442" xr:uid="{952946A1-E089-4DA4-A3C1-8B059DB2FFA0}"/>
    <cellStyle name="输入 11 3 2 4 2" xfId="53443" xr:uid="{EA666200-FA67-42D7-8B67-A1403D82DA9B}"/>
    <cellStyle name="输入 11 3 2 4 2 2" xfId="53444" xr:uid="{7DB1F704-4C9E-4E2A-8A4E-52FF839A7729}"/>
    <cellStyle name="输入 11 3 2 4 3" xfId="53445" xr:uid="{FE9AEEFD-8AEF-479D-9987-B198DC2B253D}"/>
    <cellStyle name="输入 11 3 2 4 4" xfId="53446" xr:uid="{9A8C0E06-41F0-4F84-B16F-2C29C5D6DA68}"/>
    <cellStyle name="输入 11 3 2 5" xfId="53447" xr:uid="{D6F89F1F-22BD-4FF3-8ED6-B6CECABB56FF}"/>
    <cellStyle name="输入 11 3 2 5 2" xfId="53448" xr:uid="{E644D59A-CA0D-4A7C-9205-5270C42C37BC}"/>
    <cellStyle name="输入 11 3 2 5 2 2" xfId="53449" xr:uid="{7270521B-E22D-407D-BC07-ED5B055319EE}"/>
    <cellStyle name="输入 11 3 2 5 3" xfId="53450" xr:uid="{FD076954-216A-4F48-AA56-8824EB7E9B17}"/>
    <cellStyle name="输入 11 3 2 5 4" xfId="53451" xr:uid="{EEB085FC-FFAC-445D-9E01-453A5717F723}"/>
    <cellStyle name="输入 11 3 2 6" xfId="53452" xr:uid="{4264D81A-95CF-47A4-B564-1F01FCBF2E95}"/>
    <cellStyle name="输入 11 3 2 6 2" xfId="53453" xr:uid="{9A62D296-DC02-4AF4-B5F1-3179C72D366C}"/>
    <cellStyle name="输入 11 3 2 6 3" xfId="53454" xr:uid="{149625D9-E628-4B0B-9847-E224881C6ABE}"/>
    <cellStyle name="输入 11 3 2 7" xfId="53455" xr:uid="{A712E70C-D01B-4F83-99AB-7AF61734E845}"/>
    <cellStyle name="输入 11 3 2 7 2" xfId="53456" xr:uid="{68828820-EDA4-4168-B648-277AEC88DC5F}"/>
    <cellStyle name="输入 11 3 2 8" xfId="53457" xr:uid="{BD07C817-A347-4B9D-A97C-5F17525C8DF3}"/>
    <cellStyle name="输入 11 3 2 9" xfId="53458" xr:uid="{FE8D1A43-0BAB-4136-B0A1-64612E8D9D02}"/>
    <cellStyle name="输入 11 3 3" xfId="53459" xr:uid="{74949119-0B0B-4E7E-804E-740D574CE51D}"/>
    <cellStyle name="输入 11 3 3 2" xfId="53460" xr:uid="{2DBD74DD-7C05-4DC7-AD63-DD7FE711EA4A}"/>
    <cellStyle name="输入 11 3 3 2 2" xfId="53461" xr:uid="{75436414-ED16-438A-B34E-53DD91BF16FC}"/>
    <cellStyle name="输入 11 3 3 2 2 2" xfId="53462" xr:uid="{3C6F5330-4E22-47D8-9B80-052BF1FC2A0B}"/>
    <cellStyle name="输入 11 3 3 2 3" xfId="53463" xr:uid="{90A0CC9F-438C-4F07-9B5B-E3E700569915}"/>
    <cellStyle name="输入 11 3 3 2 4" xfId="53464" xr:uid="{AC05F098-0C76-4C83-A6BA-ECC238892BE6}"/>
    <cellStyle name="输入 11 3 3 3" xfId="53465" xr:uid="{A7F70264-8FDE-4F42-8EBE-2F5BF33C2A30}"/>
    <cellStyle name="输入 11 3 3 3 2" xfId="53466" xr:uid="{535E1639-068D-4FE8-892D-0FB0359181EA}"/>
    <cellStyle name="输入 11 3 3 3 2 2" xfId="53467" xr:uid="{13906073-5057-4F02-AC5E-1C58DFBFECC2}"/>
    <cellStyle name="输入 11 3 3 3 3" xfId="53468" xr:uid="{69FB69F3-C9AA-432A-811A-78C3340287B7}"/>
    <cellStyle name="输入 11 3 3 3 4" xfId="53469" xr:uid="{3F0C5377-5590-485C-893C-4C863615F519}"/>
    <cellStyle name="输入 11 3 3 4" xfId="53470" xr:uid="{94BB002F-C9B4-4CE9-862C-4CFE01A619AA}"/>
    <cellStyle name="输入 11 3 3 4 2" xfId="53471" xr:uid="{643B9712-7E78-40F0-9E7F-3E05C01158B6}"/>
    <cellStyle name="输入 11 3 3 4 2 2" xfId="53472" xr:uid="{2A0E7951-0C2D-4EEE-98B5-02C4BB7FD251}"/>
    <cellStyle name="输入 11 3 3 4 3" xfId="53473" xr:uid="{AB4BD1BA-1816-48BA-B289-7425F39D5601}"/>
    <cellStyle name="输入 11 3 3 4 4" xfId="53474" xr:uid="{D8088390-34AC-4315-AE52-75D8755DE455}"/>
    <cellStyle name="输入 11 3 3 5" xfId="53475" xr:uid="{51E154BA-4352-44AE-9087-3ECCFCB5B19C}"/>
    <cellStyle name="输入 11 3 3 5 2" xfId="53476" xr:uid="{F365C359-26E7-4D13-B28C-6E9D1F3A80C2}"/>
    <cellStyle name="输入 11 3 3 5 3" xfId="53477" xr:uid="{D8A86B26-E2D2-4BFC-9DAA-E90A8E67872A}"/>
    <cellStyle name="输入 11 3 3 6" xfId="53478" xr:uid="{548FE915-A540-4DF0-9F54-C1437D98BFEA}"/>
    <cellStyle name="输入 11 3 3 6 2" xfId="53479" xr:uid="{0123DB11-D8A3-4499-AC72-EE6F06E0FC95}"/>
    <cellStyle name="输入 11 3 3 7" xfId="53480" xr:uid="{32B6A731-CAC7-4308-B5DE-8B80D1AF85C3}"/>
    <cellStyle name="输入 11 3 3 8" xfId="53481" xr:uid="{B0155066-C63C-4C0F-9394-805CB2615216}"/>
    <cellStyle name="输入 11 3 4" xfId="53482" xr:uid="{94355010-BE06-4A3A-B676-09637A68FA3E}"/>
    <cellStyle name="输入 11 3 4 2" xfId="53483" xr:uid="{CFDBA2FD-6580-43F4-930D-2C5B8EDFCA24}"/>
    <cellStyle name="输入 11 3 4 2 2" xfId="53484" xr:uid="{CC1C0DEC-802A-4D33-820C-C8C9BD1D59C3}"/>
    <cellStyle name="输入 11 3 4 3" xfId="53485" xr:uid="{34C4537A-EF1C-4F83-B5BF-EAD2896E2D82}"/>
    <cellStyle name="输入 11 3 4 4" xfId="53486" xr:uid="{2B7124E1-097D-44D7-AF1D-146B3D3C5956}"/>
    <cellStyle name="输入 11 3 5" xfId="53487" xr:uid="{1F587554-0A00-4902-B656-0BD6241F5C4A}"/>
    <cellStyle name="输入 11 3 5 2" xfId="53488" xr:uid="{8783D005-15C8-4251-A566-EBFE3CDEE4A0}"/>
    <cellStyle name="输入 11 3 5 2 2" xfId="53489" xr:uid="{D03755FD-2320-4033-BBD3-948977CD7116}"/>
    <cellStyle name="输入 11 3 5 3" xfId="53490" xr:uid="{0F028E34-9DF8-466D-9950-BFEA89C5C370}"/>
    <cellStyle name="输入 11 3 5 4" xfId="53491" xr:uid="{B0612C87-FD23-4667-909E-4BFA492BE351}"/>
    <cellStyle name="输入 11 3 6" xfId="53492" xr:uid="{B4478A32-C5C6-4C85-8068-9D260F160B4A}"/>
    <cellStyle name="输入 11 3 6 2" xfId="53493" xr:uid="{192DDB4B-76A4-483F-97B6-03FD22DD1BCB}"/>
    <cellStyle name="输入 11 3 6 2 2" xfId="53494" xr:uid="{EEFC75CB-4CD3-4330-B82D-799EBFD4ED14}"/>
    <cellStyle name="输入 11 3 6 3" xfId="53495" xr:uid="{3DABE171-6060-46F8-BC23-01DC215C511A}"/>
    <cellStyle name="输入 11 3 6 4" xfId="53496" xr:uid="{92E1E0DA-EAE2-4A69-87F5-E7CB9441363D}"/>
    <cellStyle name="输入 11 3 7" xfId="53497" xr:uid="{D9050002-1EA3-4445-9487-F5DA59C7EA01}"/>
    <cellStyle name="输入 11 3 7 2" xfId="53498" xr:uid="{C72FCB13-3F3E-4FF7-A035-C7DEABBEFC6D}"/>
    <cellStyle name="输入 11 3 7 2 2" xfId="53499" xr:uid="{B8B71B13-EBD7-4D41-B058-3D18046A9DC0}"/>
    <cellStyle name="输入 11 3 7 3" xfId="53500" xr:uid="{196E55E2-508E-493A-9EAB-14176A3A7AAA}"/>
    <cellStyle name="输入 11 3 7 4" xfId="53501" xr:uid="{4B18B1EE-505C-463C-9887-06B04080B930}"/>
    <cellStyle name="输入 11 3 8" xfId="53502" xr:uid="{093D8AD1-27D3-4C0F-B451-9AE5CCBC0DF0}"/>
    <cellStyle name="输入 11 3 8 2" xfId="53503" xr:uid="{D96DB784-2D63-42A1-B257-4683930D25E7}"/>
    <cellStyle name="输入 11 3 8 3" xfId="53504" xr:uid="{BDF3225D-8D55-48B7-AFB3-E451446299FD}"/>
    <cellStyle name="输入 11 3 9" xfId="53505" xr:uid="{64600FD7-5F02-4469-8D17-E31321BE7E5E}"/>
    <cellStyle name="输入 11 3 9 2" xfId="53506" xr:uid="{EE77DF2D-1A66-4DE0-BA8F-10D353C97FC8}"/>
    <cellStyle name="输入 11 4" xfId="53507" xr:uid="{FD1F1D4D-7797-4B35-B32B-F05CD079F58F}"/>
    <cellStyle name="输入 12" xfId="53508" xr:uid="{E377A189-7571-4037-BA19-7AF8DD9C26A3}"/>
    <cellStyle name="输入 12 2" xfId="53509" xr:uid="{680EED72-68E8-42E4-984B-F12A245F2F24}"/>
    <cellStyle name="输入 12 2 10" xfId="53510" xr:uid="{AFA70F1F-E743-4D46-AFC8-F7026CE7736C}"/>
    <cellStyle name="输入 12 2 10 2" xfId="53511" xr:uid="{C90E86DB-5759-4306-82E3-229FAB3CD42A}"/>
    <cellStyle name="输入 12 2 11" xfId="53512" xr:uid="{40C81C68-A519-44DB-BFD2-3702A16DE78F}"/>
    <cellStyle name="输入 12 2 12" xfId="53513" xr:uid="{F08680EA-F905-4B9A-8BF6-B13C7A92DD31}"/>
    <cellStyle name="输入 12 2 2" xfId="53514" xr:uid="{22425C9F-70DA-4C30-A0C7-B674E3D58290}"/>
    <cellStyle name="输入 12 2 2 10" xfId="53515" xr:uid="{247998D7-09A1-4DF6-89C9-5ED119506122}"/>
    <cellStyle name="输入 12 2 2 2" xfId="53516" xr:uid="{888F30AA-134C-4AF5-BEF5-300E3BA8C515}"/>
    <cellStyle name="输入 12 2 2 2 2" xfId="53517" xr:uid="{8558C96F-8203-4805-BAC1-CD7590CBB585}"/>
    <cellStyle name="输入 12 2 2 2 2 2" xfId="53518" xr:uid="{DE754CFB-0231-4831-9B92-BBCACB0167FB}"/>
    <cellStyle name="输入 12 2 2 2 2 2 2" xfId="53519" xr:uid="{622C0B5E-2246-4848-B7CB-525EF8EA42C0}"/>
    <cellStyle name="输入 12 2 2 2 2 3" xfId="53520" xr:uid="{95089A4F-B1F1-44EA-8D78-A26DCE729FDD}"/>
    <cellStyle name="输入 12 2 2 2 2 4" xfId="53521" xr:uid="{6F1B3DAE-B0FD-42A1-8EB6-96EDB4DCCA83}"/>
    <cellStyle name="输入 12 2 2 2 3" xfId="53522" xr:uid="{18B93C82-C9F2-4132-953B-A1ED274F140F}"/>
    <cellStyle name="输入 12 2 2 2 3 2" xfId="53523" xr:uid="{EE7ED403-8115-4D9B-BD18-98AB13B3B119}"/>
    <cellStyle name="输入 12 2 2 2 3 2 2" xfId="53524" xr:uid="{6474867C-0729-4A06-ACBF-2161A2B75B80}"/>
    <cellStyle name="输入 12 2 2 2 3 3" xfId="53525" xr:uid="{451673AF-80D7-4630-A0EA-9ADCB61949E3}"/>
    <cellStyle name="输入 12 2 2 2 3 4" xfId="53526" xr:uid="{62047CA9-A4D7-4A0A-98A2-AF08EEAA7A96}"/>
    <cellStyle name="输入 12 2 2 2 4" xfId="53527" xr:uid="{9CB455CC-1C98-42A8-85C4-BF5A131E4DF3}"/>
    <cellStyle name="输入 12 2 2 2 4 2" xfId="53528" xr:uid="{D99B68CE-4231-4012-AC3E-1C7F2056D624}"/>
    <cellStyle name="输入 12 2 2 2 4 2 2" xfId="53529" xr:uid="{E43D020C-6261-4DAA-BE89-58C64E93E0F0}"/>
    <cellStyle name="输入 12 2 2 2 4 3" xfId="53530" xr:uid="{AEBCE072-AC3A-41E7-ADC7-160CB183FECE}"/>
    <cellStyle name="输入 12 2 2 2 4 4" xfId="53531" xr:uid="{7A1B5BF0-71B9-45F9-8171-DFB1E858AF6D}"/>
    <cellStyle name="输入 12 2 2 2 5" xfId="53532" xr:uid="{804D987E-9F71-443F-A3C6-1103CB15FE85}"/>
    <cellStyle name="输入 12 2 2 2 5 2" xfId="53533" xr:uid="{CA917EC7-E527-427A-8CB9-327FF12D46A1}"/>
    <cellStyle name="输入 12 2 2 2 5 3" xfId="53534" xr:uid="{34D0C423-B6B0-46E0-ABC6-FB4B17297BD3}"/>
    <cellStyle name="输入 12 2 2 2 6" xfId="53535" xr:uid="{E911F62B-2549-46C7-A1E5-56CE7296E516}"/>
    <cellStyle name="输入 12 2 2 2 6 2" xfId="53536" xr:uid="{9FD6F1D0-9D11-4F9E-BAFA-5C7022A1B108}"/>
    <cellStyle name="输入 12 2 2 2 7" xfId="53537" xr:uid="{3E6BEE09-562C-4BB6-9B34-B17AFB2D1A71}"/>
    <cellStyle name="输入 12 2 2 2 8" xfId="53538" xr:uid="{5C6AB965-1B1F-459E-96AE-3FD343CD19E2}"/>
    <cellStyle name="输入 12 2 2 3" xfId="53539" xr:uid="{810EBB98-5221-4253-B89F-6516EA61C6EC}"/>
    <cellStyle name="输入 12 2 2 3 2" xfId="53540" xr:uid="{D919936B-1497-4BEA-AE7B-71C48130EBEC}"/>
    <cellStyle name="输入 12 2 2 3 2 2" xfId="53541" xr:uid="{768C3D5E-82CB-434F-9A8E-908271552EFA}"/>
    <cellStyle name="输入 12 2 2 3 3" xfId="53542" xr:uid="{316A6485-65EE-42E5-ABF5-81B72682A1C2}"/>
    <cellStyle name="输入 12 2 2 3 4" xfId="53543" xr:uid="{26CA423D-D1C1-4597-93DD-6E6A5FA66415}"/>
    <cellStyle name="输入 12 2 2 4" xfId="53544" xr:uid="{77C7FFB6-163C-4F80-9116-6DD15C181003}"/>
    <cellStyle name="输入 12 2 2 4 2" xfId="53545" xr:uid="{BF27112B-FA3B-4AB0-81EB-55BFFF7B5C8C}"/>
    <cellStyle name="输入 12 2 2 4 2 2" xfId="53546" xr:uid="{4B0B8EF1-5688-4662-AA88-BD24673BA051}"/>
    <cellStyle name="输入 12 2 2 4 3" xfId="53547" xr:uid="{D395FE51-A9BF-43FD-B52F-91500F8C84CF}"/>
    <cellStyle name="输入 12 2 2 4 4" xfId="53548" xr:uid="{AE75A9D7-9C57-4FF7-9551-E3C2939DF628}"/>
    <cellStyle name="输入 12 2 2 5" xfId="53549" xr:uid="{144FB147-A8C3-4CF5-8800-1594CAC74250}"/>
    <cellStyle name="输入 12 2 2 5 2" xfId="53550" xr:uid="{913C26A9-A737-44AF-A1B6-C976EFC1EB78}"/>
    <cellStyle name="输入 12 2 2 5 2 2" xfId="53551" xr:uid="{DA7E43D0-E9FF-455A-BD3D-FED90BC3F7E3}"/>
    <cellStyle name="输入 12 2 2 5 3" xfId="53552" xr:uid="{E185B56F-96A9-4C99-91C0-E5D255108F57}"/>
    <cellStyle name="输入 12 2 2 5 4" xfId="53553" xr:uid="{DD61B2CA-C5CD-46E6-8A8D-A773580F7B06}"/>
    <cellStyle name="输入 12 2 2 6" xfId="53554" xr:uid="{02C8CA78-358D-4BC1-BEFC-46F9311ACE02}"/>
    <cellStyle name="输入 12 2 2 6 2" xfId="53555" xr:uid="{F38C0F29-48A1-4164-B014-AC25057B8B62}"/>
    <cellStyle name="输入 12 2 2 6 2 2" xfId="53556" xr:uid="{9CFFFFA4-6704-4838-8EA4-8DB11CEBFB59}"/>
    <cellStyle name="输入 12 2 2 6 3" xfId="53557" xr:uid="{A498438B-AD10-49CD-AB65-66F3AFDC6EB3}"/>
    <cellStyle name="输入 12 2 2 6 4" xfId="53558" xr:uid="{96E0A6C8-F9FD-4BA3-B35E-23224F34F220}"/>
    <cellStyle name="输入 12 2 2 7" xfId="53559" xr:uid="{A1FBF7DE-0956-4829-9D67-E84728F5A62D}"/>
    <cellStyle name="输入 12 2 2 7 2" xfId="53560" xr:uid="{7DF1E111-473B-430C-9255-2BB6ADB96AFF}"/>
    <cellStyle name="输入 12 2 2 7 3" xfId="53561" xr:uid="{236DECA5-5DE4-4788-9A68-9CED2A2F6B62}"/>
    <cellStyle name="输入 12 2 2 8" xfId="53562" xr:uid="{11B8DE42-CC4A-4ECA-91A3-5BC24247310C}"/>
    <cellStyle name="输入 12 2 2 8 2" xfId="53563" xr:uid="{2BD2D4C3-90F8-40AE-98F7-01C66ECF4696}"/>
    <cellStyle name="输入 12 2 2 9" xfId="53564" xr:uid="{7DD08DA5-DB6D-4374-BCF1-FE95CDBBF798}"/>
    <cellStyle name="输入 12 2 3" xfId="53565" xr:uid="{F47D05A8-4EEE-439A-A95C-4F14ED154981}"/>
    <cellStyle name="输入 12 2 3 2" xfId="53566" xr:uid="{F0DDE37D-32B8-4378-9BAB-46C2A75F7EF2}"/>
    <cellStyle name="输入 12 2 3 2 2" xfId="53567" xr:uid="{049262C1-B15E-49DB-AECC-F28D9D615892}"/>
    <cellStyle name="输入 12 2 3 2 2 2" xfId="53568" xr:uid="{EAC99089-4B5D-4212-A116-DD027301FFD4}"/>
    <cellStyle name="输入 12 2 3 2 3" xfId="53569" xr:uid="{E4605308-16EF-4DD1-BF9B-9CCE2A7E1F14}"/>
    <cellStyle name="输入 12 2 3 2 4" xfId="53570" xr:uid="{4426EAD5-C1A8-44ED-95F3-FE0F9B40DB37}"/>
    <cellStyle name="输入 12 2 3 3" xfId="53571" xr:uid="{B4C4EA95-476A-4EF0-A569-F8F3E1E90D1D}"/>
    <cellStyle name="输入 12 2 3 3 2" xfId="53572" xr:uid="{FE2EC32A-DE82-4323-AC67-2320BD400653}"/>
    <cellStyle name="输入 12 2 3 3 2 2" xfId="53573" xr:uid="{39811287-BEBC-4B79-8CFA-5DEB558E4002}"/>
    <cellStyle name="输入 12 2 3 3 3" xfId="53574" xr:uid="{BF6A2B89-2B3F-4E6D-BECE-58F136C380BB}"/>
    <cellStyle name="输入 12 2 3 3 4" xfId="53575" xr:uid="{A85BC809-ADAD-4B8A-B288-A5FB34A62ADF}"/>
    <cellStyle name="输入 12 2 3 4" xfId="53576" xr:uid="{0374B6F8-BC3C-4B7B-8FBE-E8475C5457FA}"/>
    <cellStyle name="输入 12 2 3 4 2" xfId="53577" xr:uid="{E133E390-E075-422C-8AE7-5A2A1479CABC}"/>
    <cellStyle name="输入 12 2 3 4 2 2" xfId="53578" xr:uid="{0401A6AA-B268-41F9-98EF-EC562B634573}"/>
    <cellStyle name="输入 12 2 3 4 3" xfId="53579" xr:uid="{3362D587-F7E2-4EE5-8567-40A9FECB4800}"/>
    <cellStyle name="输入 12 2 3 4 4" xfId="53580" xr:uid="{E2333AD2-DD10-4DC3-B487-A0F23E8EFA82}"/>
    <cellStyle name="输入 12 2 3 5" xfId="53581" xr:uid="{3BD8084E-0D90-4CB7-91D0-43D694591F72}"/>
    <cellStyle name="输入 12 2 3 5 2" xfId="53582" xr:uid="{72FB0AF2-D4F8-42B5-A863-68F04C81B882}"/>
    <cellStyle name="输入 12 2 3 5 2 2" xfId="53583" xr:uid="{05BCB189-05A9-47F6-8644-DAC4AD4259C8}"/>
    <cellStyle name="输入 12 2 3 5 3" xfId="53584" xr:uid="{8D36C973-D073-4F85-AD2E-A1A98AC2BF06}"/>
    <cellStyle name="输入 12 2 3 5 4" xfId="53585" xr:uid="{55B20A9F-96ED-4E7C-9368-ECBBDDBAF480}"/>
    <cellStyle name="输入 12 2 3 6" xfId="53586" xr:uid="{FE389F13-624E-499A-AB3C-E926B8F44535}"/>
    <cellStyle name="输入 12 2 3 6 2" xfId="53587" xr:uid="{9B86803B-8C80-4739-98AF-DBE296C2A03B}"/>
    <cellStyle name="输入 12 2 3 6 3" xfId="53588" xr:uid="{0BE47021-2D0D-4060-B908-85C68B5C00D4}"/>
    <cellStyle name="输入 12 2 3 7" xfId="53589" xr:uid="{02047421-5DBD-4A29-AD33-F362607BE1AB}"/>
    <cellStyle name="输入 12 2 3 7 2" xfId="53590" xr:uid="{05F558DF-308E-468E-9C5C-8D2EF3CDDDF6}"/>
    <cellStyle name="输入 12 2 3 8" xfId="53591" xr:uid="{41330747-C811-4C4E-8055-4606C2505709}"/>
    <cellStyle name="输入 12 2 3 9" xfId="53592" xr:uid="{41D9F7BD-75FA-4562-AD03-1400E84912CE}"/>
    <cellStyle name="输入 12 2 4" xfId="53593" xr:uid="{244AB8A9-035A-4D03-846C-84750C2407CF}"/>
    <cellStyle name="输入 12 2 4 2" xfId="53594" xr:uid="{6A4495FD-4643-48A5-AC89-8EC0397B632C}"/>
    <cellStyle name="输入 12 2 4 2 2" xfId="53595" xr:uid="{21EA0BE3-0C8D-4084-AFEF-3C26CADD943B}"/>
    <cellStyle name="输入 12 2 4 2 2 2" xfId="53596" xr:uid="{9B60B444-1C61-45EF-A9A7-8EBB4A4F2DFA}"/>
    <cellStyle name="输入 12 2 4 2 3" xfId="53597" xr:uid="{449CD20B-8389-4F82-9ECB-50D70EBCC6AB}"/>
    <cellStyle name="输入 12 2 4 2 4" xfId="53598" xr:uid="{764F6AE0-DADC-4189-B73B-CCCBD91B85C9}"/>
    <cellStyle name="输入 12 2 4 3" xfId="53599" xr:uid="{8DFC0197-527A-4293-A245-271CDAFAFB45}"/>
    <cellStyle name="输入 12 2 4 3 2" xfId="53600" xr:uid="{88112D3A-AEF0-4F55-8505-D8D025043AB0}"/>
    <cellStyle name="输入 12 2 4 3 2 2" xfId="53601" xr:uid="{FFF5A5BA-AB99-4FF2-9F67-9FA3963096E6}"/>
    <cellStyle name="输入 12 2 4 3 3" xfId="53602" xr:uid="{DF2329FD-1334-4CFA-A488-EEA103EF0EEC}"/>
    <cellStyle name="输入 12 2 4 3 4" xfId="53603" xr:uid="{60924F0F-66CD-4772-9621-B95286B99053}"/>
    <cellStyle name="输入 12 2 4 4" xfId="53604" xr:uid="{B3B53B9F-E82C-4EE9-BB73-09BE01F9D20A}"/>
    <cellStyle name="输入 12 2 4 4 2" xfId="53605" xr:uid="{2DBEB7AB-C3C3-404D-87A1-06B58C9640F7}"/>
    <cellStyle name="输入 12 2 4 4 2 2" xfId="53606" xr:uid="{55C64E88-A6DF-4FD5-A06E-3C88C4AEA931}"/>
    <cellStyle name="输入 12 2 4 4 3" xfId="53607" xr:uid="{4338C7D4-CD6C-4329-9FC6-CAD7314245F8}"/>
    <cellStyle name="输入 12 2 4 4 4" xfId="53608" xr:uid="{D27DB89A-88CA-4F9D-B132-C0F22A79BC9A}"/>
    <cellStyle name="输入 12 2 4 5" xfId="53609" xr:uid="{C2776A08-2B9C-471A-900F-CF8C7CF15052}"/>
    <cellStyle name="输入 12 2 4 5 2" xfId="53610" xr:uid="{95548CA6-7C0A-4757-933F-CF1A7F6F9D25}"/>
    <cellStyle name="输入 12 2 4 5 3" xfId="53611" xr:uid="{6A417AB3-E440-442A-A23E-D23DE0CFEC8B}"/>
    <cellStyle name="输入 12 2 4 6" xfId="53612" xr:uid="{DBC8FB5E-8B7A-41C3-BA4A-047DA19EE888}"/>
    <cellStyle name="输入 12 2 4 6 2" xfId="53613" xr:uid="{232AF4B4-FBD1-4321-994B-F7B7910AC4E6}"/>
    <cellStyle name="输入 12 2 4 7" xfId="53614" xr:uid="{D267DBFD-CB58-4A81-9072-24ED30799397}"/>
    <cellStyle name="输入 12 2 4 8" xfId="53615" xr:uid="{0D4CD34C-E6FE-459E-A977-02ED49F10897}"/>
    <cellStyle name="输入 12 2 5" xfId="53616" xr:uid="{47A0B9C4-2BE8-40DE-AF26-9A2038DF63B0}"/>
    <cellStyle name="输入 12 2 5 2" xfId="53617" xr:uid="{1DAD0CEA-7238-4D58-826F-0AE51BBF183A}"/>
    <cellStyle name="输入 12 2 5 2 2" xfId="53618" xr:uid="{BC3B2A7A-8E7A-491E-9435-C71A4EE864EA}"/>
    <cellStyle name="输入 12 2 5 3" xfId="53619" xr:uid="{E6323FEB-3338-4C03-93AC-18672DAF03A0}"/>
    <cellStyle name="输入 12 2 5 4" xfId="53620" xr:uid="{BD71BE21-E08E-4707-9E9C-D4C7B79FD360}"/>
    <cellStyle name="输入 12 2 6" xfId="53621" xr:uid="{C9582A35-F2EF-4CDF-8C11-69B8D8DE14C3}"/>
    <cellStyle name="输入 12 2 6 2" xfId="53622" xr:uid="{17936145-A863-4C21-AB78-A22D1AEBDC18}"/>
    <cellStyle name="输入 12 2 6 2 2" xfId="53623" xr:uid="{1F7192E3-1584-423D-A55A-208BACB8E93B}"/>
    <cellStyle name="输入 12 2 6 3" xfId="53624" xr:uid="{C19E3230-4683-462B-94E4-51BAAB4C9E92}"/>
    <cellStyle name="输入 12 2 6 4" xfId="53625" xr:uid="{AFCE1948-8552-4D04-A969-8B6F7592BA8B}"/>
    <cellStyle name="输入 12 2 7" xfId="53626" xr:uid="{9272A184-7B99-4303-A390-F55E988DC110}"/>
    <cellStyle name="输入 12 2 7 2" xfId="53627" xr:uid="{7ABA3878-5A86-462D-866E-1385D31077C1}"/>
    <cellStyle name="输入 12 2 7 2 2" xfId="53628" xr:uid="{BF65D1B1-F9F7-4367-8E3C-3007105E84CE}"/>
    <cellStyle name="输入 12 2 7 3" xfId="53629" xr:uid="{84E6E922-153F-43D2-8751-EA4103967887}"/>
    <cellStyle name="输入 12 2 7 4" xfId="53630" xr:uid="{0163F57D-0129-4587-B067-EC9520EE1D56}"/>
    <cellStyle name="输入 12 2 8" xfId="53631" xr:uid="{5F4E9EE9-A27F-445C-AFD6-428D6E42CD28}"/>
    <cellStyle name="输入 12 2 8 2" xfId="53632" xr:uid="{614133E7-E6B4-47F0-8584-407AE6D8E623}"/>
    <cellStyle name="输入 12 2 8 2 2" xfId="53633" xr:uid="{034B67C6-7E4D-4652-8EBF-5C9A11674790}"/>
    <cellStyle name="输入 12 2 8 3" xfId="53634" xr:uid="{7B893CB4-6EB2-4C94-A184-EB573E6AB95B}"/>
    <cellStyle name="输入 12 2 8 4" xfId="53635" xr:uid="{781FCB53-FE2C-4828-B086-14A53EDF71EA}"/>
    <cellStyle name="输入 12 2 9" xfId="53636" xr:uid="{04689868-8145-44B8-92E5-322800C8717D}"/>
    <cellStyle name="输入 12 2 9 2" xfId="53637" xr:uid="{A60C245C-77A1-4120-91CE-A2EECBEA1416}"/>
    <cellStyle name="输入 12 2 9 3" xfId="53638" xr:uid="{518541E1-F778-45E4-90DC-DA776411CE08}"/>
    <cellStyle name="输入 12 3" xfId="53639" xr:uid="{2FADC7D2-EA72-45F9-81D1-D7E4E94B032B}"/>
    <cellStyle name="输入 12 3 10" xfId="53640" xr:uid="{42DF3BC1-8FB0-48D5-88D9-7C1A7292B15E}"/>
    <cellStyle name="输入 12 3 11" xfId="53641" xr:uid="{8D21C772-4CAF-466B-BC4B-04C4AC249EC8}"/>
    <cellStyle name="输入 12 3 2" xfId="53642" xr:uid="{D6ED6032-A389-4813-B052-68E2DF3C89B4}"/>
    <cellStyle name="输入 12 3 2 2" xfId="53643" xr:uid="{BEEEE749-F840-4B3A-A0FF-2B9AE4B8000F}"/>
    <cellStyle name="输入 12 3 2 2 2" xfId="53644" xr:uid="{B217F7E8-BBE6-426A-9813-6E345FE8D4F9}"/>
    <cellStyle name="输入 12 3 2 2 2 2" xfId="53645" xr:uid="{D30FC7AC-A38F-490B-B392-504143339C9C}"/>
    <cellStyle name="输入 12 3 2 2 3" xfId="53646" xr:uid="{3A062D19-D966-40DC-A4A9-C19DB6635498}"/>
    <cellStyle name="输入 12 3 2 2 4" xfId="53647" xr:uid="{01A5A384-14CD-4509-8CB8-C3E576C9CDE5}"/>
    <cellStyle name="输入 12 3 2 3" xfId="53648" xr:uid="{A8FF5FB6-8705-4DA3-891D-A94D8434F5E3}"/>
    <cellStyle name="输入 12 3 2 3 2" xfId="53649" xr:uid="{05F12F87-0DCC-49C8-BCD5-34B864C0576E}"/>
    <cellStyle name="输入 12 3 2 3 2 2" xfId="53650" xr:uid="{F5313837-A132-4676-B7F1-AA3825EFAE6D}"/>
    <cellStyle name="输入 12 3 2 3 3" xfId="53651" xr:uid="{95738FCD-1138-4B8D-AD5E-44859557AD14}"/>
    <cellStyle name="输入 12 3 2 3 4" xfId="53652" xr:uid="{2D859C7F-D064-4C74-B010-736116859198}"/>
    <cellStyle name="输入 12 3 2 4" xfId="53653" xr:uid="{ECD94B37-F495-41CD-AE5C-D1F3F8C94FFF}"/>
    <cellStyle name="输入 12 3 2 4 2" xfId="53654" xr:uid="{06CE20BA-C4D6-4795-A237-5E700C797865}"/>
    <cellStyle name="输入 12 3 2 4 2 2" xfId="53655" xr:uid="{BF8A9F90-27AB-4230-BA8F-73FD1445B464}"/>
    <cellStyle name="输入 12 3 2 4 3" xfId="53656" xr:uid="{795ED8DA-B49E-4DFB-AE78-34A9D68A8308}"/>
    <cellStyle name="输入 12 3 2 4 4" xfId="53657" xr:uid="{8E79F041-DEA4-44C4-972F-2E5248131E96}"/>
    <cellStyle name="输入 12 3 2 5" xfId="53658" xr:uid="{DFAE0B15-2DA5-4BAD-8EC2-B5DF5520141A}"/>
    <cellStyle name="输入 12 3 2 5 2" xfId="53659" xr:uid="{510EED7C-35E5-4436-A657-7A3C81BCF5FD}"/>
    <cellStyle name="输入 12 3 2 5 2 2" xfId="53660" xr:uid="{E44A59A7-4E28-415D-A6F9-D179A4D40CB6}"/>
    <cellStyle name="输入 12 3 2 5 3" xfId="53661" xr:uid="{A4592BE1-5358-437A-AF1D-7CB20528751D}"/>
    <cellStyle name="输入 12 3 2 5 4" xfId="53662" xr:uid="{87675775-BF38-4744-835D-973AFB94C4A4}"/>
    <cellStyle name="输入 12 3 2 6" xfId="53663" xr:uid="{18B8F343-DC7E-4338-8926-D51E3A73437C}"/>
    <cellStyle name="输入 12 3 2 6 2" xfId="53664" xr:uid="{B74CC126-8E63-4CF9-BE05-792264954477}"/>
    <cellStyle name="输入 12 3 2 6 3" xfId="53665" xr:uid="{A4F07A74-BA00-4A7A-935E-FCFDD5166E0A}"/>
    <cellStyle name="输入 12 3 2 7" xfId="53666" xr:uid="{5387527E-25B3-4F78-B6BC-3CE2D914B66C}"/>
    <cellStyle name="输入 12 3 2 7 2" xfId="53667" xr:uid="{3DADA69D-B0FE-4E38-8483-2916FA1EE03C}"/>
    <cellStyle name="输入 12 3 2 8" xfId="53668" xr:uid="{7A8AAD7D-A809-43B8-AEA6-B871F5865C6E}"/>
    <cellStyle name="输入 12 3 2 9" xfId="53669" xr:uid="{A4B24DD3-33BF-4A90-995A-39D8C4A62242}"/>
    <cellStyle name="输入 12 3 3" xfId="53670" xr:uid="{8292C95D-457C-4DE4-874F-0CA0220B91C7}"/>
    <cellStyle name="输入 12 3 3 2" xfId="53671" xr:uid="{B7AA6910-B5B6-4E5E-9E39-A067B4CB14E8}"/>
    <cellStyle name="输入 12 3 3 2 2" xfId="53672" xr:uid="{B1447B8D-EA6E-450F-8F35-23AD01FC9981}"/>
    <cellStyle name="输入 12 3 3 2 2 2" xfId="53673" xr:uid="{9889C690-24F9-4CA7-B776-6E0B0BD905BC}"/>
    <cellStyle name="输入 12 3 3 2 3" xfId="53674" xr:uid="{321C0B16-CEA6-47D4-AB30-23BAA0921465}"/>
    <cellStyle name="输入 12 3 3 2 4" xfId="53675" xr:uid="{D3ADDD04-7252-4A09-83CF-0C88CB8D11E5}"/>
    <cellStyle name="输入 12 3 3 3" xfId="53676" xr:uid="{375D9463-DB7C-43C5-81FA-C65DB84F8C70}"/>
    <cellStyle name="输入 12 3 3 3 2" xfId="53677" xr:uid="{5EE94F54-5BE4-499B-A3C2-614A0C23CF19}"/>
    <cellStyle name="输入 12 3 3 3 2 2" xfId="53678" xr:uid="{20380F4E-53FC-4AC0-A6A9-5BE050DF42C2}"/>
    <cellStyle name="输入 12 3 3 3 3" xfId="53679" xr:uid="{4779F217-B128-4B79-AD87-F3320732A50F}"/>
    <cellStyle name="输入 12 3 3 3 4" xfId="53680" xr:uid="{85B53422-2214-4ED4-9BE2-A3E5FB7FC14D}"/>
    <cellStyle name="输入 12 3 3 4" xfId="53681" xr:uid="{4E82AA52-6A83-47D8-84DB-AD7C979CC74E}"/>
    <cellStyle name="输入 12 3 3 4 2" xfId="53682" xr:uid="{C9975C67-74E3-4ED6-8021-28A7047868FE}"/>
    <cellStyle name="输入 12 3 3 4 2 2" xfId="53683" xr:uid="{2CD01C9A-1F76-4D07-BE7D-411F3FCAA6CF}"/>
    <cellStyle name="输入 12 3 3 4 3" xfId="53684" xr:uid="{455B38C2-1F5B-45F3-A972-ECFDC3C1FFD3}"/>
    <cellStyle name="输入 12 3 3 4 4" xfId="53685" xr:uid="{F72F6F11-2A3A-4D25-AA26-B5907C84A298}"/>
    <cellStyle name="输入 12 3 3 5" xfId="53686" xr:uid="{0DD69407-F341-4673-BAE7-2CD8150B9AE3}"/>
    <cellStyle name="输入 12 3 3 5 2" xfId="53687" xr:uid="{9C6ABFAA-D2D8-452F-BCBA-BD758FA7FBFB}"/>
    <cellStyle name="输入 12 3 3 5 3" xfId="53688" xr:uid="{EB254890-C9A2-471E-8676-36AEF5AC6AA9}"/>
    <cellStyle name="输入 12 3 3 6" xfId="53689" xr:uid="{7DB749E5-C585-4D42-842A-35CAFEE71674}"/>
    <cellStyle name="输入 12 3 3 6 2" xfId="53690" xr:uid="{4A85DB1B-F69F-42AF-998B-331F739FBC11}"/>
    <cellStyle name="输入 12 3 3 7" xfId="53691" xr:uid="{157E42DB-D91C-4C9F-A193-A9690C304FE4}"/>
    <cellStyle name="输入 12 3 3 8" xfId="53692" xr:uid="{16816BD8-DBD1-4060-A5BF-2C9738057034}"/>
    <cellStyle name="输入 12 3 4" xfId="53693" xr:uid="{E8A5CB7A-6390-4511-AAFE-7BF70BA71218}"/>
    <cellStyle name="输入 12 3 4 2" xfId="53694" xr:uid="{63F995DA-1756-4738-ADCD-57D22BDF207C}"/>
    <cellStyle name="输入 12 3 4 2 2" xfId="53695" xr:uid="{7508F991-4574-47DF-ADC0-2290E53CBEB6}"/>
    <cellStyle name="输入 12 3 4 3" xfId="53696" xr:uid="{931489DE-3886-441F-BBC4-1E649B38D8AD}"/>
    <cellStyle name="输入 12 3 4 4" xfId="53697" xr:uid="{50AEBEC3-E5B1-486A-A075-28873B8E2CCD}"/>
    <cellStyle name="输入 12 3 5" xfId="53698" xr:uid="{45C201A2-2E69-4863-8EEA-1E10256903C6}"/>
    <cellStyle name="输入 12 3 5 2" xfId="53699" xr:uid="{7361A317-C8DF-42D1-AA3D-750EC17428BF}"/>
    <cellStyle name="输入 12 3 5 2 2" xfId="53700" xr:uid="{35E19EDA-0483-40ED-A27F-7A41483C4D64}"/>
    <cellStyle name="输入 12 3 5 3" xfId="53701" xr:uid="{080FF02C-9F01-4583-8405-8E91235A5D06}"/>
    <cellStyle name="输入 12 3 5 4" xfId="53702" xr:uid="{9C585234-F989-43BC-ACF7-E70AAF13994D}"/>
    <cellStyle name="输入 12 3 6" xfId="53703" xr:uid="{B99F5EFB-8016-43F1-9EED-184D39DE1786}"/>
    <cellStyle name="输入 12 3 6 2" xfId="53704" xr:uid="{6F5D8828-D67F-468D-BC60-71D329B8CE44}"/>
    <cellStyle name="输入 12 3 6 2 2" xfId="53705" xr:uid="{75DAB31D-62C4-46B1-9BE4-4E6E5517047B}"/>
    <cellStyle name="输入 12 3 6 3" xfId="53706" xr:uid="{7C000551-7330-4CF0-8D6B-76F145CE0505}"/>
    <cellStyle name="输入 12 3 6 4" xfId="53707" xr:uid="{C5DBF7DA-7519-43D6-B7D1-7A36C2807DE4}"/>
    <cellStyle name="输入 12 3 7" xfId="53708" xr:uid="{B1236F50-3A98-4033-A121-FE3C87EE91E9}"/>
    <cellStyle name="输入 12 3 7 2" xfId="53709" xr:uid="{AD316932-BA19-4F0B-966E-6A7C5E4D23B2}"/>
    <cellStyle name="输入 12 3 7 2 2" xfId="53710" xr:uid="{3197A932-32E1-4604-9526-F751B393EF1E}"/>
    <cellStyle name="输入 12 3 7 3" xfId="53711" xr:uid="{182066A2-DCE2-4667-822B-98608FD09DB2}"/>
    <cellStyle name="输入 12 3 7 4" xfId="53712" xr:uid="{2FE8D706-CFAB-48AB-84C8-7AF68DBE485E}"/>
    <cellStyle name="输入 12 3 8" xfId="53713" xr:uid="{6F879DE5-3E30-49EF-8117-65D97A06FA20}"/>
    <cellStyle name="输入 12 3 8 2" xfId="53714" xr:uid="{D4F6181A-BA6F-484C-95B8-F36808255E8F}"/>
    <cellStyle name="输入 12 3 8 3" xfId="53715" xr:uid="{D4858096-52FB-4AAB-BED4-3E35CF5786EF}"/>
    <cellStyle name="输入 12 3 9" xfId="53716" xr:uid="{04FDC08E-008F-4860-BF3B-702E699186BD}"/>
    <cellStyle name="输入 12 3 9 2" xfId="53717" xr:uid="{D2CD599B-33E2-4828-98E2-9B19719C0EFF}"/>
    <cellStyle name="输入 12 4" xfId="53718" xr:uid="{250AD39F-2421-4D99-B5BD-187D8291C6DD}"/>
    <cellStyle name="输入 13" xfId="53719" xr:uid="{8308034B-2AB1-4FEE-B502-1CEAC831E300}"/>
    <cellStyle name="输入 13 2" xfId="53720" xr:uid="{4444B207-B4BC-4FB2-AD16-FDC20CA9D0F1}"/>
    <cellStyle name="输入 13 2 10" xfId="53721" xr:uid="{33C7E990-DF86-40D4-8BC9-58766E40B084}"/>
    <cellStyle name="输入 13 2 10 2" xfId="53722" xr:uid="{4FFE5016-5E43-4897-885A-A9123B38BD32}"/>
    <cellStyle name="输入 13 2 11" xfId="53723" xr:uid="{2B90426E-FCA3-441E-8516-BE6E17AA14FA}"/>
    <cellStyle name="输入 13 2 12" xfId="53724" xr:uid="{6415DE7D-A797-4AC3-BB7A-696A80EADC86}"/>
    <cellStyle name="输入 13 2 2" xfId="53725" xr:uid="{FF7CD16F-89AE-4C8D-9E32-9E439D31FEBC}"/>
    <cellStyle name="输入 13 2 2 10" xfId="53726" xr:uid="{E80824B4-F5A0-4D4A-869E-E1955C26371B}"/>
    <cellStyle name="输入 13 2 2 2" xfId="53727" xr:uid="{B893611D-09DF-47B2-8DF4-C687496207C2}"/>
    <cellStyle name="输入 13 2 2 2 2" xfId="53728" xr:uid="{A2E7EB35-6C4E-4B6E-BC53-B30506C870DF}"/>
    <cellStyle name="输入 13 2 2 2 2 2" xfId="53729" xr:uid="{322F013E-86FE-4622-8A65-3B92B6A17344}"/>
    <cellStyle name="输入 13 2 2 2 2 2 2" xfId="53730" xr:uid="{0FA00B13-8592-4EC4-8A9F-B73FC4D57ADF}"/>
    <cellStyle name="输入 13 2 2 2 2 3" xfId="53731" xr:uid="{C49B9F9A-3892-454F-A9D1-AA1DAA094ED2}"/>
    <cellStyle name="输入 13 2 2 2 2 4" xfId="53732" xr:uid="{4C6D46F0-F377-45DF-8930-3C8DB6E1BF81}"/>
    <cellStyle name="输入 13 2 2 2 3" xfId="53733" xr:uid="{1261DE4A-F39D-4B02-BC02-661DCFA59E73}"/>
    <cellStyle name="输入 13 2 2 2 3 2" xfId="53734" xr:uid="{83F34A65-3EBA-4B70-93E5-220B8EE534FA}"/>
    <cellStyle name="输入 13 2 2 2 3 2 2" xfId="53735" xr:uid="{8FF111EC-F156-454A-A4C4-8487776368F8}"/>
    <cellStyle name="输入 13 2 2 2 3 3" xfId="53736" xr:uid="{B025B443-8E4F-4685-885E-079D403AF72F}"/>
    <cellStyle name="输入 13 2 2 2 3 4" xfId="53737" xr:uid="{B91DD216-693B-4665-92CB-605DB7D0B67B}"/>
    <cellStyle name="输入 13 2 2 2 4" xfId="53738" xr:uid="{876FC4E2-DD64-4C85-A663-96FC4163E4CF}"/>
    <cellStyle name="输入 13 2 2 2 4 2" xfId="53739" xr:uid="{DF130694-FFF9-4BEB-B1F4-793758E69ABB}"/>
    <cellStyle name="输入 13 2 2 2 4 2 2" xfId="53740" xr:uid="{ED60D1F9-1CB5-4C53-8144-3DBC68A5A35C}"/>
    <cellStyle name="输入 13 2 2 2 4 3" xfId="53741" xr:uid="{FA0A0161-2E66-4877-91F7-B7AC6D73BF52}"/>
    <cellStyle name="输入 13 2 2 2 4 4" xfId="53742" xr:uid="{F4BA7E5C-37FD-44D8-8E0B-9123C9075639}"/>
    <cellStyle name="输入 13 2 2 2 5" xfId="53743" xr:uid="{7BE1D6E5-001D-4155-A727-E39372F3C8DF}"/>
    <cellStyle name="输入 13 2 2 2 5 2" xfId="53744" xr:uid="{1BB25C9E-BAFB-4A48-85F2-B35E8FE39471}"/>
    <cellStyle name="输入 13 2 2 2 5 3" xfId="53745" xr:uid="{DD522053-1057-4FB3-B377-EE1F09915F07}"/>
    <cellStyle name="输入 13 2 2 2 6" xfId="53746" xr:uid="{B6351B08-C6FB-4B04-AC25-489A6F580FCA}"/>
    <cellStyle name="输入 13 2 2 2 6 2" xfId="53747" xr:uid="{E7F746E2-2C4C-4823-84B5-A8BCA9CD39AC}"/>
    <cellStyle name="输入 13 2 2 2 7" xfId="53748" xr:uid="{24948819-4F8D-4083-9767-35AD7EA59896}"/>
    <cellStyle name="输入 13 2 2 2 8" xfId="53749" xr:uid="{CA8AD724-4308-4676-9F7C-405B6D97A695}"/>
    <cellStyle name="输入 13 2 2 3" xfId="53750" xr:uid="{A3C5B6A6-E7A5-46E2-AE34-C9DF1CB3D4AA}"/>
    <cellStyle name="输入 13 2 2 3 2" xfId="53751" xr:uid="{0C63779C-ACE9-477C-8963-BFAE531FADF0}"/>
    <cellStyle name="输入 13 2 2 3 2 2" xfId="53752" xr:uid="{9CC6037E-7ECE-4827-8EBD-5940E37A1200}"/>
    <cellStyle name="输入 13 2 2 3 3" xfId="53753" xr:uid="{40D8AB0F-8180-4413-A27F-6FC1A387DE99}"/>
    <cellStyle name="输入 13 2 2 3 4" xfId="53754" xr:uid="{4A959449-C1D6-44D4-ADF1-1FDFEF7BB2BE}"/>
    <cellStyle name="输入 13 2 2 4" xfId="53755" xr:uid="{9BA56C50-57EF-48F8-970C-33E3C8B89832}"/>
    <cellStyle name="输入 13 2 2 4 2" xfId="53756" xr:uid="{C0C38A64-9EE7-4884-86D0-BC0CEE381BFF}"/>
    <cellStyle name="输入 13 2 2 4 2 2" xfId="53757" xr:uid="{4C0A11A3-DD17-4C81-852D-256DCD9F602F}"/>
    <cellStyle name="输入 13 2 2 4 3" xfId="53758" xr:uid="{4558D16A-F1F4-4FA0-8D84-033FFD15607D}"/>
    <cellStyle name="输入 13 2 2 4 4" xfId="53759" xr:uid="{439BFDA6-FB0F-4EC1-BC2A-B2F2FF004371}"/>
    <cellStyle name="输入 13 2 2 5" xfId="53760" xr:uid="{7E41E507-67DC-448A-8E43-4D0F72CCD316}"/>
    <cellStyle name="输入 13 2 2 5 2" xfId="53761" xr:uid="{5E899C86-CF75-4EA6-AAEB-B8EF6FD27878}"/>
    <cellStyle name="输入 13 2 2 5 2 2" xfId="53762" xr:uid="{92B7D726-CAD8-4F24-9A7D-7E8A94A9D0CE}"/>
    <cellStyle name="输入 13 2 2 5 3" xfId="53763" xr:uid="{A70FE0E2-950F-42F7-B834-1E943C10694B}"/>
    <cellStyle name="输入 13 2 2 5 4" xfId="53764" xr:uid="{14E12235-6867-4548-B902-07046ED17CFC}"/>
    <cellStyle name="输入 13 2 2 6" xfId="53765" xr:uid="{5EDC6419-3609-48CA-A856-D81FA9A25D31}"/>
    <cellStyle name="输入 13 2 2 6 2" xfId="53766" xr:uid="{6C4D97F5-A1C2-49A8-91D2-A3BAF6D7937F}"/>
    <cellStyle name="输入 13 2 2 6 2 2" xfId="53767" xr:uid="{3E6351F7-AED0-4D2D-B18E-3785C21DD2F8}"/>
    <cellStyle name="输入 13 2 2 6 3" xfId="53768" xr:uid="{FF401768-2801-49DE-A630-9B7D77E5C7C2}"/>
    <cellStyle name="输入 13 2 2 6 4" xfId="53769" xr:uid="{D9A550B7-8B41-4996-849A-EFDCCBEB16BF}"/>
    <cellStyle name="输入 13 2 2 7" xfId="53770" xr:uid="{0F286E88-4278-4F63-83FF-148A5D14983A}"/>
    <cellStyle name="输入 13 2 2 7 2" xfId="53771" xr:uid="{5A9E9437-C708-4E80-B78E-67AF2811DA1E}"/>
    <cellStyle name="输入 13 2 2 7 3" xfId="53772" xr:uid="{7D42CF79-8CB3-4D7D-B0F3-832912259040}"/>
    <cellStyle name="输入 13 2 2 8" xfId="53773" xr:uid="{A0F0B303-FF0E-4FBA-90D9-2A8D4D249241}"/>
    <cellStyle name="输入 13 2 2 8 2" xfId="53774" xr:uid="{AF76BF9B-D9EE-453C-A134-297B1B5FCC7F}"/>
    <cellStyle name="输入 13 2 2 9" xfId="53775" xr:uid="{1F940177-A18E-4FBA-9C19-99316B3BBE6F}"/>
    <cellStyle name="输入 13 2 3" xfId="53776" xr:uid="{1D36EE8C-3EB9-4C89-B6E0-36522549AE3C}"/>
    <cellStyle name="输入 13 2 3 2" xfId="53777" xr:uid="{4E026BAF-F691-409B-99DA-4D919E309AA3}"/>
    <cellStyle name="输入 13 2 3 2 2" xfId="53778" xr:uid="{2D61EE71-E295-4C95-A843-03C323CB621C}"/>
    <cellStyle name="输入 13 2 3 2 2 2" xfId="53779" xr:uid="{D1D97681-915F-4CA0-A1EF-A704F908B546}"/>
    <cellStyle name="输入 13 2 3 2 3" xfId="53780" xr:uid="{94E42871-BB3A-4D5F-A243-2C5DC5E8D44D}"/>
    <cellStyle name="输入 13 2 3 2 4" xfId="53781" xr:uid="{A465E5BA-A9E5-4972-BBE3-1655175B020C}"/>
    <cellStyle name="输入 13 2 3 3" xfId="53782" xr:uid="{5927D8AE-EBFD-4AC9-9C4F-44A9672DDE70}"/>
    <cellStyle name="输入 13 2 3 3 2" xfId="53783" xr:uid="{9743017E-92FD-4D3A-89A5-368EB0D6AD2A}"/>
    <cellStyle name="输入 13 2 3 3 2 2" xfId="53784" xr:uid="{07501A58-9FCA-48E6-9574-10604021833F}"/>
    <cellStyle name="输入 13 2 3 3 3" xfId="53785" xr:uid="{D145DBCF-B693-4F51-8446-51E194BE3624}"/>
    <cellStyle name="输入 13 2 3 3 4" xfId="53786" xr:uid="{274F9E3C-059F-4D8A-8B10-AB289AAA6620}"/>
    <cellStyle name="输入 13 2 3 4" xfId="53787" xr:uid="{B3D661AA-2D7B-4CBD-A4DE-351447BB2B58}"/>
    <cellStyle name="输入 13 2 3 4 2" xfId="53788" xr:uid="{56711F61-AAFC-4D8B-9F59-89F90579C49D}"/>
    <cellStyle name="输入 13 2 3 4 2 2" xfId="53789" xr:uid="{E322E476-9825-4855-A1BD-49AC0950782A}"/>
    <cellStyle name="输入 13 2 3 4 3" xfId="53790" xr:uid="{F26D8EC4-2756-4B07-8B0A-8E58A55C9C09}"/>
    <cellStyle name="输入 13 2 3 4 4" xfId="53791" xr:uid="{30675ADC-5D99-4572-8E2F-C6F7ECA71543}"/>
    <cellStyle name="输入 13 2 3 5" xfId="53792" xr:uid="{D05874E0-B579-40D8-B360-409D9B0B5EBB}"/>
    <cellStyle name="输入 13 2 3 5 2" xfId="53793" xr:uid="{28241539-D5A7-4C5C-BEA3-0AE386D2AB04}"/>
    <cellStyle name="输入 13 2 3 5 2 2" xfId="53794" xr:uid="{C5971595-2534-4778-842B-CEBB11D9EB83}"/>
    <cellStyle name="输入 13 2 3 5 3" xfId="53795" xr:uid="{8959728D-32E8-4F8B-8C5B-5A3522E26CF9}"/>
    <cellStyle name="输入 13 2 3 5 4" xfId="53796" xr:uid="{280E14A4-1E6F-4CCA-A37F-396E7EE42AE9}"/>
    <cellStyle name="输入 13 2 3 6" xfId="53797" xr:uid="{B7623812-C298-47AF-8032-F6C938765DC2}"/>
    <cellStyle name="输入 13 2 3 6 2" xfId="53798" xr:uid="{CBCB6D68-6787-48F4-9541-9AB855176017}"/>
    <cellStyle name="输入 13 2 3 6 3" xfId="53799" xr:uid="{9D64F73D-DB64-432D-A994-0B34E146AD32}"/>
    <cellStyle name="输入 13 2 3 7" xfId="53800" xr:uid="{F33892B0-525A-4CAF-87D7-FC20E2FDF302}"/>
    <cellStyle name="输入 13 2 3 7 2" xfId="53801" xr:uid="{7C78E689-49AB-49DE-B466-496AB4594F32}"/>
    <cellStyle name="输入 13 2 3 8" xfId="53802" xr:uid="{68688C44-5715-4376-9C6B-BE07AFE18970}"/>
    <cellStyle name="输入 13 2 3 9" xfId="53803" xr:uid="{DF59D96C-9EFE-421C-B3E5-94866A60E7E5}"/>
    <cellStyle name="输入 13 2 4" xfId="53804" xr:uid="{1B2C68F5-290D-4874-922E-E03D4B345CF4}"/>
    <cellStyle name="输入 13 2 4 2" xfId="53805" xr:uid="{A72EB864-839C-4B47-AE73-995B63771803}"/>
    <cellStyle name="输入 13 2 4 2 2" xfId="53806" xr:uid="{DBE4B836-88B7-4C1B-B3AA-ABF1F539A8C8}"/>
    <cellStyle name="输入 13 2 4 2 2 2" xfId="53807" xr:uid="{7BB45EB4-D805-404F-9932-3F25C3B91541}"/>
    <cellStyle name="输入 13 2 4 2 3" xfId="53808" xr:uid="{62029948-FEBF-4CC2-AF90-6E40D3F25456}"/>
    <cellStyle name="输入 13 2 4 2 4" xfId="53809" xr:uid="{E5475DC5-2D3A-43F2-A216-FEEC446990E4}"/>
    <cellStyle name="输入 13 2 4 3" xfId="53810" xr:uid="{BA60C047-CA15-49FD-9D21-8D10E468249F}"/>
    <cellStyle name="输入 13 2 4 3 2" xfId="53811" xr:uid="{CF65B3E3-D62F-4EEB-9558-6D039EF9B2AC}"/>
    <cellStyle name="输入 13 2 4 3 2 2" xfId="53812" xr:uid="{3F630306-8DDF-4544-B5CE-4D6202BFCBB5}"/>
    <cellStyle name="输入 13 2 4 3 3" xfId="53813" xr:uid="{8C2488AE-4917-4AF2-9FC4-F3AB0AA7A743}"/>
    <cellStyle name="输入 13 2 4 3 4" xfId="53814" xr:uid="{CAC0FEBC-AE38-4CA8-8E72-AA6BF5C3812B}"/>
    <cellStyle name="输入 13 2 4 4" xfId="53815" xr:uid="{7E8DDE4D-A9ED-4A01-9DAB-CF4C8E41C532}"/>
    <cellStyle name="输入 13 2 4 4 2" xfId="53816" xr:uid="{634C72B1-9DB5-4860-A02A-6D6F1AA961DB}"/>
    <cellStyle name="输入 13 2 4 4 2 2" xfId="53817" xr:uid="{F6B7884F-DA82-450F-A002-AF5124BD9ACD}"/>
    <cellStyle name="输入 13 2 4 4 3" xfId="53818" xr:uid="{FE4EBFA7-5F66-4831-9606-876A24C5B959}"/>
    <cellStyle name="输入 13 2 4 4 4" xfId="53819" xr:uid="{6B9A978C-CADF-4635-82C6-A9B2CC1CF099}"/>
    <cellStyle name="输入 13 2 4 5" xfId="53820" xr:uid="{89447A9F-13DE-4581-8D13-08AF416AC7A2}"/>
    <cellStyle name="输入 13 2 4 5 2" xfId="53821" xr:uid="{020D01F3-C9AA-4B07-8759-4FC1FCF004EF}"/>
    <cellStyle name="输入 13 2 4 5 3" xfId="53822" xr:uid="{37BB5635-CA35-4BDA-BFA6-1561330EEEDC}"/>
    <cellStyle name="输入 13 2 4 6" xfId="53823" xr:uid="{9EA5E778-C39A-49D9-8732-2027258A217B}"/>
    <cellStyle name="输入 13 2 4 6 2" xfId="53824" xr:uid="{B9BF4C3D-1C42-4C64-B242-40330EB7ADA6}"/>
    <cellStyle name="输入 13 2 4 7" xfId="53825" xr:uid="{25B16C6E-51A8-4E60-86E5-9817C1EC15F4}"/>
    <cellStyle name="输入 13 2 4 8" xfId="53826" xr:uid="{2BCB7AEB-4E7A-4099-AC79-63A52C7E3315}"/>
    <cellStyle name="输入 13 2 5" xfId="53827" xr:uid="{3F75D51A-A3D6-487F-AB7A-E4DA3A8C03A0}"/>
    <cellStyle name="输入 13 2 5 2" xfId="53828" xr:uid="{E04F9B14-E9D0-477A-BAD6-FDA834876E22}"/>
    <cellStyle name="输入 13 2 5 2 2" xfId="53829" xr:uid="{186DAA14-5D1F-4C4D-8707-941C2D241756}"/>
    <cellStyle name="输入 13 2 5 3" xfId="53830" xr:uid="{F7D7AE80-4044-4DDD-AD6C-26386FB42583}"/>
    <cellStyle name="输入 13 2 5 4" xfId="53831" xr:uid="{05C85D8E-E2EE-4005-B81E-FC88EEE94756}"/>
    <cellStyle name="输入 13 2 6" xfId="53832" xr:uid="{B6448000-46B7-4258-AC32-AE742CBD2EF8}"/>
    <cellStyle name="输入 13 2 6 2" xfId="53833" xr:uid="{9601BFD9-985A-4111-B324-4AA9B58EE46E}"/>
    <cellStyle name="输入 13 2 6 2 2" xfId="53834" xr:uid="{A266E679-55B6-4988-8C96-13334BA97A11}"/>
    <cellStyle name="输入 13 2 6 3" xfId="53835" xr:uid="{EB653FD8-143F-4FA7-9891-078172DA8FBD}"/>
    <cellStyle name="输入 13 2 6 4" xfId="53836" xr:uid="{30620484-6314-40BF-B209-9802FDF39DE0}"/>
    <cellStyle name="输入 13 2 7" xfId="53837" xr:uid="{302D9B95-751D-48BA-A1A0-76E0F423BE3C}"/>
    <cellStyle name="输入 13 2 7 2" xfId="53838" xr:uid="{6D399EE6-D906-410F-AC6C-9F2369A30360}"/>
    <cellStyle name="输入 13 2 7 2 2" xfId="53839" xr:uid="{C49BD32E-E920-4479-9124-FB5D50497BEC}"/>
    <cellStyle name="输入 13 2 7 3" xfId="53840" xr:uid="{5DB0D279-E272-40B9-8754-DF6AA2E203A7}"/>
    <cellStyle name="输入 13 2 7 4" xfId="53841" xr:uid="{5DAFF626-814F-481A-B87C-B5A2C792544B}"/>
    <cellStyle name="输入 13 2 8" xfId="53842" xr:uid="{C9015D2D-0F51-4272-A1B0-56CD1E290B0F}"/>
    <cellStyle name="输入 13 2 8 2" xfId="53843" xr:uid="{877A91EF-4E39-4B89-B650-CFD9AD93CD90}"/>
    <cellStyle name="输入 13 2 8 2 2" xfId="53844" xr:uid="{FC3E6123-914B-4C98-B2AD-A86459E342F6}"/>
    <cellStyle name="输入 13 2 8 3" xfId="53845" xr:uid="{4B8431CF-9E43-4221-97B2-7A85A9579F24}"/>
    <cellStyle name="输入 13 2 8 4" xfId="53846" xr:uid="{A16634D0-228E-4C41-BCDB-73D94AA4E1CE}"/>
    <cellStyle name="输入 13 2 9" xfId="53847" xr:uid="{256BB66A-AB02-4439-BCB3-622018BE6C73}"/>
    <cellStyle name="输入 13 2 9 2" xfId="53848" xr:uid="{F11E9834-9C40-409C-BAC2-0663D604C2DF}"/>
    <cellStyle name="输入 13 2 9 3" xfId="53849" xr:uid="{3A34E1E5-E273-49EA-97CA-BA8ED65C195C}"/>
    <cellStyle name="输入 13 3" xfId="53850" xr:uid="{4A294713-CE20-4264-AF40-CDF4C2EDE00B}"/>
    <cellStyle name="输入 13 3 10" xfId="53851" xr:uid="{6CDC00F0-757B-48EC-83AB-8FC35B6EDC28}"/>
    <cellStyle name="输入 13 3 11" xfId="53852" xr:uid="{1CB131F9-94E7-41E1-AA37-7B974BFBF60B}"/>
    <cellStyle name="输入 13 3 2" xfId="53853" xr:uid="{6954CA11-B2DB-4DCC-8B9F-DBA593216E1D}"/>
    <cellStyle name="输入 13 3 2 2" xfId="53854" xr:uid="{62DF1E54-9282-4355-B195-8AE5E0323B1C}"/>
    <cellStyle name="输入 13 3 2 2 2" xfId="53855" xr:uid="{1B896D7D-D87B-4757-B5E2-E48FD4868FB3}"/>
    <cellStyle name="输入 13 3 2 2 2 2" xfId="53856" xr:uid="{290191F6-9DA4-4F0A-B5EC-CCF390883D50}"/>
    <cellStyle name="输入 13 3 2 2 3" xfId="53857" xr:uid="{EEA45C15-E175-4532-96E1-CE5FFB660E9B}"/>
    <cellStyle name="输入 13 3 2 2 4" xfId="53858" xr:uid="{93E80036-7547-480F-B841-A59168ED57DB}"/>
    <cellStyle name="输入 13 3 2 3" xfId="53859" xr:uid="{AFB65E6C-E971-4A6D-B720-C7B69EFCE590}"/>
    <cellStyle name="输入 13 3 2 3 2" xfId="53860" xr:uid="{11237492-7DF1-4439-B106-58A1768BF816}"/>
    <cellStyle name="输入 13 3 2 3 2 2" xfId="53861" xr:uid="{F9B3DF09-6358-47ED-A3F7-433BEF23D1C8}"/>
    <cellStyle name="输入 13 3 2 3 3" xfId="53862" xr:uid="{9727CAA9-35B3-44CD-96AA-791ACA8A619B}"/>
    <cellStyle name="输入 13 3 2 3 4" xfId="53863" xr:uid="{D952F440-55E4-46CF-AF8F-30D8EACD735F}"/>
    <cellStyle name="输入 13 3 2 4" xfId="53864" xr:uid="{F06D6909-5BC4-4C46-AB2E-25EBA5D75A14}"/>
    <cellStyle name="输入 13 3 2 4 2" xfId="53865" xr:uid="{C8C0D26C-C400-4510-B746-ED1D0DD5D555}"/>
    <cellStyle name="输入 13 3 2 4 2 2" xfId="53866" xr:uid="{20DC7772-4D74-4C55-A7C0-DCFE2CA47BB8}"/>
    <cellStyle name="输入 13 3 2 4 3" xfId="53867" xr:uid="{6169B7D7-509A-4866-8766-7D0E1FC44146}"/>
    <cellStyle name="输入 13 3 2 4 4" xfId="53868" xr:uid="{8530A446-B911-48F3-B042-E6A670B50D13}"/>
    <cellStyle name="输入 13 3 2 5" xfId="53869" xr:uid="{697B5F1D-F868-4275-80CE-5AA5546FB656}"/>
    <cellStyle name="输入 13 3 2 5 2" xfId="53870" xr:uid="{D5B28DC4-6066-4891-A26A-0981B2DAFB44}"/>
    <cellStyle name="输入 13 3 2 5 2 2" xfId="53871" xr:uid="{0FAD1FA4-F547-4D00-B923-3B030A255DAC}"/>
    <cellStyle name="输入 13 3 2 5 3" xfId="53872" xr:uid="{D0E83AE1-F747-4F77-B0F7-F87E26B68CB6}"/>
    <cellStyle name="输入 13 3 2 5 4" xfId="53873" xr:uid="{7ADA7DD4-72A1-40C2-9AD3-60BEADFDD561}"/>
    <cellStyle name="输入 13 3 2 6" xfId="53874" xr:uid="{E9D26BDB-60AF-47B4-8407-FB685A253015}"/>
    <cellStyle name="输入 13 3 2 6 2" xfId="53875" xr:uid="{2BB95ED0-F81F-46C4-97AB-0AB6AE9BA22A}"/>
    <cellStyle name="输入 13 3 2 6 3" xfId="53876" xr:uid="{7FF761BC-6816-4729-8F7F-2DA0C7B4DBDB}"/>
    <cellStyle name="输入 13 3 2 7" xfId="53877" xr:uid="{44F25E71-8E57-4C85-BBC5-4248FAEB1817}"/>
    <cellStyle name="输入 13 3 2 7 2" xfId="53878" xr:uid="{2F1E83BD-074A-48B9-8405-70F50F52AE67}"/>
    <cellStyle name="输入 13 3 2 8" xfId="53879" xr:uid="{34E4B185-6368-4FAD-9F5A-D19FF8D436A5}"/>
    <cellStyle name="输入 13 3 2 9" xfId="53880" xr:uid="{79690B24-4B20-456E-B10A-9F2B99814A17}"/>
    <cellStyle name="输入 13 3 3" xfId="53881" xr:uid="{D40415F3-F17E-4A25-81F9-FA50B05D9D6B}"/>
    <cellStyle name="输入 13 3 3 2" xfId="53882" xr:uid="{42292DB8-AFC3-400E-ADF4-2968B4EC537F}"/>
    <cellStyle name="输入 13 3 3 2 2" xfId="53883" xr:uid="{FBE18D44-64B8-4DED-BDEF-50463B5A574D}"/>
    <cellStyle name="输入 13 3 3 2 2 2" xfId="53884" xr:uid="{5343D3C7-E4D8-4E0F-A879-4DF42720B398}"/>
    <cellStyle name="输入 13 3 3 2 3" xfId="53885" xr:uid="{B6990505-815E-4077-813D-6E248D08C88F}"/>
    <cellStyle name="输入 13 3 3 2 4" xfId="53886" xr:uid="{17029B59-8841-496E-98EF-BDB58B65BF66}"/>
    <cellStyle name="输入 13 3 3 3" xfId="53887" xr:uid="{EF67241B-1E38-411F-92DA-D2D92A54D551}"/>
    <cellStyle name="输入 13 3 3 3 2" xfId="53888" xr:uid="{A5A206A4-3AF3-426E-8DEC-70D351B7F0C3}"/>
    <cellStyle name="输入 13 3 3 3 2 2" xfId="53889" xr:uid="{68158695-BB97-4AB6-83C3-722AFC8C02C3}"/>
    <cellStyle name="输入 13 3 3 3 3" xfId="53890" xr:uid="{DD85B608-F7A3-4F11-BB05-EEA167CF1770}"/>
    <cellStyle name="输入 13 3 3 3 4" xfId="53891" xr:uid="{1AF8CD67-B9B0-460D-94F9-BAA279E8DFA9}"/>
    <cellStyle name="输入 13 3 3 4" xfId="53892" xr:uid="{0FD23EE0-9FB1-4A4A-BC1C-5EE126612A78}"/>
    <cellStyle name="输入 13 3 3 4 2" xfId="53893" xr:uid="{A8A1B3E2-12A4-4388-9975-FC796FF8D4BA}"/>
    <cellStyle name="输入 13 3 3 4 2 2" xfId="53894" xr:uid="{D53348EF-366B-4BF3-94FB-0602196DCB6E}"/>
    <cellStyle name="输入 13 3 3 4 3" xfId="53895" xr:uid="{75036087-85DA-440D-A841-BCF189C0D242}"/>
    <cellStyle name="输入 13 3 3 4 4" xfId="53896" xr:uid="{35C85D20-7BEF-45AD-BFDC-08ACC794E9E9}"/>
    <cellStyle name="输入 13 3 3 5" xfId="53897" xr:uid="{51A73423-F19E-49A0-931B-DD529EF890BC}"/>
    <cellStyle name="输入 13 3 3 5 2" xfId="53898" xr:uid="{036983C6-1387-45E6-B983-C106DB03FB72}"/>
    <cellStyle name="输入 13 3 3 5 3" xfId="53899" xr:uid="{47497C88-DB25-425E-A039-89267BD83774}"/>
    <cellStyle name="输入 13 3 3 6" xfId="53900" xr:uid="{618F58AA-156C-4B28-9F6C-1FC33CB2291A}"/>
    <cellStyle name="输入 13 3 3 6 2" xfId="53901" xr:uid="{1FACBE7C-757C-4757-A887-56EB829CC45E}"/>
    <cellStyle name="输入 13 3 3 7" xfId="53902" xr:uid="{AC20CB40-3D0B-4F86-BC01-41068892CC93}"/>
    <cellStyle name="输入 13 3 3 8" xfId="53903" xr:uid="{1EE1970C-5310-448E-B958-752092E5D9FE}"/>
    <cellStyle name="输入 13 3 4" xfId="53904" xr:uid="{4AEAC8EA-D1E4-4CEE-8628-52C356B3C3C7}"/>
    <cellStyle name="输入 13 3 4 2" xfId="53905" xr:uid="{FDDA1989-565A-4863-AEA5-2C46D16CCBDA}"/>
    <cellStyle name="输入 13 3 4 2 2" xfId="53906" xr:uid="{816131D3-3EAE-4DD2-AD34-8A5B44E864EF}"/>
    <cellStyle name="输入 13 3 4 3" xfId="53907" xr:uid="{ECC50DCD-157E-4E2F-A377-8693F997D9EF}"/>
    <cellStyle name="输入 13 3 4 4" xfId="53908" xr:uid="{A3AB8568-41B2-45E0-822A-A87B20102E2F}"/>
    <cellStyle name="输入 13 3 5" xfId="53909" xr:uid="{53AA541A-AF04-4976-8230-8A8FA54C17D9}"/>
    <cellStyle name="输入 13 3 5 2" xfId="53910" xr:uid="{5EF0D6F5-37E5-4183-B0F7-4059460F878F}"/>
    <cellStyle name="输入 13 3 5 2 2" xfId="53911" xr:uid="{3529928D-8AC4-4F3D-BEA7-1627E64AEE7F}"/>
    <cellStyle name="输入 13 3 5 3" xfId="53912" xr:uid="{74282DA3-30BD-48AD-AB3B-4E9BDCDBC32F}"/>
    <cellStyle name="输入 13 3 5 4" xfId="53913" xr:uid="{C9BCE2CB-ACE3-419F-B734-80674DEE098A}"/>
    <cellStyle name="输入 13 3 6" xfId="53914" xr:uid="{6BA641BD-0399-4A37-ACB1-BE522878A3D6}"/>
    <cellStyle name="输入 13 3 6 2" xfId="53915" xr:uid="{968A593C-41DF-476F-91BD-76BC06919A5B}"/>
    <cellStyle name="输入 13 3 6 2 2" xfId="53916" xr:uid="{73FE50B1-E2D8-4582-94DE-3DAC1AF9861F}"/>
    <cellStyle name="输入 13 3 6 3" xfId="53917" xr:uid="{13501B91-4F03-42A2-A964-6F003FD4AAAD}"/>
    <cellStyle name="输入 13 3 6 4" xfId="53918" xr:uid="{12319688-7236-4E40-B282-F991B413D38B}"/>
    <cellStyle name="输入 13 3 7" xfId="53919" xr:uid="{BBFECF1D-DCB2-4CCA-B178-F306853DD1BA}"/>
    <cellStyle name="输入 13 3 7 2" xfId="53920" xr:uid="{E37BB74B-01F5-4B5A-8227-7775F282FE2A}"/>
    <cellStyle name="输入 13 3 7 2 2" xfId="53921" xr:uid="{EA2DC8E6-2DF9-4D34-9F2C-476149AE08A3}"/>
    <cellStyle name="输入 13 3 7 3" xfId="53922" xr:uid="{1863E790-3D5D-487F-A6FA-BFDB84F63B52}"/>
    <cellStyle name="输入 13 3 7 4" xfId="53923" xr:uid="{0F6FBDE0-A1AF-4FC7-BFCA-E039C93D1AB1}"/>
    <cellStyle name="输入 13 3 8" xfId="53924" xr:uid="{A04FBECD-55FE-4D3A-8827-C81FDDC90775}"/>
    <cellStyle name="输入 13 3 8 2" xfId="53925" xr:uid="{7FB4AB6D-5495-47A6-8785-2AED42605D8E}"/>
    <cellStyle name="输入 13 3 8 3" xfId="53926" xr:uid="{040C23C6-6A20-4A8C-88EF-8188D52CDC60}"/>
    <cellStyle name="输入 13 3 9" xfId="53927" xr:uid="{E3C88F1D-F7C4-4750-856F-BD73FBE61B96}"/>
    <cellStyle name="输入 13 3 9 2" xfId="53928" xr:uid="{4BF3D038-1AE2-44E5-993F-9050E9F912DA}"/>
    <cellStyle name="输入 13 4" xfId="53929" xr:uid="{D641C524-9BE1-4BD4-9D02-67D8DB80B6BF}"/>
    <cellStyle name="输入 14" xfId="53930" xr:uid="{7F0755C6-79D5-4987-9666-8982347E1C64}"/>
    <cellStyle name="输入 14 10" xfId="53931" xr:uid="{1AEC29F8-BBFD-4349-B297-00B57678CCD3}"/>
    <cellStyle name="输入 14 10 2" xfId="53932" xr:uid="{A70FB565-FDD9-457B-B817-87E1982A5851}"/>
    <cellStyle name="输入 14 11" xfId="53933" xr:uid="{1770AB4E-9E29-4650-8C65-F8CF2504053A}"/>
    <cellStyle name="输入 14 12" xfId="53934" xr:uid="{8A578822-EF3F-47DF-8C70-A5E102283C18}"/>
    <cellStyle name="输入 14 2" xfId="53935" xr:uid="{C590166A-DB5E-4AB2-86A0-9F061FA77D42}"/>
    <cellStyle name="输入 14 2 10" xfId="53936" xr:uid="{C351082C-0FD7-4F1E-BC9C-A13AFECD9EB8}"/>
    <cellStyle name="输入 14 2 2" xfId="53937" xr:uid="{68AF7707-A490-452C-846B-ABF66B87369E}"/>
    <cellStyle name="输入 14 2 2 2" xfId="53938" xr:uid="{39D0591E-CAFE-4BFE-910E-2B087B2A1284}"/>
    <cellStyle name="输入 14 2 2 2 2" xfId="53939" xr:uid="{DD162A7D-8BD0-4533-ABE6-88F09568A6F2}"/>
    <cellStyle name="输入 14 2 2 2 2 2" xfId="53940" xr:uid="{DA657B2A-9A69-4672-BB9C-D541DBEA9B8C}"/>
    <cellStyle name="输入 14 2 2 2 3" xfId="53941" xr:uid="{8C504638-4973-4A5C-826B-E2AF7BAE9DE2}"/>
    <cellStyle name="输入 14 2 2 2 4" xfId="53942" xr:uid="{626313BF-523A-425C-B5F6-5B8669144323}"/>
    <cellStyle name="输入 14 2 2 3" xfId="53943" xr:uid="{74346F0E-CBC9-4615-AB95-99C5DDAC28BA}"/>
    <cellStyle name="输入 14 2 2 3 2" xfId="53944" xr:uid="{A1867F3D-977A-4FC3-9EF1-BBDB0008E954}"/>
    <cellStyle name="输入 14 2 2 3 2 2" xfId="53945" xr:uid="{6CAEBE30-CD1C-446B-9E3D-1192F70D4C53}"/>
    <cellStyle name="输入 14 2 2 3 3" xfId="53946" xr:uid="{F9778D7C-D151-4740-9EFD-7DB9D60EC2C1}"/>
    <cellStyle name="输入 14 2 2 3 4" xfId="53947" xr:uid="{CEB48452-FA34-45AD-B14A-7F60D5467188}"/>
    <cellStyle name="输入 14 2 2 4" xfId="53948" xr:uid="{41E27D27-07C8-416D-843D-E1D2E302F368}"/>
    <cellStyle name="输入 14 2 2 4 2" xfId="53949" xr:uid="{7596AE1D-224C-4D61-9402-4258E54BC8F1}"/>
    <cellStyle name="输入 14 2 2 4 2 2" xfId="53950" xr:uid="{C053D98B-EC09-4E6D-8E21-A0F7DD1DC926}"/>
    <cellStyle name="输入 14 2 2 4 3" xfId="53951" xr:uid="{82B3CEB2-7099-4222-93D5-51953D13FB95}"/>
    <cellStyle name="输入 14 2 2 4 4" xfId="53952" xr:uid="{21EB42DE-E9AC-464F-90C1-2891772E5862}"/>
    <cellStyle name="输入 14 2 2 5" xfId="53953" xr:uid="{7CE87C2F-015D-4B94-8CB4-1E51F734DA8E}"/>
    <cellStyle name="输入 14 2 2 5 2" xfId="53954" xr:uid="{D8C72DB1-F39D-4CAC-9B4A-1A1864B746AA}"/>
    <cellStyle name="输入 14 2 2 5 3" xfId="53955" xr:uid="{54B929A6-98E8-4F16-B921-0FC77D13B7EC}"/>
    <cellStyle name="输入 14 2 2 6" xfId="53956" xr:uid="{051001F0-6EB3-4320-A307-028436A91877}"/>
    <cellStyle name="输入 14 2 2 6 2" xfId="53957" xr:uid="{B15002CB-1FFD-4FE6-BD39-16BC3B80CE3A}"/>
    <cellStyle name="输入 14 2 2 7" xfId="53958" xr:uid="{5CC11D0E-7F1D-4ACB-B4EE-58B45872A47E}"/>
    <cellStyle name="输入 14 2 2 8" xfId="53959" xr:uid="{33BAC351-77F2-427E-8F86-62979A86F7F9}"/>
    <cellStyle name="输入 14 2 3" xfId="53960" xr:uid="{58A44916-4134-4A1F-8C8B-5D6B35C6CFA0}"/>
    <cellStyle name="输入 14 2 3 2" xfId="53961" xr:uid="{09DAD37B-2349-4DD6-91EE-1BBD31A8B134}"/>
    <cellStyle name="输入 14 2 3 2 2" xfId="53962" xr:uid="{2B3F5C11-B806-4F04-9800-43EDD96AA637}"/>
    <cellStyle name="输入 14 2 3 3" xfId="53963" xr:uid="{17003D93-F72F-4DD7-88F3-54C4A4A50C3F}"/>
    <cellStyle name="输入 14 2 3 4" xfId="53964" xr:uid="{1AD34030-88C9-4A5F-A42B-B9D7C50BAEE0}"/>
    <cellStyle name="输入 14 2 4" xfId="53965" xr:uid="{89300C5A-CC8D-461D-86C5-329A1D29F9DB}"/>
    <cellStyle name="输入 14 2 4 2" xfId="53966" xr:uid="{2D3644C0-2903-4B41-B6C6-F954C9E4C2C3}"/>
    <cellStyle name="输入 14 2 4 2 2" xfId="53967" xr:uid="{AFD6BB3F-ACC6-407E-9A7E-22E704F0C165}"/>
    <cellStyle name="输入 14 2 4 3" xfId="53968" xr:uid="{3EC61EDD-69E8-4A58-B8F2-0A359148CEFD}"/>
    <cellStyle name="输入 14 2 4 4" xfId="53969" xr:uid="{75956DA5-6F5B-453D-BFDE-F64F6BC5B369}"/>
    <cellStyle name="输入 14 2 5" xfId="53970" xr:uid="{067DCD67-0F91-4F7D-9ED0-03F60D8980BA}"/>
    <cellStyle name="输入 14 2 5 2" xfId="53971" xr:uid="{6B21608D-43DB-4CA2-BA2B-D1865DBC8DCE}"/>
    <cellStyle name="输入 14 2 5 2 2" xfId="53972" xr:uid="{21B50E37-EE4D-4B0C-9C92-F6A06E160963}"/>
    <cellStyle name="输入 14 2 5 3" xfId="53973" xr:uid="{F3A18015-845B-432E-8C43-488488F063CB}"/>
    <cellStyle name="输入 14 2 5 4" xfId="53974" xr:uid="{D469AEFA-E33B-4B6D-9981-10B19370D14C}"/>
    <cellStyle name="输入 14 2 6" xfId="53975" xr:uid="{EBB10C48-FE10-41BB-BB2B-B8F31A6C34A8}"/>
    <cellStyle name="输入 14 2 6 2" xfId="53976" xr:uid="{95CFB457-2EAF-496E-84C3-B143EB233566}"/>
    <cellStyle name="输入 14 2 6 2 2" xfId="53977" xr:uid="{05A9E38D-7795-4B87-AF1A-EFAF4BAED0CB}"/>
    <cellStyle name="输入 14 2 6 3" xfId="53978" xr:uid="{B5A1E80B-A27C-463E-895C-41198430822A}"/>
    <cellStyle name="输入 14 2 6 4" xfId="53979" xr:uid="{DEB20CC5-72F4-4440-AAB7-04B685A67D3D}"/>
    <cellStyle name="输入 14 2 7" xfId="53980" xr:uid="{CD61697E-D839-48F0-9AE5-2F2DDDA81007}"/>
    <cellStyle name="输入 14 2 7 2" xfId="53981" xr:uid="{5A15E409-D1DD-4695-BC7F-6D43E55651BB}"/>
    <cellStyle name="输入 14 2 7 3" xfId="53982" xr:uid="{EC6EC258-540A-485D-AEB4-883B013D55AE}"/>
    <cellStyle name="输入 14 2 8" xfId="53983" xr:uid="{0CD5F1CA-79B5-4FEB-AC17-67564C1E3B89}"/>
    <cellStyle name="输入 14 2 8 2" xfId="53984" xr:uid="{FB6D3B78-B1F0-4FFD-B03F-08E8DFFF83CC}"/>
    <cellStyle name="输入 14 2 9" xfId="53985" xr:uid="{CFE5241F-1BF7-4E4C-9CF3-3615B3C68E5F}"/>
    <cellStyle name="输入 14 3" xfId="53986" xr:uid="{0205BE92-F949-4071-B780-586567DB0224}"/>
    <cellStyle name="输入 14 3 2" xfId="53987" xr:uid="{D72516F0-5F39-48F9-BEA0-E0C53587A84E}"/>
    <cellStyle name="输入 14 3 2 2" xfId="53988" xr:uid="{F8F5B6EE-C1D2-4B67-AE3D-E530EB38B6DC}"/>
    <cellStyle name="输入 14 3 2 2 2" xfId="53989" xr:uid="{77EF17E9-53B5-4D9C-9EAC-33C6E89B3E64}"/>
    <cellStyle name="输入 14 3 2 3" xfId="53990" xr:uid="{8572ACA3-5373-48F5-B043-989D1C286EA9}"/>
    <cellStyle name="输入 14 3 2 4" xfId="53991" xr:uid="{DECDC4E3-4DC0-4EAD-979E-ACC55936604A}"/>
    <cellStyle name="输入 14 3 3" xfId="53992" xr:uid="{0DC06F21-CA1B-476F-ACCB-70A6853AAB50}"/>
    <cellStyle name="输入 14 3 3 2" xfId="53993" xr:uid="{417CB7EB-697C-45F0-ABBB-683D6A1D1ACF}"/>
    <cellStyle name="输入 14 3 3 2 2" xfId="53994" xr:uid="{2618CE42-E3E8-4E60-9123-239619D6F5E4}"/>
    <cellStyle name="输入 14 3 3 3" xfId="53995" xr:uid="{0EC83E9A-9AC6-48DB-9F0D-9B308B984B1F}"/>
    <cellStyle name="输入 14 3 3 4" xfId="53996" xr:uid="{732406C0-19FD-4929-92B6-E64581AC38C8}"/>
    <cellStyle name="输入 14 3 4" xfId="53997" xr:uid="{CDA76EFC-C4B5-4527-8AC7-573CD4CF5D1E}"/>
    <cellStyle name="输入 14 3 4 2" xfId="53998" xr:uid="{2C596064-941F-44BA-AF33-B0A0DF980BE3}"/>
    <cellStyle name="输入 14 3 4 2 2" xfId="53999" xr:uid="{B4438DBC-97A6-445A-894E-8653C6C884BD}"/>
    <cellStyle name="输入 14 3 4 3" xfId="54000" xr:uid="{96C0B14D-46B2-4ED8-831C-D2C8E0AFE39A}"/>
    <cellStyle name="输入 14 3 4 4" xfId="54001" xr:uid="{C9C442DF-B84B-4961-9EC2-1CAE4B280F0A}"/>
    <cellStyle name="输入 14 3 5" xfId="54002" xr:uid="{426BC4E9-601F-4D49-85C3-BE9222A393AF}"/>
    <cellStyle name="输入 14 3 5 2" xfId="54003" xr:uid="{14CF2778-2BD6-4307-A34E-FE992BBF14F8}"/>
    <cellStyle name="输入 14 3 5 2 2" xfId="54004" xr:uid="{EB9A65D8-E250-4A9A-B3A6-FEC86948B8D1}"/>
    <cellStyle name="输入 14 3 5 3" xfId="54005" xr:uid="{AB6B350E-B07C-476A-90B9-FD0CA3F3B5C6}"/>
    <cellStyle name="输入 14 3 5 4" xfId="54006" xr:uid="{FBC9CEF2-5815-466A-B404-5B9AEDA4331D}"/>
    <cellStyle name="输入 14 3 6" xfId="54007" xr:uid="{378BE946-F0E5-49E5-A7DE-1DA65B4A6B01}"/>
    <cellStyle name="输入 14 3 6 2" xfId="54008" xr:uid="{13691075-44D0-4B59-9747-9BEDA87FDFC0}"/>
    <cellStyle name="输入 14 3 6 3" xfId="54009" xr:uid="{A747AD85-3FC5-4115-882C-08BC7B5150D6}"/>
    <cellStyle name="输入 14 3 7" xfId="54010" xr:uid="{E0218FF1-9581-484B-84C0-BBAE8A918A8B}"/>
    <cellStyle name="输入 14 3 7 2" xfId="54011" xr:uid="{033E81CB-8E34-4F92-881D-A32BEDDC457F}"/>
    <cellStyle name="输入 14 3 8" xfId="54012" xr:uid="{CA484D28-8A67-4364-9C53-0816A174B03F}"/>
    <cellStyle name="输入 14 3 9" xfId="54013" xr:uid="{F61BFC73-C0F1-46A0-9747-5F392E27F5C4}"/>
    <cellStyle name="输入 14 4" xfId="54014" xr:uid="{48A2F16D-CE18-4C30-ACFC-5B00B01B2AB6}"/>
    <cellStyle name="输入 14 4 2" xfId="54015" xr:uid="{25555F02-D764-481D-832F-6A823F815F37}"/>
    <cellStyle name="输入 14 4 2 2" xfId="54016" xr:uid="{4C40DA96-78E0-479B-AC18-57D3A58C491B}"/>
    <cellStyle name="输入 14 4 2 2 2" xfId="54017" xr:uid="{42178476-D92B-4D0E-B4F6-2F5B23216DDD}"/>
    <cellStyle name="输入 14 4 2 3" xfId="54018" xr:uid="{66D0940B-FE89-458C-AEE5-A51DB84FC035}"/>
    <cellStyle name="输入 14 4 2 4" xfId="54019" xr:uid="{11BB136F-FE7D-4A3B-806E-C1F6C5AD80AA}"/>
    <cellStyle name="输入 14 4 3" xfId="54020" xr:uid="{01DB869F-6D41-4E62-AA9A-36D675239864}"/>
    <cellStyle name="输入 14 4 3 2" xfId="54021" xr:uid="{83333C91-ABD6-49A3-A9BF-E2FB4954D6C9}"/>
    <cellStyle name="输入 14 4 3 2 2" xfId="54022" xr:uid="{E70B5CD7-D91A-4F7F-8F50-AFDD78DA4BC3}"/>
    <cellStyle name="输入 14 4 3 3" xfId="54023" xr:uid="{98137AB8-0B40-45D5-AB24-B2AC26BA1822}"/>
    <cellStyle name="输入 14 4 3 4" xfId="54024" xr:uid="{3472F3F0-6908-4A5C-90EF-DD18F876D6D5}"/>
    <cellStyle name="输入 14 4 4" xfId="54025" xr:uid="{54EFDC23-5EA7-4FD7-9F62-EEEB34081471}"/>
    <cellStyle name="输入 14 4 4 2" xfId="54026" xr:uid="{CDDFD70C-9902-42C2-AB36-AA2C52C832FD}"/>
    <cellStyle name="输入 14 4 4 2 2" xfId="54027" xr:uid="{99DD3CDD-F58F-48E2-80B6-59199787EE79}"/>
    <cellStyle name="输入 14 4 4 3" xfId="54028" xr:uid="{620E8165-5B52-45F6-B7E9-295E5CEA9A64}"/>
    <cellStyle name="输入 14 4 4 4" xfId="54029" xr:uid="{8A48571C-149B-422E-A4DE-A41E447621FE}"/>
    <cellStyle name="输入 14 4 5" xfId="54030" xr:uid="{A47C3E5A-F6A2-4E2A-8BF9-BDBEDF5518DE}"/>
    <cellStyle name="输入 14 4 5 2" xfId="54031" xr:uid="{0C863A1F-B692-41E3-BBC4-D7DE760E375F}"/>
    <cellStyle name="输入 14 4 5 3" xfId="54032" xr:uid="{8EECE090-1725-4E10-BCE8-0D2D47CD8AE8}"/>
    <cellStyle name="输入 14 4 6" xfId="54033" xr:uid="{C231DECD-5149-4F79-80AF-F3CBEB62FA91}"/>
    <cellStyle name="输入 14 4 6 2" xfId="54034" xr:uid="{FB299D4D-8A36-41EA-9E7A-DBA763DD0A1C}"/>
    <cellStyle name="输入 14 4 7" xfId="54035" xr:uid="{BD55A375-3E49-4385-B1C3-8ADB3F0E1AD0}"/>
    <cellStyle name="输入 14 4 8" xfId="54036" xr:uid="{C9E71BDA-7056-4E24-AD54-688A5A44D770}"/>
    <cellStyle name="输入 14 5" xfId="54037" xr:uid="{FEAF1EC8-84BF-43A5-A76D-8BE0174996AE}"/>
    <cellStyle name="输入 14 5 2" xfId="54038" xr:uid="{1FADA34B-1B18-4402-87AF-89E791768BB1}"/>
    <cellStyle name="输入 14 5 2 2" xfId="54039" xr:uid="{E3FAC1DB-F4FD-4561-9F77-D811CA412666}"/>
    <cellStyle name="输入 14 5 3" xfId="54040" xr:uid="{F911FBCD-CB80-4976-B292-6FFF1D5B9E85}"/>
    <cellStyle name="输入 14 5 4" xfId="54041" xr:uid="{43CC9DB1-1FB6-45B8-9BE8-DDF993DE77D6}"/>
    <cellStyle name="输入 14 6" xfId="54042" xr:uid="{005DDC0E-501C-41DB-A220-A02456BC1EFF}"/>
    <cellStyle name="输入 14 6 2" xfId="54043" xr:uid="{00FD98C4-BB4E-4E6C-89A9-3454E316554C}"/>
    <cellStyle name="输入 14 6 2 2" xfId="54044" xr:uid="{0850AC08-7592-4D4D-AC3D-7C5F048A2A2F}"/>
    <cellStyle name="输入 14 6 3" xfId="54045" xr:uid="{7893B6ED-6590-4AFD-8218-AB163D9172BD}"/>
    <cellStyle name="输入 14 6 4" xfId="54046" xr:uid="{E5E6A5EB-2FB0-41B0-AEFF-B14F307208E3}"/>
    <cellStyle name="输入 14 7" xfId="54047" xr:uid="{BA885627-A8A1-4BE4-BE2C-CF358F233440}"/>
    <cellStyle name="输入 14 7 2" xfId="54048" xr:uid="{FC1B19EB-0081-4F7E-949A-BEDE1B7DC21E}"/>
    <cellStyle name="输入 14 7 2 2" xfId="54049" xr:uid="{CAB033A8-4A28-45EF-86A3-607E285E7D99}"/>
    <cellStyle name="输入 14 7 3" xfId="54050" xr:uid="{9FA86738-C302-4D6E-B873-DE87B9BBE44D}"/>
    <cellStyle name="输入 14 7 4" xfId="54051" xr:uid="{A18F9A15-395A-4EB3-80F8-BFDF559408B0}"/>
    <cellStyle name="输入 14 8" xfId="54052" xr:uid="{0ED91782-EA2F-4CA9-AAEA-45AB44B45306}"/>
    <cellStyle name="输入 14 8 2" xfId="54053" xr:uid="{B67BEB95-5F71-4D70-8CA5-5FBD4C23EAA4}"/>
    <cellStyle name="输入 14 8 2 2" xfId="54054" xr:uid="{AF0AC579-D25F-4D98-A56D-2D18EFA6C503}"/>
    <cellStyle name="输入 14 8 3" xfId="54055" xr:uid="{A4ECBB34-16C2-43CF-8B72-BA642B53FFA3}"/>
    <cellStyle name="输入 14 8 4" xfId="54056" xr:uid="{74B60C17-B6A1-476A-8240-9D0B3E2CC6E1}"/>
    <cellStyle name="输入 14 9" xfId="54057" xr:uid="{DFA05C79-1F72-4A8F-B576-9CFC3876B9CB}"/>
    <cellStyle name="输入 14 9 2" xfId="54058" xr:uid="{1FBE095B-8935-417A-9ECC-20ACFB99E3F0}"/>
    <cellStyle name="输入 14 9 3" xfId="54059" xr:uid="{F1ADB16E-43DD-4193-99C8-9BC66D934E5B}"/>
    <cellStyle name="输入 15" xfId="54060" xr:uid="{05997CDF-C1C5-486A-91E1-D300A83007C5}"/>
    <cellStyle name="输入 15 10" xfId="54061" xr:uid="{026B7A5D-3ADE-4FBC-933D-A914F1C21501}"/>
    <cellStyle name="输入 15 11" xfId="54062" xr:uid="{702AD4EF-D209-422B-B4AD-6873CEDCC744}"/>
    <cellStyle name="输入 15 2" xfId="54063" xr:uid="{F66E6A98-A75F-4C0F-9EC2-F793BF12EDD5}"/>
    <cellStyle name="输入 15 2 2" xfId="54064" xr:uid="{94DC4269-0E8B-4C28-BAE3-F4CA30658756}"/>
    <cellStyle name="输入 15 2 2 2" xfId="54065" xr:uid="{E412248F-29B7-42B6-AD1F-D7AAD6C39C7D}"/>
    <cellStyle name="输入 15 2 2 2 2" xfId="54066" xr:uid="{2F070002-D1E3-4BE2-891E-7F12CA06A124}"/>
    <cellStyle name="输入 15 2 2 3" xfId="54067" xr:uid="{CA483664-E7C5-424F-BF8C-8DF7A1D56ACA}"/>
    <cellStyle name="输入 15 2 2 4" xfId="54068" xr:uid="{E57013B4-B422-4EEA-8587-EAB36A52FF65}"/>
    <cellStyle name="输入 15 2 3" xfId="54069" xr:uid="{96BEFF90-5F69-461C-B16D-509841280F30}"/>
    <cellStyle name="输入 15 2 3 2" xfId="54070" xr:uid="{5A7B9D5E-9B5C-45AD-9D97-7318223730BE}"/>
    <cellStyle name="输入 15 2 3 2 2" xfId="54071" xr:uid="{EDE83A71-A0BA-4CED-B4A7-8A74A8AC0272}"/>
    <cellStyle name="输入 15 2 3 3" xfId="54072" xr:uid="{63785DEE-79CE-46D5-8200-7868E3158B59}"/>
    <cellStyle name="输入 15 2 3 4" xfId="54073" xr:uid="{B0766BBA-56E8-46D9-B59E-741B2715FF46}"/>
    <cellStyle name="输入 15 2 4" xfId="54074" xr:uid="{9636C41C-889A-406A-BCF3-A417D324D429}"/>
    <cellStyle name="输入 15 2 4 2" xfId="54075" xr:uid="{4A3854C3-7AC6-49E1-A82D-FC88263873CB}"/>
    <cellStyle name="输入 15 2 4 2 2" xfId="54076" xr:uid="{1EF17D6E-F5F9-42E0-9533-44605E7296BC}"/>
    <cellStyle name="输入 15 2 4 3" xfId="54077" xr:uid="{8A13BA56-11D5-48E1-8412-9825EA407FE7}"/>
    <cellStyle name="输入 15 2 4 4" xfId="54078" xr:uid="{4E621E48-7C12-45BF-95A5-4A5CE0C5E323}"/>
    <cellStyle name="输入 15 2 5" xfId="54079" xr:uid="{A9C378FF-A7F7-4B3A-902A-D4BA2E055123}"/>
    <cellStyle name="输入 15 2 5 2" xfId="54080" xr:uid="{DF87191D-1954-45BC-B52D-C1199DD259EC}"/>
    <cellStyle name="输入 15 2 5 2 2" xfId="54081" xr:uid="{13060273-D94A-4DFF-9E2A-8E55C7D24520}"/>
    <cellStyle name="输入 15 2 5 3" xfId="54082" xr:uid="{A4BED229-DEFD-4CA6-AEDF-99F3C44202DF}"/>
    <cellStyle name="输入 15 2 5 4" xfId="54083" xr:uid="{EB94D60E-1FB9-4587-A759-E5109DA8783C}"/>
    <cellStyle name="输入 15 2 6" xfId="54084" xr:uid="{5BD8D072-92B6-4A0F-BB78-81202E8EF33A}"/>
    <cellStyle name="输入 15 2 6 2" xfId="54085" xr:uid="{89836A5C-90A7-450F-AAED-81B703EBB86E}"/>
    <cellStyle name="输入 15 2 6 3" xfId="54086" xr:uid="{99F1DAED-8B80-46CC-A4D3-DDBF01F2BD22}"/>
    <cellStyle name="输入 15 2 7" xfId="54087" xr:uid="{9EC941DE-8953-4E89-B6EF-B8F28875D0F2}"/>
    <cellStyle name="输入 15 2 7 2" xfId="54088" xr:uid="{A8F5FA1E-44B7-4488-81DE-8B0E25BCF11C}"/>
    <cellStyle name="输入 15 2 8" xfId="54089" xr:uid="{B20A4200-AF80-4118-9032-92C4B5B0C0A1}"/>
    <cellStyle name="输入 15 2 9" xfId="54090" xr:uid="{D53AC017-1143-4B7A-88ED-D178D6BA5074}"/>
    <cellStyle name="输入 15 3" xfId="54091" xr:uid="{FE653506-E535-4591-8227-5F203C53B4EE}"/>
    <cellStyle name="输入 15 3 2" xfId="54092" xr:uid="{082548D5-F9F9-48A1-AC85-D182F30EBB97}"/>
    <cellStyle name="输入 15 3 2 2" xfId="54093" xr:uid="{3D9807C5-3F29-4D48-BA06-0563A87B69FD}"/>
    <cellStyle name="输入 15 3 2 2 2" xfId="54094" xr:uid="{4F60F72B-99FF-4669-AAAC-76E976F50DC2}"/>
    <cellStyle name="输入 15 3 2 3" xfId="54095" xr:uid="{437533A7-E2D5-4F57-908E-D21E93A67FE5}"/>
    <cellStyle name="输入 15 3 2 4" xfId="54096" xr:uid="{AA95D687-9977-421E-9B04-9890B1B0C17D}"/>
    <cellStyle name="输入 15 3 3" xfId="54097" xr:uid="{F9376757-52B4-4BAD-8597-7A0A8693DC9B}"/>
    <cellStyle name="输入 15 3 3 2" xfId="54098" xr:uid="{7AE02803-43EC-4A93-8464-0104D42FAE59}"/>
    <cellStyle name="输入 15 3 3 2 2" xfId="54099" xr:uid="{D6CF3262-F49B-4C52-9648-ACEED9EBDF89}"/>
    <cellStyle name="输入 15 3 3 3" xfId="54100" xr:uid="{AC6166C8-A970-4B14-A71F-9EDA8C4BAF14}"/>
    <cellStyle name="输入 15 3 3 4" xfId="54101" xr:uid="{3241ADD2-C91F-4466-8765-A55E557CC965}"/>
    <cellStyle name="输入 15 3 4" xfId="54102" xr:uid="{58CC8FE9-0914-4580-AB37-B7FB75212D79}"/>
    <cellStyle name="输入 15 3 4 2" xfId="54103" xr:uid="{B75ECFC8-371B-4752-BAC6-D9C80AE7BAF1}"/>
    <cellStyle name="输入 15 3 4 2 2" xfId="54104" xr:uid="{517F1905-62D5-41CA-8DFE-D2588C504D13}"/>
    <cellStyle name="输入 15 3 4 3" xfId="54105" xr:uid="{2BE778DD-27E8-4947-AD77-A8E060CE04C7}"/>
    <cellStyle name="输入 15 3 4 4" xfId="54106" xr:uid="{08356139-9667-4C98-B6AD-B7BA7A7ED539}"/>
    <cellStyle name="输入 15 3 5" xfId="54107" xr:uid="{39AF96F1-D9A0-411B-A242-9C35C72BC45A}"/>
    <cellStyle name="输入 15 3 5 2" xfId="54108" xr:uid="{300C20DE-1CEF-417C-8A23-7D7F6DF6036A}"/>
    <cellStyle name="输入 15 3 5 3" xfId="54109" xr:uid="{05E35788-A6CA-4D21-A52F-5E580105E2FB}"/>
    <cellStyle name="输入 15 3 6" xfId="54110" xr:uid="{A96FD39D-1B4E-4208-AA2F-31D617304219}"/>
    <cellStyle name="输入 15 3 6 2" xfId="54111" xr:uid="{3579868E-FDFE-43AA-8FA8-FF6C0F654C39}"/>
    <cellStyle name="输入 15 3 7" xfId="54112" xr:uid="{CAB3B1DE-865E-4691-8682-53375FDE3385}"/>
    <cellStyle name="输入 15 3 8" xfId="54113" xr:uid="{144671AF-C46D-45B3-95B6-7538FB33BD08}"/>
    <cellStyle name="输入 15 4" xfId="54114" xr:uid="{54D4BD80-2DC5-439C-B223-1E1DCE34E2C2}"/>
    <cellStyle name="输入 15 4 2" xfId="54115" xr:uid="{F376BB8B-28DC-4A0D-92B4-7D64CAC3BBCE}"/>
    <cellStyle name="输入 15 4 2 2" xfId="54116" xr:uid="{3AC507EA-A23E-4147-BEFC-F2ECA75C830B}"/>
    <cellStyle name="输入 15 4 3" xfId="54117" xr:uid="{5AC0D817-7154-490E-B4A2-202C1FAEF180}"/>
    <cellStyle name="输入 15 4 4" xfId="54118" xr:uid="{FDFAD5D1-6C9B-46D2-A2CE-8232CE7810E2}"/>
    <cellStyle name="输入 15 5" xfId="54119" xr:uid="{AB33BD17-8A66-4149-AD89-797C7298C35D}"/>
    <cellStyle name="输入 15 5 2" xfId="54120" xr:uid="{3BD07EDC-A9F2-4116-B200-C37AC8A8B41B}"/>
    <cellStyle name="输入 15 5 2 2" xfId="54121" xr:uid="{E7FC7CEF-32CA-40FF-AE27-416062D52055}"/>
    <cellStyle name="输入 15 5 3" xfId="54122" xr:uid="{923F75C4-9FEF-4B23-9CE7-F56A977C97C6}"/>
    <cellStyle name="输入 15 5 4" xfId="54123" xr:uid="{6DB66BE4-D865-4A00-9B6A-230214E750C4}"/>
    <cellStyle name="输入 15 6" xfId="54124" xr:uid="{8C981F5E-D244-471D-913E-55B78FCD8FE2}"/>
    <cellStyle name="输入 15 6 2" xfId="54125" xr:uid="{F8BE2050-670F-4771-9ECF-B37659D0E344}"/>
    <cellStyle name="输入 15 6 2 2" xfId="54126" xr:uid="{E2DF817A-2FE5-49DA-BFD4-8AE60CF4DF69}"/>
    <cellStyle name="输入 15 6 3" xfId="54127" xr:uid="{D41C2563-A1CC-437F-98DE-1AFC1E08E938}"/>
    <cellStyle name="输入 15 6 4" xfId="54128" xr:uid="{B19612DA-BE9F-4033-8699-9E176C2929A1}"/>
    <cellStyle name="输入 15 7" xfId="54129" xr:uid="{A19D348D-1036-4C5C-B795-70B4E305DBE0}"/>
    <cellStyle name="输入 15 7 2" xfId="54130" xr:uid="{FFB40938-8079-455D-83BA-CA800C37733A}"/>
    <cellStyle name="输入 15 7 2 2" xfId="54131" xr:uid="{50733843-AFE9-4BCE-80F8-C5374BB89DE5}"/>
    <cellStyle name="输入 15 7 3" xfId="54132" xr:uid="{A687E983-1E5A-4AEB-8EA7-CC92AB2FE81F}"/>
    <cellStyle name="输入 15 7 4" xfId="54133" xr:uid="{691ECDE1-2F96-4FDA-8801-71F3206C5A3C}"/>
    <cellStyle name="输入 15 8" xfId="54134" xr:uid="{BDBC4253-D78F-4367-9BA4-9BE40460C5B3}"/>
    <cellStyle name="输入 15 8 2" xfId="54135" xr:uid="{E2A74E8A-0743-40E3-8AE4-4E052FD6D4A3}"/>
    <cellStyle name="输入 15 8 3" xfId="54136" xr:uid="{705C7106-2857-4472-9716-C128725CA501}"/>
    <cellStyle name="输入 15 9" xfId="54137" xr:uid="{0E78385E-5733-45D7-BE18-A834F521FA8E}"/>
    <cellStyle name="输入 15 9 2" xfId="54138" xr:uid="{9E49B048-6527-4ED7-AEF2-8B282B5C3CDB}"/>
    <cellStyle name="输入 16" xfId="54139" xr:uid="{9D94ACC5-41D6-4B19-AAA6-A15A77A345A5}"/>
    <cellStyle name="输入 2" xfId="54140" xr:uid="{81036A2C-A5E7-40AE-ADFF-8DAE6EFC4B76}"/>
    <cellStyle name="输入 2 2" xfId="54141" xr:uid="{BB620532-E936-4B33-BBAB-2BDFBA092ED8}"/>
    <cellStyle name="输入 2 2 2" xfId="54142" xr:uid="{550AFF18-8FA3-47DE-9E81-8447B07F3AB5}"/>
    <cellStyle name="输入 2 2 2 10" xfId="54143" xr:uid="{3991DFB1-43F1-4265-9CC2-378FE3CFDCF1}"/>
    <cellStyle name="输入 2 2 2 10 2" xfId="54144" xr:uid="{A4B24D07-A8F1-4F7C-A60E-30F72BCD0692}"/>
    <cellStyle name="输入 2 2 2 11" xfId="54145" xr:uid="{B85E248B-B831-42CD-8D0E-CDDC3BA6F7A6}"/>
    <cellStyle name="输入 2 2 2 12" xfId="54146" xr:uid="{C963D7C4-9779-4354-AF63-9BB1329904C7}"/>
    <cellStyle name="输入 2 2 2 2" xfId="54147" xr:uid="{B763BE70-7263-427E-B32E-5848DAF91E4C}"/>
    <cellStyle name="输入 2 2 2 2 10" xfId="54148" xr:uid="{DE7C4506-887B-41B5-814F-030A262EAA7C}"/>
    <cellStyle name="输入 2 2 2 2 2" xfId="54149" xr:uid="{9EB5751D-6AEB-4515-B918-C5057500DDC1}"/>
    <cellStyle name="输入 2 2 2 2 2 2" xfId="54150" xr:uid="{1ED97CFF-6828-4868-9627-34A0908DAB9D}"/>
    <cellStyle name="输入 2 2 2 2 2 2 2" xfId="54151" xr:uid="{D4D67022-2847-4211-A067-EDC0B8C2751F}"/>
    <cellStyle name="输入 2 2 2 2 2 2 2 2" xfId="54152" xr:uid="{897FFB5B-4231-47B2-AA63-6AEBE9B17508}"/>
    <cellStyle name="输入 2 2 2 2 2 2 3" xfId="54153" xr:uid="{0056310B-72F6-4C5E-A17D-27797C0CD6B6}"/>
    <cellStyle name="输入 2 2 2 2 2 2 4" xfId="54154" xr:uid="{CDF9CD38-BBB0-44C7-A65C-F7352E7253FF}"/>
    <cellStyle name="输入 2 2 2 2 2 3" xfId="54155" xr:uid="{93438340-CD72-4BF3-BA6E-38F5BFBB035B}"/>
    <cellStyle name="输入 2 2 2 2 2 3 2" xfId="54156" xr:uid="{A3E96EA4-515F-4BB3-AA8E-11612C072AEB}"/>
    <cellStyle name="输入 2 2 2 2 2 3 2 2" xfId="54157" xr:uid="{9DB81FED-1C67-427D-A8B9-C87589FD95F2}"/>
    <cellStyle name="输入 2 2 2 2 2 3 3" xfId="54158" xr:uid="{823365D8-E572-42B1-B261-CF5AC66F1782}"/>
    <cellStyle name="输入 2 2 2 2 2 3 4" xfId="54159" xr:uid="{E81CDE1B-3270-4CCB-AE52-285B2CDEEB42}"/>
    <cellStyle name="输入 2 2 2 2 2 4" xfId="54160" xr:uid="{AFF059C1-6688-495A-8080-E65E5592F201}"/>
    <cellStyle name="输入 2 2 2 2 2 4 2" xfId="54161" xr:uid="{86CCC315-7AFF-47F4-9A95-96DB11494D1B}"/>
    <cellStyle name="输入 2 2 2 2 2 4 2 2" xfId="54162" xr:uid="{CD6A6854-901F-429C-9156-CE0720F99BCB}"/>
    <cellStyle name="输入 2 2 2 2 2 4 3" xfId="54163" xr:uid="{6FFAF596-6021-45FE-9DE4-C726A09DA87D}"/>
    <cellStyle name="输入 2 2 2 2 2 4 4" xfId="54164" xr:uid="{C5EC95EC-B2DD-4287-973A-7CA41BCF9CC0}"/>
    <cellStyle name="输入 2 2 2 2 2 5" xfId="54165" xr:uid="{DC385851-6E07-487F-A29C-6816CA800A67}"/>
    <cellStyle name="输入 2 2 2 2 2 5 2" xfId="54166" xr:uid="{7062C0DE-FF74-4CA1-B43D-E5518A6B80CF}"/>
    <cellStyle name="输入 2 2 2 2 2 5 3" xfId="54167" xr:uid="{16F97CEB-0779-46C3-A297-53F095AE8948}"/>
    <cellStyle name="输入 2 2 2 2 2 6" xfId="54168" xr:uid="{E2A9966E-8ACA-41DB-BA6C-650C4323DC0E}"/>
    <cellStyle name="输入 2 2 2 2 2 6 2" xfId="54169" xr:uid="{362B6ADB-C522-4BAC-84D5-8BE3A8F16F15}"/>
    <cellStyle name="输入 2 2 2 2 2 7" xfId="54170" xr:uid="{E1C97F96-E261-4521-9F35-2A0B159F6EEC}"/>
    <cellStyle name="输入 2 2 2 2 2 8" xfId="54171" xr:uid="{10B83816-8198-49A1-A16A-0D1EE75241B6}"/>
    <cellStyle name="输入 2 2 2 2 3" xfId="54172" xr:uid="{77136308-FCDA-40AD-AEA4-F2665754BC85}"/>
    <cellStyle name="输入 2 2 2 2 3 2" xfId="54173" xr:uid="{EB603321-BFB4-4F19-BE10-F9F20B514894}"/>
    <cellStyle name="输入 2 2 2 2 3 2 2" xfId="54174" xr:uid="{7425A9F2-0D11-4C0E-A2EC-1550AD1D535E}"/>
    <cellStyle name="输入 2 2 2 2 3 3" xfId="54175" xr:uid="{4F2BA85C-EABE-4552-AD3C-0DB3DFA9075D}"/>
    <cellStyle name="输入 2 2 2 2 3 4" xfId="54176" xr:uid="{27698A0A-F0DA-41FC-AA1E-70EE287891A2}"/>
    <cellStyle name="输入 2 2 2 2 4" xfId="54177" xr:uid="{5650ADF1-E941-497E-AD7C-70CB843D7A20}"/>
    <cellStyle name="输入 2 2 2 2 4 2" xfId="54178" xr:uid="{33ACC3E0-47A1-4451-A782-17F8FAC6BD0B}"/>
    <cellStyle name="输入 2 2 2 2 4 2 2" xfId="54179" xr:uid="{2E95E243-90FC-48A4-B69F-E34853364EC1}"/>
    <cellStyle name="输入 2 2 2 2 4 3" xfId="54180" xr:uid="{692903D6-75CC-43FB-8711-4718CC13E5ED}"/>
    <cellStyle name="输入 2 2 2 2 4 4" xfId="54181" xr:uid="{990D183B-9F9D-4EBC-A765-89BCBFE55304}"/>
    <cellStyle name="输入 2 2 2 2 5" xfId="54182" xr:uid="{7CA904D4-5652-440F-88EC-FB8A95A243BA}"/>
    <cellStyle name="输入 2 2 2 2 5 2" xfId="54183" xr:uid="{22B5A5C6-B0FA-4F3C-AE33-A2F97C0DC50C}"/>
    <cellStyle name="输入 2 2 2 2 5 2 2" xfId="54184" xr:uid="{A29D6F29-99A5-4A7F-9852-8FB701FD817B}"/>
    <cellStyle name="输入 2 2 2 2 5 3" xfId="54185" xr:uid="{8AF4A8E6-37C0-4070-9BA8-B13604132B87}"/>
    <cellStyle name="输入 2 2 2 2 5 4" xfId="54186" xr:uid="{F3C45599-4946-4CB8-AB51-457668DC28BA}"/>
    <cellStyle name="输入 2 2 2 2 6" xfId="54187" xr:uid="{C60D719B-64BD-4B67-88AD-F49417A7626B}"/>
    <cellStyle name="输入 2 2 2 2 6 2" xfId="54188" xr:uid="{F937CA11-D6A2-4AF5-B8CD-48685C6E1CB6}"/>
    <cellStyle name="输入 2 2 2 2 6 2 2" xfId="54189" xr:uid="{B86E5CA8-0FF8-4AEA-BDD6-E991501E5022}"/>
    <cellStyle name="输入 2 2 2 2 6 3" xfId="54190" xr:uid="{2E80DA92-44B1-4A61-AD4A-36AB292FFE1D}"/>
    <cellStyle name="输入 2 2 2 2 6 4" xfId="54191" xr:uid="{B1244027-6B39-4488-8477-85CD09C572E4}"/>
    <cellStyle name="输入 2 2 2 2 7" xfId="54192" xr:uid="{CCAAE36A-42A5-475C-B9EE-351399FFFE6D}"/>
    <cellStyle name="输入 2 2 2 2 7 2" xfId="54193" xr:uid="{FE266712-9E07-473A-AE80-C9109A641957}"/>
    <cellStyle name="输入 2 2 2 2 7 3" xfId="54194" xr:uid="{E0B0809C-E8F6-4900-811C-2AD7DEDE2128}"/>
    <cellStyle name="输入 2 2 2 2 8" xfId="54195" xr:uid="{1BCC30E8-5C9B-4559-858F-934EAA6C3206}"/>
    <cellStyle name="输入 2 2 2 2 8 2" xfId="54196" xr:uid="{7315F02B-AC1F-4403-89F4-3B74AB357338}"/>
    <cellStyle name="输入 2 2 2 2 9" xfId="54197" xr:uid="{90347A93-14BB-4FE6-B14A-EE45522976BA}"/>
    <cellStyle name="输入 2 2 2 3" xfId="54198" xr:uid="{78CA777B-1638-453C-9376-4CD90C69F96F}"/>
    <cellStyle name="输入 2 2 2 3 2" xfId="54199" xr:uid="{5C85896E-B5AB-420E-82F5-31C71632E370}"/>
    <cellStyle name="输入 2 2 2 3 2 2" xfId="54200" xr:uid="{233969D6-3C92-4C7E-979C-E6A73B3DE2E4}"/>
    <cellStyle name="输入 2 2 2 3 2 2 2" xfId="54201" xr:uid="{29B0C418-E473-4B15-A046-7E1031EA4AE8}"/>
    <cellStyle name="输入 2 2 2 3 2 3" xfId="54202" xr:uid="{CAE20D09-3129-4635-80AF-866EB5230BCD}"/>
    <cellStyle name="输入 2 2 2 3 2 4" xfId="54203" xr:uid="{B8913B17-92CB-4663-8402-77D5ED83CCA1}"/>
    <cellStyle name="输入 2 2 2 3 3" xfId="54204" xr:uid="{F740A41F-83B4-4669-8A96-320BEAC4CD01}"/>
    <cellStyle name="输入 2 2 2 3 3 2" xfId="54205" xr:uid="{F6EB6069-188F-466D-8D4F-DFBA415FC95A}"/>
    <cellStyle name="输入 2 2 2 3 3 2 2" xfId="54206" xr:uid="{F5C8AC32-6782-46FA-A16D-279708BD476D}"/>
    <cellStyle name="输入 2 2 2 3 3 3" xfId="54207" xr:uid="{F260939A-A5EB-4649-A8E6-602E04D45A96}"/>
    <cellStyle name="输入 2 2 2 3 3 4" xfId="54208" xr:uid="{6A9296C6-8D3C-4582-981E-08237B67E31C}"/>
    <cellStyle name="输入 2 2 2 3 4" xfId="54209" xr:uid="{BEE4AB13-E68E-475E-ADF4-51D429F59CB3}"/>
    <cellStyle name="输入 2 2 2 3 4 2" xfId="54210" xr:uid="{C597DE90-17A1-49D1-8B40-D51D3BF501C0}"/>
    <cellStyle name="输入 2 2 2 3 4 2 2" xfId="54211" xr:uid="{997D672D-9AD5-4EB8-8055-C9F7B646FD50}"/>
    <cellStyle name="输入 2 2 2 3 4 3" xfId="54212" xr:uid="{24288FDE-B296-4D4E-AD78-4C67356642E9}"/>
    <cellStyle name="输入 2 2 2 3 4 4" xfId="54213" xr:uid="{DAA8F45C-FFA5-4A91-BCE3-B16F754B6719}"/>
    <cellStyle name="输入 2 2 2 3 5" xfId="54214" xr:uid="{06DAB219-A1C4-4E2F-BED3-2D53E71E3F56}"/>
    <cellStyle name="输入 2 2 2 3 5 2" xfId="54215" xr:uid="{F1BE1FF8-2650-4287-B4D6-C7204392D8A6}"/>
    <cellStyle name="输入 2 2 2 3 5 2 2" xfId="54216" xr:uid="{BFD173C7-D695-4E1B-A344-CE41B86F0FDD}"/>
    <cellStyle name="输入 2 2 2 3 5 3" xfId="54217" xr:uid="{64E168DC-B792-465D-8052-D2EBCA33CA81}"/>
    <cellStyle name="输入 2 2 2 3 5 4" xfId="54218" xr:uid="{4E1B22F8-6AD2-499E-B62B-04833151490B}"/>
    <cellStyle name="输入 2 2 2 3 6" xfId="54219" xr:uid="{FF977736-8716-4043-9876-943222C32FCD}"/>
    <cellStyle name="输入 2 2 2 3 6 2" xfId="54220" xr:uid="{8F52BC64-EE08-4CE0-AEF1-7FD2187DA2EA}"/>
    <cellStyle name="输入 2 2 2 3 6 3" xfId="54221" xr:uid="{7A6E3486-7A50-4E13-BB49-DE99A48636F7}"/>
    <cellStyle name="输入 2 2 2 3 7" xfId="54222" xr:uid="{93C30392-DB08-4384-B632-356BA90F3B04}"/>
    <cellStyle name="输入 2 2 2 3 7 2" xfId="54223" xr:uid="{EE4530F7-BBA3-43F5-B034-EBD8E666DA69}"/>
    <cellStyle name="输入 2 2 2 3 8" xfId="54224" xr:uid="{EABC30EF-9472-4222-A46A-1657983A404B}"/>
    <cellStyle name="输入 2 2 2 3 9" xfId="54225" xr:uid="{F3233FD3-FEAE-40EC-84F5-05A4939ACA5D}"/>
    <cellStyle name="输入 2 2 2 4" xfId="54226" xr:uid="{473B980C-1143-48DF-8072-2B4DB355FCDD}"/>
    <cellStyle name="输入 2 2 2 4 2" xfId="54227" xr:uid="{EEA2ED62-296D-48CC-8391-A0A0D09A23E2}"/>
    <cellStyle name="输入 2 2 2 4 2 2" xfId="54228" xr:uid="{0A6921E5-5549-4808-B0AB-61B8A24B1C8C}"/>
    <cellStyle name="输入 2 2 2 4 2 2 2" xfId="54229" xr:uid="{BFDE5DBE-E233-4551-93AE-537FE32E9D1F}"/>
    <cellStyle name="输入 2 2 2 4 2 3" xfId="54230" xr:uid="{DCCE2E09-8F71-47D4-918C-3F32CEE0AF54}"/>
    <cellStyle name="输入 2 2 2 4 2 4" xfId="54231" xr:uid="{CF2A63F0-4DEB-449D-AD2C-087353F7F853}"/>
    <cellStyle name="输入 2 2 2 4 3" xfId="54232" xr:uid="{958AE10A-6FB7-4120-81D6-DE5843E935B8}"/>
    <cellStyle name="输入 2 2 2 4 3 2" xfId="54233" xr:uid="{AFC6EAE6-98B5-4ECE-A36E-CEFE4A608F76}"/>
    <cellStyle name="输入 2 2 2 4 3 2 2" xfId="54234" xr:uid="{DD519C8A-9B80-428C-BCEC-6EBF53F62BCE}"/>
    <cellStyle name="输入 2 2 2 4 3 3" xfId="54235" xr:uid="{7E46EA5D-019F-44E1-B90B-DC90880B8BAC}"/>
    <cellStyle name="输入 2 2 2 4 3 4" xfId="54236" xr:uid="{DEAD4D93-E549-493D-AE23-A98615B1F541}"/>
    <cellStyle name="输入 2 2 2 4 4" xfId="54237" xr:uid="{AD2EF91D-000E-404E-A8A3-070C0EF3A0D7}"/>
    <cellStyle name="输入 2 2 2 4 4 2" xfId="54238" xr:uid="{7593444F-51BF-478E-8890-F873A128D1F5}"/>
    <cellStyle name="输入 2 2 2 4 4 2 2" xfId="54239" xr:uid="{A6A620B0-F8D0-4A81-A691-5727BC857C38}"/>
    <cellStyle name="输入 2 2 2 4 4 3" xfId="54240" xr:uid="{8A37BC23-A3E2-47F8-93FA-5689C1C840DB}"/>
    <cellStyle name="输入 2 2 2 4 4 4" xfId="54241" xr:uid="{4CB510CD-30C5-40A5-B149-5BFD81F76EA7}"/>
    <cellStyle name="输入 2 2 2 4 5" xfId="54242" xr:uid="{211FA50D-B569-47CE-A119-996B5F448155}"/>
    <cellStyle name="输入 2 2 2 4 5 2" xfId="54243" xr:uid="{61DC2CD9-D1FE-4196-9392-CCADC392694F}"/>
    <cellStyle name="输入 2 2 2 4 5 3" xfId="54244" xr:uid="{3E12A6C9-5602-4429-B523-30E109BEE638}"/>
    <cellStyle name="输入 2 2 2 4 6" xfId="54245" xr:uid="{F4F2EF99-9A56-4FD8-9E19-E6BEAC2D32B2}"/>
    <cellStyle name="输入 2 2 2 4 6 2" xfId="54246" xr:uid="{ED759F36-68FC-48EC-AA99-9531A38418F8}"/>
    <cellStyle name="输入 2 2 2 4 7" xfId="54247" xr:uid="{DE7D1A45-68B8-4B43-BAFE-87CB661849BF}"/>
    <cellStyle name="输入 2 2 2 4 8" xfId="54248" xr:uid="{2229B116-205B-4416-9B34-E7DE07B4CE5A}"/>
    <cellStyle name="输入 2 2 2 5" xfId="54249" xr:uid="{33870B70-603F-47D5-AEDA-7342AF9FF12F}"/>
    <cellStyle name="输入 2 2 2 5 2" xfId="54250" xr:uid="{38C47F45-B49C-4DCC-A7D4-C8E29DF9C2E0}"/>
    <cellStyle name="输入 2 2 2 5 2 2" xfId="54251" xr:uid="{DA0BE6E9-CCA1-4B08-A9B6-6559313890DC}"/>
    <cellStyle name="输入 2 2 2 5 3" xfId="54252" xr:uid="{302777FC-B241-4E2B-84FA-B7E36FFB45C0}"/>
    <cellStyle name="输入 2 2 2 5 4" xfId="54253" xr:uid="{49D0E168-AA7B-4CB4-A9BE-EA6A2E71CCF2}"/>
    <cellStyle name="输入 2 2 2 6" xfId="54254" xr:uid="{17B9C51A-BE34-4940-BB02-723E9FD17817}"/>
    <cellStyle name="输入 2 2 2 6 2" xfId="54255" xr:uid="{B2412663-894E-4E13-ACBA-3B1E10DF9065}"/>
    <cellStyle name="输入 2 2 2 6 2 2" xfId="54256" xr:uid="{7BE29BA0-DEA7-4E7F-A839-1638B2DEFE6A}"/>
    <cellStyle name="输入 2 2 2 6 3" xfId="54257" xr:uid="{DEE715BC-0EE2-42F5-92C1-B2739C0CC5A9}"/>
    <cellStyle name="输入 2 2 2 6 4" xfId="54258" xr:uid="{C0C2F478-087D-48B5-B17B-231175B6048F}"/>
    <cellStyle name="输入 2 2 2 7" xfId="54259" xr:uid="{57CDFA54-342A-44CF-881B-858869B2A862}"/>
    <cellStyle name="输入 2 2 2 7 2" xfId="54260" xr:uid="{0E6691E6-C017-4201-8F9A-2730D5BF3B60}"/>
    <cellStyle name="输入 2 2 2 7 2 2" xfId="54261" xr:uid="{F65748FD-61DE-47DC-B48B-59FA5010697B}"/>
    <cellStyle name="输入 2 2 2 7 3" xfId="54262" xr:uid="{E2AAAF8E-0FE5-44D3-BB15-BE131CCAD13E}"/>
    <cellStyle name="输入 2 2 2 7 4" xfId="54263" xr:uid="{F525E576-9A34-4200-8BAB-95F0B8944AC1}"/>
    <cellStyle name="输入 2 2 2 8" xfId="54264" xr:uid="{460FDDAE-844A-49F8-B384-1F1FA2991474}"/>
    <cellStyle name="输入 2 2 2 8 2" xfId="54265" xr:uid="{5438C5DC-49EB-4537-A644-EF48B82F3446}"/>
    <cellStyle name="输入 2 2 2 8 2 2" xfId="54266" xr:uid="{BA1C46B7-57EE-4EF8-8C39-84D376F6DC3F}"/>
    <cellStyle name="输入 2 2 2 8 3" xfId="54267" xr:uid="{F5093094-7F1F-411F-B281-AC510A80BCEE}"/>
    <cellStyle name="输入 2 2 2 8 4" xfId="54268" xr:uid="{07340CCE-C9F4-4F53-B34C-3215372632AC}"/>
    <cellStyle name="输入 2 2 2 9" xfId="54269" xr:uid="{70A1B173-6E6B-42F1-AABD-3EB16F0BED46}"/>
    <cellStyle name="输入 2 2 2 9 2" xfId="54270" xr:uid="{3D10A34F-28A0-4847-8CA3-8D7140808D0A}"/>
    <cellStyle name="输入 2 2 2 9 3" xfId="54271" xr:uid="{E6F905DB-BBFE-4A2E-8EFD-9DB09CEE93E6}"/>
    <cellStyle name="输入 2 2 3" xfId="54272" xr:uid="{616A9B8F-2375-40A8-9667-F000A6442A84}"/>
    <cellStyle name="输入 2 2 3 10" xfId="54273" xr:uid="{966B8B21-6D9B-495F-879A-4B22940D3EC1}"/>
    <cellStyle name="输入 2 2 3 11" xfId="54274" xr:uid="{DC511C1B-DABF-48F4-9780-4D0A09314D1D}"/>
    <cellStyle name="输入 2 2 3 2" xfId="54275" xr:uid="{99D1775C-B70B-4D29-9E70-02DE1842B075}"/>
    <cellStyle name="输入 2 2 3 2 2" xfId="54276" xr:uid="{2D674B4F-D4E0-41FE-8CAD-9B26645352A7}"/>
    <cellStyle name="输入 2 2 3 2 2 2" xfId="54277" xr:uid="{D8C70167-F81B-42AC-ACF3-003D7131B244}"/>
    <cellStyle name="输入 2 2 3 2 2 2 2" xfId="54278" xr:uid="{73031DC8-3276-4E05-98B3-26779A6573DC}"/>
    <cellStyle name="输入 2 2 3 2 2 3" xfId="54279" xr:uid="{250F9F13-E1C8-4C32-B037-0FABEB4585F2}"/>
    <cellStyle name="输入 2 2 3 2 2 4" xfId="54280" xr:uid="{221B5921-4EE1-48EC-8B55-9C602B8E29C6}"/>
    <cellStyle name="输入 2 2 3 2 3" xfId="54281" xr:uid="{423EB48D-AD68-467F-9C8E-2E1BE5D67D83}"/>
    <cellStyle name="输入 2 2 3 2 3 2" xfId="54282" xr:uid="{3C1DE61B-B842-4753-8FDF-CAC192C5541B}"/>
    <cellStyle name="输入 2 2 3 2 3 2 2" xfId="54283" xr:uid="{A2DB5877-7243-4DD6-9CB1-D928CA6644A2}"/>
    <cellStyle name="输入 2 2 3 2 3 3" xfId="54284" xr:uid="{36FF02B0-8AB3-4272-933E-7E8677C2DEFC}"/>
    <cellStyle name="输入 2 2 3 2 3 4" xfId="54285" xr:uid="{5B1219AC-34BE-444E-A28D-5BE505F340EE}"/>
    <cellStyle name="输入 2 2 3 2 4" xfId="54286" xr:uid="{2E56A17C-40A4-4C59-B3AF-ED7751900AF7}"/>
    <cellStyle name="输入 2 2 3 2 4 2" xfId="54287" xr:uid="{57C7C898-5417-4CF8-8377-F7D5254C0833}"/>
    <cellStyle name="输入 2 2 3 2 4 2 2" xfId="54288" xr:uid="{4226FA4A-63F3-49F6-9B25-490C4B208142}"/>
    <cellStyle name="输入 2 2 3 2 4 3" xfId="54289" xr:uid="{70655C4C-1C02-4A86-AA59-16EECA822EBD}"/>
    <cellStyle name="输入 2 2 3 2 4 4" xfId="54290" xr:uid="{3E243B28-C4C2-4ECA-973C-834845C33446}"/>
    <cellStyle name="输入 2 2 3 2 5" xfId="54291" xr:uid="{37DC2D2F-C6A8-4DBC-9F13-33FB58AEA407}"/>
    <cellStyle name="输入 2 2 3 2 5 2" xfId="54292" xr:uid="{2CC26114-43B0-456A-B6AF-1317AEEA0E78}"/>
    <cellStyle name="输入 2 2 3 2 5 2 2" xfId="54293" xr:uid="{7729C2F5-37FE-49E1-957B-5B789353AFB9}"/>
    <cellStyle name="输入 2 2 3 2 5 3" xfId="54294" xr:uid="{486145A1-E92F-4A92-B7CB-F3AD962388DD}"/>
    <cellStyle name="输入 2 2 3 2 5 4" xfId="54295" xr:uid="{87D8EF84-76F7-4624-BBB4-B0497F8BD65C}"/>
    <cellStyle name="输入 2 2 3 2 6" xfId="54296" xr:uid="{28A64002-CC32-44D1-BA0D-A49627877BD6}"/>
    <cellStyle name="输入 2 2 3 2 6 2" xfId="54297" xr:uid="{D3F3041D-8C62-4D22-81FE-C7B73168E203}"/>
    <cellStyle name="输入 2 2 3 2 6 3" xfId="54298" xr:uid="{BE1B34C3-4181-4BAB-B7F5-2F9D2DD1D149}"/>
    <cellStyle name="输入 2 2 3 2 7" xfId="54299" xr:uid="{0ED8F6BE-A5C4-4570-99A3-76C4BCB09EE4}"/>
    <cellStyle name="输入 2 2 3 2 7 2" xfId="54300" xr:uid="{F693C420-4C67-4CA4-B7DD-22A7CD2C6723}"/>
    <cellStyle name="输入 2 2 3 2 8" xfId="54301" xr:uid="{C687FAF6-D2E4-434C-A8F4-369FE4DB7939}"/>
    <cellStyle name="输入 2 2 3 2 9" xfId="54302" xr:uid="{3C4D4115-AC61-4247-B833-271AD9F58171}"/>
    <cellStyle name="输入 2 2 3 3" xfId="54303" xr:uid="{7C40F209-7E89-4D97-9975-B10CFA12DB06}"/>
    <cellStyle name="输入 2 2 3 3 2" xfId="54304" xr:uid="{2EFA2796-D6F0-4A0F-BA73-CBF23170FF67}"/>
    <cellStyle name="输入 2 2 3 3 2 2" xfId="54305" xr:uid="{8A575BA8-1042-48FA-9D62-67B5776E7080}"/>
    <cellStyle name="输入 2 2 3 3 2 2 2" xfId="54306" xr:uid="{488545F4-ED56-4289-8078-DBF6A785E211}"/>
    <cellStyle name="输入 2 2 3 3 2 3" xfId="54307" xr:uid="{0C9B5B47-707B-47C2-B836-F2C6666FE16A}"/>
    <cellStyle name="输入 2 2 3 3 2 4" xfId="54308" xr:uid="{60CF7743-3DC9-4F1F-955B-C918290F6B68}"/>
    <cellStyle name="输入 2 2 3 3 3" xfId="54309" xr:uid="{B6423D03-F417-41AE-BCEA-E7BC04C590A1}"/>
    <cellStyle name="输入 2 2 3 3 3 2" xfId="54310" xr:uid="{DE44A898-C16B-4804-8484-52D1F8AB35C2}"/>
    <cellStyle name="输入 2 2 3 3 3 2 2" xfId="54311" xr:uid="{4C0388A8-4351-41EF-82D7-A17C5C714193}"/>
    <cellStyle name="输入 2 2 3 3 3 3" xfId="54312" xr:uid="{FBE4FD13-238C-4DD2-96A5-C475D95D9FE5}"/>
    <cellStyle name="输入 2 2 3 3 3 4" xfId="54313" xr:uid="{F825E5F1-112E-4039-965F-E3AD829C6E9D}"/>
    <cellStyle name="输入 2 2 3 3 4" xfId="54314" xr:uid="{EBDC5659-5340-462F-A346-5F26B7AC8E99}"/>
    <cellStyle name="输入 2 2 3 3 4 2" xfId="54315" xr:uid="{2E3CA3CF-EC35-45CA-AB82-D0C77DB7946C}"/>
    <cellStyle name="输入 2 2 3 3 4 2 2" xfId="54316" xr:uid="{034354DB-56AB-46AB-8186-6D94BBC06194}"/>
    <cellStyle name="输入 2 2 3 3 4 3" xfId="54317" xr:uid="{36D8A476-F1A4-4D87-8641-EEDAE6CD72DC}"/>
    <cellStyle name="输入 2 2 3 3 4 4" xfId="54318" xr:uid="{40A22F12-D8DB-4CAF-AA2B-ACBFC9FEF55A}"/>
    <cellStyle name="输入 2 2 3 3 5" xfId="54319" xr:uid="{06FA1227-48ED-48D9-8A27-E3CD740921C0}"/>
    <cellStyle name="输入 2 2 3 3 5 2" xfId="54320" xr:uid="{3080A6E0-1502-4AE1-9225-E9FDEA9FFA74}"/>
    <cellStyle name="输入 2 2 3 3 5 3" xfId="54321" xr:uid="{E5D7DB73-7DF4-44EF-A259-417F16F3F8E2}"/>
    <cellStyle name="输入 2 2 3 3 6" xfId="54322" xr:uid="{140BBF1E-3E88-4C71-B014-5D9F7C5C02C9}"/>
    <cellStyle name="输入 2 2 3 3 6 2" xfId="54323" xr:uid="{CE4B2959-0BA1-448F-A554-429ED7054A41}"/>
    <cellStyle name="输入 2 2 3 3 7" xfId="54324" xr:uid="{A9F19725-DA72-4BAE-A570-3C62733013CD}"/>
    <cellStyle name="输入 2 2 3 3 8" xfId="54325" xr:uid="{FCDA3A9D-41E6-497A-8ECA-B5BB310739E2}"/>
    <cellStyle name="输入 2 2 3 4" xfId="54326" xr:uid="{365CA798-2A3B-483F-AB77-783361CCD9E6}"/>
    <cellStyle name="输入 2 2 3 4 2" xfId="54327" xr:uid="{A31151EE-40E0-4715-8562-C7D99909F663}"/>
    <cellStyle name="输入 2 2 3 4 2 2" xfId="54328" xr:uid="{07EF4E21-7891-492E-B0BA-313EEE701A3E}"/>
    <cellStyle name="输入 2 2 3 4 3" xfId="54329" xr:uid="{D5CC872C-6695-4B69-9E46-B090F82B178D}"/>
    <cellStyle name="输入 2 2 3 4 4" xfId="54330" xr:uid="{1917F0E7-C872-4AEA-9995-506E8EF50E56}"/>
    <cellStyle name="输入 2 2 3 5" xfId="54331" xr:uid="{8E650D37-710D-4CA3-8838-65B5B22D71F2}"/>
    <cellStyle name="输入 2 2 3 5 2" xfId="54332" xr:uid="{0EA87FB9-4B8D-43CA-9843-5F22314802EF}"/>
    <cellStyle name="输入 2 2 3 5 2 2" xfId="54333" xr:uid="{AF23D04A-FE9D-4DE8-BDE9-3E64142EEBD4}"/>
    <cellStyle name="输入 2 2 3 5 3" xfId="54334" xr:uid="{20659616-D91D-4150-8D6E-CF236DDDBF46}"/>
    <cellStyle name="输入 2 2 3 5 4" xfId="54335" xr:uid="{B330EFE2-103B-431B-99B1-23268783F6BB}"/>
    <cellStyle name="输入 2 2 3 6" xfId="54336" xr:uid="{82105672-378B-420C-AD9A-86FDCC173589}"/>
    <cellStyle name="输入 2 2 3 6 2" xfId="54337" xr:uid="{AD2917BB-EAFF-4FA1-835D-29E8F1D87B90}"/>
    <cellStyle name="输入 2 2 3 6 2 2" xfId="54338" xr:uid="{A33B8B0C-BC70-4ABA-9474-93B4F7BEB59C}"/>
    <cellStyle name="输入 2 2 3 6 3" xfId="54339" xr:uid="{A3207AD0-1298-409A-AAAD-15C6249F7E27}"/>
    <cellStyle name="输入 2 2 3 6 4" xfId="54340" xr:uid="{616B9021-8751-4AC7-99DC-5C6E28235E5B}"/>
    <cellStyle name="输入 2 2 3 7" xfId="54341" xr:uid="{240F1F48-307C-4E7D-964C-C391C7497195}"/>
    <cellStyle name="输入 2 2 3 7 2" xfId="54342" xr:uid="{F25962A7-7561-40BF-876F-0A6198F94D2B}"/>
    <cellStyle name="输入 2 2 3 7 2 2" xfId="54343" xr:uid="{D3927813-A1CC-4FF8-BC14-EC6E5160C5B4}"/>
    <cellStyle name="输入 2 2 3 7 3" xfId="54344" xr:uid="{014567F6-021E-4008-A30C-722C44203D9F}"/>
    <cellStyle name="输入 2 2 3 7 4" xfId="54345" xr:uid="{06624AE9-B8E2-4F4A-B161-366C68114AA7}"/>
    <cellStyle name="输入 2 2 3 8" xfId="54346" xr:uid="{9223237E-8B06-4D26-BACF-58A49C0CEC08}"/>
    <cellStyle name="输入 2 2 3 8 2" xfId="54347" xr:uid="{34E79C9E-7C47-4B6B-9894-C54441394483}"/>
    <cellStyle name="输入 2 2 3 8 3" xfId="54348" xr:uid="{AAC04FE3-12A9-42CC-8BAD-7F464C9DFF75}"/>
    <cellStyle name="输入 2 2 3 9" xfId="54349" xr:uid="{51E7B362-3D49-454C-A410-C97388D20033}"/>
    <cellStyle name="输入 2 2 3 9 2" xfId="54350" xr:uid="{3EAF71BC-D5B0-4610-A30E-61E54AFD9EDC}"/>
    <cellStyle name="输入 2 2 4" xfId="54351" xr:uid="{48E612C8-1F7F-42E9-AF32-4B74942C2A1F}"/>
    <cellStyle name="输入 2 3" xfId="54352" xr:uid="{3CEB6ACB-6880-4976-A9BF-AF9330612E4B}"/>
    <cellStyle name="输入 2 3 2" xfId="54353" xr:uid="{AE0A4AD4-12D0-429B-B8BF-5F46EE002CB8}"/>
    <cellStyle name="输入 2 3 2 10" xfId="54354" xr:uid="{D4CE49CC-0A5A-44A8-9E50-1DC7E623A7DA}"/>
    <cellStyle name="输入 2 3 2 10 2" xfId="54355" xr:uid="{60783FA9-FC53-473C-9F9D-A3B20CB3C429}"/>
    <cellStyle name="输入 2 3 2 11" xfId="54356" xr:uid="{D1EBFB4E-EC87-4896-89C9-E51E7A6F55E5}"/>
    <cellStyle name="输入 2 3 2 12" xfId="54357" xr:uid="{B4C6E429-4484-4A98-B71C-335C14425A20}"/>
    <cellStyle name="输入 2 3 2 2" xfId="54358" xr:uid="{16B7957C-8DEB-4BB9-A5D9-055BB371995E}"/>
    <cellStyle name="输入 2 3 2 2 10" xfId="54359" xr:uid="{C92FB973-B40E-481E-8E54-3E6F911611D0}"/>
    <cellStyle name="输入 2 3 2 2 2" xfId="54360" xr:uid="{A5194CE0-FDEF-4D44-92E4-5A8BC3C0DAF1}"/>
    <cellStyle name="输入 2 3 2 2 2 2" xfId="54361" xr:uid="{EBE73C1B-92F9-4C2B-B424-4FC46026304F}"/>
    <cellStyle name="输入 2 3 2 2 2 2 2" xfId="54362" xr:uid="{2B51AA4C-55D7-424D-B342-E0C2F081E126}"/>
    <cellStyle name="输入 2 3 2 2 2 2 2 2" xfId="54363" xr:uid="{70AA6890-8827-4ED0-9469-F7D25F4E1C80}"/>
    <cellStyle name="输入 2 3 2 2 2 2 3" xfId="54364" xr:uid="{FEEFA4C4-225B-4A67-99A9-176252ECDB8B}"/>
    <cellStyle name="输入 2 3 2 2 2 2 4" xfId="54365" xr:uid="{80DC6B6D-7EA5-45A8-9E15-80CD1FBB9E4B}"/>
    <cellStyle name="输入 2 3 2 2 2 3" xfId="54366" xr:uid="{2DC11818-325D-4B73-A04F-2E839573FD83}"/>
    <cellStyle name="输入 2 3 2 2 2 3 2" xfId="54367" xr:uid="{F63C53F3-2625-4248-97E4-5106B59DF8CF}"/>
    <cellStyle name="输入 2 3 2 2 2 3 2 2" xfId="54368" xr:uid="{11970A82-F39E-4532-9E38-E3820786F251}"/>
    <cellStyle name="输入 2 3 2 2 2 3 3" xfId="54369" xr:uid="{D7BBDF87-1242-4734-885B-461377906184}"/>
    <cellStyle name="输入 2 3 2 2 2 3 4" xfId="54370" xr:uid="{7477F114-39B1-4D72-8F2C-5A3C5A863566}"/>
    <cellStyle name="输入 2 3 2 2 2 4" xfId="54371" xr:uid="{154B7FC6-EB0D-4A72-AD33-60951C71CF38}"/>
    <cellStyle name="输入 2 3 2 2 2 4 2" xfId="54372" xr:uid="{163ACFF1-B7FB-4DD7-BDB6-00A98C59643B}"/>
    <cellStyle name="输入 2 3 2 2 2 4 2 2" xfId="54373" xr:uid="{128B9862-5083-4A50-B64B-0E3A66FF3A52}"/>
    <cellStyle name="输入 2 3 2 2 2 4 3" xfId="54374" xr:uid="{F5E488DA-F30E-4384-9646-98AF452BF6C4}"/>
    <cellStyle name="输入 2 3 2 2 2 4 4" xfId="54375" xr:uid="{A88FAC20-3D79-4219-8072-A5FA919571F8}"/>
    <cellStyle name="输入 2 3 2 2 2 5" xfId="54376" xr:uid="{02A0A2C9-BA87-4967-90E0-A853BD2CAA28}"/>
    <cellStyle name="输入 2 3 2 2 2 5 2" xfId="54377" xr:uid="{701A0E95-1647-4FE1-84E4-041D2D3FB3DD}"/>
    <cellStyle name="输入 2 3 2 2 2 5 3" xfId="54378" xr:uid="{F884D828-9224-4066-B03C-1391771EC3AF}"/>
    <cellStyle name="输入 2 3 2 2 2 6" xfId="54379" xr:uid="{8D687F28-A308-43B8-9F7A-01850147061A}"/>
    <cellStyle name="输入 2 3 2 2 2 6 2" xfId="54380" xr:uid="{903026DD-D599-4AED-A553-F35D42A14AAD}"/>
    <cellStyle name="输入 2 3 2 2 2 7" xfId="54381" xr:uid="{25CF90AA-942E-4604-93F4-FA0E6CB15121}"/>
    <cellStyle name="输入 2 3 2 2 2 8" xfId="54382" xr:uid="{7050314C-EC27-4542-AB6B-9976375B62EF}"/>
    <cellStyle name="输入 2 3 2 2 3" xfId="54383" xr:uid="{29295E8C-AC55-4747-8DDC-1DE62ABA9BB3}"/>
    <cellStyle name="输入 2 3 2 2 3 2" xfId="54384" xr:uid="{EF88D626-EA1E-476C-851C-35B365424554}"/>
    <cellStyle name="输入 2 3 2 2 3 2 2" xfId="54385" xr:uid="{7FD1E81D-83D6-4B2B-B659-D9AB802FEB44}"/>
    <cellStyle name="输入 2 3 2 2 3 3" xfId="54386" xr:uid="{69768219-1850-4D70-8B62-BD5878949F50}"/>
    <cellStyle name="输入 2 3 2 2 3 4" xfId="54387" xr:uid="{5B5F0AB1-FF95-42D2-B014-3909A4B2FAD5}"/>
    <cellStyle name="输入 2 3 2 2 4" xfId="54388" xr:uid="{A78B65A9-C7F7-40B9-B6F8-EC779651362C}"/>
    <cellStyle name="输入 2 3 2 2 4 2" xfId="54389" xr:uid="{31611522-CA50-442B-BC62-86DF7005C4C3}"/>
    <cellStyle name="输入 2 3 2 2 4 2 2" xfId="54390" xr:uid="{A30EE2BC-673E-46D0-9A38-C87C216DF9C8}"/>
    <cellStyle name="输入 2 3 2 2 4 3" xfId="54391" xr:uid="{EC61A9D0-7BEB-4835-B7DE-3A3F1B08E3D6}"/>
    <cellStyle name="输入 2 3 2 2 4 4" xfId="54392" xr:uid="{F62AC8CC-62DE-498D-B26D-819EE2694627}"/>
    <cellStyle name="输入 2 3 2 2 5" xfId="54393" xr:uid="{9C95325C-DFFE-4033-8210-940C18418B80}"/>
    <cellStyle name="输入 2 3 2 2 5 2" xfId="54394" xr:uid="{9F653660-BCE5-4311-BCB6-39D2A64FA0FB}"/>
    <cellStyle name="输入 2 3 2 2 5 2 2" xfId="54395" xr:uid="{40E1F6A2-180F-4F4F-9FFF-D5CBD7942F54}"/>
    <cellStyle name="输入 2 3 2 2 5 3" xfId="54396" xr:uid="{36CAC3E9-C916-4464-8D6F-CF2C9BEA6F8A}"/>
    <cellStyle name="输入 2 3 2 2 5 4" xfId="54397" xr:uid="{51F41CFE-430C-4063-BA13-38B30A032AEB}"/>
    <cellStyle name="输入 2 3 2 2 6" xfId="54398" xr:uid="{DC2E5572-ED0F-41A4-97B7-E61D2BC8ECD1}"/>
    <cellStyle name="输入 2 3 2 2 6 2" xfId="54399" xr:uid="{6DF0E5A2-76D1-4BE8-8E2C-73ABC0555C46}"/>
    <cellStyle name="输入 2 3 2 2 6 2 2" xfId="54400" xr:uid="{D5D0069E-B71D-4332-940D-D121BD45BA6E}"/>
    <cellStyle name="输入 2 3 2 2 6 3" xfId="54401" xr:uid="{2ABAE239-7280-49DD-BBBE-9E5C08A510B4}"/>
    <cellStyle name="输入 2 3 2 2 6 4" xfId="54402" xr:uid="{CC7A6FD7-9B6E-4609-9F4E-21767C32EC76}"/>
    <cellStyle name="输入 2 3 2 2 7" xfId="54403" xr:uid="{B0A0C7DC-7C2D-41F5-AB34-D5080F518A2E}"/>
    <cellStyle name="输入 2 3 2 2 7 2" xfId="54404" xr:uid="{D8B620AE-252A-4EE3-AFFB-1B30C5B570D8}"/>
    <cellStyle name="输入 2 3 2 2 7 3" xfId="54405" xr:uid="{14B6D390-A32E-4EC8-9B2F-031F27AD5BBC}"/>
    <cellStyle name="输入 2 3 2 2 8" xfId="54406" xr:uid="{B928F38C-0BD9-4720-A188-9EAE24EBE1CE}"/>
    <cellStyle name="输入 2 3 2 2 8 2" xfId="54407" xr:uid="{CD38CE7E-E6B3-4290-BC74-5DF1B27F542E}"/>
    <cellStyle name="输入 2 3 2 2 9" xfId="54408" xr:uid="{DFA7DA88-D49F-40E2-BE60-4A026DA0E25A}"/>
    <cellStyle name="输入 2 3 2 3" xfId="54409" xr:uid="{C22F8A8F-23F2-4D48-A035-3017B2B0E42B}"/>
    <cellStyle name="输入 2 3 2 3 2" xfId="54410" xr:uid="{E0C6D729-16A6-4809-82F0-D6C033B33231}"/>
    <cellStyle name="输入 2 3 2 3 2 2" xfId="54411" xr:uid="{75099FC3-BBDE-415E-A7DA-B1E879A6DEEF}"/>
    <cellStyle name="输入 2 3 2 3 2 2 2" xfId="54412" xr:uid="{B5909C7F-EDE0-40D9-84F5-69D131F8CE39}"/>
    <cellStyle name="输入 2 3 2 3 2 3" xfId="54413" xr:uid="{3DA97E80-B06B-4FBD-8764-E004A2138CDB}"/>
    <cellStyle name="输入 2 3 2 3 2 4" xfId="54414" xr:uid="{B5CB6C15-BFD5-494F-8016-40C187A85D81}"/>
    <cellStyle name="输入 2 3 2 3 3" xfId="54415" xr:uid="{9132D9DD-D36A-43E9-9EE9-8AE05A060183}"/>
    <cellStyle name="输入 2 3 2 3 3 2" xfId="54416" xr:uid="{7385C1F1-09E3-43E0-80F0-DEF668D59C90}"/>
    <cellStyle name="输入 2 3 2 3 3 2 2" xfId="54417" xr:uid="{13F03D92-120B-4A29-AF8B-E50D63C3A297}"/>
    <cellStyle name="输入 2 3 2 3 3 3" xfId="54418" xr:uid="{E8832798-E7C8-4B25-B064-56E7D9635996}"/>
    <cellStyle name="输入 2 3 2 3 3 4" xfId="54419" xr:uid="{F452F811-F4A1-4653-97D0-9C7DBF7AFBEB}"/>
    <cellStyle name="输入 2 3 2 3 4" xfId="54420" xr:uid="{1754B793-78D2-4346-BDF9-351ABF78EA10}"/>
    <cellStyle name="输入 2 3 2 3 4 2" xfId="54421" xr:uid="{087A479E-46AC-47DA-8CA0-72148CB4AD2F}"/>
    <cellStyle name="输入 2 3 2 3 4 2 2" xfId="54422" xr:uid="{CA1E861E-01B2-4E9F-BB97-A8F70267018A}"/>
    <cellStyle name="输入 2 3 2 3 4 3" xfId="54423" xr:uid="{0360FBC6-2C36-449C-B8AC-824BED703682}"/>
    <cellStyle name="输入 2 3 2 3 4 4" xfId="54424" xr:uid="{CE31615E-83E1-4739-8046-349B940870E0}"/>
    <cellStyle name="输入 2 3 2 3 5" xfId="54425" xr:uid="{1E35B2FD-6F7C-46AC-9037-B15A8B3CBA88}"/>
    <cellStyle name="输入 2 3 2 3 5 2" xfId="54426" xr:uid="{96FED07F-C94B-42FE-A3FC-EB4805ECF22F}"/>
    <cellStyle name="输入 2 3 2 3 5 2 2" xfId="54427" xr:uid="{FF1BA392-8EB9-43BC-99EC-FACD937310F6}"/>
    <cellStyle name="输入 2 3 2 3 5 3" xfId="54428" xr:uid="{708CC523-69AD-4AD6-9DE1-B678D841D432}"/>
    <cellStyle name="输入 2 3 2 3 5 4" xfId="54429" xr:uid="{E4638FC2-7296-4030-B3AF-12BAF67785D6}"/>
    <cellStyle name="输入 2 3 2 3 6" xfId="54430" xr:uid="{68BE84CD-0AE9-4120-9ABB-18F3BEF08DCA}"/>
    <cellStyle name="输入 2 3 2 3 6 2" xfId="54431" xr:uid="{585C6D86-1AD1-4E55-8B64-930C96A910BF}"/>
    <cellStyle name="输入 2 3 2 3 6 3" xfId="54432" xr:uid="{EAA0840E-AFC9-49A2-A7C6-276E6F361389}"/>
    <cellStyle name="输入 2 3 2 3 7" xfId="54433" xr:uid="{29312329-D457-42F4-B19C-2118349C445F}"/>
    <cellStyle name="输入 2 3 2 3 7 2" xfId="54434" xr:uid="{70E19285-7F10-4904-B9AE-E084A73FD1BE}"/>
    <cellStyle name="输入 2 3 2 3 8" xfId="54435" xr:uid="{B3B3594D-DB3D-4079-B480-E2612DF7B7FE}"/>
    <cellStyle name="输入 2 3 2 3 9" xfId="54436" xr:uid="{72E6A20F-2F24-420A-980C-0E1F05B9B730}"/>
    <cellStyle name="输入 2 3 2 4" xfId="54437" xr:uid="{97D479D2-DF65-4165-8F54-899AF33B02CB}"/>
    <cellStyle name="输入 2 3 2 4 2" xfId="54438" xr:uid="{CFE5268E-36CE-4DBC-AA7F-B810477381E8}"/>
    <cellStyle name="输入 2 3 2 4 2 2" xfId="54439" xr:uid="{B722A902-F77D-4B88-B607-FCBD93DD1C57}"/>
    <cellStyle name="输入 2 3 2 4 2 2 2" xfId="54440" xr:uid="{001403EB-5710-456C-B4AC-16F57356562E}"/>
    <cellStyle name="输入 2 3 2 4 2 3" xfId="54441" xr:uid="{DF7E062A-61EC-4154-88E9-94A27B5DC1D4}"/>
    <cellStyle name="输入 2 3 2 4 2 4" xfId="54442" xr:uid="{D8E96219-2602-4412-B83A-7F2C099DC88D}"/>
    <cellStyle name="输入 2 3 2 4 3" xfId="54443" xr:uid="{8BC439DC-9529-470C-959C-DD0D6FC8983F}"/>
    <cellStyle name="输入 2 3 2 4 3 2" xfId="54444" xr:uid="{9C5FDFA8-ED94-4906-B216-E874EB2947C1}"/>
    <cellStyle name="输入 2 3 2 4 3 2 2" xfId="54445" xr:uid="{4F26A1F3-F139-4E17-A865-29188020A9AA}"/>
    <cellStyle name="输入 2 3 2 4 3 3" xfId="54446" xr:uid="{C4FF8E0E-CD3A-40EB-962A-D04DA8E4F45A}"/>
    <cellStyle name="输入 2 3 2 4 3 4" xfId="54447" xr:uid="{8DD19B22-65DF-4E17-B22A-D3EB8525B304}"/>
    <cellStyle name="输入 2 3 2 4 4" xfId="54448" xr:uid="{DD8ACFEE-2F08-4A1D-A982-F5BB829A2574}"/>
    <cellStyle name="输入 2 3 2 4 4 2" xfId="54449" xr:uid="{FDF4FF64-E7B1-4D32-B78B-65EF4743E256}"/>
    <cellStyle name="输入 2 3 2 4 4 2 2" xfId="54450" xr:uid="{80ABEB97-081C-42EB-9121-540B2BE964AA}"/>
    <cellStyle name="输入 2 3 2 4 4 3" xfId="54451" xr:uid="{1F2EB3CF-C87D-46B0-9CE1-42DE1605CAB7}"/>
    <cellStyle name="输入 2 3 2 4 4 4" xfId="54452" xr:uid="{16549BCD-215C-4893-9B17-658810A68513}"/>
    <cellStyle name="输入 2 3 2 4 5" xfId="54453" xr:uid="{34203D73-AB41-4410-8E96-6CE4630BD25D}"/>
    <cellStyle name="输入 2 3 2 4 5 2" xfId="54454" xr:uid="{3F6440D6-9AC1-4076-9CDB-428805E4528B}"/>
    <cellStyle name="输入 2 3 2 4 5 3" xfId="54455" xr:uid="{D9097476-CC8F-4A79-B935-09F96DD26933}"/>
    <cellStyle name="输入 2 3 2 4 6" xfId="54456" xr:uid="{1FCF56D6-6DD8-4945-A272-5E60AEF3AB85}"/>
    <cellStyle name="输入 2 3 2 4 6 2" xfId="54457" xr:uid="{E42B58C7-384C-446D-93E8-97E209AA7649}"/>
    <cellStyle name="输入 2 3 2 4 7" xfId="54458" xr:uid="{61FECBA7-7F58-4333-BC46-05AA903E4CFC}"/>
    <cellStyle name="输入 2 3 2 4 8" xfId="54459" xr:uid="{39B92F39-B7E0-401B-9214-C41189AEC1E2}"/>
    <cellStyle name="输入 2 3 2 5" xfId="54460" xr:uid="{DABCA41A-D462-4BC7-AD06-172B4722C1C3}"/>
    <cellStyle name="输入 2 3 2 5 2" xfId="54461" xr:uid="{56D5E4FC-56FB-4C30-BADF-E8D9CC6F9C25}"/>
    <cellStyle name="输入 2 3 2 5 2 2" xfId="54462" xr:uid="{E70BCC57-8D4D-4B5C-BF61-7C1BF06510CF}"/>
    <cellStyle name="输入 2 3 2 5 3" xfId="54463" xr:uid="{E3569C04-1A33-43CD-8721-0AD63AD66ADF}"/>
    <cellStyle name="输入 2 3 2 5 4" xfId="54464" xr:uid="{C69B634B-A2AE-4C89-8067-3CCC5EFD7627}"/>
    <cellStyle name="输入 2 3 2 6" xfId="54465" xr:uid="{04F9F448-7B44-4835-8D16-1EA6B012D556}"/>
    <cellStyle name="输入 2 3 2 6 2" xfId="54466" xr:uid="{323DB543-E94E-41C1-80C7-256B16BA03EA}"/>
    <cellStyle name="输入 2 3 2 6 2 2" xfId="54467" xr:uid="{CD4AE4BF-9617-46D9-9BBE-970126BDC66A}"/>
    <cellStyle name="输入 2 3 2 6 3" xfId="54468" xr:uid="{0A4C0596-5804-46B9-AF20-2250B1601550}"/>
    <cellStyle name="输入 2 3 2 6 4" xfId="54469" xr:uid="{8633CAA5-EB9B-462B-9574-717F7FFFA880}"/>
    <cellStyle name="输入 2 3 2 7" xfId="54470" xr:uid="{9CF05DDB-2DB4-46AD-AA87-1FA1D021025D}"/>
    <cellStyle name="输入 2 3 2 7 2" xfId="54471" xr:uid="{47E81DE6-D0F4-4C7E-8C8E-7458D18E0C83}"/>
    <cellStyle name="输入 2 3 2 7 2 2" xfId="54472" xr:uid="{E7B50B96-D13C-4986-8DA1-A8AA9E7E0629}"/>
    <cellStyle name="输入 2 3 2 7 3" xfId="54473" xr:uid="{96CF71CE-46ED-4E55-A277-628514B1CF77}"/>
    <cellStyle name="输入 2 3 2 7 4" xfId="54474" xr:uid="{421BCAAD-FDCC-4D8D-B07B-3D9AAD18B22E}"/>
    <cellStyle name="输入 2 3 2 8" xfId="54475" xr:uid="{FFCE7706-4DA5-4F4D-9ECD-EFC9F32A4618}"/>
    <cellStyle name="输入 2 3 2 8 2" xfId="54476" xr:uid="{5B9AF579-FE05-4854-83FE-E660A2D6BB1D}"/>
    <cellStyle name="输入 2 3 2 8 2 2" xfId="54477" xr:uid="{79397B24-09D2-4B19-B0DA-13D68AADD1A1}"/>
    <cellStyle name="输入 2 3 2 8 3" xfId="54478" xr:uid="{EA498E8D-D0B4-46EF-A50E-AA8190C77C07}"/>
    <cellStyle name="输入 2 3 2 8 4" xfId="54479" xr:uid="{E669E28A-78A7-45BD-9EC4-578BCC44CB8B}"/>
    <cellStyle name="输入 2 3 2 9" xfId="54480" xr:uid="{0DDD48BE-39CE-4DB8-AF2F-B65516629C31}"/>
    <cellStyle name="输入 2 3 2 9 2" xfId="54481" xr:uid="{38C1AC79-34EE-4E94-A743-F4B4BDA1523C}"/>
    <cellStyle name="输入 2 3 2 9 3" xfId="54482" xr:uid="{9FB8E80C-B4C0-48B1-8C6F-8B6D30885B84}"/>
    <cellStyle name="输入 2 3 3" xfId="54483" xr:uid="{8FD97D18-B8BC-45D3-BD56-DEE643CBCA88}"/>
    <cellStyle name="输入 2 3 3 10" xfId="54484" xr:uid="{C590B366-7645-4C4E-BCE9-B4AC7CDA8E6C}"/>
    <cellStyle name="输入 2 3 3 11" xfId="54485" xr:uid="{ED551A5F-62BE-4BE7-9DBC-2BBD59A227A9}"/>
    <cellStyle name="输入 2 3 3 2" xfId="54486" xr:uid="{6B9A2FB1-2E2B-45AF-BE5B-7E5411FDE330}"/>
    <cellStyle name="输入 2 3 3 2 2" xfId="54487" xr:uid="{B79F2421-4E11-4DB6-B909-D0463A78ECCA}"/>
    <cellStyle name="输入 2 3 3 2 2 2" xfId="54488" xr:uid="{4AE8DFEF-833B-47A5-84D8-C7749CB04649}"/>
    <cellStyle name="输入 2 3 3 2 2 2 2" xfId="54489" xr:uid="{C2E0AD78-A269-440C-B698-309D1B20C86C}"/>
    <cellStyle name="输入 2 3 3 2 2 3" xfId="54490" xr:uid="{F755928D-08D1-46F9-8365-CD4E5C00DE81}"/>
    <cellStyle name="输入 2 3 3 2 2 4" xfId="54491" xr:uid="{BB14032A-65F0-45E0-9A8D-E05269EA0192}"/>
    <cellStyle name="输入 2 3 3 2 3" xfId="54492" xr:uid="{04558214-23F8-42A9-A14B-2CB0F31D774C}"/>
    <cellStyle name="输入 2 3 3 2 3 2" xfId="54493" xr:uid="{292960EA-1EE7-46CE-A448-E9478980D38D}"/>
    <cellStyle name="输入 2 3 3 2 3 2 2" xfId="54494" xr:uid="{C9D09C8B-F953-49CF-A7FD-277F57548337}"/>
    <cellStyle name="输入 2 3 3 2 3 3" xfId="54495" xr:uid="{5CA27605-B764-4B87-9D07-9EEF34486EDD}"/>
    <cellStyle name="输入 2 3 3 2 3 4" xfId="54496" xr:uid="{C78F9BD3-A3C4-4F03-A324-CFAA4696C81F}"/>
    <cellStyle name="输入 2 3 3 2 4" xfId="54497" xr:uid="{00A5F3BA-B53C-4B3C-B940-F0B5BC8017CA}"/>
    <cellStyle name="输入 2 3 3 2 4 2" xfId="54498" xr:uid="{E941BF5D-F223-48A0-9E1B-27D76CD3FDAE}"/>
    <cellStyle name="输入 2 3 3 2 4 2 2" xfId="54499" xr:uid="{E19BFC49-803B-4DEC-8536-611D9038F475}"/>
    <cellStyle name="输入 2 3 3 2 4 3" xfId="54500" xr:uid="{17699218-66F9-43A2-9E80-E6E665D42AE8}"/>
    <cellStyle name="输入 2 3 3 2 4 4" xfId="54501" xr:uid="{1825E90A-08E9-4506-BEAD-3DE73DC6CC34}"/>
    <cellStyle name="输入 2 3 3 2 5" xfId="54502" xr:uid="{C7D487BB-52D1-4A61-9917-07F6692E1CFD}"/>
    <cellStyle name="输入 2 3 3 2 5 2" xfId="54503" xr:uid="{44B6C91C-F928-433B-B326-583B12FDECE4}"/>
    <cellStyle name="输入 2 3 3 2 5 2 2" xfId="54504" xr:uid="{184EA08F-8D28-4FDB-B6B0-4E558F863831}"/>
    <cellStyle name="输入 2 3 3 2 5 3" xfId="54505" xr:uid="{5DFC55E1-B0D0-4392-B6F6-BBA99EFDC2CF}"/>
    <cellStyle name="输入 2 3 3 2 5 4" xfId="54506" xr:uid="{5F5520E8-F49E-4CF1-9E75-472B10537A1B}"/>
    <cellStyle name="输入 2 3 3 2 6" xfId="54507" xr:uid="{33CD6D2F-CB3C-4D16-A96C-94DE18604B37}"/>
    <cellStyle name="输入 2 3 3 2 6 2" xfId="54508" xr:uid="{D7189360-A740-41EF-8F3C-71A22A76673F}"/>
    <cellStyle name="输入 2 3 3 2 6 3" xfId="54509" xr:uid="{1EA7A580-B486-45A3-9D6A-61D673A249E4}"/>
    <cellStyle name="输入 2 3 3 2 7" xfId="54510" xr:uid="{E6F689C0-B0F9-4287-9CAC-F3DEC5DC15CE}"/>
    <cellStyle name="输入 2 3 3 2 7 2" xfId="54511" xr:uid="{3AD78C4A-3ED1-4A95-8484-179E0A50B041}"/>
    <cellStyle name="输入 2 3 3 2 8" xfId="54512" xr:uid="{D6306FB2-B753-444F-A7B9-DE1114D13F96}"/>
    <cellStyle name="输入 2 3 3 2 9" xfId="54513" xr:uid="{F71FED60-6271-48D8-A240-299C44F98DC6}"/>
    <cellStyle name="输入 2 3 3 3" xfId="54514" xr:uid="{4A188F37-2657-4127-819C-50D900C302E2}"/>
    <cellStyle name="输入 2 3 3 3 2" xfId="54515" xr:uid="{82A99429-9200-4967-9DC6-6580CA224D7D}"/>
    <cellStyle name="输入 2 3 3 3 2 2" xfId="54516" xr:uid="{CBD1EDC3-E423-445D-80C8-37308DA6A8AF}"/>
    <cellStyle name="输入 2 3 3 3 2 2 2" xfId="54517" xr:uid="{A4F59E24-AC57-4FD1-80BC-537071EF8252}"/>
    <cellStyle name="输入 2 3 3 3 2 3" xfId="54518" xr:uid="{62BACBEA-6562-4F1E-A8BA-AFB74352E89A}"/>
    <cellStyle name="输入 2 3 3 3 2 4" xfId="54519" xr:uid="{04E63227-2CF4-482C-A475-1E5AA87F6E58}"/>
    <cellStyle name="输入 2 3 3 3 3" xfId="54520" xr:uid="{C3D7C7CB-EDF7-4DB7-A629-9AAC2A02E564}"/>
    <cellStyle name="输入 2 3 3 3 3 2" xfId="54521" xr:uid="{C85FF259-9D29-4E16-B1CB-F625D60412A3}"/>
    <cellStyle name="输入 2 3 3 3 3 2 2" xfId="54522" xr:uid="{21E90305-3AAC-4189-8E51-A2576308005B}"/>
    <cellStyle name="输入 2 3 3 3 3 3" xfId="54523" xr:uid="{FCD2D696-8617-496E-99A7-87BA53B0EDE7}"/>
    <cellStyle name="输入 2 3 3 3 3 4" xfId="54524" xr:uid="{2955952E-F3D5-4EB3-880C-3B548EA6A7DB}"/>
    <cellStyle name="输入 2 3 3 3 4" xfId="54525" xr:uid="{C7E1508D-8251-4715-B1BA-77157EDC233A}"/>
    <cellStyle name="输入 2 3 3 3 4 2" xfId="54526" xr:uid="{517F8FCD-AE3B-4C4A-AEEA-434A54520925}"/>
    <cellStyle name="输入 2 3 3 3 4 2 2" xfId="54527" xr:uid="{AFC12320-9E2C-488F-8AF7-22354AABC43D}"/>
    <cellStyle name="输入 2 3 3 3 4 3" xfId="54528" xr:uid="{7CC5D61F-468A-4078-9D36-E1EA99227F1D}"/>
    <cellStyle name="输入 2 3 3 3 4 4" xfId="54529" xr:uid="{B7179CC8-74CB-4747-9A4C-ABC3B3EB3C5C}"/>
    <cellStyle name="输入 2 3 3 3 5" xfId="54530" xr:uid="{5AA8445A-C4F3-4316-8BB6-09471523E208}"/>
    <cellStyle name="输入 2 3 3 3 5 2" xfId="54531" xr:uid="{C9850513-E19D-4D5F-9B42-388B5EA38C2E}"/>
    <cellStyle name="输入 2 3 3 3 5 3" xfId="54532" xr:uid="{C5D34FD9-3C3F-4729-8A9F-FAE1C2314994}"/>
    <cellStyle name="输入 2 3 3 3 6" xfId="54533" xr:uid="{52CB0EAA-39C4-474D-8586-1B3FCD375C57}"/>
    <cellStyle name="输入 2 3 3 3 6 2" xfId="54534" xr:uid="{1C23809B-0BAE-4F04-B348-11DFD1EFD8B6}"/>
    <cellStyle name="输入 2 3 3 3 7" xfId="54535" xr:uid="{640BE9BB-EF89-4F79-AB37-1609DAD896BA}"/>
    <cellStyle name="输入 2 3 3 3 8" xfId="54536" xr:uid="{A190626E-62D0-4FCD-AFF7-2309E47B65D9}"/>
    <cellStyle name="输入 2 3 3 4" xfId="54537" xr:uid="{002B95EA-A5CF-4BE8-BD7D-BBBD779EDFB8}"/>
    <cellStyle name="输入 2 3 3 4 2" xfId="54538" xr:uid="{C00FEC85-C957-4E2A-A80F-885270DC7C7D}"/>
    <cellStyle name="输入 2 3 3 4 2 2" xfId="54539" xr:uid="{9CB81734-B3CD-46FE-AD98-76415A98C14C}"/>
    <cellStyle name="输入 2 3 3 4 3" xfId="54540" xr:uid="{819EC1BC-0086-41E4-9CE5-7F77E2260BC1}"/>
    <cellStyle name="输入 2 3 3 4 4" xfId="54541" xr:uid="{8A88E52E-896A-45F0-B644-C5D6C49ECEFA}"/>
    <cellStyle name="输入 2 3 3 5" xfId="54542" xr:uid="{28AD8FD4-3850-48BF-B615-61A9707E2E40}"/>
    <cellStyle name="输入 2 3 3 5 2" xfId="54543" xr:uid="{333D32E2-C9E0-4F20-A163-B296973C9535}"/>
    <cellStyle name="输入 2 3 3 5 2 2" xfId="54544" xr:uid="{940CD415-69A1-4754-BD05-3E2587112022}"/>
    <cellStyle name="输入 2 3 3 5 3" xfId="54545" xr:uid="{68E0AC84-4C17-4A11-9C6A-7E928220315D}"/>
    <cellStyle name="输入 2 3 3 5 4" xfId="54546" xr:uid="{634A96C3-F1D7-472C-A898-C5A10B5FDA74}"/>
    <cellStyle name="输入 2 3 3 6" xfId="54547" xr:uid="{12C22CF3-4579-4C00-A340-063BCC28209D}"/>
    <cellStyle name="输入 2 3 3 6 2" xfId="54548" xr:uid="{1D4E903A-610F-4888-82A1-7EC48A3D3766}"/>
    <cellStyle name="输入 2 3 3 6 2 2" xfId="54549" xr:uid="{2AEAF350-9690-4841-AAB9-5527B31F22DD}"/>
    <cellStyle name="输入 2 3 3 6 3" xfId="54550" xr:uid="{DC5C629A-4F9E-482C-B380-0DEF705AD1E8}"/>
    <cellStyle name="输入 2 3 3 6 4" xfId="54551" xr:uid="{F81DEE2E-8471-4245-888F-3107A17CB4B8}"/>
    <cellStyle name="输入 2 3 3 7" xfId="54552" xr:uid="{393A0372-B445-4215-87EE-A62AB06B8DE1}"/>
    <cellStyle name="输入 2 3 3 7 2" xfId="54553" xr:uid="{B36AB8D6-24FF-478A-B4AE-BC2A54E33CC2}"/>
    <cellStyle name="输入 2 3 3 7 2 2" xfId="54554" xr:uid="{9D4D28E1-8721-4E15-AF3A-93CCFB965FCA}"/>
    <cellStyle name="输入 2 3 3 7 3" xfId="54555" xr:uid="{A0DE92D9-07CA-4237-B4CF-81A6EAC8679D}"/>
    <cellStyle name="输入 2 3 3 7 4" xfId="54556" xr:uid="{EABBA0E7-6140-4DE8-B113-FA6A3B2483CA}"/>
    <cellStyle name="输入 2 3 3 8" xfId="54557" xr:uid="{935F829C-CCE3-4CB0-A625-69DF794FD951}"/>
    <cellStyle name="输入 2 3 3 8 2" xfId="54558" xr:uid="{E7CD9ADC-C507-444E-8CF6-8426B43CF022}"/>
    <cellStyle name="输入 2 3 3 8 3" xfId="54559" xr:uid="{B502C699-0283-4C7F-B57F-93F0493A9A60}"/>
    <cellStyle name="输入 2 3 3 9" xfId="54560" xr:uid="{8DF92339-7AFC-4B3F-8281-15F9A9C028E4}"/>
    <cellStyle name="输入 2 3 3 9 2" xfId="54561" xr:uid="{FE6ABA70-0E25-4AFA-9C32-13072235C3DB}"/>
    <cellStyle name="输入 2 3 4" xfId="54562" xr:uid="{805E2256-37BF-465D-A5FC-08AF013393FD}"/>
    <cellStyle name="输入 2 4" xfId="54563" xr:uid="{51F8FB2B-68CC-4F80-9584-347F6F165066}"/>
    <cellStyle name="输入 2 4 10" xfId="54564" xr:uid="{3925293B-1D66-45C2-9C28-F52B50B7D4CF}"/>
    <cellStyle name="输入 2 4 10 2" xfId="54565" xr:uid="{5B3C397D-5334-4661-ACEA-878D8225ECEC}"/>
    <cellStyle name="输入 2 4 11" xfId="54566" xr:uid="{FA9F841E-283D-414F-B5CA-70EDA480C8BD}"/>
    <cellStyle name="输入 2 4 12" xfId="54567" xr:uid="{C670B69C-A647-4DE5-9199-7BB1A758BEAF}"/>
    <cellStyle name="输入 2 4 2" xfId="54568" xr:uid="{6EA0D831-B0D0-49B7-96A1-CA9BEA9CD468}"/>
    <cellStyle name="输入 2 4 2 10" xfId="54569" xr:uid="{E15BE598-DE36-400F-B042-BCEA57425868}"/>
    <cellStyle name="输入 2 4 2 2" xfId="54570" xr:uid="{A831520F-0874-46EF-98B8-A946DC071508}"/>
    <cellStyle name="输入 2 4 2 2 2" xfId="54571" xr:uid="{DAFA8AF1-84CE-4313-8432-B784D9CCE9E0}"/>
    <cellStyle name="输入 2 4 2 2 2 2" xfId="54572" xr:uid="{2C56B4CE-1E0E-4F04-A306-60EF71457755}"/>
    <cellStyle name="输入 2 4 2 2 2 2 2" xfId="54573" xr:uid="{D5F8ED59-46D0-4ECF-BD96-96E146968F9E}"/>
    <cellStyle name="输入 2 4 2 2 2 3" xfId="54574" xr:uid="{1E8B8006-0064-4D43-A1D2-C5FAB811367C}"/>
    <cellStyle name="输入 2 4 2 2 2 4" xfId="54575" xr:uid="{44C3A578-C3E2-46FF-9EC4-3B1E6DFC879B}"/>
    <cellStyle name="输入 2 4 2 2 3" xfId="54576" xr:uid="{432E00A9-B132-44FF-90FA-15699235BD5D}"/>
    <cellStyle name="输入 2 4 2 2 3 2" xfId="54577" xr:uid="{91FE5D3A-EC70-4184-97EA-F431E30E865C}"/>
    <cellStyle name="输入 2 4 2 2 3 2 2" xfId="54578" xr:uid="{8BA4AB62-0D4A-4B4D-A661-70405B7302DF}"/>
    <cellStyle name="输入 2 4 2 2 3 3" xfId="54579" xr:uid="{126E2AD3-9EC8-4849-A982-F4D73F151313}"/>
    <cellStyle name="输入 2 4 2 2 3 4" xfId="54580" xr:uid="{CA7D8E35-4C93-44C5-B92B-002CF313BF7F}"/>
    <cellStyle name="输入 2 4 2 2 4" xfId="54581" xr:uid="{2F616ABA-7F26-4E7B-B626-152C1B82D4F2}"/>
    <cellStyle name="输入 2 4 2 2 4 2" xfId="54582" xr:uid="{8A922CF1-9653-44DD-B2C0-9E16CFB87A6B}"/>
    <cellStyle name="输入 2 4 2 2 4 2 2" xfId="54583" xr:uid="{BE74D71D-388F-4FFE-83AF-8B81ABD6A574}"/>
    <cellStyle name="输入 2 4 2 2 4 3" xfId="54584" xr:uid="{8BDAF019-C870-4040-B18E-20721740D40F}"/>
    <cellStyle name="输入 2 4 2 2 4 4" xfId="54585" xr:uid="{6E164E8E-9FBA-4947-8014-21C36D1C0A0F}"/>
    <cellStyle name="输入 2 4 2 2 5" xfId="54586" xr:uid="{7A1181DA-8F8A-404C-BE8C-BD4277099308}"/>
    <cellStyle name="输入 2 4 2 2 5 2" xfId="54587" xr:uid="{B3874921-618F-479B-88AD-4AD9E1504B7A}"/>
    <cellStyle name="输入 2 4 2 2 5 3" xfId="54588" xr:uid="{783D891D-C39B-41FD-8E8C-E4AC8123689D}"/>
    <cellStyle name="输入 2 4 2 2 6" xfId="54589" xr:uid="{EEA6F090-E06C-4464-82D9-55D5301D8A50}"/>
    <cellStyle name="输入 2 4 2 2 6 2" xfId="54590" xr:uid="{BE802357-89BA-4DB4-91D3-5D31CC156C75}"/>
    <cellStyle name="输入 2 4 2 2 7" xfId="54591" xr:uid="{83EF5E0E-50E3-42C8-B20D-61F6A3AF0D3E}"/>
    <cellStyle name="输入 2 4 2 2 8" xfId="54592" xr:uid="{11FDADAC-66CC-4501-BBFA-3A335EAAF94E}"/>
    <cellStyle name="输入 2 4 2 3" xfId="54593" xr:uid="{FB3A1896-F186-4DA2-89E8-441649FE2562}"/>
    <cellStyle name="输入 2 4 2 3 2" xfId="54594" xr:uid="{1D566B16-9D23-41D1-8349-0F2EFF04F528}"/>
    <cellStyle name="输入 2 4 2 3 2 2" xfId="54595" xr:uid="{59C8D7A3-E152-498B-A9F7-69718B844AB5}"/>
    <cellStyle name="输入 2 4 2 3 3" xfId="54596" xr:uid="{6EAD67D7-31EA-46A1-BD90-244252F5C2B6}"/>
    <cellStyle name="输入 2 4 2 3 4" xfId="54597" xr:uid="{809D0741-4303-4C33-B786-3538EC0AFFFF}"/>
    <cellStyle name="输入 2 4 2 4" xfId="54598" xr:uid="{4399CB3F-168D-42A6-8404-176B1386ADB7}"/>
    <cellStyle name="输入 2 4 2 4 2" xfId="54599" xr:uid="{A14B3555-9575-414C-8EFD-9936ABA459DA}"/>
    <cellStyle name="输入 2 4 2 4 2 2" xfId="54600" xr:uid="{3A4DDA78-7358-4427-8668-A2741F8FEDC2}"/>
    <cellStyle name="输入 2 4 2 4 3" xfId="54601" xr:uid="{12AB6B0E-56BE-45D8-9C66-EC616B9AC589}"/>
    <cellStyle name="输入 2 4 2 4 4" xfId="54602" xr:uid="{2B509C69-A634-403E-B191-C50EB20F5B5C}"/>
    <cellStyle name="输入 2 4 2 5" xfId="54603" xr:uid="{FADE300E-0711-4AD4-9A61-B67117993A38}"/>
    <cellStyle name="输入 2 4 2 5 2" xfId="54604" xr:uid="{9804924C-22DD-49E4-967E-7363328CCB2C}"/>
    <cellStyle name="输入 2 4 2 5 2 2" xfId="54605" xr:uid="{B3F7555E-5CC7-40F6-9DD1-AC4C6E12EA9E}"/>
    <cellStyle name="输入 2 4 2 5 3" xfId="54606" xr:uid="{48A495F5-75CB-4A54-B921-77961C731231}"/>
    <cellStyle name="输入 2 4 2 5 4" xfId="54607" xr:uid="{931CCE08-5289-41A5-A0CF-CB21689284D9}"/>
    <cellStyle name="输入 2 4 2 6" xfId="54608" xr:uid="{E2E3EB02-7D55-4BC1-A232-0FD3BDB58DA0}"/>
    <cellStyle name="输入 2 4 2 6 2" xfId="54609" xr:uid="{A80A1091-3B6D-42D7-A64E-88EF50EBB4EE}"/>
    <cellStyle name="输入 2 4 2 6 2 2" xfId="54610" xr:uid="{2ECECD55-8E88-4C77-A66F-75B1EA1663E3}"/>
    <cellStyle name="输入 2 4 2 6 3" xfId="54611" xr:uid="{DC3A81C8-E65A-485E-93FC-2B2541155A08}"/>
    <cellStyle name="输入 2 4 2 6 4" xfId="54612" xr:uid="{76BE148F-663A-447C-946B-59C5E7D52925}"/>
    <cellStyle name="输入 2 4 2 7" xfId="54613" xr:uid="{A8700AB2-F8DB-474C-8A04-A457F1FD5896}"/>
    <cellStyle name="输入 2 4 2 7 2" xfId="54614" xr:uid="{68513E0B-6C9C-4A05-B0AD-F81FDFF9292C}"/>
    <cellStyle name="输入 2 4 2 7 3" xfId="54615" xr:uid="{68D6DDA3-E6B0-4E66-A97F-B786B7B9E4F9}"/>
    <cellStyle name="输入 2 4 2 8" xfId="54616" xr:uid="{5176BF78-BAAE-48BB-9AAC-76D07D007D72}"/>
    <cellStyle name="输入 2 4 2 8 2" xfId="54617" xr:uid="{29692304-DDBD-42E3-87D1-251A38392859}"/>
    <cellStyle name="输入 2 4 2 9" xfId="54618" xr:uid="{0DAC246F-1650-4ED8-BB83-7A472F5CD3F6}"/>
    <cellStyle name="输入 2 4 3" xfId="54619" xr:uid="{00F4A6F1-CF45-43A2-8C70-2B6CB3AD13E8}"/>
    <cellStyle name="输入 2 4 3 2" xfId="54620" xr:uid="{6E6FB2A3-071E-4013-AE93-B0EC42DA22D4}"/>
    <cellStyle name="输入 2 4 3 2 2" xfId="54621" xr:uid="{7374E849-3973-4B2F-849A-80C8564D9302}"/>
    <cellStyle name="输入 2 4 3 2 2 2" xfId="54622" xr:uid="{FFA765BD-25C0-4D31-AD07-0DEB78F522C8}"/>
    <cellStyle name="输入 2 4 3 2 3" xfId="54623" xr:uid="{78715204-A88B-4D5B-958D-663649C6567C}"/>
    <cellStyle name="输入 2 4 3 2 4" xfId="54624" xr:uid="{6E47E0CC-C017-4E3A-89DB-D960CAD44568}"/>
    <cellStyle name="输入 2 4 3 3" xfId="54625" xr:uid="{735D2FD1-EA9F-46FA-9C8A-6D2B01713EAE}"/>
    <cellStyle name="输入 2 4 3 3 2" xfId="54626" xr:uid="{77829AFA-4EA4-4BB3-9F11-A79685824A3B}"/>
    <cellStyle name="输入 2 4 3 3 2 2" xfId="54627" xr:uid="{076861D9-121F-4EDD-9DE0-86D47F313A60}"/>
    <cellStyle name="输入 2 4 3 3 3" xfId="54628" xr:uid="{41E0FFA1-6EA9-44B7-AA7B-513C17A4ED8F}"/>
    <cellStyle name="输入 2 4 3 3 4" xfId="54629" xr:uid="{3D13C80D-C3E9-4130-996D-1B40E0702A2C}"/>
    <cellStyle name="输入 2 4 3 4" xfId="54630" xr:uid="{D10908A8-8990-4CB3-93BA-614B399F2B3B}"/>
    <cellStyle name="输入 2 4 3 4 2" xfId="54631" xr:uid="{F5D29D9A-F8BF-411A-9398-83F17BCE1C30}"/>
    <cellStyle name="输入 2 4 3 4 2 2" xfId="54632" xr:uid="{601413C3-A688-4FF7-8689-B56A6C7147E2}"/>
    <cellStyle name="输入 2 4 3 4 3" xfId="54633" xr:uid="{E0AC9E24-E913-4CBA-8BAF-80D69A9C01BA}"/>
    <cellStyle name="输入 2 4 3 4 4" xfId="54634" xr:uid="{2085D623-5ED0-45D7-92A5-7AA91178D407}"/>
    <cellStyle name="输入 2 4 3 5" xfId="54635" xr:uid="{4E4B6A11-42C2-4838-B02E-C5E6BA4783CC}"/>
    <cellStyle name="输入 2 4 3 5 2" xfId="54636" xr:uid="{582533DC-9D54-4B66-A5A4-8C3C33514C31}"/>
    <cellStyle name="输入 2 4 3 5 2 2" xfId="54637" xr:uid="{8793806A-18EC-491A-ABD9-73929ADB51B3}"/>
    <cellStyle name="输入 2 4 3 5 3" xfId="54638" xr:uid="{8739E032-5ABB-4095-A736-20B98BC51D8A}"/>
    <cellStyle name="输入 2 4 3 5 4" xfId="54639" xr:uid="{82F11AB8-1C3E-442D-A732-FB1ADA01D088}"/>
    <cellStyle name="输入 2 4 3 6" xfId="54640" xr:uid="{F67086EF-4293-42B0-835D-A72244C2CE04}"/>
    <cellStyle name="输入 2 4 3 6 2" xfId="54641" xr:uid="{181EE2EE-CD14-47E2-A955-FA0555133AA3}"/>
    <cellStyle name="输入 2 4 3 6 3" xfId="54642" xr:uid="{746ACC60-BC3C-43BF-80A0-0CEE674A8C8D}"/>
    <cellStyle name="输入 2 4 3 7" xfId="54643" xr:uid="{EAB59B22-19B0-4F26-A176-5C20E7CA05FE}"/>
    <cellStyle name="输入 2 4 3 7 2" xfId="54644" xr:uid="{4A136ADA-ABB5-442E-87B1-C611AAEB9A0E}"/>
    <cellStyle name="输入 2 4 3 8" xfId="54645" xr:uid="{314FBBCF-0223-4BE0-8833-C5EC8BAD0513}"/>
    <cellStyle name="输入 2 4 3 9" xfId="54646" xr:uid="{7E8574DC-21B4-4A20-8705-2F3BF9345B04}"/>
    <cellStyle name="输入 2 4 4" xfId="54647" xr:uid="{F4B3FF53-F0E4-418B-930F-204AB56A997D}"/>
    <cellStyle name="输入 2 4 4 2" xfId="54648" xr:uid="{BA991EE4-2E73-4FF1-9631-076AD32C68B0}"/>
    <cellStyle name="输入 2 4 4 2 2" xfId="54649" xr:uid="{6EF13ED2-9E18-42E7-9248-F855D73F0E69}"/>
    <cellStyle name="输入 2 4 4 2 2 2" xfId="54650" xr:uid="{E1D7A8F4-108B-4A94-A1AC-1DD56B802DAE}"/>
    <cellStyle name="输入 2 4 4 2 3" xfId="54651" xr:uid="{E1F76359-A1E3-40B8-BFFD-B200CEA0824D}"/>
    <cellStyle name="输入 2 4 4 2 4" xfId="54652" xr:uid="{F2AFE7E4-5592-4150-8483-38DE34157968}"/>
    <cellStyle name="输入 2 4 4 3" xfId="54653" xr:uid="{671E02CF-DD0A-493C-8D36-D915497B0893}"/>
    <cellStyle name="输入 2 4 4 3 2" xfId="54654" xr:uid="{457774BD-66FA-439B-A7A9-AE86FD007652}"/>
    <cellStyle name="输入 2 4 4 3 2 2" xfId="54655" xr:uid="{B00B2C22-379C-4F0C-95B5-B5C9BC1ED6B5}"/>
    <cellStyle name="输入 2 4 4 3 3" xfId="54656" xr:uid="{2B8C16AE-1D63-4063-93E2-EBDF2D424C4E}"/>
    <cellStyle name="输入 2 4 4 3 4" xfId="54657" xr:uid="{718E5333-86A1-4489-BEB3-AE0D10FCDF2B}"/>
    <cellStyle name="输入 2 4 4 4" xfId="54658" xr:uid="{28E0B17A-CCBC-4A66-91A3-B4A369D46E07}"/>
    <cellStyle name="输入 2 4 4 4 2" xfId="54659" xr:uid="{A1FC6520-51BF-4DF8-90D7-80459181234C}"/>
    <cellStyle name="输入 2 4 4 4 2 2" xfId="54660" xr:uid="{1FAD03ED-8842-471B-951B-7C7C1D9ED03A}"/>
    <cellStyle name="输入 2 4 4 4 3" xfId="54661" xr:uid="{DAE3E99B-2FD5-40F4-8B4F-3C25379E35F3}"/>
    <cellStyle name="输入 2 4 4 4 4" xfId="54662" xr:uid="{1218DF6C-B4ED-4FE4-97F1-C7499CEA87B8}"/>
    <cellStyle name="输入 2 4 4 5" xfId="54663" xr:uid="{75DA57CF-CBFD-47D4-96BF-913E79A6018D}"/>
    <cellStyle name="输入 2 4 4 5 2" xfId="54664" xr:uid="{7A475044-1E30-4C47-B2FA-C7EA70912FB4}"/>
    <cellStyle name="输入 2 4 4 5 3" xfId="54665" xr:uid="{6A3423D1-D4F7-4335-AF1D-DB5DAFBDFEDE}"/>
    <cellStyle name="输入 2 4 4 6" xfId="54666" xr:uid="{518AF698-4235-49DE-8941-7B8C8F789795}"/>
    <cellStyle name="输入 2 4 4 6 2" xfId="54667" xr:uid="{7E604C66-F0D4-46D9-A696-73D07C653B16}"/>
    <cellStyle name="输入 2 4 4 7" xfId="54668" xr:uid="{CE8EDF2A-C8DC-4FE8-8DBB-D22C79576911}"/>
    <cellStyle name="输入 2 4 4 8" xfId="54669" xr:uid="{87C617C1-FF43-458A-BE66-026551A7F11C}"/>
    <cellStyle name="输入 2 4 5" xfId="54670" xr:uid="{C1F24ED5-E3A1-49E4-9DB4-F9C81F4D7AB7}"/>
    <cellStyle name="输入 2 4 5 2" xfId="54671" xr:uid="{7F0679A5-2A13-41EE-B9F7-DA12C52BD615}"/>
    <cellStyle name="输入 2 4 5 2 2" xfId="54672" xr:uid="{9D72FA60-399F-402E-8C38-072E19E4D029}"/>
    <cellStyle name="输入 2 4 5 3" xfId="54673" xr:uid="{B186AF16-F604-4F13-B084-E4121147DEA9}"/>
    <cellStyle name="输入 2 4 5 4" xfId="54674" xr:uid="{540D057D-A334-40AD-9C71-93F45D194A77}"/>
    <cellStyle name="输入 2 4 6" xfId="54675" xr:uid="{A9121F54-053C-4ADF-96C6-8B2D223FEC7B}"/>
    <cellStyle name="输入 2 4 6 2" xfId="54676" xr:uid="{C073081A-2370-46F7-AE9A-30F43A6B4411}"/>
    <cellStyle name="输入 2 4 6 2 2" xfId="54677" xr:uid="{47B40048-A667-4C61-AED6-96E35772DAB3}"/>
    <cellStyle name="输入 2 4 6 3" xfId="54678" xr:uid="{E2596C9E-DEB5-48E8-BA25-100FB5FE41DA}"/>
    <cellStyle name="输入 2 4 6 4" xfId="54679" xr:uid="{7B054188-29D8-4D4D-8EE7-D80329D5E9B5}"/>
    <cellStyle name="输入 2 4 7" xfId="54680" xr:uid="{1B9A4016-66F8-4265-9A58-2F7A6330BDD9}"/>
    <cellStyle name="输入 2 4 7 2" xfId="54681" xr:uid="{44CD756D-F20C-44D6-8516-5E274A1804B6}"/>
    <cellStyle name="输入 2 4 7 2 2" xfId="54682" xr:uid="{37F53AA7-3A80-4569-8EE8-023B08D585E2}"/>
    <cellStyle name="输入 2 4 7 3" xfId="54683" xr:uid="{4011A8E0-099A-4F49-A985-131556B82254}"/>
    <cellStyle name="输入 2 4 7 4" xfId="54684" xr:uid="{6139A44D-1CFD-4E26-B53A-7A70571E0122}"/>
    <cellStyle name="输入 2 4 8" xfId="54685" xr:uid="{AEDD20B3-1AE7-4110-9018-3D06FE3714BC}"/>
    <cellStyle name="输入 2 4 8 2" xfId="54686" xr:uid="{D978BC07-99F7-44F9-A374-B2050FD315E2}"/>
    <cellStyle name="输入 2 4 8 2 2" xfId="54687" xr:uid="{98999FD3-8DA7-458A-A36B-12423809F160}"/>
    <cellStyle name="输入 2 4 8 3" xfId="54688" xr:uid="{1C6E5356-69CA-4C20-8B65-B59F64823AF8}"/>
    <cellStyle name="输入 2 4 8 4" xfId="54689" xr:uid="{E8E6B564-57F4-4541-9E05-A77CDCCABD20}"/>
    <cellStyle name="输入 2 4 9" xfId="54690" xr:uid="{2690E5B6-1F19-4133-89C8-17D11A2B6A58}"/>
    <cellStyle name="输入 2 4 9 2" xfId="54691" xr:uid="{B8BB2980-B8C3-4DB4-9947-C0576F721645}"/>
    <cellStyle name="输入 2 4 9 3" xfId="54692" xr:uid="{3390A51A-5999-4D98-A88C-6FD73F5447FD}"/>
    <cellStyle name="输入 2 5" xfId="54693" xr:uid="{ED523BF6-F771-496B-A56B-89630C68EAD4}"/>
    <cellStyle name="输入 2 5 10" xfId="54694" xr:uid="{4383D635-7C87-4C8E-8C2D-F95C77AE1322}"/>
    <cellStyle name="输入 2 5 11" xfId="54695" xr:uid="{3B5A25AB-2AE4-4262-8291-B4F052C541F4}"/>
    <cellStyle name="输入 2 5 2" xfId="54696" xr:uid="{1BA6AA9E-87D8-4D8D-B437-3861060C5A15}"/>
    <cellStyle name="输入 2 5 2 2" xfId="54697" xr:uid="{E6D51CF3-E17E-4350-A0BD-4AC34C620717}"/>
    <cellStyle name="输入 2 5 2 2 2" xfId="54698" xr:uid="{035B8514-1C0E-4F45-9EEB-702B3EE4EF3C}"/>
    <cellStyle name="输入 2 5 2 2 2 2" xfId="54699" xr:uid="{2D5E4AEA-7A7B-44A1-96C1-461026B89F83}"/>
    <cellStyle name="输入 2 5 2 2 3" xfId="54700" xr:uid="{E67E74BB-ED9F-4231-80DF-25D2B4BDC520}"/>
    <cellStyle name="输入 2 5 2 2 4" xfId="54701" xr:uid="{6FE7CCA6-CB78-4AD7-A9EA-2190EF5C6ED0}"/>
    <cellStyle name="输入 2 5 2 3" xfId="54702" xr:uid="{69C9A3E9-68C9-4611-AECA-0712F56EC034}"/>
    <cellStyle name="输入 2 5 2 3 2" xfId="54703" xr:uid="{BD6257BB-33B7-4C74-9B53-817F11D9D972}"/>
    <cellStyle name="输入 2 5 2 3 2 2" xfId="54704" xr:uid="{4FA12134-4E05-4B96-95E9-0C2CC420166A}"/>
    <cellStyle name="输入 2 5 2 3 3" xfId="54705" xr:uid="{3D253F9B-8085-41A3-9DFE-D748983DDD21}"/>
    <cellStyle name="输入 2 5 2 3 4" xfId="54706" xr:uid="{7468EA17-673E-40D7-8F50-431E64B25169}"/>
    <cellStyle name="输入 2 5 2 4" xfId="54707" xr:uid="{EF1770FF-B66B-4E0E-ABE6-D77D8CF581B4}"/>
    <cellStyle name="输入 2 5 2 4 2" xfId="54708" xr:uid="{B022E665-670C-4956-91AD-39A9076D20E2}"/>
    <cellStyle name="输入 2 5 2 4 2 2" xfId="54709" xr:uid="{0DDCC44C-740D-4F3B-9235-20759C588253}"/>
    <cellStyle name="输入 2 5 2 4 3" xfId="54710" xr:uid="{B3DAE63C-2826-4C70-AFB2-98A9E3E33678}"/>
    <cellStyle name="输入 2 5 2 4 4" xfId="54711" xr:uid="{2FF526C2-FA6C-4C09-B538-31C39F6D583D}"/>
    <cellStyle name="输入 2 5 2 5" xfId="54712" xr:uid="{2F67BDEE-3FB9-4AA6-BB3F-C4970D184A20}"/>
    <cellStyle name="输入 2 5 2 5 2" xfId="54713" xr:uid="{F787A068-C2B1-48DD-886D-E143C65781FE}"/>
    <cellStyle name="输入 2 5 2 5 2 2" xfId="54714" xr:uid="{53011099-2DB0-4939-8500-34E242AEAEB5}"/>
    <cellStyle name="输入 2 5 2 5 3" xfId="54715" xr:uid="{F6E98189-7CEC-4C18-B8AD-0FECBB7261D5}"/>
    <cellStyle name="输入 2 5 2 5 4" xfId="54716" xr:uid="{40852FE4-85C8-410E-B902-5038CED3C3ED}"/>
    <cellStyle name="输入 2 5 2 6" xfId="54717" xr:uid="{F64FF03A-1B48-427E-A85B-0A4145D3CFAB}"/>
    <cellStyle name="输入 2 5 2 6 2" xfId="54718" xr:uid="{871E51F9-E6F2-4C66-80B7-E169DA713D67}"/>
    <cellStyle name="输入 2 5 2 6 3" xfId="54719" xr:uid="{5652D71C-98C3-4147-ACC1-7AA25D0608AC}"/>
    <cellStyle name="输入 2 5 2 7" xfId="54720" xr:uid="{A78ECA4E-5728-475D-8210-1AC217F63CBF}"/>
    <cellStyle name="输入 2 5 2 7 2" xfId="54721" xr:uid="{F0BC830A-1B86-46D7-9DCA-06B8FB61D79F}"/>
    <cellStyle name="输入 2 5 2 8" xfId="54722" xr:uid="{370DB617-6009-497E-BB56-96649FB13654}"/>
    <cellStyle name="输入 2 5 2 9" xfId="54723" xr:uid="{3B873266-572F-433C-8AFD-1D4543C5A607}"/>
    <cellStyle name="输入 2 5 3" xfId="54724" xr:uid="{4604B895-AF34-4FBB-B4F5-010346463629}"/>
    <cellStyle name="输入 2 5 3 2" xfId="54725" xr:uid="{A431A491-0680-45F5-950E-2955FDF951B2}"/>
    <cellStyle name="输入 2 5 3 2 2" xfId="54726" xr:uid="{11850F5F-764B-4C00-B583-14E76EA76F43}"/>
    <cellStyle name="输入 2 5 3 2 2 2" xfId="54727" xr:uid="{E4CB1DC4-B1AC-42DB-A1AF-8C84FC676C40}"/>
    <cellStyle name="输入 2 5 3 2 3" xfId="54728" xr:uid="{70881428-F355-4A8A-AB9E-FD05A8E8C6C7}"/>
    <cellStyle name="输入 2 5 3 2 4" xfId="54729" xr:uid="{D70CE656-A61B-441C-9E0A-E968087D3249}"/>
    <cellStyle name="输入 2 5 3 3" xfId="54730" xr:uid="{003681E1-A8B3-457B-BC4D-1E37D97FD57A}"/>
    <cellStyle name="输入 2 5 3 3 2" xfId="54731" xr:uid="{A3398948-EEF7-4EF8-A294-DBDA1BC88DCF}"/>
    <cellStyle name="输入 2 5 3 3 2 2" xfId="54732" xr:uid="{27241049-F99E-4031-90CE-6A630CB7BE2F}"/>
    <cellStyle name="输入 2 5 3 3 3" xfId="54733" xr:uid="{8E5E12B5-C63E-4D5C-A9D5-94B405CF02CF}"/>
    <cellStyle name="输入 2 5 3 3 4" xfId="54734" xr:uid="{03D1DEB2-E5A7-4B83-B475-76EB8A3FE6EB}"/>
    <cellStyle name="输入 2 5 3 4" xfId="54735" xr:uid="{667F7EE8-5F83-4617-BA9F-8777235AF8E9}"/>
    <cellStyle name="输入 2 5 3 4 2" xfId="54736" xr:uid="{B4113211-F7DF-4D9C-985D-62C516DF0C29}"/>
    <cellStyle name="输入 2 5 3 4 2 2" xfId="54737" xr:uid="{9847D42A-550F-400D-A821-95451B71F84C}"/>
    <cellStyle name="输入 2 5 3 4 3" xfId="54738" xr:uid="{5CA69EF8-E49F-46F9-A023-017FA9CF8075}"/>
    <cellStyle name="输入 2 5 3 4 4" xfId="54739" xr:uid="{3B4235FF-9573-4536-A6EE-171CE185447D}"/>
    <cellStyle name="输入 2 5 3 5" xfId="54740" xr:uid="{71A9B846-177B-449B-8DE0-ABF9050F7031}"/>
    <cellStyle name="输入 2 5 3 5 2" xfId="54741" xr:uid="{476593D4-2AA8-495B-9614-101F6C22983C}"/>
    <cellStyle name="输入 2 5 3 5 3" xfId="54742" xr:uid="{F7F44FA3-B368-48C2-BB83-7690178ADA82}"/>
    <cellStyle name="输入 2 5 3 6" xfId="54743" xr:uid="{191C338D-8DD2-4325-A3A7-0914FA5D7370}"/>
    <cellStyle name="输入 2 5 3 6 2" xfId="54744" xr:uid="{7D3E3548-53EC-4533-9062-5EE3C97D638D}"/>
    <cellStyle name="输入 2 5 3 7" xfId="54745" xr:uid="{3EAA348A-E7CA-44A3-B8CC-4B6DEB91B902}"/>
    <cellStyle name="输入 2 5 3 8" xfId="54746" xr:uid="{D4F7ECB3-61D9-4EBF-9526-33DDE04B51A3}"/>
    <cellStyle name="输入 2 5 4" xfId="54747" xr:uid="{22F43A03-38EF-47F0-AB4A-ADA566A9F1D9}"/>
    <cellStyle name="输入 2 5 4 2" xfId="54748" xr:uid="{E2935698-539D-491D-B733-E82D86CCE7B9}"/>
    <cellStyle name="输入 2 5 4 2 2" xfId="54749" xr:uid="{B0D0E3B4-7474-42D6-9467-6A65346C23F8}"/>
    <cellStyle name="输入 2 5 4 3" xfId="54750" xr:uid="{2EAFFF85-5AC6-4508-A71B-39AE4E810705}"/>
    <cellStyle name="输入 2 5 4 4" xfId="54751" xr:uid="{2FE70E46-5727-4C13-B526-9932175C4C24}"/>
    <cellStyle name="输入 2 5 5" xfId="54752" xr:uid="{CE945EEC-269E-485C-8720-49365530108D}"/>
    <cellStyle name="输入 2 5 5 2" xfId="54753" xr:uid="{92FBEA59-9981-4577-9F8F-A8E0C20753FE}"/>
    <cellStyle name="输入 2 5 5 2 2" xfId="54754" xr:uid="{CED3080D-67E0-4A26-BF6D-592EF50E96A8}"/>
    <cellStyle name="输入 2 5 5 3" xfId="54755" xr:uid="{AFCFA01B-BD5C-48ED-B4A6-C01191C6154F}"/>
    <cellStyle name="输入 2 5 5 4" xfId="54756" xr:uid="{6C5B1667-6736-454D-A7BF-A320970B2836}"/>
    <cellStyle name="输入 2 5 6" xfId="54757" xr:uid="{E2A6FF8B-7E43-4D0B-BB48-B58073D7D974}"/>
    <cellStyle name="输入 2 5 6 2" xfId="54758" xr:uid="{572B117A-FA84-4CB7-A232-59C46CD62AAB}"/>
    <cellStyle name="输入 2 5 6 2 2" xfId="54759" xr:uid="{72698EFD-814B-496B-9897-09D09836FB55}"/>
    <cellStyle name="输入 2 5 6 3" xfId="54760" xr:uid="{D8A19871-DD4A-4367-BB14-EDD390E2A399}"/>
    <cellStyle name="输入 2 5 6 4" xfId="54761" xr:uid="{F3F55BCA-144A-452E-95D5-A0F635402554}"/>
    <cellStyle name="输入 2 5 7" xfId="54762" xr:uid="{52986720-A976-4FC5-9715-A6A158D94936}"/>
    <cellStyle name="输入 2 5 7 2" xfId="54763" xr:uid="{B66A785F-A042-4C67-9C1C-FF5FBE65EA22}"/>
    <cellStyle name="输入 2 5 7 2 2" xfId="54764" xr:uid="{D8876E8A-8FB1-4E85-8BDD-B072B10BC49B}"/>
    <cellStyle name="输入 2 5 7 3" xfId="54765" xr:uid="{7F83F512-BB93-4571-A44D-0E752F51F1FF}"/>
    <cellStyle name="输入 2 5 7 4" xfId="54766" xr:uid="{3FB3CD9C-4026-4F6A-A52B-43ABC566FC1C}"/>
    <cellStyle name="输入 2 5 8" xfId="54767" xr:uid="{2A11B456-50CD-49B1-859A-828B2BB88977}"/>
    <cellStyle name="输入 2 5 8 2" xfId="54768" xr:uid="{5CB0DBF1-DA7E-4154-BD6A-BB83E2EBAC6C}"/>
    <cellStyle name="输入 2 5 8 3" xfId="54769" xr:uid="{167ECC05-A136-494A-AD31-6BF23016AA70}"/>
    <cellStyle name="输入 2 5 9" xfId="54770" xr:uid="{82DA75BC-33C3-435C-93FC-CE4D8FDA992B}"/>
    <cellStyle name="输入 2 5 9 2" xfId="54771" xr:uid="{2EC95045-B15E-4630-B6C0-35E8265F8ABA}"/>
    <cellStyle name="输入 2 6" xfId="54772" xr:uid="{DDB986F6-065F-4563-8CDF-72372448D730}"/>
    <cellStyle name="输入 3" xfId="54773" xr:uid="{D0CD9642-2D89-4F22-96B2-EB5C600F1095}"/>
    <cellStyle name="输入 3 2" xfId="54774" xr:uid="{182EE10F-4AB1-44BB-87C2-2CF1700CA981}"/>
    <cellStyle name="输入 3 2 10" xfId="54775" xr:uid="{B1A679F9-2C84-4B7C-8C63-EEE1CA91F046}"/>
    <cellStyle name="输入 3 2 10 2" xfId="54776" xr:uid="{54FEB834-7F05-4F46-866A-30E59196A5F5}"/>
    <cellStyle name="输入 3 2 11" xfId="54777" xr:uid="{83AD3C1F-E260-4886-BFDA-BC034ABA9282}"/>
    <cellStyle name="输入 3 2 12" xfId="54778" xr:uid="{81EB79AD-9D39-46DC-859C-302BE091A7FE}"/>
    <cellStyle name="输入 3 2 2" xfId="54779" xr:uid="{EFF123CA-3C01-49E2-AD14-D74A1F93A00B}"/>
    <cellStyle name="输入 3 2 2 10" xfId="54780" xr:uid="{DC4E528D-549C-44DD-87C7-329319D3BA36}"/>
    <cellStyle name="输入 3 2 2 2" xfId="54781" xr:uid="{BD580C42-9DC8-4729-ADBB-F63D215FEB07}"/>
    <cellStyle name="输入 3 2 2 2 2" xfId="54782" xr:uid="{648E091E-D2F6-42F9-9C73-13CD57480E19}"/>
    <cellStyle name="输入 3 2 2 2 2 2" xfId="54783" xr:uid="{6E196F66-FECA-4987-BD0F-6572B1BD41DB}"/>
    <cellStyle name="输入 3 2 2 2 2 2 2" xfId="54784" xr:uid="{D2FEE8C0-7D3B-4157-A787-5AB4A5DD8850}"/>
    <cellStyle name="输入 3 2 2 2 2 3" xfId="54785" xr:uid="{69FF8C6B-0C5A-4857-B360-C166EE2044AD}"/>
    <cellStyle name="输入 3 2 2 2 2 4" xfId="54786" xr:uid="{9CA0B60C-D37C-4D9D-A4BA-94F10B07EDC7}"/>
    <cellStyle name="输入 3 2 2 2 3" xfId="54787" xr:uid="{590091A2-DAC8-4901-ABF3-417C2F4C8ED1}"/>
    <cellStyle name="输入 3 2 2 2 3 2" xfId="54788" xr:uid="{60B53258-AF8B-48F0-8D54-AA9647EBC354}"/>
    <cellStyle name="输入 3 2 2 2 3 2 2" xfId="54789" xr:uid="{F67FEEB4-65EF-4785-BAF4-E8E52AAC138E}"/>
    <cellStyle name="输入 3 2 2 2 3 3" xfId="54790" xr:uid="{78B55B0B-C107-4961-A9A0-9F07B29193CD}"/>
    <cellStyle name="输入 3 2 2 2 3 4" xfId="54791" xr:uid="{6900D648-DDE9-4730-8A9C-15A2A195B41C}"/>
    <cellStyle name="输入 3 2 2 2 4" xfId="54792" xr:uid="{AFC021A5-3BB8-4D1F-A608-7132D1B85D0C}"/>
    <cellStyle name="输入 3 2 2 2 4 2" xfId="54793" xr:uid="{17180815-9406-4560-BB99-CBAA64BC4FE1}"/>
    <cellStyle name="输入 3 2 2 2 4 2 2" xfId="54794" xr:uid="{C9B2AF01-9F4E-4425-83DF-E841943238D9}"/>
    <cellStyle name="输入 3 2 2 2 4 3" xfId="54795" xr:uid="{9A25FAD7-4103-44E9-9DB0-73486498DFBA}"/>
    <cellStyle name="输入 3 2 2 2 4 4" xfId="54796" xr:uid="{28B6D15A-4A21-40CA-8B2B-5B70171FDB1B}"/>
    <cellStyle name="输入 3 2 2 2 5" xfId="54797" xr:uid="{034CB750-6FFA-49A4-8287-2CBA2971EA8E}"/>
    <cellStyle name="输入 3 2 2 2 5 2" xfId="54798" xr:uid="{34109CAC-3D8D-4889-AF20-28935CB3AE71}"/>
    <cellStyle name="输入 3 2 2 2 5 3" xfId="54799" xr:uid="{1E346E6C-384D-4CDA-8906-954ECAF213DD}"/>
    <cellStyle name="输入 3 2 2 2 6" xfId="54800" xr:uid="{4050E349-9E03-4AFD-8FD0-03DAA39BEE62}"/>
    <cellStyle name="输入 3 2 2 2 6 2" xfId="54801" xr:uid="{6AAF7966-476C-4B1A-A06C-844C7C2EB9FD}"/>
    <cellStyle name="输入 3 2 2 2 7" xfId="54802" xr:uid="{B563996E-3680-453A-A180-968BF3331A63}"/>
    <cellStyle name="输入 3 2 2 2 8" xfId="54803" xr:uid="{1C2FC1AD-DF79-42EF-ACB3-C8A8AA43F931}"/>
    <cellStyle name="输入 3 2 2 3" xfId="54804" xr:uid="{E7AE86C1-A86A-46B4-A1AD-94E585041A55}"/>
    <cellStyle name="输入 3 2 2 3 2" xfId="54805" xr:uid="{D76BF878-3D80-4615-983C-DE0C3346D59D}"/>
    <cellStyle name="输入 3 2 2 3 2 2" xfId="54806" xr:uid="{D31222A8-71DC-43FF-90A0-A45C81F13FBB}"/>
    <cellStyle name="输入 3 2 2 3 3" xfId="54807" xr:uid="{27470E5B-460C-48A6-A0B3-4813618039D1}"/>
    <cellStyle name="输入 3 2 2 3 4" xfId="54808" xr:uid="{3DC06C69-8319-42E1-94EE-DBD8061DEF52}"/>
    <cellStyle name="输入 3 2 2 4" xfId="54809" xr:uid="{EB109828-B347-446D-A56E-4319AF025C6D}"/>
    <cellStyle name="输入 3 2 2 4 2" xfId="54810" xr:uid="{CAEA145B-588A-44AA-96A9-05296D143247}"/>
    <cellStyle name="输入 3 2 2 4 2 2" xfId="54811" xr:uid="{48C2B10A-8328-4432-9DC2-5947FEB7B2BD}"/>
    <cellStyle name="输入 3 2 2 4 3" xfId="54812" xr:uid="{DCFE8598-B006-4100-90C3-584080C94C00}"/>
    <cellStyle name="输入 3 2 2 4 4" xfId="54813" xr:uid="{E68F0B4B-81A3-48A8-B576-895796052DC0}"/>
    <cellStyle name="输入 3 2 2 5" xfId="54814" xr:uid="{D08736A7-9F2B-4A91-ADDE-73B7FCD7C241}"/>
    <cellStyle name="输入 3 2 2 5 2" xfId="54815" xr:uid="{7036D6CB-9F12-41F5-9D6A-8E644A00D1E6}"/>
    <cellStyle name="输入 3 2 2 5 2 2" xfId="54816" xr:uid="{62731D98-63B9-4EE1-BE55-2E6F78D6798D}"/>
    <cellStyle name="输入 3 2 2 5 3" xfId="54817" xr:uid="{BD30ABD0-C504-474A-8A52-AF411243E5CA}"/>
    <cellStyle name="输入 3 2 2 5 4" xfId="54818" xr:uid="{D6AC0063-F993-42D4-815B-C1DA5035CC91}"/>
    <cellStyle name="输入 3 2 2 6" xfId="54819" xr:uid="{896FDF4B-2E98-4F6D-A86F-5649345C1E52}"/>
    <cellStyle name="输入 3 2 2 6 2" xfId="54820" xr:uid="{7426F6D2-9C88-4A29-A328-83FA216C0C05}"/>
    <cellStyle name="输入 3 2 2 6 2 2" xfId="54821" xr:uid="{46B8ED11-08EC-409F-82A6-BA72798C71CA}"/>
    <cellStyle name="输入 3 2 2 6 3" xfId="54822" xr:uid="{7F46C9C3-D18A-4EC2-8E0D-F3E4A55D7C42}"/>
    <cellStyle name="输入 3 2 2 6 4" xfId="54823" xr:uid="{B0C6B539-920E-4DAC-BD71-206667E3AF18}"/>
    <cellStyle name="输入 3 2 2 7" xfId="54824" xr:uid="{D0BDF6B7-DD99-436F-9200-5C1391D816FC}"/>
    <cellStyle name="输入 3 2 2 7 2" xfId="54825" xr:uid="{5848933E-AC1D-4F6E-85F2-BD3388344E4E}"/>
    <cellStyle name="输入 3 2 2 7 3" xfId="54826" xr:uid="{832A42CB-3802-4C9A-8532-1E9293F8EE3E}"/>
    <cellStyle name="输入 3 2 2 8" xfId="54827" xr:uid="{4E0B7BE6-88FF-46DD-943D-144D1E46255F}"/>
    <cellStyle name="输入 3 2 2 8 2" xfId="54828" xr:uid="{D6221F3B-14F4-46FF-A23B-689385EA9F31}"/>
    <cellStyle name="输入 3 2 2 9" xfId="54829" xr:uid="{C3CD60AE-C672-4D30-801C-B058820C4C75}"/>
    <cellStyle name="输入 3 2 3" xfId="54830" xr:uid="{AB00DAFA-A2C1-44FC-91E7-33E578890848}"/>
    <cellStyle name="输入 3 2 3 2" xfId="54831" xr:uid="{5EF3E09C-9FA0-4713-B9B1-94021C960B22}"/>
    <cellStyle name="输入 3 2 3 2 2" xfId="54832" xr:uid="{1E2A61B1-5309-43FF-B1B6-CF05C81927E0}"/>
    <cellStyle name="输入 3 2 3 2 2 2" xfId="54833" xr:uid="{08B9D702-0285-47E5-A3DB-53D66BFB80C2}"/>
    <cellStyle name="输入 3 2 3 2 3" xfId="54834" xr:uid="{45546A06-8AD5-4025-B227-A06CEE0AB5F2}"/>
    <cellStyle name="输入 3 2 3 2 4" xfId="54835" xr:uid="{4C2CABCC-6E15-4E18-9546-915488C5E247}"/>
    <cellStyle name="输入 3 2 3 3" xfId="54836" xr:uid="{0AD669F0-9CF8-4590-81AD-57C95E1E6F65}"/>
    <cellStyle name="输入 3 2 3 3 2" xfId="54837" xr:uid="{888DFB98-50BC-42F7-91A4-DC46681B9BCD}"/>
    <cellStyle name="输入 3 2 3 3 2 2" xfId="54838" xr:uid="{CEACDFBD-F641-416E-9C08-D212F98FB735}"/>
    <cellStyle name="输入 3 2 3 3 3" xfId="54839" xr:uid="{290260F7-5E5C-44EC-9BB8-19B07B9FA383}"/>
    <cellStyle name="输入 3 2 3 3 4" xfId="54840" xr:uid="{EEE9B8EA-59C6-4166-8C36-ADC300FB1A52}"/>
    <cellStyle name="输入 3 2 3 4" xfId="54841" xr:uid="{855872DE-1B4D-4E50-AF77-F2E52605A834}"/>
    <cellStyle name="输入 3 2 3 4 2" xfId="54842" xr:uid="{5492F120-46B1-4145-B5E7-B982B051B035}"/>
    <cellStyle name="输入 3 2 3 4 2 2" xfId="54843" xr:uid="{8D70F990-9E0C-477B-BFDB-B1A72BDFCE61}"/>
    <cellStyle name="输入 3 2 3 4 3" xfId="54844" xr:uid="{C17E671D-9236-44D9-AA65-B83A1E21FCA1}"/>
    <cellStyle name="输入 3 2 3 4 4" xfId="54845" xr:uid="{AC5562A5-E299-4F15-9C61-9E1657CBA8D8}"/>
    <cellStyle name="输入 3 2 3 5" xfId="54846" xr:uid="{57AD058D-F16B-428D-8CA2-90D5A3869B30}"/>
    <cellStyle name="输入 3 2 3 5 2" xfId="54847" xr:uid="{3BB375F1-D176-498E-A4DE-B23B25902516}"/>
    <cellStyle name="输入 3 2 3 5 2 2" xfId="54848" xr:uid="{2C117B93-FD7E-4808-8147-920A76018A9D}"/>
    <cellStyle name="输入 3 2 3 5 3" xfId="54849" xr:uid="{788F8C04-AC90-4CFC-9A36-6C5D176CA829}"/>
    <cellStyle name="输入 3 2 3 5 4" xfId="54850" xr:uid="{260235A2-58FB-413C-AB9A-FB0EC377397C}"/>
    <cellStyle name="输入 3 2 3 6" xfId="54851" xr:uid="{D4B295E0-83FA-4672-B48F-D5A8F539B2A0}"/>
    <cellStyle name="输入 3 2 3 6 2" xfId="54852" xr:uid="{D064AA51-FC12-4C0D-8295-A26A313A49CF}"/>
    <cellStyle name="输入 3 2 3 6 3" xfId="54853" xr:uid="{9CF7286B-9175-434D-877A-E89696521512}"/>
    <cellStyle name="输入 3 2 3 7" xfId="54854" xr:uid="{16B2A7B2-60DE-4BA0-A064-4144351A51CD}"/>
    <cellStyle name="输入 3 2 3 7 2" xfId="54855" xr:uid="{44A796BD-F659-483F-BE61-C31B420511BD}"/>
    <cellStyle name="输入 3 2 3 8" xfId="54856" xr:uid="{7D37DF79-4A82-492A-A21A-D3D9B655098A}"/>
    <cellStyle name="输入 3 2 3 9" xfId="54857" xr:uid="{9456445A-CC9A-42E7-8C91-CE69122E43E3}"/>
    <cellStyle name="输入 3 2 4" xfId="54858" xr:uid="{E70E7B71-7FE0-4318-9A2D-4C960C9E4619}"/>
    <cellStyle name="输入 3 2 4 2" xfId="54859" xr:uid="{F1D3D2EC-7482-4383-9EDC-F4D66C3F06FD}"/>
    <cellStyle name="输入 3 2 4 2 2" xfId="54860" xr:uid="{653DB1DB-951A-4DD8-98CF-0DC727464077}"/>
    <cellStyle name="输入 3 2 4 2 2 2" xfId="54861" xr:uid="{17191EA3-BBFE-4B92-8E35-5FD82F757D2B}"/>
    <cellStyle name="输入 3 2 4 2 3" xfId="54862" xr:uid="{D3BD9C4B-21AC-42A5-BFD5-7089AAF5098B}"/>
    <cellStyle name="输入 3 2 4 2 4" xfId="54863" xr:uid="{1B35A3C5-6B02-4608-88FD-3E349A575EFB}"/>
    <cellStyle name="输入 3 2 4 3" xfId="54864" xr:uid="{493623F7-6F66-4BBE-84DB-D43864253CC3}"/>
    <cellStyle name="输入 3 2 4 3 2" xfId="54865" xr:uid="{368172CF-49D9-4008-9B8C-FD395E8FD981}"/>
    <cellStyle name="输入 3 2 4 3 2 2" xfId="54866" xr:uid="{549302E0-A484-4AED-B347-571C15857431}"/>
    <cellStyle name="输入 3 2 4 3 3" xfId="54867" xr:uid="{3F3089C1-0CEA-4F11-871D-68D79C284FE0}"/>
    <cellStyle name="输入 3 2 4 3 4" xfId="54868" xr:uid="{5220CCF0-F6D1-44A9-BE93-285E2E015B0B}"/>
    <cellStyle name="输入 3 2 4 4" xfId="54869" xr:uid="{F0E41ED6-D3F0-484D-9530-8CB42DF5302C}"/>
    <cellStyle name="输入 3 2 4 4 2" xfId="54870" xr:uid="{BC41794A-4D4E-45BC-9793-7E6251248790}"/>
    <cellStyle name="输入 3 2 4 4 2 2" xfId="54871" xr:uid="{B1AC3CE0-F00F-48FE-9694-AC4BF09ACF3C}"/>
    <cellStyle name="输入 3 2 4 4 3" xfId="54872" xr:uid="{B8895F49-AAD7-407C-8B52-3FE87A4A3728}"/>
    <cellStyle name="输入 3 2 4 4 4" xfId="54873" xr:uid="{E25809B4-C000-439D-A7BE-3C5378FE873A}"/>
    <cellStyle name="输入 3 2 4 5" xfId="54874" xr:uid="{4329B36F-890A-46CB-B763-054BF772C1C4}"/>
    <cellStyle name="输入 3 2 4 5 2" xfId="54875" xr:uid="{93721683-6C9E-48F7-8B50-3F0B03E60DE6}"/>
    <cellStyle name="输入 3 2 4 5 3" xfId="54876" xr:uid="{C0CA607D-0A01-46AA-B902-3DABFB840681}"/>
    <cellStyle name="输入 3 2 4 6" xfId="54877" xr:uid="{0AFFABCA-D458-4E57-BE44-A65E46D34E95}"/>
    <cellStyle name="输入 3 2 4 6 2" xfId="54878" xr:uid="{35202ED2-D6A6-4EC8-A09F-A008E5B73650}"/>
    <cellStyle name="输入 3 2 4 7" xfId="54879" xr:uid="{756EE671-F2D7-471D-B02A-02FD6FFC1B9B}"/>
    <cellStyle name="输入 3 2 4 8" xfId="54880" xr:uid="{A02C06CE-07BF-48E6-802D-DE6B191438B3}"/>
    <cellStyle name="输入 3 2 5" xfId="54881" xr:uid="{45ABA415-1787-42C1-BA6A-82C93B063243}"/>
    <cellStyle name="输入 3 2 5 2" xfId="54882" xr:uid="{CE11654C-0D91-4C22-B409-144BAD002C0B}"/>
    <cellStyle name="输入 3 2 5 2 2" xfId="54883" xr:uid="{F3A2AD5E-BEDF-4963-975A-2D347946BCB9}"/>
    <cellStyle name="输入 3 2 5 3" xfId="54884" xr:uid="{7413B05B-38FD-478F-B201-BBAFF7E79B22}"/>
    <cellStyle name="输入 3 2 5 4" xfId="54885" xr:uid="{EA499A89-AD7E-42EE-9FFE-0C58E9D11C14}"/>
    <cellStyle name="输入 3 2 6" xfId="54886" xr:uid="{C19AC34A-DEFB-446D-92CF-2B6F072AA6FE}"/>
    <cellStyle name="输入 3 2 6 2" xfId="54887" xr:uid="{789FB3B9-CB0E-449A-A9B3-33F5991A5883}"/>
    <cellStyle name="输入 3 2 6 2 2" xfId="54888" xr:uid="{7AD79451-E73E-4D1F-9087-B5FF13674D82}"/>
    <cellStyle name="输入 3 2 6 3" xfId="54889" xr:uid="{C720F631-E82F-493D-9F63-8B7FD48D2D23}"/>
    <cellStyle name="输入 3 2 6 4" xfId="54890" xr:uid="{E2D67F42-1D66-47F8-9ADD-F6050C1BE7D6}"/>
    <cellStyle name="输入 3 2 7" xfId="54891" xr:uid="{DAC6A8A2-C24D-483E-9810-A289CC59111A}"/>
    <cellStyle name="输入 3 2 7 2" xfId="54892" xr:uid="{AABF37E0-2EF8-43FE-B7AE-E7894944D1C4}"/>
    <cellStyle name="输入 3 2 7 2 2" xfId="54893" xr:uid="{8F878A66-F446-4742-90AD-242EB2200A1B}"/>
    <cellStyle name="输入 3 2 7 3" xfId="54894" xr:uid="{66DD9AD1-95DE-4581-B641-D42120F0A9EB}"/>
    <cellStyle name="输入 3 2 7 4" xfId="54895" xr:uid="{B2FA92B0-ABE6-449C-8830-50387BA8ECB0}"/>
    <cellStyle name="输入 3 2 8" xfId="54896" xr:uid="{CB8F9CCE-5B61-4924-A65B-EACDBDFE4BD5}"/>
    <cellStyle name="输入 3 2 8 2" xfId="54897" xr:uid="{9AE3C72F-1DCB-489E-934C-0996AFF1093B}"/>
    <cellStyle name="输入 3 2 8 2 2" xfId="54898" xr:uid="{80592E4D-C108-4F89-BC7C-F6255DD1832C}"/>
    <cellStyle name="输入 3 2 8 3" xfId="54899" xr:uid="{ADAC8239-6388-4978-B369-3296F23EFC1C}"/>
    <cellStyle name="输入 3 2 8 4" xfId="54900" xr:uid="{90444C1B-A294-4606-9AB1-C92E4649197A}"/>
    <cellStyle name="输入 3 2 9" xfId="54901" xr:uid="{A7DBBC42-9310-4C5B-B5B0-0200D217EE22}"/>
    <cellStyle name="输入 3 2 9 2" xfId="54902" xr:uid="{4E3B43A5-2F75-4A79-BD32-C44EA77DF6DC}"/>
    <cellStyle name="输入 3 2 9 3" xfId="54903" xr:uid="{57297A82-EFE2-47D4-B526-3BEF57AE0A04}"/>
    <cellStyle name="输入 3 3" xfId="54904" xr:uid="{DDD6EA74-E7F8-470B-92B7-8266EA62472A}"/>
    <cellStyle name="输入 3 3 10" xfId="54905" xr:uid="{405E779A-C545-403B-BD1E-134F1735897A}"/>
    <cellStyle name="输入 3 3 11" xfId="54906" xr:uid="{42ADF7DE-5344-4321-AD37-80B3951C8770}"/>
    <cellStyle name="输入 3 3 2" xfId="54907" xr:uid="{4BC2AFB8-1684-499F-95A7-48D07912F667}"/>
    <cellStyle name="输入 3 3 2 2" xfId="54908" xr:uid="{78C1141B-371F-43B5-9BFF-215B20A6AB2D}"/>
    <cellStyle name="输入 3 3 2 2 2" xfId="54909" xr:uid="{7F3FCF27-090F-4B1C-86E8-8A3435A76215}"/>
    <cellStyle name="输入 3 3 2 2 2 2" xfId="54910" xr:uid="{85302C8C-B2D6-4A11-A350-F0D47DC1A1C8}"/>
    <cellStyle name="输入 3 3 2 2 3" xfId="54911" xr:uid="{18046955-0462-4AF9-88ED-8AD067A8955C}"/>
    <cellStyle name="输入 3 3 2 2 4" xfId="54912" xr:uid="{9C754FF6-0148-4DD0-9E50-4ED7389F7C80}"/>
    <cellStyle name="输入 3 3 2 3" xfId="54913" xr:uid="{A1140459-1BBC-4464-88FB-807812CEB3C8}"/>
    <cellStyle name="输入 3 3 2 3 2" xfId="54914" xr:uid="{D45FA209-D5DE-40E1-9FB4-F3B79A11524A}"/>
    <cellStyle name="输入 3 3 2 3 2 2" xfId="54915" xr:uid="{910C925A-F396-4B41-ABB1-300E522C5ECE}"/>
    <cellStyle name="输入 3 3 2 3 3" xfId="54916" xr:uid="{FB012F89-AA8A-4D86-BB80-BB70439580F7}"/>
    <cellStyle name="输入 3 3 2 3 4" xfId="54917" xr:uid="{8A4BCBC4-9E79-42CE-BF03-781EDB8DBDF4}"/>
    <cellStyle name="输入 3 3 2 4" xfId="54918" xr:uid="{940012BE-E22D-47B9-AE10-6E89575DCD20}"/>
    <cellStyle name="输入 3 3 2 4 2" xfId="54919" xr:uid="{5DC0CD4E-111E-41F2-932D-F16BC17599C6}"/>
    <cellStyle name="输入 3 3 2 4 2 2" xfId="54920" xr:uid="{56837996-5F4C-4F3D-A9E2-821FD5C0FAA7}"/>
    <cellStyle name="输入 3 3 2 4 3" xfId="54921" xr:uid="{FF86CC9B-67AB-45C0-91A6-3202C9E13966}"/>
    <cellStyle name="输入 3 3 2 4 4" xfId="54922" xr:uid="{748779D1-F092-401C-A680-7E23A1DE9B84}"/>
    <cellStyle name="输入 3 3 2 5" xfId="54923" xr:uid="{6F3D4E0E-51D7-4641-9A2F-DB00186EC47D}"/>
    <cellStyle name="输入 3 3 2 5 2" xfId="54924" xr:uid="{C237A77D-4058-49C3-BCF2-A2AE43DCE73C}"/>
    <cellStyle name="输入 3 3 2 5 2 2" xfId="54925" xr:uid="{710F6438-12BB-4030-8D3D-3870A8BE845A}"/>
    <cellStyle name="输入 3 3 2 5 3" xfId="54926" xr:uid="{D9555FB5-D6DF-4B8E-8B9C-7F39228C61C0}"/>
    <cellStyle name="输入 3 3 2 5 4" xfId="54927" xr:uid="{0B139E84-0B45-4EF4-B69D-B6366164CB30}"/>
    <cellStyle name="输入 3 3 2 6" xfId="54928" xr:uid="{735F8D6F-1432-4418-BE12-E950EB9B6541}"/>
    <cellStyle name="输入 3 3 2 6 2" xfId="54929" xr:uid="{15186709-E575-470D-AB54-E2544119EE56}"/>
    <cellStyle name="输入 3 3 2 6 3" xfId="54930" xr:uid="{42A9831D-490D-4083-B9D5-FF11CC955845}"/>
    <cellStyle name="输入 3 3 2 7" xfId="54931" xr:uid="{57ED3F21-CBFC-4536-9E8B-9B2BE185A5BF}"/>
    <cellStyle name="输入 3 3 2 7 2" xfId="54932" xr:uid="{94B57D2A-0E3E-4B31-B846-D4B5CB68138D}"/>
    <cellStyle name="输入 3 3 2 8" xfId="54933" xr:uid="{4BC4D35E-180E-4CD3-A930-6CE403D557D4}"/>
    <cellStyle name="输入 3 3 2 9" xfId="54934" xr:uid="{12AD0B4C-B4D4-4A71-867D-2C3D6DA72E37}"/>
    <cellStyle name="输入 3 3 3" xfId="54935" xr:uid="{513F60B7-C2EC-4F24-8A7F-1E557A489505}"/>
    <cellStyle name="输入 3 3 3 2" xfId="54936" xr:uid="{94E548A5-9751-46BE-AF27-84CD3035E0C8}"/>
    <cellStyle name="输入 3 3 3 2 2" xfId="54937" xr:uid="{95D40696-4C05-44DD-A6E1-90FF0470C250}"/>
    <cellStyle name="输入 3 3 3 2 2 2" xfId="54938" xr:uid="{AA6D5569-ED7A-4A2D-8454-97D8002CAC57}"/>
    <cellStyle name="输入 3 3 3 2 3" xfId="54939" xr:uid="{77EF3B9C-34EA-4484-8E97-724D27FB409D}"/>
    <cellStyle name="输入 3 3 3 2 4" xfId="54940" xr:uid="{D2BDB551-4F78-40F0-84BD-661EECD48857}"/>
    <cellStyle name="输入 3 3 3 3" xfId="54941" xr:uid="{79DDDBBC-BAD5-453B-A32F-32D6E6834552}"/>
    <cellStyle name="输入 3 3 3 3 2" xfId="54942" xr:uid="{E933F4A1-0411-4C2C-A868-1644D373FBF1}"/>
    <cellStyle name="输入 3 3 3 3 2 2" xfId="54943" xr:uid="{8C7C82B7-6424-48A9-9C46-045BD6EBE1D6}"/>
    <cellStyle name="输入 3 3 3 3 3" xfId="54944" xr:uid="{E9FA1E35-CE2B-49B8-8FA6-0FE79073F08A}"/>
    <cellStyle name="输入 3 3 3 3 4" xfId="54945" xr:uid="{F92481CE-CD79-4BA1-BD01-27561C64A0FC}"/>
    <cellStyle name="输入 3 3 3 4" xfId="54946" xr:uid="{71FBAA84-D939-456F-A71F-04EB9E63E477}"/>
    <cellStyle name="输入 3 3 3 4 2" xfId="54947" xr:uid="{1103A9D0-DF7F-4F7B-9F8D-82D218AE1EC3}"/>
    <cellStyle name="输入 3 3 3 4 2 2" xfId="54948" xr:uid="{9F36752E-67BD-44A5-827F-9B5BC48AC93D}"/>
    <cellStyle name="输入 3 3 3 4 3" xfId="54949" xr:uid="{86AA2913-B7F5-47AE-8945-D04098A159DD}"/>
    <cellStyle name="输入 3 3 3 4 4" xfId="54950" xr:uid="{52743CCC-A4B1-4780-BAF1-C3B903B38F63}"/>
    <cellStyle name="输入 3 3 3 5" xfId="54951" xr:uid="{0375DEEA-14F7-44AF-B1C3-800669A2A294}"/>
    <cellStyle name="输入 3 3 3 5 2" xfId="54952" xr:uid="{865D06F9-09C9-4270-90FF-AC29C7269078}"/>
    <cellStyle name="输入 3 3 3 5 3" xfId="54953" xr:uid="{A8E6B6F3-3303-45AA-BB87-708E70109F56}"/>
    <cellStyle name="输入 3 3 3 6" xfId="54954" xr:uid="{F45143ED-EF9D-42E6-AAE5-FE146F6414DF}"/>
    <cellStyle name="输入 3 3 3 6 2" xfId="54955" xr:uid="{53A8469E-CFC5-4A8A-A9A6-84330C73847B}"/>
    <cellStyle name="输入 3 3 3 7" xfId="54956" xr:uid="{8D3A576C-88D0-4B6C-B8F8-5BF6D04A26A5}"/>
    <cellStyle name="输入 3 3 3 8" xfId="54957" xr:uid="{034683DD-AE1E-4484-9D7D-5C143301232A}"/>
    <cellStyle name="输入 3 3 4" xfId="54958" xr:uid="{AFDCC1C4-D989-4098-9F5D-B2A9683F2C34}"/>
    <cellStyle name="输入 3 3 4 2" xfId="54959" xr:uid="{EA93C2B4-0D19-4984-BF01-3ABE2965FC8C}"/>
    <cellStyle name="输入 3 3 4 2 2" xfId="54960" xr:uid="{15636EDD-B4AC-44C5-BF15-8CB1A76F95F5}"/>
    <cellStyle name="输入 3 3 4 3" xfId="54961" xr:uid="{36989ECE-71E1-4AE1-BB64-F5C76C2F682C}"/>
    <cellStyle name="输入 3 3 4 4" xfId="54962" xr:uid="{13C75B9B-1E8C-4BA7-AC42-49AEE431F443}"/>
    <cellStyle name="输入 3 3 5" xfId="54963" xr:uid="{7A374799-C163-41B8-B141-C39842C4C583}"/>
    <cellStyle name="输入 3 3 5 2" xfId="54964" xr:uid="{4ADF6DED-893D-4719-8143-3FFC5EEBB449}"/>
    <cellStyle name="输入 3 3 5 2 2" xfId="54965" xr:uid="{96017A51-2754-4CEA-8C75-7B4507C75C4C}"/>
    <cellStyle name="输入 3 3 5 3" xfId="54966" xr:uid="{C7C382FB-E7E3-4CDD-89BB-C1F173D2FE24}"/>
    <cellStyle name="输入 3 3 5 4" xfId="54967" xr:uid="{A6B0AFE1-423F-4072-B923-DF80BFEAC847}"/>
    <cellStyle name="输入 3 3 6" xfId="54968" xr:uid="{3056A91C-6A28-4B36-8098-F8AD602E6964}"/>
    <cellStyle name="输入 3 3 6 2" xfId="54969" xr:uid="{B8AFC9A9-07C4-4CFB-92CF-84CCF3877196}"/>
    <cellStyle name="输入 3 3 6 2 2" xfId="54970" xr:uid="{61B7DE9F-AD11-4A28-85AA-59DC731595D2}"/>
    <cellStyle name="输入 3 3 6 3" xfId="54971" xr:uid="{AD23BCA8-1838-48E6-AD13-8D47057A052B}"/>
    <cellStyle name="输入 3 3 6 4" xfId="54972" xr:uid="{85FD262E-8327-4A58-8189-DB829331AEA5}"/>
    <cellStyle name="输入 3 3 7" xfId="54973" xr:uid="{947813CC-5639-41DB-B2CB-33D1AD815B03}"/>
    <cellStyle name="输入 3 3 7 2" xfId="54974" xr:uid="{538D8AF6-204C-42B7-9B28-C4A211317701}"/>
    <cellStyle name="输入 3 3 7 2 2" xfId="54975" xr:uid="{F9D717A0-F781-4A89-B214-7F08E0E87545}"/>
    <cellStyle name="输入 3 3 7 3" xfId="54976" xr:uid="{7D705FB2-AC89-49B5-BF19-E4FF7359557F}"/>
    <cellStyle name="输入 3 3 7 4" xfId="54977" xr:uid="{244D2F0A-BD10-441D-91BC-31CE478D29BE}"/>
    <cellStyle name="输入 3 3 8" xfId="54978" xr:uid="{E130BEE6-0F44-412F-BA07-19879B786165}"/>
    <cellStyle name="输入 3 3 8 2" xfId="54979" xr:uid="{A6FED1A9-8290-4204-87E3-DD6D3981C368}"/>
    <cellStyle name="输入 3 3 8 3" xfId="54980" xr:uid="{BC239FD0-CD60-4421-AA97-6C56372466AA}"/>
    <cellStyle name="输入 3 3 9" xfId="54981" xr:uid="{BAE39A65-D2F2-4B1C-BDEC-8AA591CFA488}"/>
    <cellStyle name="输入 3 3 9 2" xfId="54982" xr:uid="{ACB18C7E-FA56-430E-8922-A3F7D5F6B4F2}"/>
    <cellStyle name="输入 3 4" xfId="54983" xr:uid="{C285CB6A-CD05-47F9-AAFA-7E87CD89ED37}"/>
    <cellStyle name="输入 4" xfId="54984" xr:uid="{28F7F277-20D9-4084-988C-AB05DEC2F246}"/>
    <cellStyle name="输入 4 2" xfId="54985" xr:uid="{C069CD33-429F-4E6B-971C-170D8E6B657B}"/>
    <cellStyle name="输入 4 2 10" xfId="54986" xr:uid="{371F9372-2C7C-460B-9334-23C3908AB735}"/>
    <cellStyle name="输入 4 2 10 2" xfId="54987" xr:uid="{773608DD-C239-4A98-8652-C35D14545304}"/>
    <cellStyle name="输入 4 2 11" xfId="54988" xr:uid="{02E65264-F841-42E2-BAA1-459434BCDA11}"/>
    <cellStyle name="输入 4 2 12" xfId="54989" xr:uid="{D7CEAABD-958A-418B-8D4D-B2E6B80F7ADE}"/>
    <cellStyle name="输入 4 2 2" xfId="54990" xr:uid="{D7DC5AF3-0877-4AFB-859B-A8C3D0338D0C}"/>
    <cellStyle name="输入 4 2 2 10" xfId="54991" xr:uid="{18E9FDF1-0A34-4982-9065-E721297B1BFD}"/>
    <cellStyle name="输入 4 2 2 2" xfId="54992" xr:uid="{A8BAF099-B978-48C7-B6E3-48238B0FC496}"/>
    <cellStyle name="输入 4 2 2 2 2" xfId="54993" xr:uid="{02374941-6624-4F00-8A0B-326E64DCC82B}"/>
    <cellStyle name="输入 4 2 2 2 2 2" xfId="54994" xr:uid="{FD93CF69-8026-469D-9AA6-4BEF0FDB5139}"/>
    <cellStyle name="输入 4 2 2 2 2 2 2" xfId="54995" xr:uid="{78FE6127-DD63-4D4F-8079-508D7D896234}"/>
    <cellStyle name="输入 4 2 2 2 2 3" xfId="54996" xr:uid="{83D87CD1-42BB-4EA0-ADDB-BED58BFB7B78}"/>
    <cellStyle name="输入 4 2 2 2 2 4" xfId="54997" xr:uid="{644721AA-4E8A-4B16-8F48-889872DBE978}"/>
    <cellStyle name="输入 4 2 2 2 3" xfId="54998" xr:uid="{D62AFB16-172D-46F7-BEF1-D3BFF02A85F7}"/>
    <cellStyle name="输入 4 2 2 2 3 2" xfId="54999" xr:uid="{7350C144-C625-48BE-AA22-43E0E2D2E25C}"/>
    <cellStyle name="输入 4 2 2 2 3 2 2" xfId="55000" xr:uid="{36298644-709B-4D8D-860C-F8731D5A62A4}"/>
    <cellStyle name="输入 4 2 2 2 3 3" xfId="55001" xr:uid="{B5350BB0-CE0C-4A86-A3CB-FAA8A8203994}"/>
    <cellStyle name="输入 4 2 2 2 3 4" xfId="55002" xr:uid="{DA906C8F-34DA-4E03-9CDC-D2DCA2CF60F9}"/>
    <cellStyle name="输入 4 2 2 2 4" xfId="55003" xr:uid="{F0F98754-788D-4EF0-B8E0-2A68B8E4A926}"/>
    <cellStyle name="输入 4 2 2 2 4 2" xfId="55004" xr:uid="{FC4070DD-81F5-4C50-8600-96414ED953EA}"/>
    <cellStyle name="输入 4 2 2 2 4 2 2" xfId="55005" xr:uid="{0A6BFF5E-D321-4F28-8BCA-088D62F499C0}"/>
    <cellStyle name="输入 4 2 2 2 4 3" xfId="55006" xr:uid="{E36DAEC1-F9B6-492E-9527-B5589CE10F2E}"/>
    <cellStyle name="输入 4 2 2 2 4 4" xfId="55007" xr:uid="{7A289059-6A26-4940-9EF9-8C5A1D6F728B}"/>
    <cellStyle name="输入 4 2 2 2 5" xfId="55008" xr:uid="{E4AAAD03-C937-48B5-B516-B4A9BDADE7FE}"/>
    <cellStyle name="输入 4 2 2 2 5 2" xfId="55009" xr:uid="{3EB8537D-464D-4EEB-9ABF-B629F4C53AA9}"/>
    <cellStyle name="输入 4 2 2 2 5 3" xfId="55010" xr:uid="{AFE32A87-6012-4597-AD3F-57BB167317E1}"/>
    <cellStyle name="输入 4 2 2 2 6" xfId="55011" xr:uid="{6DA8A6CF-EF46-4EEB-844E-AAD7D9007512}"/>
    <cellStyle name="输入 4 2 2 2 6 2" xfId="55012" xr:uid="{B85B96F1-C05B-45F6-B864-23FD1699F3A7}"/>
    <cellStyle name="输入 4 2 2 2 7" xfId="55013" xr:uid="{26532A3C-5248-47B8-8E83-F18C1AEBFCDA}"/>
    <cellStyle name="输入 4 2 2 2 8" xfId="55014" xr:uid="{8124F752-B673-4671-B951-838C45C75EEC}"/>
    <cellStyle name="输入 4 2 2 3" xfId="55015" xr:uid="{5DB164F6-37C8-4D65-AB71-71317DBD156B}"/>
    <cellStyle name="输入 4 2 2 3 2" xfId="55016" xr:uid="{8CABF495-9C5A-4BD5-A814-3A7B6C49770A}"/>
    <cellStyle name="输入 4 2 2 3 2 2" xfId="55017" xr:uid="{10F0CB9B-AB6D-46C9-B720-12F4C98B4ADA}"/>
    <cellStyle name="输入 4 2 2 3 3" xfId="55018" xr:uid="{041379FB-DA2B-474C-9002-E90828631F3F}"/>
    <cellStyle name="输入 4 2 2 3 4" xfId="55019" xr:uid="{349B8DC3-F891-49F5-9FA8-FB39C13A8499}"/>
    <cellStyle name="输入 4 2 2 4" xfId="55020" xr:uid="{D836743F-12E7-41FF-9095-C8B02D7E1FFE}"/>
    <cellStyle name="输入 4 2 2 4 2" xfId="55021" xr:uid="{D1C5BFEB-DB29-485B-8BF1-3DE63DC1DB53}"/>
    <cellStyle name="输入 4 2 2 4 2 2" xfId="55022" xr:uid="{F440200D-9D60-42EF-A14B-9ED6225D2DB6}"/>
    <cellStyle name="输入 4 2 2 4 3" xfId="55023" xr:uid="{6EE4ABC3-D9B9-4F4E-BA12-0EE1A3F02743}"/>
    <cellStyle name="输入 4 2 2 4 4" xfId="55024" xr:uid="{DBC7C75B-EA10-44E8-AABF-54D6B2D6C42B}"/>
    <cellStyle name="输入 4 2 2 5" xfId="55025" xr:uid="{0C47B88F-890A-48E9-9E51-5B343B8EABAA}"/>
    <cellStyle name="输入 4 2 2 5 2" xfId="55026" xr:uid="{EFB809E5-BA88-46C8-8D81-EA16F4986FEE}"/>
    <cellStyle name="输入 4 2 2 5 2 2" xfId="55027" xr:uid="{1643F5F1-A962-44D5-B7D6-F34069CAFFD1}"/>
    <cellStyle name="输入 4 2 2 5 3" xfId="55028" xr:uid="{04A49222-F994-4CEF-9C28-02D223D2BD25}"/>
    <cellStyle name="输入 4 2 2 5 4" xfId="55029" xr:uid="{1B60B20D-1F54-4A4B-A078-51238A52F8CA}"/>
    <cellStyle name="输入 4 2 2 6" xfId="55030" xr:uid="{26081A7C-9E7D-4DF1-B3B6-4820CFDA6757}"/>
    <cellStyle name="输入 4 2 2 6 2" xfId="55031" xr:uid="{B6B5D307-019E-4FE2-9FC9-9D55016F723A}"/>
    <cellStyle name="输入 4 2 2 6 2 2" xfId="55032" xr:uid="{CE5292E0-4E6F-461C-91EB-046C3ABA0D88}"/>
    <cellStyle name="输入 4 2 2 6 3" xfId="55033" xr:uid="{054DF53E-ADD4-4751-A91E-E745E8A1EE75}"/>
    <cellStyle name="输入 4 2 2 6 4" xfId="55034" xr:uid="{0FA41B31-849F-4580-A011-A8E23DCABF28}"/>
    <cellStyle name="输入 4 2 2 7" xfId="55035" xr:uid="{471E5839-10E8-475C-859F-E77FFF936008}"/>
    <cellStyle name="输入 4 2 2 7 2" xfId="55036" xr:uid="{86A1E645-92C6-4865-91E1-3B611AC7BE12}"/>
    <cellStyle name="输入 4 2 2 7 3" xfId="55037" xr:uid="{AA7F7951-6E4D-4F43-BD23-1E6440D49908}"/>
    <cellStyle name="输入 4 2 2 8" xfId="55038" xr:uid="{B0E77A4A-BD33-4C70-93A2-2B40E6451CE9}"/>
    <cellStyle name="输入 4 2 2 8 2" xfId="55039" xr:uid="{023785AB-49D1-499A-82C1-BAA3926FD5C5}"/>
    <cellStyle name="输入 4 2 2 9" xfId="55040" xr:uid="{508F9984-96FD-48A9-BCAC-9F19A8494CC6}"/>
    <cellStyle name="输入 4 2 3" xfId="55041" xr:uid="{D26D1A7A-EF01-4965-ACB0-6D7AF55DCD79}"/>
    <cellStyle name="输入 4 2 3 2" xfId="55042" xr:uid="{C5F8F62B-FB03-4CBA-8DF3-8B8155DFE443}"/>
    <cellStyle name="输入 4 2 3 2 2" xfId="55043" xr:uid="{BCF09684-C7DE-41F9-960E-ED3CA7E8508A}"/>
    <cellStyle name="输入 4 2 3 2 2 2" xfId="55044" xr:uid="{9421F9BC-09E6-4852-B4D0-FE7292D300B1}"/>
    <cellStyle name="输入 4 2 3 2 3" xfId="55045" xr:uid="{EC7C691D-158D-40DB-B03F-AD17EB3671E9}"/>
    <cellStyle name="输入 4 2 3 2 4" xfId="55046" xr:uid="{74571698-FB38-4C4E-8082-167B2E2F3E83}"/>
    <cellStyle name="输入 4 2 3 3" xfId="55047" xr:uid="{46A760E6-161B-4287-8A74-EB34F74EE2C5}"/>
    <cellStyle name="输入 4 2 3 3 2" xfId="55048" xr:uid="{A3F3208C-69DE-4BF4-8D49-B30217494B94}"/>
    <cellStyle name="输入 4 2 3 3 2 2" xfId="55049" xr:uid="{EFA79808-3525-47F2-B875-F819B197C2BA}"/>
    <cellStyle name="输入 4 2 3 3 3" xfId="55050" xr:uid="{9879D33A-8474-48C6-BBC6-B25F2099E1EB}"/>
    <cellStyle name="输入 4 2 3 3 4" xfId="55051" xr:uid="{ED98A650-9D88-4A16-8EB2-28D258E0E781}"/>
    <cellStyle name="输入 4 2 3 4" xfId="55052" xr:uid="{DE4DBD40-37AA-406A-9902-E4492CC4462A}"/>
    <cellStyle name="输入 4 2 3 4 2" xfId="55053" xr:uid="{EADF5C22-6D6A-42BE-8088-41A809B02715}"/>
    <cellStyle name="输入 4 2 3 4 2 2" xfId="55054" xr:uid="{E187B91F-773B-4F60-BC13-191667DAB185}"/>
    <cellStyle name="输入 4 2 3 4 3" xfId="55055" xr:uid="{BA886F91-B843-46F0-B5AF-F78612D33013}"/>
    <cellStyle name="输入 4 2 3 4 4" xfId="55056" xr:uid="{F7E8A566-046A-49BA-A361-D5CDB3810C49}"/>
    <cellStyle name="输入 4 2 3 5" xfId="55057" xr:uid="{368B74CF-3DDC-437C-9548-1186C5870B10}"/>
    <cellStyle name="输入 4 2 3 5 2" xfId="55058" xr:uid="{588E6912-2EED-4432-A942-CF0256597FB8}"/>
    <cellStyle name="输入 4 2 3 5 2 2" xfId="55059" xr:uid="{BA8F0A18-5160-4510-A19A-FDB461EB4646}"/>
    <cellStyle name="输入 4 2 3 5 3" xfId="55060" xr:uid="{69A941AA-E819-4377-9E72-8BF85C1768F7}"/>
    <cellStyle name="输入 4 2 3 5 4" xfId="55061" xr:uid="{F30DD87A-0453-40F8-B9E4-C874C11D5078}"/>
    <cellStyle name="输入 4 2 3 6" xfId="55062" xr:uid="{E44CFBA4-84D4-4B91-BC95-65D58920349C}"/>
    <cellStyle name="输入 4 2 3 6 2" xfId="55063" xr:uid="{EFA6EF1F-30EC-492C-8F0C-48A6D12B594F}"/>
    <cellStyle name="输入 4 2 3 6 3" xfId="55064" xr:uid="{55C6F4C9-A37A-4CB3-8E04-6B784A71EE2F}"/>
    <cellStyle name="输入 4 2 3 7" xfId="55065" xr:uid="{05B0A020-1456-44A7-AAE5-A9EEC74485D9}"/>
    <cellStyle name="输入 4 2 3 7 2" xfId="55066" xr:uid="{B742F027-258E-4150-B471-2AB7F02843CC}"/>
    <cellStyle name="输入 4 2 3 8" xfId="55067" xr:uid="{7ADAC6EC-8A8D-4657-A66E-67E9C726BC89}"/>
    <cellStyle name="输入 4 2 3 9" xfId="55068" xr:uid="{D7CB26AE-DAB4-40FB-B028-BF8AECDB704A}"/>
    <cellStyle name="输入 4 2 4" xfId="55069" xr:uid="{0B7F9E09-3D2A-44D0-9195-191F3811447C}"/>
    <cellStyle name="输入 4 2 4 2" xfId="55070" xr:uid="{96158EAA-746F-422F-9481-2B5AA1326A96}"/>
    <cellStyle name="输入 4 2 4 2 2" xfId="55071" xr:uid="{ECC01AB9-75A8-48E4-ACA7-5FDDED0E966C}"/>
    <cellStyle name="输入 4 2 4 2 2 2" xfId="55072" xr:uid="{9AE8FE0D-2C0B-491A-A9BA-6DB83876E1BD}"/>
    <cellStyle name="输入 4 2 4 2 3" xfId="55073" xr:uid="{AC48215D-3B23-40B3-B4FF-F07359B8DA9A}"/>
    <cellStyle name="输入 4 2 4 2 4" xfId="55074" xr:uid="{5E3EBC2E-7B56-4C6C-B701-2C04BE018FC8}"/>
    <cellStyle name="输入 4 2 4 3" xfId="55075" xr:uid="{20E5F86F-0FB5-410C-BD0E-97B63AED7D9C}"/>
    <cellStyle name="输入 4 2 4 3 2" xfId="55076" xr:uid="{A7938BD5-04B9-4BC8-B0A1-2178E32331E4}"/>
    <cellStyle name="输入 4 2 4 3 2 2" xfId="55077" xr:uid="{1A821BBE-7EF1-4306-8CEF-A12036E84699}"/>
    <cellStyle name="输入 4 2 4 3 3" xfId="55078" xr:uid="{500CAF7D-CF06-45C7-AEC7-796E873603C0}"/>
    <cellStyle name="输入 4 2 4 3 4" xfId="55079" xr:uid="{B263E7CC-008A-4FAA-8C41-3B9C49E7BE62}"/>
    <cellStyle name="输入 4 2 4 4" xfId="55080" xr:uid="{BD054D84-B4A6-42A9-B919-F7928F3C06F1}"/>
    <cellStyle name="输入 4 2 4 4 2" xfId="55081" xr:uid="{938E0C23-C71D-4684-AA22-44F1D1FB0E8D}"/>
    <cellStyle name="输入 4 2 4 4 2 2" xfId="55082" xr:uid="{ECB11A32-0BD4-4DFC-B2A6-F9B6697254FB}"/>
    <cellStyle name="输入 4 2 4 4 3" xfId="55083" xr:uid="{8CE37EB6-D4DF-45A1-B86A-1ADF8267C32D}"/>
    <cellStyle name="输入 4 2 4 4 4" xfId="55084" xr:uid="{0F7637C3-9976-4801-B593-60DB75266FEA}"/>
    <cellStyle name="输入 4 2 4 5" xfId="55085" xr:uid="{773F7976-5C04-4833-A289-C84190377006}"/>
    <cellStyle name="输入 4 2 4 5 2" xfId="55086" xr:uid="{A3724BB1-35FB-45E6-BC97-D0BFF98A065F}"/>
    <cellStyle name="输入 4 2 4 5 3" xfId="55087" xr:uid="{332EAB2E-8187-4416-94B7-04189D6E9BFA}"/>
    <cellStyle name="输入 4 2 4 6" xfId="55088" xr:uid="{82AB64CA-CFAF-49DD-9465-DD63E5390B15}"/>
    <cellStyle name="输入 4 2 4 6 2" xfId="55089" xr:uid="{FEBCA48E-AFB6-43F3-875F-6CFEB3B1158F}"/>
    <cellStyle name="输入 4 2 4 7" xfId="55090" xr:uid="{38D51D0F-8E9B-4B4A-A060-FCA3504D3C04}"/>
    <cellStyle name="输入 4 2 4 8" xfId="55091" xr:uid="{BD181701-3E80-4A31-A225-745944F9F472}"/>
    <cellStyle name="输入 4 2 5" xfId="55092" xr:uid="{2481914A-E515-4B6A-9062-EFFAC7914155}"/>
    <cellStyle name="输入 4 2 5 2" xfId="55093" xr:uid="{7A2F849C-4818-44C8-AABD-323F62F6AB02}"/>
    <cellStyle name="输入 4 2 5 2 2" xfId="55094" xr:uid="{B241E963-B9F3-40A0-9DD3-D67E5902FBA5}"/>
    <cellStyle name="输入 4 2 5 3" xfId="55095" xr:uid="{09FD0019-A95A-473D-8285-858FD16AF9BD}"/>
    <cellStyle name="输入 4 2 5 4" xfId="55096" xr:uid="{8A343CDE-7542-4507-BDF8-50AD9AAF8AE5}"/>
    <cellStyle name="输入 4 2 6" xfId="55097" xr:uid="{3DA8DB49-DA67-4797-A7CE-38F84B1DB67C}"/>
    <cellStyle name="输入 4 2 6 2" xfId="55098" xr:uid="{F4E0B8FD-9A87-4A81-9407-1C4EBC42DA6D}"/>
    <cellStyle name="输入 4 2 6 2 2" xfId="55099" xr:uid="{AF8791A6-7513-4209-9EAA-695282417CF2}"/>
    <cellStyle name="输入 4 2 6 3" xfId="55100" xr:uid="{96DF7642-D7DF-4C2F-81A5-5CE8EBA749AF}"/>
    <cellStyle name="输入 4 2 6 4" xfId="55101" xr:uid="{B693EFF4-4536-4A9A-B0B9-9699BCEF32BB}"/>
    <cellStyle name="输入 4 2 7" xfId="55102" xr:uid="{67185BE5-BDC2-497C-A9EB-E4F4B8C50633}"/>
    <cellStyle name="输入 4 2 7 2" xfId="55103" xr:uid="{DFD48F92-EE8B-495A-83E9-923B0EEC27F8}"/>
    <cellStyle name="输入 4 2 7 2 2" xfId="55104" xr:uid="{3BF364B8-63BD-4AFA-9FB3-AFAEF5A7E465}"/>
    <cellStyle name="输入 4 2 7 3" xfId="55105" xr:uid="{8A5837E1-3E09-4167-81E6-3032AD664DE7}"/>
    <cellStyle name="输入 4 2 7 4" xfId="55106" xr:uid="{DC41D40E-7CB6-4EE2-B34B-7673E06B136E}"/>
    <cellStyle name="输入 4 2 8" xfId="55107" xr:uid="{30533B25-AC37-4F43-98F6-D6B06821D76E}"/>
    <cellStyle name="输入 4 2 8 2" xfId="55108" xr:uid="{FF28E4F5-BFFD-460D-A19E-2961730AB741}"/>
    <cellStyle name="输入 4 2 8 2 2" xfId="55109" xr:uid="{9292CF54-1191-4D64-A92A-5E3C22B7F738}"/>
    <cellStyle name="输入 4 2 8 3" xfId="55110" xr:uid="{413F6CE8-B4F0-4FCA-9737-5138E769A82F}"/>
    <cellStyle name="输入 4 2 8 4" xfId="55111" xr:uid="{2D769304-4837-43F2-92EB-DE29A169E219}"/>
    <cellStyle name="输入 4 2 9" xfId="55112" xr:uid="{D7175AD5-C615-42CD-8FBD-640815A4A2E8}"/>
    <cellStyle name="输入 4 2 9 2" xfId="55113" xr:uid="{197FEC73-CBD3-4C03-9E27-93ADB21080FB}"/>
    <cellStyle name="输入 4 2 9 3" xfId="55114" xr:uid="{A2F32F1D-C97A-438A-A214-1145D9162163}"/>
    <cellStyle name="输入 4 3" xfId="55115" xr:uid="{54DFA4FF-5996-44DA-8EB4-B95698AE26D5}"/>
    <cellStyle name="输入 4 3 10" xfId="55116" xr:uid="{F21A8518-3C55-44C1-818E-E4C8FEEC987E}"/>
    <cellStyle name="输入 4 3 11" xfId="55117" xr:uid="{00C453D2-00DE-42B5-8193-CE643CA1E414}"/>
    <cellStyle name="输入 4 3 2" xfId="55118" xr:uid="{EA388E2F-4F7D-456D-B2DC-F65087F92793}"/>
    <cellStyle name="输入 4 3 2 2" xfId="55119" xr:uid="{E2F085B8-7EB2-4F3A-A606-8D6CF53EED55}"/>
    <cellStyle name="输入 4 3 2 2 2" xfId="55120" xr:uid="{38C0C43A-B0CF-4873-BA1E-40D27802A4C4}"/>
    <cellStyle name="输入 4 3 2 2 2 2" xfId="55121" xr:uid="{B1B63308-77A3-415E-BB7C-4C43755C8BEC}"/>
    <cellStyle name="输入 4 3 2 2 3" xfId="55122" xr:uid="{11E5ACFF-2C88-4D0C-B5C9-C814CA39E1D9}"/>
    <cellStyle name="输入 4 3 2 2 4" xfId="55123" xr:uid="{0F51E0BB-B437-48AF-840B-AD221B3F0CE5}"/>
    <cellStyle name="输入 4 3 2 3" xfId="55124" xr:uid="{88368901-B3B3-416D-BB30-F0AC047D7416}"/>
    <cellStyle name="输入 4 3 2 3 2" xfId="55125" xr:uid="{89CD20B9-A9B2-4CC9-A220-6D833177BDAC}"/>
    <cellStyle name="输入 4 3 2 3 2 2" xfId="55126" xr:uid="{BA89206D-216A-4EBF-8584-45D20C0AD5E0}"/>
    <cellStyle name="输入 4 3 2 3 3" xfId="55127" xr:uid="{F0A4AC9B-B3FE-44E7-9F61-E614D48E24E8}"/>
    <cellStyle name="输入 4 3 2 3 4" xfId="55128" xr:uid="{A41EF5CC-8AB6-4254-BE73-9C4829D93046}"/>
    <cellStyle name="输入 4 3 2 4" xfId="55129" xr:uid="{711D514B-1790-4B5B-8A65-98B8B575D2C3}"/>
    <cellStyle name="输入 4 3 2 4 2" xfId="55130" xr:uid="{3B53A16B-A5BF-4910-9429-C3F2DCE821AF}"/>
    <cellStyle name="输入 4 3 2 4 2 2" xfId="55131" xr:uid="{38FFC864-D673-443E-B312-28C96C05628E}"/>
    <cellStyle name="输入 4 3 2 4 3" xfId="55132" xr:uid="{38ADFF13-9654-48E5-95BB-382D8F4B9F1D}"/>
    <cellStyle name="输入 4 3 2 4 4" xfId="55133" xr:uid="{0E1B2946-6BE5-4EE4-9107-A513A4A6CAB8}"/>
    <cellStyle name="输入 4 3 2 5" xfId="55134" xr:uid="{838D08BB-4E14-4CC9-B16F-560E0EE999E6}"/>
    <cellStyle name="输入 4 3 2 5 2" xfId="55135" xr:uid="{ADC87518-B399-44D9-8D35-D9D3A1F856CB}"/>
    <cellStyle name="输入 4 3 2 5 2 2" xfId="55136" xr:uid="{D6A1765B-E63A-4345-8989-17C4FA446C26}"/>
    <cellStyle name="输入 4 3 2 5 3" xfId="55137" xr:uid="{8E09D664-3F54-4500-84D9-D6692D3BD8E2}"/>
    <cellStyle name="输入 4 3 2 5 4" xfId="55138" xr:uid="{5E5D1C07-323E-4F28-B9E5-0227B53F5E28}"/>
    <cellStyle name="输入 4 3 2 6" xfId="55139" xr:uid="{80054A84-5C7B-4741-B0FB-D1AB8A83E5B1}"/>
    <cellStyle name="输入 4 3 2 6 2" xfId="55140" xr:uid="{42B54C20-A6C3-4772-943E-062AEAE6212A}"/>
    <cellStyle name="输入 4 3 2 6 3" xfId="55141" xr:uid="{AA7693FC-64E7-4811-A172-EFE08681985E}"/>
    <cellStyle name="输入 4 3 2 7" xfId="55142" xr:uid="{06DD68EF-E185-4A51-979B-107B5930027C}"/>
    <cellStyle name="输入 4 3 2 7 2" xfId="55143" xr:uid="{B535859A-3C82-4054-89A1-DE3E8B9E8F5B}"/>
    <cellStyle name="输入 4 3 2 8" xfId="55144" xr:uid="{32A841A3-C7C1-4C36-BDA6-AB29F3AD220D}"/>
    <cellStyle name="输入 4 3 2 9" xfId="55145" xr:uid="{A5C70B82-CFF6-475C-809A-B96F56BB8C33}"/>
    <cellStyle name="输入 4 3 3" xfId="55146" xr:uid="{12C9C79E-976F-4D73-A549-1DFD982C4F55}"/>
    <cellStyle name="输入 4 3 3 2" xfId="55147" xr:uid="{2438D35B-A218-42D5-8C4B-0E1948D9DD27}"/>
    <cellStyle name="输入 4 3 3 2 2" xfId="55148" xr:uid="{BC92F0CB-943B-44EC-B7C4-3E6565BD7AF4}"/>
    <cellStyle name="输入 4 3 3 2 2 2" xfId="55149" xr:uid="{4C7A2E1C-99C1-4A33-90D3-8E5E3C8FF0E0}"/>
    <cellStyle name="输入 4 3 3 2 3" xfId="55150" xr:uid="{05D8C9F1-6A56-46B2-9281-FB3D52EB904A}"/>
    <cellStyle name="输入 4 3 3 2 4" xfId="55151" xr:uid="{A3C8F5B0-1F04-406C-8E7E-84B2BD891BFE}"/>
    <cellStyle name="输入 4 3 3 3" xfId="55152" xr:uid="{DDBBDCB9-DDF8-410D-B221-311DADAF5312}"/>
    <cellStyle name="输入 4 3 3 3 2" xfId="55153" xr:uid="{C3EE8E84-CA6F-4BBD-806F-38CD5D64E7C3}"/>
    <cellStyle name="输入 4 3 3 3 2 2" xfId="55154" xr:uid="{C9EA8BB1-5F3A-448E-B474-AFF1795BB014}"/>
    <cellStyle name="输入 4 3 3 3 3" xfId="55155" xr:uid="{09532D83-CA48-4B8B-AA10-52E3EAA7CD54}"/>
    <cellStyle name="输入 4 3 3 3 4" xfId="55156" xr:uid="{D869C134-7636-4304-B2C4-FF5A8C4AB498}"/>
    <cellStyle name="输入 4 3 3 4" xfId="55157" xr:uid="{6D877217-E6D6-4EF4-BAE3-B56F77B37B2F}"/>
    <cellStyle name="输入 4 3 3 4 2" xfId="55158" xr:uid="{B42E0519-5C3F-4C63-909B-F7FEA91A4EF6}"/>
    <cellStyle name="输入 4 3 3 4 2 2" xfId="55159" xr:uid="{C7AD5DF5-432C-4A56-98E2-28543CDB3B4A}"/>
    <cellStyle name="输入 4 3 3 4 3" xfId="55160" xr:uid="{BDBCA75C-4D21-49C4-A656-3A560BDA4E27}"/>
    <cellStyle name="输入 4 3 3 4 4" xfId="55161" xr:uid="{2BC16FD7-A576-4FD1-BEE9-372B3A5709FA}"/>
    <cellStyle name="输入 4 3 3 5" xfId="55162" xr:uid="{1B62379A-1D62-44F5-B873-09B78DDD5BE6}"/>
    <cellStyle name="输入 4 3 3 5 2" xfId="55163" xr:uid="{79DADD4B-A753-4901-939C-4655ACEA7743}"/>
    <cellStyle name="输入 4 3 3 5 3" xfId="55164" xr:uid="{0D004FB0-969C-49FE-8325-8F1D35EF62D6}"/>
    <cellStyle name="输入 4 3 3 6" xfId="55165" xr:uid="{C13ADE4C-F9E4-4E7B-AB82-1ACA6D966A46}"/>
    <cellStyle name="输入 4 3 3 6 2" xfId="55166" xr:uid="{B3D0216D-829B-4019-80FA-31C5FAFD372F}"/>
    <cellStyle name="输入 4 3 3 7" xfId="55167" xr:uid="{7A8690F5-6A02-4D7A-801D-EE6E4BB0A0D7}"/>
    <cellStyle name="输入 4 3 3 8" xfId="55168" xr:uid="{28750607-E313-40E9-AA5D-9D826BC57236}"/>
    <cellStyle name="输入 4 3 4" xfId="55169" xr:uid="{E51633F9-033B-4EB0-BFA1-4541589E60B6}"/>
    <cellStyle name="输入 4 3 4 2" xfId="55170" xr:uid="{9C99D736-7C15-4B4D-B306-F59B96CFAC14}"/>
    <cellStyle name="输入 4 3 4 2 2" xfId="55171" xr:uid="{E4E82452-25EF-4490-9151-E0F480559C95}"/>
    <cellStyle name="输入 4 3 4 3" xfId="55172" xr:uid="{1D0E75DA-FD69-4059-9817-89DF55CB1414}"/>
    <cellStyle name="输入 4 3 4 4" xfId="55173" xr:uid="{91E9DE82-3D28-47F3-A8D2-3704EEC8689D}"/>
    <cellStyle name="输入 4 3 5" xfId="55174" xr:uid="{E79229F1-8308-4248-9B3D-D2402B88417E}"/>
    <cellStyle name="输入 4 3 5 2" xfId="55175" xr:uid="{253BFBC2-7EAB-4CEA-AD41-78039CEC3A49}"/>
    <cellStyle name="输入 4 3 5 2 2" xfId="55176" xr:uid="{08F7AC23-9314-4E8C-8D17-D46E70CE0BF8}"/>
    <cellStyle name="输入 4 3 5 3" xfId="55177" xr:uid="{4445FA07-BC6D-46FD-AE4A-A050ED2752A5}"/>
    <cellStyle name="输入 4 3 5 4" xfId="55178" xr:uid="{942DE195-A3CE-4149-8274-523DA11728A6}"/>
    <cellStyle name="输入 4 3 6" xfId="55179" xr:uid="{06924A25-7981-40A3-8849-3D01A0056C23}"/>
    <cellStyle name="输入 4 3 6 2" xfId="55180" xr:uid="{A434F07A-6C51-4468-BDC7-6D4D3CF74DAF}"/>
    <cellStyle name="输入 4 3 6 2 2" xfId="55181" xr:uid="{C261C41F-6719-471C-B631-D8FB453F9911}"/>
    <cellStyle name="输入 4 3 6 3" xfId="55182" xr:uid="{7D92815A-8B46-492F-B6AF-B4D29445BF4E}"/>
    <cellStyle name="输入 4 3 6 4" xfId="55183" xr:uid="{782030FE-DF1A-45BB-9969-79FFB1D2A97F}"/>
    <cellStyle name="输入 4 3 7" xfId="55184" xr:uid="{92717374-2390-4981-9F5B-02682D2511E6}"/>
    <cellStyle name="输入 4 3 7 2" xfId="55185" xr:uid="{84C278DF-3C53-44E8-B84E-EC03CD454349}"/>
    <cellStyle name="输入 4 3 7 2 2" xfId="55186" xr:uid="{3CC02A5F-E01A-4F74-9F10-B06BFF208BEF}"/>
    <cellStyle name="输入 4 3 7 3" xfId="55187" xr:uid="{1F88C1E5-17F6-41C7-80C4-B81FDE43FEF2}"/>
    <cellStyle name="输入 4 3 7 4" xfId="55188" xr:uid="{9895DC6E-1825-4C2E-B9BD-B1B779C7AA87}"/>
    <cellStyle name="输入 4 3 8" xfId="55189" xr:uid="{36D862A9-24A8-461A-B0BD-A69E637BC020}"/>
    <cellStyle name="输入 4 3 8 2" xfId="55190" xr:uid="{A12CF193-6599-4407-A109-655F5FE76B77}"/>
    <cellStyle name="输入 4 3 8 3" xfId="55191" xr:uid="{FA77077A-BEA0-451C-93A8-0DCEA2B10C27}"/>
    <cellStyle name="输入 4 3 9" xfId="55192" xr:uid="{EDAEC743-065D-4B4B-93AC-F508163114D0}"/>
    <cellStyle name="输入 4 3 9 2" xfId="55193" xr:uid="{801E6CC0-F2E2-4E0A-A9C5-E8A7110DC265}"/>
    <cellStyle name="输入 4 4" xfId="55194" xr:uid="{DA46403F-6E88-4268-AEC2-89989A18ABCA}"/>
    <cellStyle name="输入 5" xfId="55195" xr:uid="{BD4C70AE-B144-4A8B-B5B4-214578C895E3}"/>
    <cellStyle name="输入 5 2" xfId="55196" xr:uid="{B0053281-785B-43B6-82D9-E2E413D937F9}"/>
    <cellStyle name="输入 5 2 10" xfId="55197" xr:uid="{9D2664CA-80A3-42A7-BECA-D8FD81C2C925}"/>
    <cellStyle name="输入 5 2 10 2" xfId="55198" xr:uid="{F0959A87-50EF-4490-AD0D-3C4426B5AD96}"/>
    <cellStyle name="输入 5 2 11" xfId="55199" xr:uid="{483B30D2-3A95-4F39-B4D2-47CE9380D18B}"/>
    <cellStyle name="输入 5 2 12" xfId="55200" xr:uid="{F2383AAD-237B-4F24-82B1-745CCAEF5C3F}"/>
    <cellStyle name="输入 5 2 2" xfId="55201" xr:uid="{083B1327-2344-4E57-93D5-059255F66528}"/>
    <cellStyle name="输入 5 2 2 10" xfId="55202" xr:uid="{098594F3-61A5-4E67-9952-22638E7537D2}"/>
    <cellStyle name="输入 5 2 2 2" xfId="55203" xr:uid="{7534C53A-2CED-49EC-B995-8C7CAC6AA7B6}"/>
    <cellStyle name="输入 5 2 2 2 2" xfId="55204" xr:uid="{0A20AA20-7492-4F91-8C5D-1ED6DE7F1B93}"/>
    <cellStyle name="输入 5 2 2 2 2 2" xfId="55205" xr:uid="{074881F3-6617-4090-907E-2AE0294AE2F4}"/>
    <cellStyle name="输入 5 2 2 2 2 2 2" xfId="55206" xr:uid="{BC4A5198-413B-4527-882C-B6BFA5AD7039}"/>
    <cellStyle name="输入 5 2 2 2 2 3" xfId="55207" xr:uid="{5905DAFA-6AB3-496C-B327-C26315744328}"/>
    <cellStyle name="输入 5 2 2 2 2 4" xfId="55208" xr:uid="{6B969606-4AB7-478F-822C-12DF29FEFF96}"/>
    <cellStyle name="输入 5 2 2 2 3" xfId="55209" xr:uid="{56D7A24B-F740-4B5B-A981-15DD717AD9EF}"/>
    <cellStyle name="输入 5 2 2 2 3 2" xfId="55210" xr:uid="{EF6DFF8D-F494-4A22-9DF4-123C9BDDB8D5}"/>
    <cellStyle name="输入 5 2 2 2 3 2 2" xfId="55211" xr:uid="{6BD7D3EA-B8AF-473E-B8A7-A59AE59F5657}"/>
    <cellStyle name="输入 5 2 2 2 3 3" xfId="55212" xr:uid="{20377E4C-022C-4EEA-B03E-1ABADCF07100}"/>
    <cellStyle name="输入 5 2 2 2 3 4" xfId="55213" xr:uid="{24997742-EE78-4B82-BC3A-AE7D61DD4971}"/>
    <cellStyle name="输入 5 2 2 2 4" xfId="55214" xr:uid="{680DD16A-953D-40A8-8C29-83EE83FD83E5}"/>
    <cellStyle name="输入 5 2 2 2 4 2" xfId="55215" xr:uid="{E828EC98-6FEB-45AF-B191-708A1C0F9DBE}"/>
    <cellStyle name="输入 5 2 2 2 4 2 2" xfId="55216" xr:uid="{CA98ADF4-37B5-44C9-AAB3-E3B0F4933C70}"/>
    <cellStyle name="输入 5 2 2 2 4 3" xfId="55217" xr:uid="{732C8800-FB37-4A30-8A7F-92BA92BEE6ED}"/>
    <cellStyle name="输入 5 2 2 2 4 4" xfId="55218" xr:uid="{DBFC0003-D4D2-48FB-A96D-5FF00C1F2041}"/>
    <cellStyle name="输入 5 2 2 2 5" xfId="55219" xr:uid="{5F2207FB-691B-4D96-81DA-FC2B91C6050C}"/>
    <cellStyle name="输入 5 2 2 2 5 2" xfId="55220" xr:uid="{A33E0A4D-8E9E-4266-BB1C-DE2FA0781711}"/>
    <cellStyle name="输入 5 2 2 2 5 3" xfId="55221" xr:uid="{F551D95C-B7E7-4C8F-9615-0D0954B91523}"/>
    <cellStyle name="输入 5 2 2 2 6" xfId="55222" xr:uid="{76F2DFE8-A0F3-4764-9101-658170791AF4}"/>
    <cellStyle name="输入 5 2 2 2 6 2" xfId="55223" xr:uid="{2699DBE5-0539-4D26-93FB-6792A3962EC4}"/>
    <cellStyle name="输入 5 2 2 2 7" xfId="55224" xr:uid="{857DA28C-9D21-4C2D-922F-B53638738EE3}"/>
    <cellStyle name="输入 5 2 2 2 8" xfId="55225" xr:uid="{DAB27414-D32E-4977-A272-33C17B202D99}"/>
    <cellStyle name="输入 5 2 2 3" xfId="55226" xr:uid="{CBEE2C9B-F242-45D8-8E15-0D09CD908862}"/>
    <cellStyle name="输入 5 2 2 3 2" xfId="55227" xr:uid="{1AD335A7-F3EF-419A-9DE6-BD09829E3BB1}"/>
    <cellStyle name="输入 5 2 2 3 2 2" xfId="55228" xr:uid="{985383BA-50CA-4636-B9DC-D4429389885A}"/>
    <cellStyle name="输入 5 2 2 3 3" xfId="55229" xr:uid="{FFABC604-ABEE-4DB1-9E76-DEEF1D4278E0}"/>
    <cellStyle name="输入 5 2 2 3 4" xfId="55230" xr:uid="{FEC1C6F4-8EAF-4B98-9E31-3246272430D6}"/>
    <cellStyle name="输入 5 2 2 4" xfId="55231" xr:uid="{57B529BE-28F2-4660-BA27-6B89126C1997}"/>
    <cellStyle name="输入 5 2 2 4 2" xfId="55232" xr:uid="{0E62D9C3-BE12-4F71-9399-E86843B16277}"/>
    <cellStyle name="输入 5 2 2 4 2 2" xfId="55233" xr:uid="{93728EE0-8045-4C69-AAAD-8BC74AB9F652}"/>
    <cellStyle name="输入 5 2 2 4 3" xfId="55234" xr:uid="{FA161307-04D0-4D9E-9BDD-C812ABBB765A}"/>
    <cellStyle name="输入 5 2 2 4 4" xfId="55235" xr:uid="{E1E7EA34-8A38-4684-9A42-040CA4CF0F52}"/>
    <cellStyle name="输入 5 2 2 5" xfId="55236" xr:uid="{52EEF3A0-34AA-4D2B-A004-9E071F6A5BF2}"/>
    <cellStyle name="输入 5 2 2 5 2" xfId="55237" xr:uid="{396B22F7-F73F-426B-931B-16592213BA77}"/>
    <cellStyle name="输入 5 2 2 5 2 2" xfId="55238" xr:uid="{B0BEDF48-C84E-464A-B235-FEBA8840F5FF}"/>
    <cellStyle name="输入 5 2 2 5 3" xfId="55239" xr:uid="{533F0DFC-7057-4DA7-AA89-6286D7058255}"/>
    <cellStyle name="输入 5 2 2 5 4" xfId="55240" xr:uid="{D95004C4-0D67-4DDB-B6C7-4669B5A4506B}"/>
    <cellStyle name="输入 5 2 2 6" xfId="55241" xr:uid="{FFECCC40-3E39-4BB1-8267-20C2E9006C87}"/>
    <cellStyle name="输入 5 2 2 6 2" xfId="55242" xr:uid="{15C679EE-21D0-4831-A1C3-3B8FF93A8A32}"/>
    <cellStyle name="输入 5 2 2 6 2 2" xfId="55243" xr:uid="{83191F40-7E60-4ECB-B8E4-6B65AAD1B3F2}"/>
    <cellStyle name="输入 5 2 2 6 3" xfId="55244" xr:uid="{7B1C574F-8014-4D01-A344-31F5F850BA34}"/>
    <cellStyle name="输入 5 2 2 6 4" xfId="55245" xr:uid="{D4177C01-159C-4A9D-B1F1-03A9D0AC8A17}"/>
    <cellStyle name="输入 5 2 2 7" xfId="55246" xr:uid="{85829D30-7ACC-4058-8ABB-FFA11A6ABFC9}"/>
    <cellStyle name="输入 5 2 2 7 2" xfId="55247" xr:uid="{873EE934-FA4C-4008-AAD2-9228D4A13347}"/>
    <cellStyle name="输入 5 2 2 7 3" xfId="55248" xr:uid="{46F9B387-4835-4B26-9780-6CAB47DDFAD7}"/>
    <cellStyle name="输入 5 2 2 8" xfId="55249" xr:uid="{2937878C-B79B-4BD6-AA8B-B8314CB2EF0A}"/>
    <cellStyle name="输入 5 2 2 8 2" xfId="55250" xr:uid="{4E5558B1-0B5F-4DFE-B983-E34C399E51D4}"/>
    <cellStyle name="输入 5 2 2 9" xfId="55251" xr:uid="{2851FCC9-E892-4D45-B87B-DD7158FC039B}"/>
    <cellStyle name="输入 5 2 3" xfId="55252" xr:uid="{26434BAB-7466-4AEF-95AA-C1C1A71667F7}"/>
    <cellStyle name="输入 5 2 3 2" xfId="55253" xr:uid="{4A0758A5-1C6B-4850-A6CD-EE76E18AD1BB}"/>
    <cellStyle name="输入 5 2 3 2 2" xfId="55254" xr:uid="{90D62F58-B5BD-45C6-B4DF-ED7758B2498C}"/>
    <cellStyle name="输入 5 2 3 2 2 2" xfId="55255" xr:uid="{38CE138B-4EDD-4C40-8C6F-BA62AE94487E}"/>
    <cellStyle name="输入 5 2 3 2 3" xfId="55256" xr:uid="{3DF11E29-3D08-4110-A9A4-9C6438BDC45D}"/>
    <cellStyle name="输入 5 2 3 2 4" xfId="55257" xr:uid="{E993721E-C072-43AC-BBF6-BD01232D630D}"/>
    <cellStyle name="输入 5 2 3 3" xfId="55258" xr:uid="{0E08D377-78C3-4719-948C-BC0CF49E2986}"/>
    <cellStyle name="输入 5 2 3 3 2" xfId="55259" xr:uid="{D83FF632-9DA4-49AA-B503-DF2A190E042F}"/>
    <cellStyle name="输入 5 2 3 3 2 2" xfId="55260" xr:uid="{67F2D55E-3F35-4826-88A5-FB8BD4935A5D}"/>
    <cellStyle name="输入 5 2 3 3 3" xfId="55261" xr:uid="{565A11A4-5392-49C0-A95E-DE1453BBE9CC}"/>
    <cellStyle name="输入 5 2 3 3 4" xfId="55262" xr:uid="{1BB9D168-371D-4817-805E-3309D63E3004}"/>
    <cellStyle name="输入 5 2 3 4" xfId="55263" xr:uid="{C56C36C5-7AA1-45D9-9525-81D7D0DFA197}"/>
    <cellStyle name="输入 5 2 3 4 2" xfId="55264" xr:uid="{6E2CB0DF-71F1-450A-AB50-7636C670D203}"/>
    <cellStyle name="输入 5 2 3 4 2 2" xfId="55265" xr:uid="{0AB2E534-B5A0-4666-92CB-C703E383CCCA}"/>
    <cellStyle name="输入 5 2 3 4 3" xfId="55266" xr:uid="{29DEB340-CC80-4D10-BD2F-C20FFC993925}"/>
    <cellStyle name="输入 5 2 3 4 4" xfId="55267" xr:uid="{2C8D9C5E-0DBF-4AFD-BAD5-91414D79455A}"/>
    <cellStyle name="输入 5 2 3 5" xfId="55268" xr:uid="{AB7F0DB1-9A83-4ED0-9FFA-1D55B74B01EC}"/>
    <cellStyle name="输入 5 2 3 5 2" xfId="55269" xr:uid="{7D30D345-6893-4485-96B9-FC2E3811EDB6}"/>
    <cellStyle name="输入 5 2 3 5 2 2" xfId="55270" xr:uid="{C6A50D98-22B2-4C09-AAD5-0641F2BA7EBA}"/>
    <cellStyle name="输入 5 2 3 5 3" xfId="55271" xr:uid="{9AE7BC4C-42B6-450D-9666-1B3278A2825F}"/>
    <cellStyle name="输入 5 2 3 5 4" xfId="55272" xr:uid="{D3B70999-C16D-438D-A25C-B8D0C0469C76}"/>
    <cellStyle name="输入 5 2 3 6" xfId="55273" xr:uid="{887BCB71-56A6-4D19-B6B8-28A58B8F76AF}"/>
    <cellStyle name="输入 5 2 3 6 2" xfId="55274" xr:uid="{F1B2F10E-7376-4BDE-9DBF-F33A49A8B757}"/>
    <cellStyle name="输入 5 2 3 6 3" xfId="55275" xr:uid="{2B943683-083D-4E9B-AA1F-FC7E7634F062}"/>
    <cellStyle name="输入 5 2 3 7" xfId="55276" xr:uid="{88ED00C6-0833-4AF4-B886-30DD4243111A}"/>
    <cellStyle name="输入 5 2 3 7 2" xfId="55277" xr:uid="{505F309F-E985-4E4A-96BA-7E5B65C479E2}"/>
    <cellStyle name="输入 5 2 3 8" xfId="55278" xr:uid="{4CC6A995-1F34-4098-AA63-6D2F70F9C0CF}"/>
    <cellStyle name="输入 5 2 3 9" xfId="55279" xr:uid="{DF6DBF16-143B-450C-8DE6-78B30B463631}"/>
    <cellStyle name="输入 5 2 4" xfId="55280" xr:uid="{895C0931-E558-42AE-8E8A-8A5549D1C6E4}"/>
    <cellStyle name="输入 5 2 4 2" xfId="55281" xr:uid="{C96E1008-89B7-408E-9277-EC015349AEED}"/>
    <cellStyle name="输入 5 2 4 2 2" xfId="55282" xr:uid="{10DC0BC2-EE3D-49B5-8C24-BE098553D419}"/>
    <cellStyle name="输入 5 2 4 2 2 2" xfId="55283" xr:uid="{790FBF81-7320-4389-9DA6-5AAD5B44C1A4}"/>
    <cellStyle name="输入 5 2 4 2 3" xfId="55284" xr:uid="{BC2E28D7-347D-40C2-A751-1B02F930F5D7}"/>
    <cellStyle name="输入 5 2 4 2 4" xfId="55285" xr:uid="{469D1C60-2F9E-420A-B239-75FA95BAAC48}"/>
    <cellStyle name="输入 5 2 4 3" xfId="55286" xr:uid="{48FDE05B-027D-472F-B5CA-B827DEA7548F}"/>
    <cellStyle name="输入 5 2 4 3 2" xfId="55287" xr:uid="{DF2FE99D-16A5-43E2-9E44-ADD3EE56C616}"/>
    <cellStyle name="输入 5 2 4 3 2 2" xfId="55288" xr:uid="{F3522A78-5E9C-4B41-8F5D-CAE8ACDFB50F}"/>
    <cellStyle name="输入 5 2 4 3 3" xfId="55289" xr:uid="{76874E18-3634-4D28-882A-B8E88B1A03F7}"/>
    <cellStyle name="输入 5 2 4 3 4" xfId="55290" xr:uid="{6C7D6274-E722-4529-868E-3CF01F024376}"/>
    <cellStyle name="输入 5 2 4 4" xfId="55291" xr:uid="{B932087A-49ED-4FE7-BF3C-D5F4E556ADFD}"/>
    <cellStyle name="输入 5 2 4 4 2" xfId="55292" xr:uid="{DD8BAD75-09B0-4B14-A860-7DF4B748CEE2}"/>
    <cellStyle name="输入 5 2 4 4 2 2" xfId="55293" xr:uid="{6C892230-C7B2-4193-9FA1-776BD0C0EEF0}"/>
    <cellStyle name="输入 5 2 4 4 3" xfId="55294" xr:uid="{91C0F382-7D00-44A3-816E-9426227A658C}"/>
    <cellStyle name="输入 5 2 4 4 4" xfId="55295" xr:uid="{28ADA786-6957-4ED7-8D3F-0DE5DE545F23}"/>
    <cellStyle name="输入 5 2 4 5" xfId="55296" xr:uid="{6D9A8D37-AA48-4F95-AF1B-458BBFB1F211}"/>
    <cellStyle name="输入 5 2 4 5 2" xfId="55297" xr:uid="{200187CB-37C1-4CA2-B0B9-99B6349BE97C}"/>
    <cellStyle name="输入 5 2 4 5 3" xfId="55298" xr:uid="{DB27A2FD-712B-4B8E-8DC6-21FF7115CC3B}"/>
    <cellStyle name="输入 5 2 4 6" xfId="55299" xr:uid="{E70DE8B0-6E99-49CD-9D2F-1EBE3BEE1BA5}"/>
    <cellStyle name="输入 5 2 4 6 2" xfId="55300" xr:uid="{99F3296C-9896-4038-8EB9-D611F520026B}"/>
    <cellStyle name="输入 5 2 4 7" xfId="55301" xr:uid="{0CE7C195-A9BF-4AAE-8CAF-D6044AAD90DA}"/>
    <cellStyle name="输入 5 2 4 8" xfId="55302" xr:uid="{F5CD56A8-E233-4E20-BFFF-DBC0BF110B36}"/>
    <cellStyle name="输入 5 2 5" xfId="55303" xr:uid="{D8E2368A-CEA2-4402-B274-79824CEE2750}"/>
    <cellStyle name="输入 5 2 5 2" xfId="55304" xr:uid="{6056AC8E-07F8-469C-8480-3C1D0C5B9970}"/>
    <cellStyle name="输入 5 2 5 2 2" xfId="55305" xr:uid="{0090B9F4-2C25-417C-AC28-7E6C97DCE762}"/>
    <cellStyle name="输入 5 2 5 3" xfId="55306" xr:uid="{B6D2138C-6D59-446F-B5E7-5D44DC5F1852}"/>
    <cellStyle name="输入 5 2 5 4" xfId="55307" xr:uid="{60E57E60-E092-4956-8B4C-25B4A476D867}"/>
    <cellStyle name="输入 5 2 6" xfId="55308" xr:uid="{5B4C7E47-5F61-46A7-82A5-1B79929FCCB5}"/>
    <cellStyle name="输入 5 2 6 2" xfId="55309" xr:uid="{7E861955-5A7C-4906-A562-DD9E0C2CE529}"/>
    <cellStyle name="输入 5 2 6 2 2" xfId="55310" xr:uid="{D0967D55-0F7C-4B23-B76E-DF7E3010C4A7}"/>
    <cellStyle name="输入 5 2 6 3" xfId="55311" xr:uid="{BC314D22-9EC9-47BE-B516-6DAFB4DDD797}"/>
    <cellStyle name="输入 5 2 6 4" xfId="55312" xr:uid="{80C9DC39-4B71-4E5A-8B88-958044AF97F7}"/>
    <cellStyle name="输入 5 2 7" xfId="55313" xr:uid="{363F5689-5131-4BBC-B316-1035AB74DFC2}"/>
    <cellStyle name="输入 5 2 7 2" xfId="55314" xr:uid="{6AC3CD27-EAFE-48F4-8D95-39ED83158434}"/>
    <cellStyle name="输入 5 2 7 2 2" xfId="55315" xr:uid="{722DCA0C-8AEE-4166-A74E-BCB43CA2760C}"/>
    <cellStyle name="输入 5 2 7 3" xfId="55316" xr:uid="{622D1B11-B8ED-4474-B837-6926C1D161C6}"/>
    <cellStyle name="输入 5 2 7 4" xfId="55317" xr:uid="{AF2D6C18-D1CD-41E6-91D1-BC370D33C77E}"/>
    <cellStyle name="输入 5 2 8" xfId="55318" xr:uid="{E76FCEDE-27DE-4283-8C43-68E79656E57A}"/>
    <cellStyle name="输入 5 2 8 2" xfId="55319" xr:uid="{7786F8E5-1EFD-41AC-A144-E31594E005BA}"/>
    <cellStyle name="输入 5 2 8 2 2" xfId="55320" xr:uid="{EDCB6CED-03BE-4794-A8FB-99570CA79A14}"/>
    <cellStyle name="输入 5 2 8 3" xfId="55321" xr:uid="{67D34DAA-2EC8-4F0A-A896-9FE2AA3FBB61}"/>
    <cellStyle name="输入 5 2 8 4" xfId="55322" xr:uid="{E409490A-6280-4B21-A38D-2E94E82CC748}"/>
    <cellStyle name="输入 5 2 9" xfId="55323" xr:uid="{F03C716A-2CB0-4F75-A228-E5C1A3D788A7}"/>
    <cellStyle name="输入 5 2 9 2" xfId="55324" xr:uid="{403AF703-6A7D-4361-9F2B-CE432AEF0D8D}"/>
    <cellStyle name="输入 5 2 9 3" xfId="55325" xr:uid="{E80611A9-9CD5-4C4C-8767-081311A6C23E}"/>
    <cellStyle name="输入 5 3" xfId="55326" xr:uid="{B65C4A74-41FA-41B4-B0E4-FD19FA547685}"/>
    <cellStyle name="输入 5 3 10" xfId="55327" xr:uid="{8022CF05-336C-46E1-B944-753291681E49}"/>
    <cellStyle name="输入 5 3 11" xfId="55328" xr:uid="{E12A2B85-B7C5-4922-861B-DDB71ECDEC48}"/>
    <cellStyle name="输入 5 3 2" xfId="55329" xr:uid="{D6F21186-BBEE-40B0-92CA-4146641B4BD8}"/>
    <cellStyle name="输入 5 3 2 2" xfId="55330" xr:uid="{0E0D5369-99F3-4EBC-A2F3-91288288E6E2}"/>
    <cellStyle name="输入 5 3 2 2 2" xfId="55331" xr:uid="{23871CA4-6BC9-4954-86C4-FB701EFFCC1A}"/>
    <cellStyle name="输入 5 3 2 2 2 2" xfId="55332" xr:uid="{42A79721-57D2-48E6-96B6-94C03D1F8AC8}"/>
    <cellStyle name="输入 5 3 2 2 3" xfId="55333" xr:uid="{7041A28B-A017-440A-AC2D-EB1A734A7665}"/>
    <cellStyle name="输入 5 3 2 2 4" xfId="55334" xr:uid="{11237D83-3B7F-4E15-BB74-A135BBCB6A1D}"/>
    <cellStyle name="输入 5 3 2 3" xfId="55335" xr:uid="{A42B2EC9-24D3-4725-A504-249BBAF82961}"/>
    <cellStyle name="输入 5 3 2 3 2" xfId="55336" xr:uid="{E2CEB249-B437-46B4-A5A8-513356D6EAE0}"/>
    <cellStyle name="输入 5 3 2 3 2 2" xfId="55337" xr:uid="{009F19C6-BCEA-4893-8786-AEF4D537349C}"/>
    <cellStyle name="输入 5 3 2 3 3" xfId="55338" xr:uid="{479F9685-31FD-42BC-87B1-BD13DF0B460C}"/>
    <cellStyle name="输入 5 3 2 3 4" xfId="55339" xr:uid="{BA6282D7-AF97-40C7-ADEC-4DA707EED53E}"/>
    <cellStyle name="输入 5 3 2 4" xfId="55340" xr:uid="{33E9FB93-3503-4D92-BF72-38E85B06A9A1}"/>
    <cellStyle name="输入 5 3 2 4 2" xfId="55341" xr:uid="{C5958490-EA2D-43BC-9C86-30BD30F695C2}"/>
    <cellStyle name="输入 5 3 2 4 2 2" xfId="55342" xr:uid="{D4F2E248-2F48-4C29-9498-646C691F0891}"/>
    <cellStyle name="输入 5 3 2 4 3" xfId="55343" xr:uid="{503FA567-300F-4C36-916A-7638D74032B0}"/>
    <cellStyle name="输入 5 3 2 4 4" xfId="55344" xr:uid="{57B84505-B5AA-4B1C-9C8E-32CEC1C91512}"/>
    <cellStyle name="输入 5 3 2 5" xfId="55345" xr:uid="{FDD9039A-BD91-4A6C-B9DC-E6916C71152B}"/>
    <cellStyle name="输入 5 3 2 5 2" xfId="55346" xr:uid="{4F701E71-60F9-43CA-90D0-481083E6EDF6}"/>
    <cellStyle name="输入 5 3 2 5 2 2" xfId="55347" xr:uid="{50EC15C6-3906-4A06-AC12-BDA725F396AF}"/>
    <cellStyle name="输入 5 3 2 5 3" xfId="55348" xr:uid="{EE3EF077-63B5-49D3-AE25-C58C6713FFA8}"/>
    <cellStyle name="输入 5 3 2 5 4" xfId="55349" xr:uid="{49615F6B-03A5-4B65-9FB1-395B6BA6E218}"/>
    <cellStyle name="输入 5 3 2 6" xfId="55350" xr:uid="{F1CD46CC-4BD0-429C-AF21-85505E1D9BDB}"/>
    <cellStyle name="输入 5 3 2 6 2" xfId="55351" xr:uid="{E748D67C-52DE-4D0F-98BC-E5AB70FED782}"/>
    <cellStyle name="输入 5 3 2 6 3" xfId="55352" xr:uid="{400CBCED-E3E7-4226-AA3B-22F6D9CFC992}"/>
    <cellStyle name="输入 5 3 2 7" xfId="55353" xr:uid="{D2C269E8-67BB-4670-B784-FA143D35CA13}"/>
    <cellStyle name="输入 5 3 2 7 2" xfId="55354" xr:uid="{D1C1DFFE-96E9-4087-8C89-40F8A224336B}"/>
    <cellStyle name="输入 5 3 2 8" xfId="55355" xr:uid="{B4BED40C-A5F5-4A87-870F-402DB0E9D4CE}"/>
    <cellStyle name="输入 5 3 2 9" xfId="55356" xr:uid="{F6FBF739-AAEA-4397-AF48-D6914C79115D}"/>
    <cellStyle name="输入 5 3 3" xfId="55357" xr:uid="{5CB6392E-AC4B-4B22-AE00-60813227538D}"/>
    <cellStyle name="输入 5 3 3 2" xfId="55358" xr:uid="{3C86F9AC-5D83-4997-BA8C-A83BE910B24C}"/>
    <cellStyle name="输入 5 3 3 2 2" xfId="55359" xr:uid="{1964098B-AB7D-4EEC-ADF1-109910313E65}"/>
    <cellStyle name="输入 5 3 3 2 2 2" xfId="55360" xr:uid="{67524179-EFEA-4BFB-BFAA-B5D9DE372F6E}"/>
    <cellStyle name="输入 5 3 3 2 3" xfId="55361" xr:uid="{DC3255FC-FD4A-4D21-AD06-0497457D1FD2}"/>
    <cellStyle name="输入 5 3 3 2 4" xfId="55362" xr:uid="{E9413EEF-E0C9-4286-AA8E-ED93C817BD10}"/>
    <cellStyle name="输入 5 3 3 3" xfId="55363" xr:uid="{B12D374C-B0F1-49DD-8D02-1BC789110C6D}"/>
    <cellStyle name="输入 5 3 3 3 2" xfId="55364" xr:uid="{EED6E6C4-0BB2-4D65-BACE-77657D82AF1B}"/>
    <cellStyle name="输入 5 3 3 3 2 2" xfId="55365" xr:uid="{A0D17885-6CFE-4A1F-9ED6-B42410BE25B2}"/>
    <cellStyle name="输入 5 3 3 3 3" xfId="55366" xr:uid="{4DE7E031-81A8-4D1B-8EEF-40849FBB09D2}"/>
    <cellStyle name="输入 5 3 3 3 4" xfId="55367" xr:uid="{5D0B5271-A863-43FE-AFCE-9C3639D93464}"/>
    <cellStyle name="输入 5 3 3 4" xfId="55368" xr:uid="{57AB1A9C-69EE-4E1E-898D-A3DE98FFA11F}"/>
    <cellStyle name="输入 5 3 3 4 2" xfId="55369" xr:uid="{C6F9A675-9AB0-4E05-BC62-17D761E2DE8E}"/>
    <cellStyle name="输入 5 3 3 4 2 2" xfId="55370" xr:uid="{2FEC3A73-0BB3-413E-A3E2-C4E11B967A75}"/>
    <cellStyle name="输入 5 3 3 4 3" xfId="55371" xr:uid="{68864336-D438-4724-9649-2E450E925ADC}"/>
    <cellStyle name="输入 5 3 3 4 4" xfId="55372" xr:uid="{43C052CC-CEF1-4253-AB6A-E7EA3096E166}"/>
    <cellStyle name="输入 5 3 3 5" xfId="55373" xr:uid="{1337C663-6B00-4C04-A1F3-C55D8C4D2919}"/>
    <cellStyle name="输入 5 3 3 5 2" xfId="55374" xr:uid="{6358092B-A489-46FA-B8E0-08D900A50DE8}"/>
    <cellStyle name="输入 5 3 3 5 3" xfId="55375" xr:uid="{C82A43EB-1843-4F98-918A-9E152A61DCBE}"/>
    <cellStyle name="输入 5 3 3 6" xfId="55376" xr:uid="{A5C76440-3DFE-4DDC-A968-892AECF6C481}"/>
    <cellStyle name="输入 5 3 3 6 2" xfId="55377" xr:uid="{BF20CF2D-F44D-41DB-88ED-D74ACA8ED164}"/>
    <cellStyle name="输入 5 3 3 7" xfId="55378" xr:uid="{A8CF4369-1F78-4FBB-85B4-D88A83B3158E}"/>
    <cellStyle name="输入 5 3 3 8" xfId="55379" xr:uid="{C9C33092-2DBA-4A09-9582-3C11E3582C4D}"/>
    <cellStyle name="输入 5 3 4" xfId="55380" xr:uid="{6D517BC8-4BDD-4404-9AC5-338A80AED930}"/>
    <cellStyle name="输入 5 3 4 2" xfId="55381" xr:uid="{E3DEFC6C-85B8-425C-9066-E989C92F8EF0}"/>
    <cellStyle name="输入 5 3 4 2 2" xfId="55382" xr:uid="{5A8EA44E-2D9A-4F92-BDEF-447C3500F086}"/>
    <cellStyle name="输入 5 3 4 3" xfId="55383" xr:uid="{110A01E6-709C-492F-90E5-5EF9BD7E26F9}"/>
    <cellStyle name="输入 5 3 4 4" xfId="55384" xr:uid="{2FC2BB10-D05C-49C6-96A4-367978E8BCE2}"/>
    <cellStyle name="输入 5 3 5" xfId="55385" xr:uid="{A9CD2F7D-55C1-45E4-9786-704AE7284269}"/>
    <cellStyle name="输入 5 3 5 2" xfId="55386" xr:uid="{70C5F36D-5C14-48C4-BF28-6E5E8A08B089}"/>
    <cellStyle name="输入 5 3 5 2 2" xfId="55387" xr:uid="{4FA9CFEA-F597-4C83-8D13-4A3711AE1627}"/>
    <cellStyle name="输入 5 3 5 3" xfId="55388" xr:uid="{4F8DFE21-12BB-4857-813E-A69869ED8A0E}"/>
    <cellStyle name="输入 5 3 5 4" xfId="55389" xr:uid="{1A22863A-5C59-48E5-B73C-62E4F7B25E2A}"/>
    <cellStyle name="输入 5 3 6" xfId="55390" xr:uid="{0E4AAB59-52C9-47C5-8BAA-2C620D23BE6C}"/>
    <cellStyle name="输入 5 3 6 2" xfId="55391" xr:uid="{C1BF54B0-29F0-474C-97B3-A8018B68C0DA}"/>
    <cellStyle name="输入 5 3 6 2 2" xfId="55392" xr:uid="{E43D4240-E16B-4801-B9D7-4493FB61BD3B}"/>
    <cellStyle name="输入 5 3 6 3" xfId="55393" xr:uid="{27B73EFC-99B5-4FDE-BC2A-ECC5CD563B2F}"/>
    <cellStyle name="输入 5 3 6 4" xfId="55394" xr:uid="{FD3D254E-3B20-40CF-8FE9-AA3A2508B0FB}"/>
    <cellStyle name="输入 5 3 7" xfId="55395" xr:uid="{76128F04-DE4E-41A2-A5BE-88731F3EF375}"/>
    <cellStyle name="输入 5 3 7 2" xfId="55396" xr:uid="{02450D95-E698-437A-A4BB-B2853BFD7497}"/>
    <cellStyle name="输入 5 3 7 2 2" xfId="55397" xr:uid="{A5B2453D-E2BD-4598-AA0D-5B0CA15E5CBC}"/>
    <cellStyle name="输入 5 3 7 3" xfId="55398" xr:uid="{1225B441-A355-4AAC-8721-C0BD1BC39B82}"/>
    <cellStyle name="输入 5 3 7 4" xfId="55399" xr:uid="{022C3D49-9FC9-46BA-A75F-23EC729BCE13}"/>
    <cellStyle name="输入 5 3 8" xfId="55400" xr:uid="{800E181C-3C7A-45C5-AF73-B6E816E5F546}"/>
    <cellStyle name="输入 5 3 8 2" xfId="55401" xr:uid="{DE33C8F3-5B0E-402F-8EC5-BBDEB83A1EF1}"/>
    <cellStyle name="输入 5 3 8 3" xfId="55402" xr:uid="{94CD54FD-BF76-40EB-9448-2B962FEF7F7A}"/>
    <cellStyle name="输入 5 3 9" xfId="55403" xr:uid="{142414C5-C004-4186-9869-E0B9489582EF}"/>
    <cellStyle name="输入 5 3 9 2" xfId="55404" xr:uid="{E20F87BB-C892-4247-868A-7C8A9849856E}"/>
    <cellStyle name="输入 5 4" xfId="55405" xr:uid="{88F5B025-3D2F-424D-A422-DC0662760E94}"/>
    <cellStyle name="输入 6" xfId="55406" xr:uid="{6CC0BEBC-79A0-4B55-8C13-281AB6AEC1C3}"/>
    <cellStyle name="输入 6 2" xfId="55407" xr:uid="{9FE424F3-CC7F-4CD2-A0CF-2BE16FBCA034}"/>
    <cellStyle name="输入 6 2 10" xfId="55408" xr:uid="{D698539E-6AE3-45EE-A58E-6DE68D0B9A34}"/>
    <cellStyle name="输入 6 2 10 2" xfId="55409" xr:uid="{54B47E74-018E-4A4A-AAD2-29C104B2CB37}"/>
    <cellStyle name="输入 6 2 11" xfId="55410" xr:uid="{3682927E-CA71-4693-89BE-CFA137F960EA}"/>
    <cellStyle name="输入 6 2 12" xfId="55411" xr:uid="{CC392B92-51F7-4D99-88CB-8196BCC560BA}"/>
    <cellStyle name="输入 6 2 2" xfId="55412" xr:uid="{03FC1267-8A8E-4FA8-83D8-2DE748C2ADBD}"/>
    <cellStyle name="输入 6 2 2 10" xfId="55413" xr:uid="{9C31EC7A-520D-429C-A925-AE1F1743740A}"/>
    <cellStyle name="输入 6 2 2 2" xfId="55414" xr:uid="{B22BB7A9-4D56-482F-A9F1-49DD13052D60}"/>
    <cellStyle name="输入 6 2 2 2 2" xfId="55415" xr:uid="{0D67BB99-BBE8-4B09-BD5A-051DA7CD8EF9}"/>
    <cellStyle name="输入 6 2 2 2 2 2" xfId="55416" xr:uid="{094DD3A3-BDDB-4DA8-95C6-10E6C3D2C110}"/>
    <cellStyle name="输入 6 2 2 2 2 2 2" xfId="55417" xr:uid="{37894A76-1D56-496F-97A7-829CFBFDC9FE}"/>
    <cellStyle name="输入 6 2 2 2 2 3" xfId="55418" xr:uid="{4B60EE50-3A05-4466-855B-A94ED23B27D6}"/>
    <cellStyle name="输入 6 2 2 2 2 4" xfId="55419" xr:uid="{04CDA80B-753A-4258-BAB1-67D1E95E30EE}"/>
    <cellStyle name="输入 6 2 2 2 3" xfId="55420" xr:uid="{EDFF9B18-DBD0-45D3-A645-E2178957DE19}"/>
    <cellStyle name="输入 6 2 2 2 3 2" xfId="55421" xr:uid="{B521C7AF-09A4-4423-8D54-DE1629DCBADA}"/>
    <cellStyle name="输入 6 2 2 2 3 2 2" xfId="55422" xr:uid="{442F59C2-2C54-4BE9-A4D1-C08CD4223045}"/>
    <cellStyle name="输入 6 2 2 2 3 3" xfId="55423" xr:uid="{A3B0087E-2DB3-4D00-8523-74424DB9A152}"/>
    <cellStyle name="输入 6 2 2 2 3 4" xfId="55424" xr:uid="{FEFB4959-604E-452B-B905-7A07EBEB48FD}"/>
    <cellStyle name="输入 6 2 2 2 4" xfId="55425" xr:uid="{906C3BE2-8A3A-4E22-A245-47C6451A5292}"/>
    <cellStyle name="输入 6 2 2 2 4 2" xfId="55426" xr:uid="{EB49D845-99F7-4C8F-B237-7D641214B73A}"/>
    <cellStyle name="输入 6 2 2 2 4 2 2" xfId="55427" xr:uid="{ED96500C-03EC-4706-9665-1E4C6807B81C}"/>
    <cellStyle name="输入 6 2 2 2 4 3" xfId="55428" xr:uid="{67BB52D9-3CE2-4007-9E37-2D7F1F759440}"/>
    <cellStyle name="输入 6 2 2 2 4 4" xfId="55429" xr:uid="{C50EB922-327A-4D7F-AA06-D0EDD34DB0CB}"/>
    <cellStyle name="输入 6 2 2 2 5" xfId="55430" xr:uid="{1B5E01D5-AE11-4348-8DF6-6E36453DB36B}"/>
    <cellStyle name="输入 6 2 2 2 5 2" xfId="55431" xr:uid="{AE8BDBA2-A761-46DD-996E-DDC88CCBA308}"/>
    <cellStyle name="输入 6 2 2 2 5 3" xfId="55432" xr:uid="{962A8701-7EFC-484B-B88B-CD9E001EFEDD}"/>
    <cellStyle name="输入 6 2 2 2 6" xfId="55433" xr:uid="{D9D32BDD-6CE6-43ED-9B83-E9D36AE105B4}"/>
    <cellStyle name="输入 6 2 2 2 6 2" xfId="55434" xr:uid="{03D1069A-1DCA-405A-AE2A-329951BF983A}"/>
    <cellStyle name="输入 6 2 2 2 7" xfId="55435" xr:uid="{7C848D5A-8569-4F98-B38E-F395BB5D593E}"/>
    <cellStyle name="输入 6 2 2 2 8" xfId="55436" xr:uid="{694B7D7B-5AA3-433A-AB74-19ED99E8589E}"/>
    <cellStyle name="输入 6 2 2 3" xfId="55437" xr:uid="{CC03C60D-9DBC-418B-BF2B-3B8BE71600FE}"/>
    <cellStyle name="输入 6 2 2 3 2" xfId="55438" xr:uid="{CDC27DCC-A8BD-41E1-AFE3-2C13D384BD03}"/>
    <cellStyle name="输入 6 2 2 3 2 2" xfId="55439" xr:uid="{7EDA18E5-911A-435D-AEBA-0CA0100FEF99}"/>
    <cellStyle name="输入 6 2 2 3 3" xfId="55440" xr:uid="{B0B19CAA-5471-40B7-8F08-019D446BFE5E}"/>
    <cellStyle name="输入 6 2 2 3 4" xfId="55441" xr:uid="{58702FB4-942F-41F9-AF8E-4D599AC4EDE7}"/>
    <cellStyle name="输入 6 2 2 4" xfId="55442" xr:uid="{D07DCB9A-BA15-49ED-9CEC-62EB03F89729}"/>
    <cellStyle name="输入 6 2 2 4 2" xfId="55443" xr:uid="{3D260947-1C82-4C29-9F2F-913687F9CF42}"/>
    <cellStyle name="输入 6 2 2 4 2 2" xfId="55444" xr:uid="{C915A8C2-29A9-45C2-A554-6FE691AEF072}"/>
    <cellStyle name="输入 6 2 2 4 3" xfId="55445" xr:uid="{9A6D0566-16E4-415D-9F0E-4A69B94BA062}"/>
    <cellStyle name="输入 6 2 2 4 4" xfId="55446" xr:uid="{515A14CE-6AC4-4785-B6E8-99B02CF299E5}"/>
    <cellStyle name="输入 6 2 2 5" xfId="55447" xr:uid="{CB7BA55E-A7F1-41B8-A097-1A0CDEB651C1}"/>
    <cellStyle name="输入 6 2 2 5 2" xfId="55448" xr:uid="{CE4B8939-BEE3-4ACB-AE21-D2D9FACCD149}"/>
    <cellStyle name="输入 6 2 2 5 2 2" xfId="55449" xr:uid="{3F7D7F1F-17C7-4C62-BAC9-B90269F76B5E}"/>
    <cellStyle name="输入 6 2 2 5 3" xfId="55450" xr:uid="{F96F540A-A9EE-4638-BF02-36AE9A716B29}"/>
    <cellStyle name="输入 6 2 2 5 4" xfId="55451" xr:uid="{96E175F9-3437-4EE4-9C3F-E31931668743}"/>
    <cellStyle name="输入 6 2 2 6" xfId="55452" xr:uid="{3E1391D3-46D6-4018-9B27-D760866F12EA}"/>
    <cellStyle name="输入 6 2 2 6 2" xfId="55453" xr:uid="{4371B810-E371-41E0-AA9A-BD96DDDADCF6}"/>
    <cellStyle name="输入 6 2 2 6 2 2" xfId="55454" xr:uid="{D05C91C5-55F3-4ED1-95A7-7AFD3C6DE106}"/>
    <cellStyle name="输入 6 2 2 6 3" xfId="55455" xr:uid="{3C4E46C0-856D-4AD6-BF7C-8F8A653BE7FC}"/>
    <cellStyle name="输入 6 2 2 6 4" xfId="55456" xr:uid="{982DDF1D-76C9-49E5-A4C3-6BCC41B22A77}"/>
    <cellStyle name="输入 6 2 2 7" xfId="55457" xr:uid="{A57C3EF8-A5A2-44D0-B94F-126E6A89D282}"/>
    <cellStyle name="输入 6 2 2 7 2" xfId="55458" xr:uid="{5BF050A2-F0FF-4C46-8BBA-57E5E20DD5C2}"/>
    <cellStyle name="输入 6 2 2 7 3" xfId="55459" xr:uid="{9F7AC9DC-E85D-4CDE-9D3E-25338C405223}"/>
    <cellStyle name="输入 6 2 2 8" xfId="55460" xr:uid="{CD9B8363-0BC5-4A4D-9BC0-944AD954256B}"/>
    <cellStyle name="输入 6 2 2 8 2" xfId="55461" xr:uid="{D6BDAB8A-7D08-4A39-999E-B6036CB4144B}"/>
    <cellStyle name="输入 6 2 2 9" xfId="55462" xr:uid="{C7B399F7-D9DC-4D2A-B25C-691037370261}"/>
    <cellStyle name="输入 6 2 3" xfId="55463" xr:uid="{3B1ECE42-3AB8-4AD8-BEEC-16E70C466FB7}"/>
    <cellStyle name="输入 6 2 3 2" xfId="55464" xr:uid="{185DCB72-9EDF-4303-A5D2-7082C5EE0E04}"/>
    <cellStyle name="输入 6 2 3 2 2" xfId="55465" xr:uid="{89DCADEC-607A-4938-B155-5B4E026F5F8F}"/>
    <cellStyle name="输入 6 2 3 2 2 2" xfId="55466" xr:uid="{58D319C8-653B-416D-99D5-C1240D3E2201}"/>
    <cellStyle name="输入 6 2 3 2 3" xfId="55467" xr:uid="{481FC3D0-AAA6-45D8-847E-64BEADEF6DDB}"/>
    <cellStyle name="输入 6 2 3 2 4" xfId="55468" xr:uid="{D8E6CCF8-D048-4DDE-86AD-F227E3BE230B}"/>
    <cellStyle name="输入 6 2 3 3" xfId="55469" xr:uid="{F9554587-2C91-4BA2-821B-C6853633BE18}"/>
    <cellStyle name="输入 6 2 3 3 2" xfId="55470" xr:uid="{6778F05E-CE6E-4DE8-A21C-3E7A2FD7FFAA}"/>
    <cellStyle name="输入 6 2 3 3 2 2" xfId="55471" xr:uid="{BF50F9BC-7AEC-4ABB-A842-2E7F9B91A381}"/>
    <cellStyle name="输入 6 2 3 3 3" xfId="55472" xr:uid="{3B7B8891-0580-4999-9788-EA2CA7975E32}"/>
    <cellStyle name="输入 6 2 3 3 4" xfId="55473" xr:uid="{CE250EE9-9191-4B80-A051-612027F34F5F}"/>
    <cellStyle name="输入 6 2 3 4" xfId="55474" xr:uid="{6C43A7F2-2B5B-41D9-A02D-2FFC16B71C80}"/>
    <cellStyle name="输入 6 2 3 4 2" xfId="55475" xr:uid="{90063E70-1200-4B3E-8783-FC95D6E65F7C}"/>
    <cellStyle name="输入 6 2 3 4 2 2" xfId="55476" xr:uid="{0C1572AD-D298-4E80-B2BE-F16505938D12}"/>
    <cellStyle name="输入 6 2 3 4 3" xfId="55477" xr:uid="{4C131B6B-274C-4779-98A9-FAFA90C4DC3B}"/>
    <cellStyle name="输入 6 2 3 4 4" xfId="55478" xr:uid="{FFA5096D-32A8-4713-ACD1-52617ED0191E}"/>
    <cellStyle name="输入 6 2 3 5" xfId="55479" xr:uid="{299CCEA8-FB7E-498F-B92A-E97ADB1A50D0}"/>
    <cellStyle name="输入 6 2 3 5 2" xfId="55480" xr:uid="{D0B35DAE-DD34-4AA3-AF46-2F8FB9B3F287}"/>
    <cellStyle name="输入 6 2 3 5 2 2" xfId="55481" xr:uid="{7E38B7D8-569A-4100-9422-69BC18CD007F}"/>
    <cellStyle name="输入 6 2 3 5 3" xfId="55482" xr:uid="{051C30D1-C05E-43AB-AB61-D91B860F3EE6}"/>
    <cellStyle name="输入 6 2 3 5 4" xfId="55483" xr:uid="{A5219B80-F8C7-4D56-AC6E-BC4762E2422D}"/>
    <cellStyle name="输入 6 2 3 6" xfId="55484" xr:uid="{8FDE6E5D-6A6C-4A85-98A5-A56B8E4FC31B}"/>
    <cellStyle name="输入 6 2 3 6 2" xfId="55485" xr:uid="{F8D6D97D-BB8D-4176-A893-1FE7E63B0B64}"/>
    <cellStyle name="输入 6 2 3 6 3" xfId="55486" xr:uid="{E27F9072-2106-46CA-9292-DDF9B432F401}"/>
    <cellStyle name="输入 6 2 3 7" xfId="55487" xr:uid="{244D4476-F083-4E56-A792-606066B3CEEF}"/>
    <cellStyle name="输入 6 2 3 7 2" xfId="55488" xr:uid="{6D191429-92B4-4361-B35D-8D4D65D11F70}"/>
    <cellStyle name="输入 6 2 3 8" xfId="55489" xr:uid="{55554A43-D72B-48C5-A835-2CAA2F3B94A7}"/>
    <cellStyle name="输入 6 2 3 9" xfId="55490" xr:uid="{EC8690D3-57B3-4910-A900-036B7EA762BE}"/>
    <cellStyle name="输入 6 2 4" xfId="55491" xr:uid="{CFF64CB8-74C8-4CA0-A9F3-C4A2510BA7BB}"/>
    <cellStyle name="输入 6 2 4 2" xfId="55492" xr:uid="{C51FB15A-0366-4C64-AD7C-F1CDE337275E}"/>
    <cellStyle name="输入 6 2 4 2 2" xfId="55493" xr:uid="{3565BDEB-421C-4E15-B7ED-5BF182E0252C}"/>
    <cellStyle name="输入 6 2 4 2 2 2" xfId="55494" xr:uid="{A41CE6C2-F585-4924-8975-FE1F02CBAD48}"/>
    <cellStyle name="输入 6 2 4 2 3" xfId="55495" xr:uid="{63DAAE1F-664E-48C8-B158-45A3F8B334E1}"/>
    <cellStyle name="输入 6 2 4 2 4" xfId="55496" xr:uid="{15ED6D71-43A4-4271-A41E-4F589A595735}"/>
    <cellStyle name="输入 6 2 4 3" xfId="55497" xr:uid="{E21A24FF-E1AF-4CF4-AAF1-16F35A7E6132}"/>
    <cellStyle name="输入 6 2 4 3 2" xfId="55498" xr:uid="{8AC839CE-6A37-4A31-B2D4-FD3FD650B750}"/>
    <cellStyle name="输入 6 2 4 3 2 2" xfId="55499" xr:uid="{7F7C0378-5958-4277-A215-363BBC86B67F}"/>
    <cellStyle name="输入 6 2 4 3 3" xfId="55500" xr:uid="{015047F3-3A4F-4B80-A380-CF679A9BF901}"/>
    <cellStyle name="输入 6 2 4 3 4" xfId="55501" xr:uid="{95186201-EF36-466B-8B24-9BE9BAD48AC1}"/>
    <cellStyle name="输入 6 2 4 4" xfId="55502" xr:uid="{7762F15E-8C9C-4D75-914F-7FD22D82D999}"/>
    <cellStyle name="输入 6 2 4 4 2" xfId="55503" xr:uid="{10DBE8EC-D159-4246-810D-8BE9542FB7B2}"/>
    <cellStyle name="输入 6 2 4 4 2 2" xfId="55504" xr:uid="{575A85F7-A5AD-440B-B8C4-C7A1847D8A31}"/>
    <cellStyle name="输入 6 2 4 4 3" xfId="55505" xr:uid="{C60F0ABE-4A0B-4671-9CC0-D5B1448B027E}"/>
    <cellStyle name="输入 6 2 4 4 4" xfId="55506" xr:uid="{4C9AB6B8-ED7F-4D05-BE97-E278205F0BC6}"/>
    <cellStyle name="输入 6 2 4 5" xfId="55507" xr:uid="{8C6AD029-2DB6-45AC-9526-55F6C878B1E6}"/>
    <cellStyle name="输入 6 2 4 5 2" xfId="55508" xr:uid="{919FF5F7-5208-4765-ABB3-591A103D60E0}"/>
    <cellStyle name="输入 6 2 4 5 3" xfId="55509" xr:uid="{51F44DFC-D861-4A00-B870-FBBC4D9478DE}"/>
    <cellStyle name="输入 6 2 4 6" xfId="55510" xr:uid="{C71DD4FE-2212-447C-A253-5218FA261DB9}"/>
    <cellStyle name="输入 6 2 4 6 2" xfId="55511" xr:uid="{4BFB90DB-26EF-478B-B0D3-364E72936A5F}"/>
    <cellStyle name="输入 6 2 4 7" xfId="55512" xr:uid="{BFCB70F3-C4EA-4B0C-AC1F-DCE446AB5D6B}"/>
    <cellStyle name="输入 6 2 4 8" xfId="55513" xr:uid="{B1C99337-72A7-4F45-9C67-A703EE5E2FC0}"/>
    <cellStyle name="输入 6 2 5" xfId="55514" xr:uid="{9C91E69C-FF07-4AAF-AD9B-795F42B14139}"/>
    <cellStyle name="输入 6 2 5 2" xfId="55515" xr:uid="{8620A7BE-0FC6-47F3-B17B-BB2E966AED75}"/>
    <cellStyle name="输入 6 2 5 2 2" xfId="55516" xr:uid="{9F71D5DC-1369-4C65-890E-33920759606B}"/>
    <cellStyle name="输入 6 2 5 3" xfId="55517" xr:uid="{C84F01F0-55E2-47DF-885F-A6C474D5EBC5}"/>
    <cellStyle name="输入 6 2 5 4" xfId="55518" xr:uid="{F24FE052-73B7-4D55-9172-A4C26545E6A5}"/>
    <cellStyle name="输入 6 2 6" xfId="55519" xr:uid="{2C1832AA-2B68-48C9-AAE5-FD1BFEB11AC9}"/>
    <cellStyle name="输入 6 2 6 2" xfId="55520" xr:uid="{0B2442ED-885A-41EC-B6C7-FC5B3C27CF91}"/>
    <cellStyle name="输入 6 2 6 2 2" xfId="55521" xr:uid="{E98D6588-D9AC-453D-8251-343D967B29B8}"/>
    <cellStyle name="输入 6 2 6 3" xfId="55522" xr:uid="{B96A61F7-53AE-4A1C-8B66-E1E76E4D3907}"/>
    <cellStyle name="输入 6 2 6 4" xfId="55523" xr:uid="{27B0A669-2B1E-4940-B61C-D8EA00B2FE03}"/>
    <cellStyle name="输入 6 2 7" xfId="55524" xr:uid="{2265763A-9C84-41FC-B9B9-01830878AF69}"/>
    <cellStyle name="输入 6 2 7 2" xfId="55525" xr:uid="{0559CB2C-C8D9-494D-B18F-4420426C4F5C}"/>
    <cellStyle name="输入 6 2 7 2 2" xfId="55526" xr:uid="{FA87C22E-1E44-41CF-84FF-44A322600082}"/>
    <cellStyle name="输入 6 2 7 3" xfId="55527" xr:uid="{0B2BC46A-4E5C-4060-B79B-A43DF0DE6465}"/>
    <cellStyle name="输入 6 2 7 4" xfId="55528" xr:uid="{C7A12C9D-F949-4F62-8F39-791BBA3D35F4}"/>
    <cellStyle name="输入 6 2 8" xfId="55529" xr:uid="{BAE4B289-1088-482E-B3E0-03EAA6C5CED5}"/>
    <cellStyle name="输入 6 2 8 2" xfId="55530" xr:uid="{43972E7A-828A-46B6-B61D-F843ECCF9076}"/>
    <cellStyle name="输入 6 2 8 2 2" xfId="55531" xr:uid="{B259B8EE-27EE-4C29-9E39-BA4C567CCC45}"/>
    <cellStyle name="输入 6 2 8 3" xfId="55532" xr:uid="{A77C5F05-5053-461D-9197-635E284D2B92}"/>
    <cellStyle name="输入 6 2 8 4" xfId="55533" xr:uid="{58AF3FF6-521B-4EB1-854D-175DA082455E}"/>
    <cellStyle name="输入 6 2 9" xfId="55534" xr:uid="{70C6A243-2BD4-422E-9C6F-E6D142BBB545}"/>
    <cellStyle name="输入 6 2 9 2" xfId="55535" xr:uid="{2990158E-F4D1-4C35-8A3E-519626C7E3CA}"/>
    <cellStyle name="输入 6 2 9 3" xfId="55536" xr:uid="{6F11EC48-255D-4E2A-BDB6-0A7D707CE1D2}"/>
    <cellStyle name="输入 6 3" xfId="55537" xr:uid="{9BA847EF-8C14-4519-B9CD-D820A910CF43}"/>
    <cellStyle name="输入 6 3 10" xfId="55538" xr:uid="{87DF3693-B4E5-4F6F-8A60-3CBD498D9AAE}"/>
    <cellStyle name="输入 6 3 11" xfId="55539" xr:uid="{AB261452-5329-43AA-B50C-B3840053DB86}"/>
    <cellStyle name="输入 6 3 2" xfId="55540" xr:uid="{DB226BAB-2E5E-4596-9B08-8A1E57143983}"/>
    <cellStyle name="输入 6 3 2 2" xfId="55541" xr:uid="{46436DED-A0D4-447E-BA3B-7E4EA997D4C3}"/>
    <cellStyle name="输入 6 3 2 2 2" xfId="55542" xr:uid="{76B4426B-6E15-4E35-B050-435EC5F1D038}"/>
    <cellStyle name="输入 6 3 2 2 2 2" xfId="55543" xr:uid="{158C5E02-EFF6-417F-BCAD-B7F77E51A9DF}"/>
    <cellStyle name="输入 6 3 2 2 3" xfId="55544" xr:uid="{427DAC2E-9DA0-4F86-A847-96FBCE19FFE5}"/>
    <cellStyle name="输入 6 3 2 2 4" xfId="55545" xr:uid="{40AA6D0D-4A98-4FA5-A454-93AD967A248A}"/>
    <cellStyle name="输入 6 3 2 3" xfId="55546" xr:uid="{1A6E0941-A362-4D9A-B7E1-F175D7D34E2C}"/>
    <cellStyle name="输入 6 3 2 3 2" xfId="55547" xr:uid="{9C666C87-EF7C-4A5D-B95C-541065A7FC03}"/>
    <cellStyle name="输入 6 3 2 3 2 2" xfId="55548" xr:uid="{B1C5058E-977D-4BE1-9134-D4678AC8BA9B}"/>
    <cellStyle name="输入 6 3 2 3 3" xfId="55549" xr:uid="{12D6D87F-57EE-4403-A261-A7C3483F420C}"/>
    <cellStyle name="输入 6 3 2 3 4" xfId="55550" xr:uid="{497F3FB7-7BE2-44B3-B4E3-2B6F8DBFD397}"/>
    <cellStyle name="输入 6 3 2 4" xfId="55551" xr:uid="{19E8DE35-140E-48AD-AE6B-DC16E4E63293}"/>
    <cellStyle name="输入 6 3 2 4 2" xfId="55552" xr:uid="{1B6A861C-AA9E-4638-9BCB-C90C179C2F26}"/>
    <cellStyle name="输入 6 3 2 4 2 2" xfId="55553" xr:uid="{9835029E-1C54-4E48-8C4C-57E820A385CC}"/>
    <cellStyle name="输入 6 3 2 4 3" xfId="55554" xr:uid="{F9F8B921-ECFB-463C-9254-70205CFF5526}"/>
    <cellStyle name="输入 6 3 2 4 4" xfId="55555" xr:uid="{F7FC2839-49DB-4CC7-9457-1121ABB70FA1}"/>
    <cellStyle name="输入 6 3 2 5" xfId="55556" xr:uid="{B2AF772D-3BBF-4029-A30F-E06AFF55CB41}"/>
    <cellStyle name="输入 6 3 2 5 2" xfId="55557" xr:uid="{05E443C9-260D-465E-8A97-E50F95DB9CAD}"/>
    <cellStyle name="输入 6 3 2 5 2 2" xfId="55558" xr:uid="{FA6F95BB-043B-42F6-9133-CBBDE3242F81}"/>
    <cellStyle name="输入 6 3 2 5 3" xfId="55559" xr:uid="{0C5E66BF-73CA-4699-8A8D-9679DC6AD226}"/>
    <cellStyle name="输入 6 3 2 5 4" xfId="55560" xr:uid="{13C5914A-99BD-4397-B99A-95E7EE96EE29}"/>
    <cellStyle name="输入 6 3 2 6" xfId="55561" xr:uid="{8D692A7F-F4C4-4798-84F3-3C79B53F8581}"/>
    <cellStyle name="输入 6 3 2 6 2" xfId="55562" xr:uid="{003CDDC0-241A-4759-9B1D-E0D8E4ACF5FB}"/>
    <cellStyle name="输入 6 3 2 6 3" xfId="55563" xr:uid="{EF581AE8-23E0-4C8B-B76C-10F2B61BD308}"/>
    <cellStyle name="输入 6 3 2 7" xfId="55564" xr:uid="{4A204C19-ABFD-4802-84F0-7F437A1A0300}"/>
    <cellStyle name="输入 6 3 2 7 2" xfId="55565" xr:uid="{C0A508B8-3F3F-4FF5-BCE8-42CC5EFDFD42}"/>
    <cellStyle name="输入 6 3 2 8" xfId="55566" xr:uid="{88FA2336-F838-4AE6-A3CF-C9865E7F1576}"/>
    <cellStyle name="输入 6 3 2 9" xfId="55567" xr:uid="{2CE55933-6C21-4F86-B719-6126F5073240}"/>
    <cellStyle name="输入 6 3 3" xfId="55568" xr:uid="{7A5ABC17-E7B8-49C6-AA71-480685527208}"/>
    <cellStyle name="输入 6 3 3 2" xfId="55569" xr:uid="{B5012D95-3A7E-4234-B497-DA71A11FA5E5}"/>
    <cellStyle name="输入 6 3 3 2 2" xfId="55570" xr:uid="{9ED921A8-E093-4496-AD49-5C30C10E53B4}"/>
    <cellStyle name="输入 6 3 3 2 2 2" xfId="55571" xr:uid="{BFFC6366-9810-4AAF-A940-F4EE46F64496}"/>
    <cellStyle name="输入 6 3 3 2 3" xfId="55572" xr:uid="{7FEB447F-EAD6-4007-BECB-5A3E9ABF7CE5}"/>
    <cellStyle name="输入 6 3 3 2 4" xfId="55573" xr:uid="{9DF7EE3D-7A68-4078-8168-3B778B21C0E3}"/>
    <cellStyle name="输入 6 3 3 3" xfId="55574" xr:uid="{B378F1AF-E28C-4ACB-8B05-F67543E57C08}"/>
    <cellStyle name="输入 6 3 3 3 2" xfId="55575" xr:uid="{FA82ECE2-F80D-4055-A9DE-06D3D4DABE6F}"/>
    <cellStyle name="输入 6 3 3 3 2 2" xfId="55576" xr:uid="{392713BB-7A7C-49EC-B07B-DE457A5C63D5}"/>
    <cellStyle name="输入 6 3 3 3 3" xfId="55577" xr:uid="{0A4B084E-83D2-40C7-819C-50566B2AC058}"/>
    <cellStyle name="输入 6 3 3 3 4" xfId="55578" xr:uid="{384102E5-822D-4A05-9DC7-E27683315775}"/>
    <cellStyle name="输入 6 3 3 4" xfId="55579" xr:uid="{5A8A7139-6651-4880-873B-F21EFB6583CD}"/>
    <cellStyle name="输入 6 3 3 4 2" xfId="55580" xr:uid="{0FED9264-00EB-4E67-81E3-6316143BF256}"/>
    <cellStyle name="输入 6 3 3 4 2 2" xfId="55581" xr:uid="{A904C410-4BA2-4090-A522-6483DF2AF4D4}"/>
    <cellStyle name="输入 6 3 3 4 3" xfId="55582" xr:uid="{EF7E082F-B3B7-4F5F-A2E1-479CFEF964EF}"/>
    <cellStyle name="输入 6 3 3 4 4" xfId="55583" xr:uid="{B89192FA-C8A0-4F15-BD6B-92CAFFD89B22}"/>
    <cellStyle name="输入 6 3 3 5" xfId="55584" xr:uid="{C8C4D87E-12D6-48B4-814C-9C584E063280}"/>
    <cellStyle name="输入 6 3 3 5 2" xfId="55585" xr:uid="{919AD902-EDA2-415C-AF47-8BBD942E77FD}"/>
    <cellStyle name="输入 6 3 3 5 3" xfId="55586" xr:uid="{37A8E79F-0C2C-4283-A38C-89B03F587C1C}"/>
    <cellStyle name="输入 6 3 3 6" xfId="55587" xr:uid="{5035BD11-3AF3-4864-A6F9-254BB1295E0E}"/>
    <cellStyle name="输入 6 3 3 6 2" xfId="55588" xr:uid="{363AD5C7-1362-4310-BC62-6A8ED245C169}"/>
    <cellStyle name="输入 6 3 3 7" xfId="55589" xr:uid="{3D66E85D-D1FC-4A86-8CB6-5715C0A54B55}"/>
    <cellStyle name="输入 6 3 3 8" xfId="55590" xr:uid="{E660DC97-2C68-4C92-A923-002BA3004A58}"/>
    <cellStyle name="输入 6 3 4" xfId="55591" xr:uid="{87598317-0328-498B-A7F7-FFED4BB239F5}"/>
    <cellStyle name="输入 6 3 4 2" xfId="55592" xr:uid="{507F7874-3B85-4265-A69A-705621CCCE3C}"/>
    <cellStyle name="输入 6 3 4 2 2" xfId="55593" xr:uid="{F68090FC-CC3F-446E-BD69-5A5793CE2489}"/>
    <cellStyle name="输入 6 3 4 3" xfId="55594" xr:uid="{C36D4A25-BBE1-453F-88A9-B7867E9C6837}"/>
    <cellStyle name="输入 6 3 4 4" xfId="55595" xr:uid="{818A3FAA-9603-4CFF-BC31-8A3A313EF5F5}"/>
    <cellStyle name="输入 6 3 5" xfId="55596" xr:uid="{A0797F48-29FE-4DD5-8B38-A11F01D8053B}"/>
    <cellStyle name="输入 6 3 5 2" xfId="55597" xr:uid="{772A5E8C-5B82-4539-82BD-FD437C3C3272}"/>
    <cellStyle name="输入 6 3 5 2 2" xfId="55598" xr:uid="{477C517C-15E9-4613-B46E-9F55F3BAD4A6}"/>
    <cellStyle name="输入 6 3 5 3" xfId="55599" xr:uid="{9D9D93DE-D1D9-4BE1-A571-22A35C24ED92}"/>
    <cellStyle name="输入 6 3 5 4" xfId="55600" xr:uid="{49A8C079-B57B-4D06-B30A-BC3CC4A7D5BF}"/>
    <cellStyle name="输入 6 3 6" xfId="55601" xr:uid="{0E982052-644D-4A98-A1FB-E56796FC04B3}"/>
    <cellStyle name="输入 6 3 6 2" xfId="55602" xr:uid="{D0533C7E-21C0-4E4A-887A-BB4497717570}"/>
    <cellStyle name="输入 6 3 6 2 2" xfId="55603" xr:uid="{4435AF27-3F2B-4B81-B299-81E157FD3A09}"/>
    <cellStyle name="输入 6 3 6 3" xfId="55604" xr:uid="{A3DB550B-2C33-4086-B18E-09DE42F5CEF0}"/>
    <cellStyle name="输入 6 3 6 4" xfId="55605" xr:uid="{87EA0BF1-30BE-439A-8CDE-695DE3241511}"/>
    <cellStyle name="输入 6 3 7" xfId="55606" xr:uid="{A9EA25A2-6EEB-4E32-B695-29806CEF33CF}"/>
    <cellStyle name="输入 6 3 7 2" xfId="55607" xr:uid="{01E4E95D-5CC1-40FC-B9BA-846212A81DB4}"/>
    <cellStyle name="输入 6 3 7 2 2" xfId="55608" xr:uid="{21104B54-984F-4036-AA20-6DB723B36FF6}"/>
    <cellStyle name="输入 6 3 7 3" xfId="55609" xr:uid="{B08F3710-DA65-4924-9480-666250B5FBAB}"/>
    <cellStyle name="输入 6 3 7 4" xfId="55610" xr:uid="{6FC6A47D-1B1E-4697-805A-24E6B82AFC14}"/>
    <cellStyle name="输入 6 3 8" xfId="55611" xr:uid="{1AD63CBC-7E02-46D1-BA57-508B3611F32B}"/>
    <cellStyle name="输入 6 3 8 2" xfId="55612" xr:uid="{3BE9728F-EFD9-4804-8033-148F59CF537C}"/>
    <cellStyle name="输入 6 3 8 3" xfId="55613" xr:uid="{FF1819BB-778B-4396-8363-7891532EFDD2}"/>
    <cellStyle name="输入 6 3 9" xfId="55614" xr:uid="{4373C750-8E8A-408F-B16B-DC13A49D58B2}"/>
    <cellStyle name="输入 6 3 9 2" xfId="55615" xr:uid="{3D336217-19B7-4776-A01E-F2CD7FC29265}"/>
    <cellStyle name="输入 6 4" xfId="55616" xr:uid="{AD826685-A665-4925-9535-6484B860F7A3}"/>
    <cellStyle name="输入 7" xfId="55617" xr:uid="{B6126430-3D76-4EE2-9027-07C754F37BA5}"/>
    <cellStyle name="输入 7 2" xfId="55618" xr:uid="{8D398038-F25F-46EE-A73A-D13B9802EC34}"/>
    <cellStyle name="输入 7 2 10" xfId="55619" xr:uid="{28AFFF96-9F22-43F6-9598-3DD1740D72D8}"/>
    <cellStyle name="输入 7 2 10 2" xfId="55620" xr:uid="{D2D9203A-6C52-4E48-8C70-592EED2E92AD}"/>
    <cellStyle name="输入 7 2 11" xfId="55621" xr:uid="{35D09CB1-F920-45BC-89A7-79EE73C2BC42}"/>
    <cellStyle name="输入 7 2 12" xfId="55622" xr:uid="{AE7AECCD-24E7-4C4A-8805-68BAB05DA272}"/>
    <cellStyle name="输入 7 2 2" xfId="55623" xr:uid="{A077CD89-5E94-4341-A69B-D6CA90678062}"/>
    <cellStyle name="输入 7 2 2 10" xfId="55624" xr:uid="{3F745CC0-70AF-49CA-91A2-CF1581B5FED1}"/>
    <cellStyle name="输入 7 2 2 2" xfId="55625" xr:uid="{C05F5AB8-3D97-4489-AE0F-6D7C042C7C55}"/>
    <cellStyle name="输入 7 2 2 2 2" xfId="55626" xr:uid="{568AE771-DF11-410F-A4C2-59FDA77B0C06}"/>
    <cellStyle name="输入 7 2 2 2 2 2" xfId="55627" xr:uid="{798AA610-D8AF-4662-8410-398D3847635E}"/>
    <cellStyle name="输入 7 2 2 2 2 2 2" xfId="55628" xr:uid="{2E9E7C32-2FB0-4C13-B77F-98BA2A3E452A}"/>
    <cellStyle name="输入 7 2 2 2 2 3" xfId="55629" xr:uid="{65220E2A-C913-4701-9F81-351598BE4BBC}"/>
    <cellStyle name="输入 7 2 2 2 2 4" xfId="55630" xr:uid="{3B46D826-1F6E-44AD-A0C5-AC1754CC52B7}"/>
    <cellStyle name="输入 7 2 2 2 3" xfId="55631" xr:uid="{A47A367E-94A7-4AC7-AE06-08E6BC4431E7}"/>
    <cellStyle name="输入 7 2 2 2 3 2" xfId="55632" xr:uid="{A1606A58-F54C-4306-8FB3-251AE4E65786}"/>
    <cellStyle name="输入 7 2 2 2 3 2 2" xfId="55633" xr:uid="{09E695EE-B256-4F7E-AAA4-2424CFB2A81E}"/>
    <cellStyle name="输入 7 2 2 2 3 3" xfId="55634" xr:uid="{DA92EE5C-BADA-4206-B382-B934B0737B7B}"/>
    <cellStyle name="输入 7 2 2 2 3 4" xfId="55635" xr:uid="{E0B2706A-4AB9-4601-9165-EA2E5E2B3E07}"/>
    <cellStyle name="输入 7 2 2 2 4" xfId="55636" xr:uid="{DA753186-EF58-4D10-866A-C66B6D0F388F}"/>
    <cellStyle name="输入 7 2 2 2 4 2" xfId="55637" xr:uid="{95B72235-D62E-420B-9F1E-BA882A5D4E71}"/>
    <cellStyle name="输入 7 2 2 2 4 2 2" xfId="55638" xr:uid="{0BA74C3C-771D-4FA3-9C02-72D6BF282462}"/>
    <cellStyle name="输入 7 2 2 2 4 3" xfId="55639" xr:uid="{008C6B87-DA21-497D-8593-54E2E503A897}"/>
    <cellStyle name="输入 7 2 2 2 4 4" xfId="55640" xr:uid="{A1F11C0C-91AE-45F3-8751-E39973DE2B3B}"/>
    <cellStyle name="输入 7 2 2 2 5" xfId="55641" xr:uid="{926E097F-20F2-458D-9A69-D2529472FD9D}"/>
    <cellStyle name="输入 7 2 2 2 5 2" xfId="55642" xr:uid="{30FCEEC0-1BA5-47D7-A8CE-4D9609BF106C}"/>
    <cellStyle name="输入 7 2 2 2 5 3" xfId="55643" xr:uid="{0C726D56-21EB-45DA-B10F-F520AC33ED03}"/>
    <cellStyle name="输入 7 2 2 2 6" xfId="55644" xr:uid="{9D2824B0-AF13-4179-8012-DED062C7D8FE}"/>
    <cellStyle name="输入 7 2 2 2 6 2" xfId="55645" xr:uid="{AD254E12-217F-4BF5-A1B8-BD6C074C2097}"/>
    <cellStyle name="输入 7 2 2 2 7" xfId="55646" xr:uid="{CA82C9BF-FF54-45E6-BC7E-1E94C19413CA}"/>
    <cellStyle name="输入 7 2 2 2 8" xfId="55647" xr:uid="{F7C307DB-2DE8-41CD-9D65-3CB8630FE01B}"/>
    <cellStyle name="输入 7 2 2 3" xfId="55648" xr:uid="{03E21EE8-71F8-46A4-B962-4A7579159CB3}"/>
    <cellStyle name="输入 7 2 2 3 2" xfId="55649" xr:uid="{78A867AD-DC11-41E1-A043-B3568E678CFD}"/>
    <cellStyle name="输入 7 2 2 3 2 2" xfId="55650" xr:uid="{2F1B8D3B-3FCE-4256-8531-152BF558B975}"/>
    <cellStyle name="输入 7 2 2 3 3" xfId="55651" xr:uid="{61342F0B-12E1-4DBC-BE82-9FB6E0201B66}"/>
    <cellStyle name="输入 7 2 2 3 4" xfId="55652" xr:uid="{88DBE4DB-E84D-451F-AD22-280DDAB26674}"/>
    <cellStyle name="输入 7 2 2 4" xfId="55653" xr:uid="{51350812-A5F4-4714-BA04-A8EB4E00071E}"/>
    <cellStyle name="输入 7 2 2 4 2" xfId="55654" xr:uid="{9D9280D8-8910-4EB0-A918-7E45A1670D17}"/>
    <cellStyle name="输入 7 2 2 4 2 2" xfId="55655" xr:uid="{A9224D50-A104-4A1A-B9F8-641488F3ABA9}"/>
    <cellStyle name="输入 7 2 2 4 3" xfId="55656" xr:uid="{D9F84DC5-47F9-4EF5-AD38-372747FB83B2}"/>
    <cellStyle name="输入 7 2 2 4 4" xfId="55657" xr:uid="{B310BC4D-A098-41EA-9CEA-08ADBAFB02F6}"/>
    <cellStyle name="输入 7 2 2 5" xfId="55658" xr:uid="{A12ACCA6-A69C-4E76-8CFC-DC7359C4CF4B}"/>
    <cellStyle name="输入 7 2 2 5 2" xfId="55659" xr:uid="{E3E1D017-63FE-4A24-AB64-7FD2B5416495}"/>
    <cellStyle name="输入 7 2 2 5 2 2" xfId="55660" xr:uid="{DAD3001A-33CF-4F2D-B064-8FC16214EEE9}"/>
    <cellStyle name="输入 7 2 2 5 3" xfId="55661" xr:uid="{77C02F2B-2E06-48EE-8B9B-B248DE701321}"/>
    <cellStyle name="输入 7 2 2 5 4" xfId="55662" xr:uid="{42E830C7-8836-4100-AC2C-18EA3551706B}"/>
    <cellStyle name="输入 7 2 2 6" xfId="55663" xr:uid="{D8E58F2C-26C7-48CF-9430-55EEE8BF8993}"/>
    <cellStyle name="输入 7 2 2 6 2" xfId="55664" xr:uid="{90FFD4DD-EB6B-4F52-B3C7-76B408E96202}"/>
    <cellStyle name="输入 7 2 2 6 2 2" xfId="55665" xr:uid="{02835DCE-9ED0-42C4-8C87-AD40A9F52705}"/>
    <cellStyle name="输入 7 2 2 6 3" xfId="55666" xr:uid="{7C755956-5C4E-4553-BF71-A4D14E5E74F7}"/>
    <cellStyle name="输入 7 2 2 6 4" xfId="55667" xr:uid="{595EA6E5-CFC3-42DE-A9BF-026DD449BDA7}"/>
    <cellStyle name="输入 7 2 2 7" xfId="55668" xr:uid="{6E06AA8C-6FB9-4326-B562-F57417113A4B}"/>
    <cellStyle name="输入 7 2 2 7 2" xfId="55669" xr:uid="{8E52046E-2086-4C74-AAFA-688BC3912A7E}"/>
    <cellStyle name="输入 7 2 2 7 3" xfId="55670" xr:uid="{F7783DEA-24D6-4160-8D71-2FECBDD5D011}"/>
    <cellStyle name="输入 7 2 2 8" xfId="55671" xr:uid="{8419E8EE-B981-45DC-8865-D8C0CF4AA9F9}"/>
    <cellStyle name="输入 7 2 2 8 2" xfId="55672" xr:uid="{485143C9-BA69-4405-9CD7-1D15421D3516}"/>
    <cellStyle name="输入 7 2 2 9" xfId="55673" xr:uid="{63A21804-BCA9-4BC4-A3C2-C5884ABB7E78}"/>
    <cellStyle name="输入 7 2 3" xfId="55674" xr:uid="{2A1C3E71-80F8-4174-8F1D-AFFC5BEE2DDF}"/>
    <cellStyle name="输入 7 2 3 2" xfId="55675" xr:uid="{366C4D24-4ECF-4939-9F59-75131DD2D26B}"/>
    <cellStyle name="输入 7 2 3 2 2" xfId="55676" xr:uid="{FAAE2F9D-CB18-42BC-B90C-A301C21BD0BB}"/>
    <cellStyle name="输入 7 2 3 2 2 2" xfId="55677" xr:uid="{390C45CA-A07B-4AA3-971C-774C3C1CCF08}"/>
    <cellStyle name="输入 7 2 3 2 3" xfId="55678" xr:uid="{16F6CDC7-7EEC-415E-A37C-A77BEF7C9B5F}"/>
    <cellStyle name="输入 7 2 3 2 4" xfId="55679" xr:uid="{EDB86816-EBC3-42F9-82DB-FED3D082B974}"/>
    <cellStyle name="输入 7 2 3 3" xfId="55680" xr:uid="{820C48DF-B333-4E3C-8E8F-829B17EA519D}"/>
    <cellStyle name="输入 7 2 3 3 2" xfId="55681" xr:uid="{99D563E8-DAAB-4539-86C1-8B3A69D760DE}"/>
    <cellStyle name="输入 7 2 3 3 2 2" xfId="55682" xr:uid="{25031050-73D1-4C3E-9062-F74118DCE01B}"/>
    <cellStyle name="输入 7 2 3 3 3" xfId="55683" xr:uid="{56106A07-AA3F-4414-93AD-8DC1F56EC0AF}"/>
    <cellStyle name="输入 7 2 3 3 4" xfId="55684" xr:uid="{6BF4C1F2-CEBE-48B0-BD60-DDDED14E4B10}"/>
    <cellStyle name="输入 7 2 3 4" xfId="55685" xr:uid="{801C3D25-FBF0-4C86-A37F-BFA6D94EFF43}"/>
    <cellStyle name="输入 7 2 3 4 2" xfId="55686" xr:uid="{41EE264C-B7E6-441D-A3C6-CBE91512022A}"/>
    <cellStyle name="输入 7 2 3 4 2 2" xfId="55687" xr:uid="{0C3DB7E8-6475-4F69-A2C0-E7C9CD3B373E}"/>
    <cellStyle name="输入 7 2 3 4 3" xfId="55688" xr:uid="{82BF8C51-E4F2-4598-8D23-20BDB89F412A}"/>
    <cellStyle name="输入 7 2 3 4 4" xfId="55689" xr:uid="{DD2ADFC0-490D-41A7-A57B-B97BE76B2DDD}"/>
    <cellStyle name="输入 7 2 3 5" xfId="55690" xr:uid="{7AC42EFC-DC99-409C-965B-15D5AA633989}"/>
    <cellStyle name="输入 7 2 3 5 2" xfId="55691" xr:uid="{B0EFE338-DCDC-4542-99AA-850F2E077CB8}"/>
    <cellStyle name="输入 7 2 3 5 2 2" xfId="55692" xr:uid="{D1F25443-6442-4581-BFCB-05B60695F44A}"/>
    <cellStyle name="输入 7 2 3 5 3" xfId="55693" xr:uid="{7842E060-29A5-4008-B455-DF6B358BE1C9}"/>
    <cellStyle name="输入 7 2 3 5 4" xfId="55694" xr:uid="{331D03F8-0A89-414D-AF4F-D47589C8705D}"/>
    <cellStyle name="输入 7 2 3 6" xfId="55695" xr:uid="{8661EDAB-6619-41E2-8FF7-AF11C6F6592C}"/>
    <cellStyle name="输入 7 2 3 6 2" xfId="55696" xr:uid="{2DBCDD4B-2963-439B-8A98-89F128B8BA9C}"/>
    <cellStyle name="输入 7 2 3 6 3" xfId="55697" xr:uid="{D05BD0BE-C597-4277-BCEC-04753F8FD520}"/>
    <cellStyle name="输入 7 2 3 7" xfId="55698" xr:uid="{47AAD281-0383-477F-8E44-25842FF46908}"/>
    <cellStyle name="输入 7 2 3 7 2" xfId="55699" xr:uid="{C0D04032-402D-4294-8654-CDAFBC1AA3B1}"/>
    <cellStyle name="输入 7 2 3 8" xfId="55700" xr:uid="{B4294F13-9969-406D-89B0-E2B2083B9B2C}"/>
    <cellStyle name="输入 7 2 3 9" xfId="55701" xr:uid="{2EC5EB80-8668-484D-ABED-9D64B581CBA6}"/>
    <cellStyle name="输入 7 2 4" xfId="55702" xr:uid="{FF874C89-AE48-4A25-9E7D-171C22F31AD5}"/>
    <cellStyle name="输入 7 2 4 2" xfId="55703" xr:uid="{C285CDB7-549A-45B0-A6E0-4746E81D4AD3}"/>
    <cellStyle name="输入 7 2 4 2 2" xfId="55704" xr:uid="{96BEDD42-D632-4ABE-A271-94CC63D46BC5}"/>
    <cellStyle name="输入 7 2 4 2 2 2" xfId="55705" xr:uid="{F796CFE7-6CBF-4EE8-9EBF-3510B18F303B}"/>
    <cellStyle name="输入 7 2 4 2 3" xfId="55706" xr:uid="{30C5E7FA-132F-4154-8FA7-A8879280ED79}"/>
    <cellStyle name="输入 7 2 4 2 4" xfId="55707" xr:uid="{0B3AAC78-C89F-475E-856C-E4D94F2C2FEE}"/>
    <cellStyle name="输入 7 2 4 3" xfId="55708" xr:uid="{0F5E2DD9-0296-472E-9767-C7B4DC306AEB}"/>
    <cellStyle name="输入 7 2 4 3 2" xfId="55709" xr:uid="{CA3081D9-437D-4673-BBB4-C6DC4495AA38}"/>
    <cellStyle name="输入 7 2 4 3 2 2" xfId="55710" xr:uid="{2D76A700-0450-4F15-8A1F-9C43AE5AD850}"/>
    <cellStyle name="输入 7 2 4 3 3" xfId="55711" xr:uid="{D8575B82-B328-4323-91A7-A6593E2DC0A6}"/>
    <cellStyle name="输入 7 2 4 3 4" xfId="55712" xr:uid="{459594BE-E97B-4A7B-AF6F-A4FD6317C4B7}"/>
    <cellStyle name="输入 7 2 4 4" xfId="55713" xr:uid="{967CFAB5-5856-4944-88BA-6F4D87927467}"/>
    <cellStyle name="输入 7 2 4 4 2" xfId="55714" xr:uid="{FFB8BD22-B4E3-4457-AAE9-33C26430ECD7}"/>
    <cellStyle name="输入 7 2 4 4 2 2" xfId="55715" xr:uid="{8FB4EDBF-CD11-4CEB-86D5-530C87AC32E7}"/>
    <cellStyle name="输入 7 2 4 4 3" xfId="55716" xr:uid="{46B73884-5D79-4B40-8FF4-C0E4BAAD78D1}"/>
    <cellStyle name="输入 7 2 4 4 4" xfId="55717" xr:uid="{6A79C391-92E4-47BE-9731-AA5E33D84875}"/>
    <cellStyle name="输入 7 2 4 5" xfId="55718" xr:uid="{4C8E80E1-A090-42A2-B71C-1BBEF35FFF49}"/>
    <cellStyle name="输入 7 2 4 5 2" xfId="55719" xr:uid="{C9608BF9-2CB4-432B-8C35-E85CE53D2154}"/>
    <cellStyle name="输入 7 2 4 5 3" xfId="55720" xr:uid="{EFF1101A-3617-4144-A395-784EA7753DC4}"/>
    <cellStyle name="输入 7 2 4 6" xfId="55721" xr:uid="{DEBBB66C-C4DF-473A-9627-1F68B9B1D5E4}"/>
    <cellStyle name="输入 7 2 4 6 2" xfId="55722" xr:uid="{C3840E21-DBC6-47D4-8A11-E0CC3DAECCB8}"/>
    <cellStyle name="输入 7 2 4 7" xfId="55723" xr:uid="{18ABD5F3-C679-45A8-A25B-6B30589056D4}"/>
    <cellStyle name="输入 7 2 4 8" xfId="55724" xr:uid="{667AA9FA-3926-42F1-9E6E-A2E1B98ABBB0}"/>
    <cellStyle name="输入 7 2 5" xfId="55725" xr:uid="{32BAE921-33E3-4F0D-8A59-B7DC46E06D44}"/>
    <cellStyle name="输入 7 2 5 2" xfId="55726" xr:uid="{09881E54-0479-4D28-ACC6-E4D522AD0F31}"/>
    <cellStyle name="输入 7 2 5 2 2" xfId="55727" xr:uid="{F75C3C8F-5CFB-441A-BFFE-26FEB2C823A1}"/>
    <cellStyle name="输入 7 2 5 3" xfId="55728" xr:uid="{B495588E-B693-4823-9EBE-C7160034EA3F}"/>
    <cellStyle name="输入 7 2 5 4" xfId="55729" xr:uid="{BFE857E4-F0B0-4211-BA86-E7D455043D20}"/>
    <cellStyle name="输入 7 2 6" xfId="55730" xr:uid="{668212A3-BB2F-4126-A7D7-AE7DB5EE4C03}"/>
    <cellStyle name="输入 7 2 6 2" xfId="55731" xr:uid="{C5CDADEA-E405-474D-BE0E-89AC6EC5A8B1}"/>
    <cellStyle name="输入 7 2 6 2 2" xfId="55732" xr:uid="{ED7BFF6D-D564-492C-84C9-9C1069DC53BE}"/>
    <cellStyle name="输入 7 2 6 3" xfId="55733" xr:uid="{95828DFB-6AF9-4A2B-84E0-045F22A3901E}"/>
    <cellStyle name="输入 7 2 6 4" xfId="55734" xr:uid="{D0C5CEC6-8345-4580-8B0E-17460683A80A}"/>
    <cellStyle name="输入 7 2 7" xfId="55735" xr:uid="{F2963982-14DC-4BE5-A7D1-D21D85455A47}"/>
    <cellStyle name="输入 7 2 7 2" xfId="55736" xr:uid="{20C106CD-EEED-414B-B557-CBBE62F26D19}"/>
    <cellStyle name="输入 7 2 7 2 2" xfId="55737" xr:uid="{EFD2363C-7569-48BC-BE1E-321C20A03EA1}"/>
    <cellStyle name="输入 7 2 7 3" xfId="55738" xr:uid="{D4F3830B-CCE8-46B7-91A6-8B6F9E77FC49}"/>
    <cellStyle name="输入 7 2 7 4" xfId="55739" xr:uid="{C0B59BF3-B74B-4FA3-90D6-4E0ABAD3D69A}"/>
    <cellStyle name="输入 7 2 8" xfId="55740" xr:uid="{28151079-D274-4F5B-A770-3F48BCDB4422}"/>
    <cellStyle name="输入 7 2 8 2" xfId="55741" xr:uid="{602B28E7-A4B9-4FE1-8AC7-74A465B3C45A}"/>
    <cellStyle name="输入 7 2 8 2 2" xfId="55742" xr:uid="{6537A10B-6981-4E98-9038-CA9710B38881}"/>
    <cellStyle name="输入 7 2 8 3" xfId="55743" xr:uid="{7757BCC3-71AE-453B-8CE5-DD8249389F20}"/>
    <cellStyle name="输入 7 2 8 4" xfId="55744" xr:uid="{CEAB53C1-F2E2-49AA-ADE1-49AD8993C476}"/>
    <cellStyle name="输入 7 2 9" xfId="55745" xr:uid="{6D5663CA-DBA1-4F00-9975-C8C44D245A77}"/>
    <cellStyle name="输入 7 2 9 2" xfId="55746" xr:uid="{16A5EEE1-9971-41A7-A916-81941BD00B3B}"/>
    <cellStyle name="输入 7 2 9 3" xfId="55747" xr:uid="{945AF09A-100E-489C-833E-4A5EC162882B}"/>
    <cellStyle name="输入 7 3" xfId="55748" xr:uid="{A46FFE75-467B-4992-B7F8-6C3F2621D0DB}"/>
    <cellStyle name="输入 7 3 10" xfId="55749" xr:uid="{7111466A-6761-4BE4-859E-18F387BB3655}"/>
    <cellStyle name="输入 7 3 11" xfId="55750" xr:uid="{C571C7C1-4976-4BF6-8F9C-75D04502E0A6}"/>
    <cellStyle name="输入 7 3 2" xfId="55751" xr:uid="{4C83BF34-355C-4A58-96AD-7388444BBB3D}"/>
    <cellStyle name="输入 7 3 2 2" xfId="55752" xr:uid="{034880A6-7E56-486F-9A53-1FBF8E293B84}"/>
    <cellStyle name="输入 7 3 2 2 2" xfId="55753" xr:uid="{DAE2C638-BD66-48F3-86A2-835C7E29FB10}"/>
    <cellStyle name="输入 7 3 2 2 2 2" xfId="55754" xr:uid="{6E87AF4E-D182-48AA-B3FB-F6E8ABEC01FF}"/>
    <cellStyle name="输入 7 3 2 2 3" xfId="55755" xr:uid="{DE7E2473-F6A0-492A-8E95-B269844BD612}"/>
    <cellStyle name="输入 7 3 2 2 4" xfId="55756" xr:uid="{4EF3E8F4-DBD6-46DA-A979-14D7D2C9B1EB}"/>
    <cellStyle name="输入 7 3 2 3" xfId="55757" xr:uid="{47E690E9-19D9-4817-BBE0-56C48A1648C0}"/>
    <cellStyle name="输入 7 3 2 3 2" xfId="55758" xr:uid="{554D5389-A889-478C-B6E9-ABCE88B02263}"/>
    <cellStyle name="输入 7 3 2 3 2 2" xfId="55759" xr:uid="{544F5769-6331-4B4E-B39D-A5F4D18F2BB8}"/>
    <cellStyle name="输入 7 3 2 3 3" xfId="55760" xr:uid="{0B1B98F8-954F-4C9D-ABCC-43FF987879D8}"/>
    <cellStyle name="输入 7 3 2 3 4" xfId="55761" xr:uid="{19922B92-89B5-48B4-A3B3-0C08074D3E28}"/>
    <cellStyle name="输入 7 3 2 4" xfId="55762" xr:uid="{A318871F-7D1C-40B5-B618-B42D76753BA8}"/>
    <cellStyle name="输入 7 3 2 4 2" xfId="55763" xr:uid="{88DC0A45-E1E1-42DC-B8B0-FD19F2B564AA}"/>
    <cellStyle name="输入 7 3 2 4 2 2" xfId="55764" xr:uid="{29D54F18-8A57-4670-84D2-63CCDAAFB42A}"/>
    <cellStyle name="输入 7 3 2 4 3" xfId="55765" xr:uid="{E41B931C-90B4-40FA-B080-E71E9A195880}"/>
    <cellStyle name="输入 7 3 2 4 4" xfId="55766" xr:uid="{6913DF74-79DC-4125-8C43-A201F47DB05A}"/>
    <cellStyle name="输入 7 3 2 5" xfId="55767" xr:uid="{562C89F2-3ACD-4FCD-83B9-427242089745}"/>
    <cellStyle name="输入 7 3 2 5 2" xfId="55768" xr:uid="{433EB3A9-9D1E-4784-A5CC-5CB53FE7B94D}"/>
    <cellStyle name="输入 7 3 2 5 2 2" xfId="55769" xr:uid="{30F7FCEE-D3ED-44F4-91CE-7238AC96DA5E}"/>
    <cellStyle name="输入 7 3 2 5 3" xfId="55770" xr:uid="{BD793790-90D5-4DF8-B22C-6FBEA1F92551}"/>
    <cellStyle name="输入 7 3 2 5 4" xfId="55771" xr:uid="{130B5B8C-34E4-4BCE-9E5D-00850423FC2C}"/>
    <cellStyle name="输入 7 3 2 6" xfId="55772" xr:uid="{66F1DEA7-3726-47DC-A757-6285E9AF9D09}"/>
    <cellStyle name="输入 7 3 2 6 2" xfId="55773" xr:uid="{5D8BDBEE-5F46-4474-954B-788FB73743A6}"/>
    <cellStyle name="输入 7 3 2 6 3" xfId="55774" xr:uid="{865EF7AB-323F-49CD-B09B-7625B6624156}"/>
    <cellStyle name="输入 7 3 2 7" xfId="55775" xr:uid="{670D64EC-FA18-47B7-84EC-1A106B525E87}"/>
    <cellStyle name="输入 7 3 2 7 2" xfId="55776" xr:uid="{DB84A8C3-EB48-4BBA-BD73-CF0DDFEF413A}"/>
    <cellStyle name="输入 7 3 2 8" xfId="55777" xr:uid="{2848EB16-0B9D-4450-948A-BF265E06914A}"/>
    <cellStyle name="输入 7 3 2 9" xfId="55778" xr:uid="{D56833B4-6A40-43D3-B4E0-072A61D5B299}"/>
    <cellStyle name="输入 7 3 3" xfId="55779" xr:uid="{00B4CB06-B042-452B-9B46-9EE6108C9718}"/>
    <cellStyle name="输入 7 3 3 2" xfId="55780" xr:uid="{F4FFBFE7-7548-424B-AEA3-956A3BB9066E}"/>
    <cellStyle name="输入 7 3 3 2 2" xfId="55781" xr:uid="{31874417-1877-4807-9595-9752E68671CA}"/>
    <cellStyle name="输入 7 3 3 2 2 2" xfId="55782" xr:uid="{ECA3B1F5-4491-450B-90C5-4E8A87F71E3B}"/>
    <cellStyle name="输入 7 3 3 2 3" xfId="55783" xr:uid="{09352848-9381-49CA-A542-F761F0D9B133}"/>
    <cellStyle name="输入 7 3 3 2 4" xfId="55784" xr:uid="{6BDA2DF0-A8B8-420E-8DE6-0289881DB6A7}"/>
    <cellStyle name="输入 7 3 3 3" xfId="55785" xr:uid="{6DA12745-2E8A-4633-A630-DD1982BFD533}"/>
    <cellStyle name="输入 7 3 3 3 2" xfId="55786" xr:uid="{455F40AB-500F-47E7-A634-C450E7817CAE}"/>
    <cellStyle name="输入 7 3 3 3 2 2" xfId="55787" xr:uid="{18ED6896-9299-4F7E-AD91-52E6BC0C8CB9}"/>
    <cellStyle name="输入 7 3 3 3 3" xfId="55788" xr:uid="{DB70B654-65CF-4CE5-9B56-0215AC0F502B}"/>
    <cellStyle name="输入 7 3 3 3 4" xfId="55789" xr:uid="{3B061F21-FD74-44B3-86C0-18B62D8A652E}"/>
    <cellStyle name="输入 7 3 3 4" xfId="55790" xr:uid="{7BE50E18-5445-4C70-981F-B67EAC13898B}"/>
    <cellStyle name="输入 7 3 3 4 2" xfId="55791" xr:uid="{59A5A49D-292C-44DD-9D54-F9A406AE2B19}"/>
    <cellStyle name="输入 7 3 3 4 2 2" xfId="55792" xr:uid="{F2962EB1-79CE-44D9-B571-A22B40411EA3}"/>
    <cellStyle name="输入 7 3 3 4 3" xfId="55793" xr:uid="{EA70751D-A24B-4C4A-8654-031CCC9BCC90}"/>
    <cellStyle name="输入 7 3 3 4 4" xfId="55794" xr:uid="{170EDF7C-9D1A-4DE7-B2C5-CFA2AA951DBB}"/>
    <cellStyle name="输入 7 3 3 5" xfId="55795" xr:uid="{01A676A5-4613-4F27-BD58-F36F433DF550}"/>
    <cellStyle name="输入 7 3 3 5 2" xfId="55796" xr:uid="{CAF92129-D431-4BBB-B1DF-AEEF7000B76E}"/>
    <cellStyle name="输入 7 3 3 5 3" xfId="55797" xr:uid="{9D15A687-2B1C-4720-B765-33DCAF655923}"/>
    <cellStyle name="输入 7 3 3 6" xfId="55798" xr:uid="{AF09CA38-07F2-4F75-A12A-6288C8A74CC9}"/>
    <cellStyle name="输入 7 3 3 6 2" xfId="55799" xr:uid="{9C504F45-E411-42C6-99F7-6469181CEA97}"/>
    <cellStyle name="输入 7 3 3 7" xfId="55800" xr:uid="{0D215F32-E6C3-4335-95FD-6C13EEF0AC69}"/>
    <cellStyle name="输入 7 3 3 8" xfId="55801" xr:uid="{5AFEBEC2-96C4-42D3-93B8-4DFD08BC7A14}"/>
    <cellStyle name="输入 7 3 4" xfId="55802" xr:uid="{300BCE3D-1FDB-406B-9994-EF11725FEF52}"/>
    <cellStyle name="输入 7 3 4 2" xfId="55803" xr:uid="{F0B797D6-E60F-492B-89BF-DC4AE12A0825}"/>
    <cellStyle name="输入 7 3 4 2 2" xfId="55804" xr:uid="{AAD9CBE5-DDFD-463F-84AA-3DDF9FA32E64}"/>
    <cellStyle name="输入 7 3 4 3" xfId="55805" xr:uid="{882B9A10-161D-4F1C-87F8-4DF74CECC43A}"/>
    <cellStyle name="输入 7 3 4 4" xfId="55806" xr:uid="{7F049CAB-978F-447A-BEDE-48CD51CF731B}"/>
    <cellStyle name="输入 7 3 5" xfId="55807" xr:uid="{52094C10-E79C-4DD3-9B09-60880798324F}"/>
    <cellStyle name="输入 7 3 5 2" xfId="55808" xr:uid="{BB63F904-79E3-4A28-A889-A00038BCF909}"/>
    <cellStyle name="输入 7 3 5 2 2" xfId="55809" xr:uid="{C594A1F7-8564-4647-9474-4D6B11293968}"/>
    <cellStyle name="输入 7 3 5 3" xfId="55810" xr:uid="{CD2C7565-2F38-4C52-85C7-0D3A205AA207}"/>
    <cellStyle name="输入 7 3 5 4" xfId="55811" xr:uid="{60F19915-F998-4A0A-A845-77927CBF0691}"/>
    <cellStyle name="输入 7 3 6" xfId="55812" xr:uid="{661D30CB-E324-4F96-BB37-36508A1BE8CC}"/>
    <cellStyle name="输入 7 3 6 2" xfId="55813" xr:uid="{200FEBF4-F86A-4F4F-9FC0-AA6F2F45C360}"/>
    <cellStyle name="输入 7 3 6 2 2" xfId="55814" xr:uid="{244BBBB3-6C37-4D93-BF3D-3C020ADD9A93}"/>
    <cellStyle name="输入 7 3 6 3" xfId="55815" xr:uid="{1421AC8F-5939-4F8B-B819-0A4739F71504}"/>
    <cellStyle name="输入 7 3 6 4" xfId="55816" xr:uid="{6A7DD35D-A755-4AD6-BD73-AA6F53105B60}"/>
    <cellStyle name="输入 7 3 7" xfId="55817" xr:uid="{3C6C03DF-29D8-4181-BB68-327376304E5A}"/>
    <cellStyle name="输入 7 3 7 2" xfId="55818" xr:uid="{1A0654DE-7901-47B7-B18F-28ABF526CB6F}"/>
    <cellStyle name="输入 7 3 7 2 2" xfId="55819" xr:uid="{2B1A3641-E429-4F9A-AD90-2EC012AF6A03}"/>
    <cellStyle name="输入 7 3 7 3" xfId="55820" xr:uid="{0CF13CF4-9144-4A30-949A-9F40576C7299}"/>
    <cellStyle name="输入 7 3 7 4" xfId="55821" xr:uid="{C370B6CF-1BF6-4D7E-95FE-909E995A49A8}"/>
    <cellStyle name="输入 7 3 8" xfId="55822" xr:uid="{D6027B99-481D-4EA7-A23E-E1CEA1739AF5}"/>
    <cellStyle name="输入 7 3 8 2" xfId="55823" xr:uid="{7FEB8350-D5EB-4C23-8ADC-DF95F597B7F5}"/>
    <cellStyle name="输入 7 3 8 3" xfId="55824" xr:uid="{A3C1A820-E98D-4062-8F2E-078A2D07325D}"/>
    <cellStyle name="输入 7 3 9" xfId="55825" xr:uid="{3E053B9D-6C08-46E5-96F7-BB59FD8F37BC}"/>
    <cellStyle name="输入 7 3 9 2" xfId="55826" xr:uid="{9CF18EEB-7B5D-460A-B109-2E2259FCD84B}"/>
    <cellStyle name="输入 7 4" xfId="55827" xr:uid="{49863780-98F6-4B1C-A6AE-1E0BA82116A4}"/>
    <cellStyle name="输入 8" xfId="55828" xr:uid="{987DA280-A680-4BD3-9151-4093D0D9F56A}"/>
    <cellStyle name="输入 8 2" xfId="55829" xr:uid="{12DF0E05-F6E8-4751-8195-77D11A9898AB}"/>
    <cellStyle name="输入 8 2 10" xfId="55830" xr:uid="{9F466054-18E6-490D-9D9A-6BE11F64F6CB}"/>
    <cellStyle name="输入 8 2 10 2" xfId="55831" xr:uid="{EFFC5ED1-3FA3-468D-AF0A-BF921D9A18F7}"/>
    <cellStyle name="输入 8 2 11" xfId="55832" xr:uid="{60A9803C-D00E-454A-8ABA-808B6DA446D5}"/>
    <cellStyle name="输入 8 2 12" xfId="55833" xr:uid="{A88064A5-F7B3-438E-AD4A-CFCC244DC8BB}"/>
    <cellStyle name="输入 8 2 2" xfId="55834" xr:uid="{7814ECA4-43E3-477E-9FA8-B3466ACFF9E6}"/>
    <cellStyle name="输入 8 2 2 10" xfId="55835" xr:uid="{342AD8E6-ED1C-47B6-BFA0-A135EBA7A1BB}"/>
    <cellStyle name="输入 8 2 2 2" xfId="55836" xr:uid="{3FD9F56D-EA6D-436B-B672-DB4E4CC95251}"/>
    <cellStyle name="输入 8 2 2 2 2" xfId="55837" xr:uid="{E47B7A7E-39D0-405C-A9F8-F3BEB8D9ABEB}"/>
    <cellStyle name="输入 8 2 2 2 2 2" xfId="55838" xr:uid="{88D444AD-83F5-4477-A292-C4A90D3044AA}"/>
    <cellStyle name="输入 8 2 2 2 2 2 2" xfId="55839" xr:uid="{806A8FA7-C6F0-4726-8ABF-2F4588ECE3BB}"/>
    <cellStyle name="输入 8 2 2 2 2 3" xfId="55840" xr:uid="{B880AD49-1530-4A9F-B149-8F092F1F1C69}"/>
    <cellStyle name="输入 8 2 2 2 2 4" xfId="55841" xr:uid="{3E93D7C1-FF69-41F3-88F4-24FECC6D2A92}"/>
    <cellStyle name="输入 8 2 2 2 3" xfId="55842" xr:uid="{B32D25DC-7A67-4AA6-93F8-0404A2EC158C}"/>
    <cellStyle name="输入 8 2 2 2 3 2" xfId="55843" xr:uid="{18DAEAB1-CF1D-4ABB-8209-A9478745EF95}"/>
    <cellStyle name="输入 8 2 2 2 3 2 2" xfId="55844" xr:uid="{7BA08D07-7AED-4D75-9A90-6C73A2D177F1}"/>
    <cellStyle name="输入 8 2 2 2 3 3" xfId="55845" xr:uid="{1607B7AF-83B3-440A-A92F-78DD7B301BA3}"/>
    <cellStyle name="输入 8 2 2 2 3 4" xfId="55846" xr:uid="{1BF11022-D074-4080-965B-4DD3388810D6}"/>
    <cellStyle name="输入 8 2 2 2 4" xfId="55847" xr:uid="{58454E99-5861-47FC-9CC3-53EDF42A1169}"/>
    <cellStyle name="输入 8 2 2 2 4 2" xfId="55848" xr:uid="{9196F705-0B9D-41EC-B210-CF202284DE7D}"/>
    <cellStyle name="输入 8 2 2 2 4 2 2" xfId="55849" xr:uid="{71865772-166A-48D5-82B7-AF98E7223CDA}"/>
    <cellStyle name="输入 8 2 2 2 4 3" xfId="55850" xr:uid="{AC5C3289-BBE9-4EBC-ABD2-DC689E003F3D}"/>
    <cellStyle name="输入 8 2 2 2 4 4" xfId="55851" xr:uid="{F8E17110-C565-4A00-9B17-A954E3EEEBBA}"/>
    <cellStyle name="输入 8 2 2 2 5" xfId="55852" xr:uid="{23442342-9D28-4615-96FD-10A748DBBAF4}"/>
    <cellStyle name="输入 8 2 2 2 5 2" xfId="55853" xr:uid="{7FCD7486-768B-44F5-8F9B-A40CFAA86DA8}"/>
    <cellStyle name="输入 8 2 2 2 5 3" xfId="55854" xr:uid="{24EBEEB4-879F-4C44-9914-AEE21CE53F59}"/>
    <cellStyle name="输入 8 2 2 2 6" xfId="55855" xr:uid="{B91F3C5F-4D82-42A2-8AF2-181923429E2F}"/>
    <cellStyle name="输入 8 2 2 2 6 2" xfId="55856" xr:uid="{46C04F90-46D0-4459-B13B-818BB7C8C96C}"/>
    <cellStyle name="输入 8 2 2 2 7" xfId="55857" xr:uid="{8244495F-45E8-49BD-A81D-B4FB5F645338}"/>
    <cellStyle name="输入 8 2 2 2 8" xfId="55858" xr:uid="{36C3FC56-906F-40B6-8BCE-E033B98B0E38}"/>
    <cellStyle name="输入 8 2 2 3" xfId="55859" xr:uid="{438E9E37-0A04-4CF7-BE34-827E8DBABC43}"/>
    <cellStyle name="输入 8 2 2 3 2" xfId="55860" xr:uid="{1BF5E8A6-5404-4AA1-B507-EF05AC188C41}"/>
    <cellStyle name="输入 8 2 2 3 2 2" xfId="55861" xr:uid="{3E1BF72F-D40C-42D5-9C21-E594AE08AF61}"/>
    <cellStyle name="输入 8 2 2 3 3" xfId="55862" xr:uid="{188A87F6-4E5E-48F4-9D2E-2D4F218F4568}"/>
    <cellStyle name="输入 8 2 2 3 4" xfId="55863" xr:uid="{5697EDCD-91AA-45F8-8DF5-F4E4EF8DFA7E}"/>
    <cellStyle name="输入 8 2 2 4" xfId="55864" xr:uid="{AA3A0E19-4542-4882-8A7F-87719B6DFD4A}"/>
    <cellStyle name="输入 8 2 2 4 2" xfId="55865" xr:uid="{F09E1A38-E23F-4B6E-943A-85A53631562D}"/>
    <cellStyle name="输入 8 2 2 4 2 2" xfId="55866" xr:uid="{6C64D2EC-6FBF-4550-B64E-4D614BAA4D26}"/>
    <cellStyle name="输入 8 2 2 4 3" xfId="55867" xr:uid="{747BD727-3FEF-4FB1-B97F-34889DADF025}"/>
    <cellStyle name="输入 8 2 2 4 4" xfId="55868" xr:uid="{EAD11439-4E4A-47BC-A807-C84B6BD82911}"/>
    <cellStyle name="输入 8 2 2 5" xfId="55869" xr:uid="{9B3BB739-2402-429E-B707-BA4315F158B5}"/>
    <cellStyle name="输入 8 2 2 5 2" xfId="55870" xr:uid="{1556FA6D-A271-4918-83DD-55C0D0F2F9D7}"/>
    <cellStyle name="输入 8 2 2 5 2 2" xfId="55871" xr:uid="{501C8632-75D2-49C9-BB23-EAC9A9935ECD}"/>
    <cellStyle name="输入 8 2 2 5 3" xfId="55872" xr:uid="{1E0B1E01-94D2-4CE0-8882-025CF1968099}"/>
    <cellStyle name="输入 8 2 2 5 4" xfId="55873" xr:uid="{41298FA6-A8A5-4BA5-8E63-485AC2AC2A2D}"/>
    <cellStyle name="输入 8 2 2 6" xfId="55874" xr:uid="{C9A87665-423B-4DF2-919E-29F0B7954C82}"/>
    <cellStyle name="输入 8 2 2 6 2" xfId="55875" xr:uid="{C0468B7D-CE78-4E69-BF3B-B56B8E706C30}"/>
    <cellStyle name="输入 8 2 2 6 2 2" xfId="55876" xr:uid="{7E1C0D7E-850F-4BE1-80DB-E1A0E7FE907C}"/>
    <cellStyle name="输入 8 2 2 6 3" xfId="55877" xr:uid="{E4F7F7E4-7F65-4404-A75E-56A6856564A7}"/>
    <cellStyle name="输入 8 2 2 6 4" xfId="55878" xr:uid="{CB75AD4E-061D-4B62-AED1-8BCFCE2DFF2D}"/>
    <cellStyle name="输入 8 2 2 7" xfId="55879" xr:uid="{5E2B630C-214A-49E5-9C77-4EB84C531A9E}"/>
    <cellStyle name="输入 8 2 2 7 2" xfId="55880" xr:uid="{CEE19E07-CFAC-4644-81D4-4BB4402147A2}"/>
    <cellStyle name="输入 8 2 2 7 3" xfId="55881" xr:uid="{0FF39CA2-39CD-4A3E-91D8-A604AEF7AC9C}"/>
    <cellStyle name="输入 8 2 2 8" xfId="55882" xr:uid="{74538EEC-E0C8-4ACF-B30D-2A09E4C38529}"/>
    <cellStyle name="输入 8 2 2 8 2" xfId="55883" xr:uid="{DB9604D1-A42E-479A-9717-CEBFCF5CA6E2}"/>
    <cellStyle name="输入 8 2 2 9" xfId="55884" xr:uid="{F27BEFD3-3929-4743-BA13-343943AEC2A1}"/>
    <cellStyle name="输入 8 2 3" xfId="55885" xr:uid="{896B70D9-6569-4F9F-A6CC-1CF96059E4A2}"/>
    <cellStyle name="输入 8 2 3 2" xfId="55886" xr:uid="{4D3FA43D-574B-4D08-ADCD-B63E9333185A}"/>
    <cellStyle name="输入 8 2 3 2 2" xfId="55887" xr:uid="{3335DC4B-251C-4977-8D8B-F3F25ECAC310}"/>
    <cellStyle name="输入 8 2 3 2 2 2" xfId="55888" xr:uid="{19B9485D-B9D9-4835-9569-FF737515B7F2}"/>
    <cellStyle name="输入 8 2 3 2 3" xfId="55889" xr:uid="{0C1F42A1-602A-4702-AA3F-12F1004F498A}"/>
    <cellStyle name="输入 8 2 3 2 4" xfId="55890" xr:uid="{9DA958FF-4E80-4884-8D2E-77B65973A97D}"/>
    <cellStyle name="输入 8 2 3 3" xfId="55891" xr:uid="{FD0FA24C-B3B7-4848-8F3C-5C9E8D360316}"/>
    <cellStyle name="输入 8 2 3 3 2" xfId="55892" xr:uid="{4BDB52B4-A76F-4ED4-BD3A-9A08185E9C6D}"/>
    <cellStyle name="输入 8 2 3 3 2 2" xfId="55893" xr:uid="{8441776F-E9FF-4B28-874F-6C7412BE9118}"/>
    <cellStyle name="输入 8 2 3 3 3" xfId="55894" xr:uid="{F3B4A400-9ABC-4746-B09B-0B69B854699F}"/>
    <cellStyle name="输入 8 2 3 3 4" xfId="55895" xr:uid="{234EE5DE-CE52-49D9-A250-10ECF9B5A600}"/>
    <cellStyle name="输入 8 2 3 4" xfId="55896" xr:uid="{E991C6D0-9E04-47B1-8A11-9A9F3680445D}"/>
    <cellStyle name="输入 8 2 3 4 2" xfId="55897" xr:uid="{BD7E7B2F-1684-4D5A-8CA2-75AB8DA900B6}"/>
    <cellStyle name="输入 8 2 3 4 2 2" xfId="55898" xr:uid="{84AF7952-9957-4E3E-B093-E40C3388B7AB}"/>
    <cellStyle name="输入 8 2 3 4 3" xfId="55899" xr:uid="{686D5B0B-9724-4CB3-A8D1-9BC35CF9856D}"/>
    <cellStyle name="输入 8 2 3 4 4" xfId="55900" xr:uid="{5A7BA858-495A-4315-9F83-401288BD98AC}"/>
    <cellStyle name="输入 8 2 3 5" xfId="55901" xr:uid="{DB005AE3-9F25-4059-B3C5-C2611FCB7811}"/>
    <cellStyle name="输入 8 2 3 5 2" xfId="55902" xr:uid="{1EB058E1-BF0E-4FED-B7A0-B09E2251D94D}"/>
    <cellStyle name="输入 8 2 3 5 2 2" xfId="55903" xr:uid="{50B687EA-244C-48A7-9C44-0806884A79A9}"/>
    <cellStyle name="输入 8 2 3 5 3" xfId="55904" xr:uid="{321D6FD9-799E-4ABF-B225-226F0C8B300F}"/>
    <cellStyle name="输入 8 2 3 5 4" xfId="55905" xr:uid="{CD4F77EA-7E51-4339-AD26-810FA32A6733}"/>
    <cellStyle name="输入 8 2 3 6" xfId="55906" xr:uid="{00C8316D-BCC5-4B10-A3CA-5E89D1E70C3F}"/>
    <cellStyle name="输入 8 2 3 6 2" xfId="55907" xr:uid="{4F6EE9C9-FAFF-44EC-A856-1C4F67792ADC}"/>
    <cellStyle name="输入 8 2 3 6 3" xfId="55908" xr:uid="{7212ABBF-ED54-49BB-8E55-C60090CEDC14}"/>
    <cellStyle name="输入 8 2 3 7" xfId="55909" xr:uid="{2A077F1D-05E9-4C1A-BE1B-C68C8C34662A}"/>
    <cellStyle name="输入 8 2 3 7 2" xfId="55910" xr:uid="{B4A51238-9F95-484F-81EF-120C29B591C1}"/>
    <cellStyle name="输入 8 2 3 8" xfId="55911" xr:uid="{0333D19A-A43F-44A0-AC59-CAD50165FC86}"/>
    <cellStyle name="输入 8 2 3 9" xfId="55912" xr:uid="{0AA38229-F1AD-44A0-8C99-948274449D41}"/>
    <cellStyle name="输入 8 2 4" xfId="55913" xr:uid="{2135D227-4435-4ADE-B19E-511738013757}"/>
    <cellStyle name="输入 8 2 4 2" xfId="55914" xr:uid="{817E74C8-BE08-4D70-AD96-35E0280B63D6}"/>
    <cellStyle name="输入 8 2 4 2 2" xfId="55915" xr:uid="{9FB770BB-6E14-4B5E-AA5A-EF7333CD719E}"/>
    <cellStyle name="输入 8 2 4 2 2 2" xfId="55916" xr:uid="{8D4EE744-4479-4C66-A9BD-0C1A52D1BFFE}"/>
    <cellStyle name="输入 8 2 4 2 3" xfId="55917" xr:uid="{C15F9F05-D19F-4621-BDE8-36D5FB0BDEBC}"/>
    <cellStyle name="输入 8 2 4 2 4" xfId="55918" xr:uid="{9DC79C56-5A75-48F5-9829-A24589AEA50B}"/>
    <cellStyle name="输入 8 2 4 3" xfId="55919" xr:uid="{D7FA8296-3346-4149-8803-C845B4A1525A}"/>
    <cellStyle name="输入 8 2 4 3 2" xfId="55920" xr:uid="{4315E3F5-B712-43B8-887D-333D2B6E9921}"/>
    <cellStyle name="输入 8 2 4 3 2 2" xfId="55921" xr:uid="{22D9DEAF-8703-4663-9C0C-C83473940604}"/>
    <cellStyle name="输入 8 2 4 3 3" xfId="55922" xr:uid="{C256E8ED-56C3-4E38-BB37-DFB4B272D969}"/>
    <cellStyle name="输入 8 2 4 3 4" xfId="55923" xr:uid="{4EF7BA88-0146-48AC-8B86-1F07A9E04FE2}"/>
    <cellStyle name="输入 8 2 4 4" xfId="55924" xr:uid="{63CAED03-109A-4AA3-B8AE-6927D952EA5F}"/>
    <cellStyle name="输入 8 2 4 4 2" xfId="55925" xr:uid="{B5D1D253-FF05-4939-B43E-B803767DF10D}"/>
    <cellStyle name="输入 8 2 4 4 2 2" xfId="55926" xr:uid="{EE6A4D05-E90C-438A-8D42-D41983D9D945}"/>
    <cellStyle name="输入 8 2 4 4 3" xfId="55927" xr:uid="{CEABF1EE-6E1E-456D-AF67-4BF6B7D5CA14}"/>
    <cellStyle name="输入 8 2 4 4 4" xfId="55928" xr:uid="{8D0F41D1-FFAF-4B44-8CEA-CF940F3FF5E7}"/>
    <cellStyle name="输入 8 2 4 5" xfId="55929" xr:uid="{BA35BD94-F019-4360-BDA4-F927C36C2DA1}"/>
    <cellStyle name="输入 8 2 4 5 2" xfId="55930" xr:uid="{F2F3D7EF-ADF1-4719-933D-215201CCFDD3}"/>
    <cellStyle name="输入 8 2 4 5 3" xfId="55931" xr:uid="{5C905C90-1E39-41DA-90EB-FFA4EA7C440A}"/>
    <cellStyle name="输入 8 2 4 6" xfId="55932" xr:uid="{57692DCC-FC7C-4CA3-8D6C-292B8C78F6C4}"/>
    <cellStyle name="输入 8 2 4 6 2" xfId="55933" xr:uid="{7C21ABC3-5667-4AD2-ADFB-5EA8F454719C}"/>
    <cellStyle name="输入 8 2 4 7" xfId="55934" xr:uid="{47601D95-B710-4123-B57B-03AEEEE63907}"/>
    <cellStyle name="输入 8 2 4 8" xfId="55935" xr:uid="{57276C93-AD97-4DD0-9EE7-1877760E4511}"/>
    <cellStyle name="输入 8 2 5" xfId="55936" xr:uid="{34695272-E1DB-467B-885B-D1FFF07B9FE2}"/>
    <cellStyle name="输入 8 2 5 2" xfId="55937" xr:uid="{1E560965-85FC-44F4-9FD3-3D5955A63E41}"/>
    <cellStyle name="输入 8 2 5 2 2" xfId="55938" xr:uid="{B7BF8B4B-986C-4232-9A0B-662AEBC625C1}"/>
    <cellStyle name="输入 8 2 5 3" xfId="55939" xr:uid="{0DBF1C67-007E-4630-BBD0-EFB918CC0CF1}"/>
    <cellStyle name="输入 8 2 5 4" xfId="55940" xr:uid="{BA3D0B2E-8957-443D-B628-B395F9E86F09}"/>
    <cellStyle name="输入 8 2 6" xfId="55941" xr:uid="{4E054CEB-1942-460D-80C9-B70B7AEF9B23}"/>
    <cellStyle name="输入 8 2 6 2" xfId="55942" xr:uid="{753998F4-B6CC-498D-AADF-657BCA3111A3}"/>
    <cellStyle name="输入 8 2 6 2 2" xfId="55943" xr:uid="{ACD044E6-27D1-4819-B493-6AEEA5472D6F}"/>
    <cellStyle name="输入 8 2 6 3" xfId="55944" xr:uid="{E434C00F-9959-489C-9CAE-551B49289A1D}"/>
    <cellStyle name="输入 8 2 6 4" xfId="55945" xr:uid="{09D5AA7C-708D-4E0E-AF77-07256CF347D7}"/>
    <cellStyle name="输入 8 2 7" xfId="55946" xr:uid="{EF8D5007-632E-4B2B-8005-D10B6D900091}"/>
    <cellStyle name="输入 8 2 7 2" xfId="55947" xr:uid="{60D099B5-BE64-490E-9F0C-D067A6F074E4}"/>
    <cellStyle name="输入 8 2 7 2 2" xfId="55948" xr:uid="{343FBF33-7D1B-49F6-9C23-762BEDC182F9}"/>
    <cellStyle name="输入 8 2 7 3" xfId="55949" xr:uid="{6595E4A0-1B68-494A-B413-39117A63960E}"/>
    <cellStyle name="输入 8 2 7 4" xfId="55950" xr:uid="{61296865-96AD-43EA-8F77-A5AC16D67102}"/>
    <cellStyle name="输入 8 2 8" xfId="55951" xr:uid="{7AED9506-05EE-4F70-A783-46BE8E458556}"/>
    <cellStyle name="输入 8 2 8 2" xfId="55952" xr:uid="{C3015B90-8815-4818-B46B-5899A4DD26D1}"/>
    <cellStyle name="输入 8 2 8 2 2" xfId="55953" xr:uid="{8CAAC110-2E4C-49F0-87D0-66D6862F4880}"/>
    <cellStyle name="输入 8 2 8 3" xfId="55954" xr:uid="{CE74B731-61AC-42B7-B0D8-A6C7B3EDF2F0}"/>
    <cellStyle name="输入 8 2 8 4" xfId="55955" xr:uid="{758DB7DE-234B-4610-B21F-C5A611A0B2D9}"/>
    <cellStyle name="输入 8 2 9" xfId="55956" xr:uid="{51F1B4E7-3118-419E-AA36-344C7CF481CF}"/>
    <cellStyle name="输入 8 2 9 2" xfId="55957" xr:uid="{A267E554-2A47-4293-BD07-154DB9313FF9}"/>
    <cellStyle name="输入 8 2 9 3" xfId="55958" xr:uid="{FCE9D00B-5BC2-4B24-B85C-F457F3B45753}"/>
    <cellStyle name="输入 8 3" xfId="55959" xr:uid="{31FC8F04-9189-45C8-93A8-98640E366E01}"/>
    <cellStyle name="输入 8 3 10" xfId="55960" xr:uid="{7D97BFB2-46C9-492B-9B60-3C7E8707819B}"/>
    <cellStyle name="输入 8 3 11" xfId="55961" xr:uid="{6757107B-40B8-449E-95FC-2A620A3B62CA}"/>
    <cellStyle name="输入 8 3 2" xfId="55962" xr:uid="{0D44F3F2-AE11-45E1-AFB0-893FCCB0A954}"/>
    <cellStyle name="输入 8 3 2 2" xfId="55963" xr:uid="{EEFCAEFE-4921-49FD-B05F-50AA657A0585}"/>
    <cellStyle name="输入 8 3 2 2 2" xfId="55964" xr:uid="{176A7E5B-7256-4440-9C7C-72A76E7C0617}"/>
    <cellStyle name="输入 8 3 2 2 2 2" xfId="55965" xr:uid="{361EAE1E-39D0-47F1-B3BB-6362EFE5AD13}"/>
    <cellStyle name="输入 8 3 2 2 3" xfId="55966" xr:uid="{A5D97FF8-2A66-48BB-9825-675AA0B010A5}"/>
    <cellStyle name="输入 8 3 2 2 4" xfId="55967" xr:uid="{0AB0C1CF-C48B-40AA-BE34-EB58CE77C770}"/>
    <cellStyle name="输入 8 3 2 3" xfId="55968" xr:uid="{69953E62-D336-486E-A62E-B261DDBFE1C3}"/>
    <cellStyle name="输入 8 3 2 3 2" xfId="55969" xr:uid="{9A8E3E66-CBF1-4013-9DF9-0CF9407EA40F}"/>
    <cellStyle name="输入 8 3 2 3 2 2" xfId="55970" xr:uid="{8EE1C946-83BF-4DB7-A011-408413D6E729}"/>
    <cellStyle name="输入 8 3 2 3 3" xfId="55971" xr:uid="{EF3E4DF1-5DFB-4BCA-A931-33E940BC8F13}"/>
    <cellStyle name="输入 8 3 2 3 4" xfId="55972" xr:uid="{F7E0F31F-6A91-4D82-8CC5-935CBC8777C6}"/>
    <cellStyle name="输入 8 3 2 4" xfId="55973" xr:uid="{1A816111-1200-4657-B06F-915CA5479D1F}"/>
    <cellStyle name="输入 8 3 2 4 2" xfId="55974" xr:uid="{4AFEBAD8-7DE2-49C2-8D88-0FCAA7665EB5}"/>
    <cellStyle name="输入 8 3 2 4 2 2" xfId="55975" xr:uid="{AA9B0BA2-16F7-4CB2-AAF1-2F7BFE19ED2D}"/>
    <cellStyle name="输入 8 3 2 4 3" xfId="55976" xr:uid="{338D69B3-5B8E-4B26-B443-1E4C4F8F3CDE}"/>
    <cellStyle name="输入 8 3 2 4 4" xfId="55977" xr:uid="{AA305077-EC7F-4535-9A07-4F45B4AACF63}"/>
    <cellStyle name="输入 8 3 2 5" xfId="55978" xr:uid="{BB158FFB-1BE9-480F-B38D-8C897683D807}"/>
    <cellStyle name="输入 8 3 2 5 2" xfId="55979" xr:uid="{C8B555CD-03E2-479A-AFC0-CFC08A22BF97}"/>
    <cellStyle name="输入 8 3 2 5 2 2" xfId="55980" xr:uid="{AAC15FD8-B6A7-4E68-B2EC-5B5932562A3C}"/>
    <cellStyle name="输入 8 3 2 5 3" xfId="55981" xr:uid="{68825430-2BF4-4E72-9EEA-773F6A8D760B}"/>
    <cellStyle name="输入 8 3 2 5 4" xfId="55982" xr:uid="{DEC08EFB-E28F-47F6-B78A-588DED79887B}"/>
    <cellStyle name="输入 8 3 2 6" xfId="55983" xr:uid="{9C1BF80A-E965-43AB-A7F2-A5CC9CCAF1D3}"/>
    <cellStyle name="输入 8 3 2 6 2" xfId="55984" xr:uid="{033C0E18-6FDD-47BB-AE1E-5317E0E3F2A2}"/>
    <cellStyle name="输入 8 3 2 6 3" xfId="55985" xr:uid="{ECF9E591-C867-4754-99AD-7B768A710B48}"/>
    <cellStyle name="输入 8 3 2 7" xfId="55986" xr:uid="{8BB52908-FEA4-41DA-AFAF-F0520D96C829}"/>
    <cellStyle name="输入 8 3 2 7 2" xfId="55987" xr:uid="{4C3AB902-5D26-49B2-8E5C-38A59CF887E9}"/>
    <cellStyle name="输入 8 3 2 8" xfId="55988" xr:uid="{F6E5FC48-59CE-4C8B-A1BD-65B1B9C71A16}"/>
    <cellStyle name="输入 8 3 2 9" xfId="55989" xr:uid="{29D47933-3C4D-4F41-AD1B-E428F024795D}"/>
    <cellStyle name="输入 8 3 3" xfId="55990" xr:uid="{14F31D9C-E552-4AA8-BBCB-CDDB6A2102D2}"/>
    <cellStyle name="输入 8 3 3 2" xfId="55991" xr:uid="{24C029C2-082F-4008-8815-52E7C477905C}"/>
    <cellStyle name="输入 8 3 3 2 2" xfId="55992" xr:uid="{6B6843E3-0B9A-4951-B956-AB26DBEC70E7}"/>
    <cellStyle name="输入 8 3 3 2 2 2" xfId="55993" xr:uid="{E8522A5C-6975-4ECC-97B2-39FE0FA8C205}"/>
    <cellStyle name="输入 8 3 3 2 3" xfId="55994" xr:uid="{7CDBBA4D-FE9B-4E8B-89A8-D71319C6FDF6}"/>
    <cellStyle name="输入 8 3 3 2 4" xfId="55995" xr:uid="{AFEC2193-7B79-47B7-B2D3-6B47DCF622F6}"/>
    <cellStyle name="输入 8 3 3 3" xfId="55996" xr:uid="{7DDB17D8-0E82-41C2-A2E1-FF491D07CC37}"/>
    <cellStyle name="输入 8 3 3 3 2" xfId="55997" xr:uid="{43E6BC06-6672-439E-ACCB-B0167A0F4CDE}"/>
    <cellStyle name="输入 8 3 3 3 2 2" xfId="55998" xr:uid="{F3999B13-4991-4CCC-B074-CF352D08093A}"/>
    <cellStyle name="输入 8 3 3 3 3" xfId="55999" xr:uid="{45ED5F9D-28F4-408A-9E18-981C6BCD101D}"/>
    <cellStyle name="输入 8 3 3 3 4" xfId="56000" xr:uid="{3BCE837F-89DF-4483-9B04-064CF8FA2D1B}"/>
    <cellStyle name="输入 8 3 3 4" xfId="56001" xr:uid="{2E752C19-27BF-439A-B5FA-A1D7586DA717}"/>
    <cellStyle name="输入 8 3 3 4 2" xfId="56002" xr:uid="{D2CCF61A-E999-49CA-A736-AFFFAEA1D4AF}"/>
    <cellStyle name="输入 8 3 3 4 2 2" xfId="56003" xr:uid="{6739DA60-6A49-4DAF-817D-D880C34B38EC}"/>
    <cellStyle name="输入 8 3 3 4 3" xfId="56004" xr:uid="{A837BF9B-3298-4453-9A82-72443D056B1A}"/>
    <cellStyle name="输入 8 3 3 4 4" xfId="56005" xr:uid="{1FADAC7A-504B-4E45-A5F3-147C164A6563}"/>
    <cellStyle name="输入 8 3 3 5" xfId="56006" xr:uid="{057581E9-BDD9-484B-B3A5-1CD41C055BF9}"/>
    <cellStyle name="输入 8 3 3 5 2" xfId="56007" xr:uid="{3FD15311-6B74-4606-AA57-8736DFC0C4C3}"/>
    <cellStyle name="输入 8 3 3 5 3" xfId="56008" xr:uid="{53E63340-8501-498B-BBDC-F90DC1343473}"/>
    <cellStyle name="输入 8 3 3 6" xfId="56009" xr:uid="{C9EF646A-4B6C-4682-BFE9-AC6A4220D968}"/>
    <cellStyle name="输入 8 3 3 6 2" xfId="56010" xr:uid="{707BCC32-9200-48DF-B789-36CE1530A5CC}"/>
    <cellStyle name="输入 8 3 3 7" xfId="56011" xr:uid="{91736871-0DCD-46BB-92D0-335EBA51DD1C}"/>
    <cellStyle name="输入 8 3 3 8" xfId="56012" xr:uid="{BFFFF10A-65C3-4D94-B573-262A95764181}"/>
    <cellStyle name="输入 8 3 4" xfId="56013" xr:uid="{E411F7A2-1CF9-401C-9019-64A91EF756EF}"/>
    <cellStyle name="输入 8 3 4 2" xfId="56014" xr:uid="{A44FBF68-08FB-4623-8DA1-7BCC4E4E51BD}"/>
    <cellStyle name="输入 8 3 4 2 2" xfId="56015" xr:uid="{8B503F0C-7927-4FB3-BBFF-DEF6CB1E1ED2}"/>
    <cellStyle name="输入 8 3 4 3" xfId="56016" xr:uid="{4034F3FF-4B68-4FB8-A69D-5C0D012D6A83}"/>
    <cellStyle name="输入 8 3 4 4" xfId="56017" xr:uid="{4E27D2BF-D84E-44D0-A0FB-603FD3038094}"/>
    <cellStyle name="输入 8 3 5" xfId="56018" xr:uid="{30783194-13D1-4C96-BF6D-36B8F0D18F09}"/>
    <cellStyle name="输入 8 3 5 2" xfId="56019" xr:uid="{DF3F1CD9-CE8B-4EDB-8F0A-8C9E88BD6E68}"/>
    <cellStyle name="输入 8 3 5 2 2" xfId="56020" xr:uid="{5BC3FF12-EC30-4A0E-A0BD-87F16D5A497E}"/>
    <cellStyle name="输入 8 3 5 3" xfId="56021" xr:uid="{F67AEF16-A8F1-4B3C-889E-5C30D0A3A691}"/>
    <cellStyle name="输入 8 3 5 4" xfId="56022" xr:uid="{07F92282-CC45-4451-9927-0057542F5BEC}"/>
    <cellStyle name="输入 8 3 6" xfId="56023" xr:uid="{586B1DFE-0934-4E07-96F2-2C281763B0F0}"/>
    <cellStyle name="输入 8 3 6 2" xfId="56024" xr:uid="{50026498-86EE-4F74-B624-DB62525F21EA}"/>
    <cellStyle name="输入 8 3 6 2 2" xfId="56025" xr:uid="{8578FA74-98C1-4743-A6FD-0EAE78478F7C}"/>
    <cellStyle name="输入 8 3 6 3" xfId="56026" xr:uid="{A8855A9F-2CCE-49CA-AB29-1687B999369E}"/>
    <cellStyle name="输入 8 3 6 4" xfId="56027" xr:uid="{C1683F93-22C3-4F76-BD9C-09E1E51EF56B}"/>
    <cellStyle name="输入 8 3 7" xfId="56028" xr:uid="{FD9D2512-0ED6-4E37-8356-A97688066303}"/>
    <cellStyle name="输入 8 3 7 2" xfId="56029" xr:uid="{C2A1D3FD-0C05-4D50-BA2B-D33C8AF06F37}"/>
    <cellStyle name="输入 8 3 7 2 2" xfId="56030" xr:uid="{F2D16A52-B21B-40EE-B712-89BC32C39246}"/>
    <cellStyle name="输入 8 3 7 3" xfId="56031" xr:uid="{CE6DB7E3-9DB1-481D-9CC6-35438ECC5DF4}"/>
    <cellStyle name="输入 8 3 7 4" xfId="56032" xr:uid="{80F91E7A-C626-48AD-BA25-9771F432DB48}"/>
    <cellStyle name="输入 8 3 8" xfId="56033" xr:uid="{D13B8031-391E-4AA2-94C5-5220FC1BEF84}"/>
    <cellStyle name="输入 8 3 8 2" xfId="56034" xr:uid="{A4AAD5CD-EA86-4368-8C50-D9B19A9A9E43}"/>
    <cellStyle name="输入 8 3 8 3" xfId="56035" xr:uid="{451C3AF4-A58C-472E-B1D0-15CE29B21E93}"/>
    <cellStyle name="输入 8 3 9" xfId="56036" xr:uid="{70FCEEC9-F096-411B-86DF-680BE413854B}"/>
    <cellStyle name="输入 8 3 9 2" xfId="56037" xr:uid="{C2C84D2E-5CB8-45D0-880F-D16C2826BC3F}"/>
    <cellStyle name="输入 8 4" xfId="56038" xr:uid="{6D76EDB1-72C2-444A-9327-EA4B2BF7EBB8}"/>
    <cellStyle name="输入 9" xfId="56039" xr:uid="{9FE84283-F183-434A-8EA5-119AC40E0611}"/>
    <cellStyle name="输入 9 2" xfId="56040" xr:uid="{77212733-CFF2-47AF-B059-F56DDB0FA60E}"/>
    <cellStyle name="输入 9 2 10" xfId="56041" xr:uid="{9F259D6B-0BD2-4089-8F79-DF1D2841AA82}"/>
    <cellStyle name="输入 9 2 10 2" xfId="56042" xr:uid="{6CDD402F-BEC2-4B8C-89EB-162B14C643F0}"/>
    <cellStyle name="输入 9 2 11" xfId="56043" xr:uid="{7D8C3A9E-82E4-4706-B4B5-0DF464F1E310}"/>
    <cellStyle name="输入 9 2 12" xfId="56044" xr:uid="{CF041E6A-E7B3-418C-9669-820E03D2F763}"/>
    <cellStyle name="输入 9 2 2" xfId="56045" xr:uid="{FCCF3C6D-9A8F-40D1-A0AC-3BAF35E765E0}"/>
    <cellStyle name="输入 9 2 2 10" xfId="56046" xr:uid="{25364353-9586-4801-BA94-3BB7C9D0CC3E}"/>
    <cellStyle name="输入 9 2 2 2" xfId="56047" xr:uid="{E808FFD7-F0F2-4B91-BA19-82A92A6D8BD0}"/>
    <cellStyle name="输入 9 2 2 2 2" xfId="56048" xr:uid="{B79FCFC1-967A-4C22-963E-8FE6A6296D09}"/>
    <cellStyle name="输入 9 2 2 2 2 2" xfId="56049" xr:uid="{7867AFA1-E55B-45F1-A478-36770D31DB7A}"/>
    <cellStyle name="输入 9 2 2 2 2 2 2" xfId="56050" xr:uid="{AEE28B5E-E05E-4699-951E-799B0FBBA8C4}"/>
    <cellStyle name="输入 9 2 2 2 2 3" xfId="56051" xr:uid="{215A0B47-64B0-4363-8138-B544CC0BD197}"/>
    <cellStyle name="输入 9 2 2 2 2 4" xfId="56052" xr:uid="{16D8BCEC-1280-4DAA-A5F3-019142824C85}"/>
    <cellStyle name="输入 9 2 2 2 3" xfId="56053" xr:uid="{08936EEE-E0D8-4F66-8395-95B07734C9D5}"/>
    <cellStyle name="输入 9 2 2 2 3 2" xfId="56054" xr:uid="{3A2D5CB7-FDA0-4D84-9012-39CB6C2CE208}"/>
    <cellStyle name="输入 9 2 2 2 3 2 2" xfId="56055" xr:uid="{75556EEB-3B43-437C-98D8-B675559EC707}"/>
    <cellStyle name="输入 9 2 2 2 3 3" xfId="56056" xr:uid="{0B9993C1-2140-4D0B-A3A3-3653368635AD}"/>
    <cellStyle name="输入 9 2 2 2 3 4" xfId="56057" xr:uid="{04E94DEE-453B-49EF-97F7-098E79D73E50}"/>
    <cellStyle name="输入 9 2 2 2 4" xfId="56058" xr:uid="{48208C61-4EB6-4800-9C70-5873E45C4461}"/>
    <cellStyle name="输入 9 2 2 2 4 2" xfId="56059" xr:uid="{D1955416-0C72-4076-ADE1-0CE03BD339B2}"/>
    <cellStyle name="输入 9 2 2 2 4 2 2" xfId="56060" xr:uid="{A43E4292-958F-4326-9AB6-04182013D8D7}"/>
    <cellStyle name="输入 9 2 2 2 4 3" xfId="56061" xr:uid="{51C93F2C-6B87-4B18-9115-53AEC57EFD8D}"/>
    <cellStyle name="输入 9 2 2 2 4 4" xfId="56062" xr:uid="{272E36A7-AD55-4A45-8FFC-7AD63BF3FCCE}"/>
    <cellStyle name="输入 9 2 2 2 5" xfId="56063" xr:uid="{027AA9AB-9C48-493B-A717-98A4D9FA8B2A}"/>
    <cellStyle name="输入 9 2 2 2 5 2" xfId="56064" xr:uid="{CD92FFB9-7C1A-46A5-B8B6-E865CDAAFFEC}"/>
    <cellStyle name="输入 9 2 2 2 5 3" xfId="56065" xr:uid="{EF4AFA45-E707-43F5-8B57-0218FA6A2460}"/>
    <cellStyle name="输入 9 2 2 2 6" xfId="56066" xr:uid="{98A93549-B731-495F-919B-AA6CEE9018E4}"/>
    <cellStyle name="输入 9 2 2 2 6 2" xfId="56067" xr:uid="{9D8AD72E-A555-4243-9923-75FC85CCFF33}"/>
    <cellStyle name="输入 9 2 2 2 7" xfId="56068" xr:uid="{C8FBFFDF-BAC5-4BE1-BA33-2FA70A56BBEA}"/>
    <cellStyle name="输入 9 2 2 2 8" xfId="56069" xr:uid="{B5170721-CE58-4901-83B8-F2CA84FFA451}"/>
    <cellStyle name="输入 9 2 2 3" xfId="56070" xr:uid="{A762D876-E282-42DA-B8EE-1F0342D4EDEF}"/>
    <cellStyle name="输入 9 2 2 3 2" xfId="56071" xr:uid="{051B25CE-A123-4D60-9A4B-64D0B3AE8689}"/>
    <cellStyle name="输入 9 2 2 3 2 2" xfId="56072" xr:uid="{748F89DB-7027-4306-B38C-D4F76BA70C73}"/>
    <cellStyle name="输入 9 2 2 3 3" xfId="56073" xr:uid="{698564FC-7B34-4E36-B96B-B642305FDA44}"/>
    <cellStyle name="输入 9 2 2 3 4" xfId="56074" xr:uid="{FF12284E-DA60-4FC0-BFDA-6740387F8221}"/>
    <cellStyle name="输入 9 2 2 4" xfId="56075" xr:uid="{1D9B49B9-1882-418A-9538-488E0EC74545}"/>
    <cellStyle name="输入 9 2 2 4 2" xfId="56076" xr:uid="{970BFF3F-72B0-4C71-B5BE-4B5678E267CC}"/>
    <cellStyle name="输入 9 2 2 4 2 2" xfId="56077" xr:uid="{C1FA3E25-F119-4E72-B898-D6C6D11E2CDA}"/>
    <cellStyle name="输入 9 2 2 4 3" xfId="56078" xr:uid="{9FD7AEFB-9858-45A8-B6D4-7BDFE843568C}"/>
    <cellStyle name="输入 9 2 2 4 4" xfId="56079" xr:uid="{7EA3D51D-BEEA-4F3A-B458-B75DD7D6AD42}"/>
    <cellStyle name="输入 9 2 2 5" xfId="56080" xr:uid="{4C876A1F-5B55-4DB6-922C-82E86024F1ED}"/>
    <cellStyle name="输入 9 2 2 5 2" xfId="56081" xr:uid="{9826EBAD-8746-42D7-B2DB-7F9BB05816B2}"/>
    <cellStyle name="输入 9 2 2 5 2 2" xfId="56082" xr:uid="{78593BA0-9F57-4553-B738-DC6EEFA76BA5}"/>
    <cellStyle name="输入 9 2 2 5 3" xfId="56083" xr:uid="{83361AD8-856C-4565-927A-F2D6A8603202}"/>
    <cellStyle name="输入 9 2 2 5 4" xfId="56084" xr:uid="{3AC6520A-1E21-419F-A82B-B49FD4406BA3}"/>
    <cellStyle name="输入 9 2 2 6" xfId="56085" xr:uid="{AD762822-40F1-4618-BA10-C4B2CAC55434}"/>
    <cellStyle name="输入 9 2 2 6 2" xfId="56086" xr:uid="{3ADB815A-4A67-4859-BA92-2A5318A355B2}"/>
    <cellStyle name="输入 9 2 2 6 2 2" xfId="56087" xr:uid="{C3BB70D5-4730-4BDB-8B4B-BA0A30F05B35}"/>
    <cellStyle name="输入 9 2 2 6 3" xfId="56088" xr:uid="{7198848A-11F5-40B2-A1EE-E5589AFCB9A9}"/>
    <cellStyle name="输入 9 2 2 6 4" xfId="56089" xr:uid="{1E1BB2E9-AB86-4DEB-B334-CB31A74552B6}"/>
    <cellStyle name="输入 9 2 2 7" xfId="56090" xr:uid="{8868102C-BF3D-45BD-A964-D36AC1864340}"/>
    <cellStyle name="输入 9 2 2 7 2" xfId="56091" xr:uid="{0CBA3CA1-DE65-40EE-B6A6-425CD98DFF6D}"/>
    <cellStyle name="输入 9 2 2 7 3" xfId="56092" xr:uid="{C169BC78-91D7-48A9-98EE-485B8ABD100C}"/>
    <cellStyle name="输入 9 2 2 8" xfId="56093" xr:uid="{4D932469-A02F-4ABD-8AD2-A603EAF00B2F}"/>
    <cellStyle name="输入 9 2 2 8 2" xfId="56094" xr:uid="{CC6C358B-5BDF-4949-9938-95AA7A690BD5}"/>
    <cellStyle name="输入 9 2 2 9" xfId="56095" xr:uid="{14E481BF-2218-46F7-8D77-6A0354F96099}"/>
    <cellStyle name="输入 9 2 3" xfId="56096" xr:uid="{309483D5-CC6D-4436-9EDC-4A3E93E1E91F}"/>
    <cellStyle name="输入 9 2 3 2" xfId="56097" xr:uid="{A6686432-4572-4293-9B36-27CF8759437F}"/>
    <cellStyle name="输入 9 2 3 2 2" xfId="56098" xr:uid="{EED5A1B9-2988-463F-9DF0-56B5243786F4}"/>
    <cellStyle name="输入 9 2 3 2 2 2" xfId="56099" xr:uid="{FE142BE0-3DA4-4C54-80FA-794FF38FF030}"/>
    <cellStyle name="输入 9 2 3 2 3" xfId="56100" xr:uid="{9EE69FE3-D574-4316-9F67-EA3930CCB3C4}"/>
    <cellStyle name="输入 9 2 3 2 4" xfId="56101" xr:uid="{E0BB72FD-BCC2-400B-8817-3ADF31345381}"/>
    <cellStyle name="输入 9 2 3 3" xfId="56102" xr:uid="{99EADB0C-61CD-47EC-8284-58B6D73B6F0C}"/>
    <cellStyle name="输入 9 2 3 3 2" xfId="56103" xr:uid="{D5765F2D-8200-4EC0-AFF5-758248D17C96}"/>
    <cellStyle name="输入 9 2 3 3 2 2" xfId="56104" xr:uid="{56FEBC00-4F94-457C-ACFE-899B891E430F}"/>
    <cellStyle name="输入 9 2 3 3 3" xfId="56105" xr:uid="{5AF04669-ED0C-42DA-BC9D-79CC8539A4F1}"/>
    <cellStyle name="输入 9 2 3 3 4" xfId="56106" xr:uid="{62C14131-5601-4343-9CC3-166A6F03A18D}"/>
    <cellStyle name="输入 9 2 3 4" xfId="56107" xr:uid="{56A5CC75-C126-403C-A8CB-143397F14D10}"/>
    <cellStyle name="输入 9 2 3 4 2" xfId="56108" xr:uid="{91B28552-CAE2-41E1-9ADA-14DC9FA16C85}"/>
    <cellStyle name="输入 9 2 3 4 2 2" xfId="56109" xr:uid="{EBD615D0-F49C-400F-AA05-07ECD0866421}"/>
    <cellStyle name="输入 9 2 3 4 3" xfId="56110" xr:uid="{ECC47895-2C9E-4E29-8A8E-DF61A599CD98}"/>
    <cellStyle name="输入 9 2 3 4 4" xfId="56111" xr:uid="{47A40231-0618-4820-A65B-36FA52DA7C28}"/>
    <cellStyle name="输入 9 2 3 5" xfId="56112" xr:uid="{60E5F87A-B097-4729-9D91-AF303E9B5395}"/>
    <cellStyle name="输入 9 2 3 5 2" xfId="56113" xr:uid="{B3A964FC-0A30-4333-AB7C-E04461824B48}"/>
    <cellStyle name="输入 9 2 3 5 2 2" xfId="56114" xr:uid="{44F96B3C-2B44-4288-B06B-48F285F32ECF}"/>
    <cellStyle name="输入 9 2 3 5 3" xfId="56115" xr:uid="{CA233F5E-90E7-42BD-87C0-C445352D55AE}"/>
    <cellStyle name="输入 9 2 3 5 4" xfId="56116" xr:uid="{55D9EB1D-257D-477A-AA59-2B598F222AEA}"/>
    <cellStyle name="输入 9 2 3 6" xfId="56117" xr:uid="{FA8723E0-F2C0-4B90-9EEA-15C421A75772}"/>
    <cellStyle name="输入 9 2 3 6 2" xfId="56118" xr:uid="{A9BC1E3D-C648-46E9-BA9A-4B0C0D12E627}"/>
    <cellStyle name="输入 9 2 3 6 3" xfId="56119" xr:uid="{C42E9DD6-5A3D-4F21-A9BA-B85036EBF378}"/>
    <cellStyle name="输入 9 2 3 7" xfId="56120" xr:uid="{E3462809-40DB-4204-9383-FA51CFF56A60}"/>
    <cellStyle name="输入 9 2 3 7 2" xfId="56121" xr:uid="{89BF5D0F-CFEA-447C-AD6F-39B90DAFBDF0}"/>
    <cellStyle name="输入 9 2 3 8" xfId="56122" xr:uid="{E86AC946-C66C-4FC9-BE2E-DE1633C1C5F4}"/>
    <cellStyle name="输入 9 2 3 9" xfId="56123" xr:uid="{FB66B81D-3268-454F-BEB6-794B58C3FEAF}"/>
    <cellStyle name="输入 9 2 4" xfId="56124" xr:uid="{294E6801-6357-4C3B-9611-7C17E13BC489}"/>
    <cellStyle name="输入 9 2 4 2" xfId="56125" xr:uid="{A5FB9A7B-D270-4AB7-BAD4-2F9D2046713C}"/>
    <cellStyle name="输入 9 2 4 2 2" xfId="56126" xr:uid="{C6E7334B-ECD8-4DB7-8C71-D0C41C393FEC}"/>
    <cellStyle name="输入 9 2 4 2 2 2" xfId="56127" xr:uid="{24C97CE4-84C5-4BF9-938E-9FFBFDD59406}"/>
    <cellStyle name="输入 9 2 4 2 3" xfId="56128" xr:uid="{4DAC83A1-B6E7-41EE-A752-3A5BC5656B8D}"/>
    <cellStyle name="输入 9 2 4 2 4" xfId="56129" xr:uid="{F2D20846-9E1F-4A6F-9562-1F059D8C1628}"/>
    <cellStyle name="输入 9 2 4 3" xfId="56130" xr:uid="{397FCACB-BD02-4BD1-8629-7B13A710160B}"/>
    <cellStyle name="输入 9 2 4 3 2" xfId="56131" xr:uid="{3BAF661F-8C28-46EB-B811-2A4F0A8B078E}"/>
    <cellStyle name="输入 9 2 4 3 2 2" xfId="56132" xr:uid="{F2FE009E-72AB-4FB8-AAA7-F7FC21AC6A86}"/>
    <cellStyle name="输入 9 2 4 3 3" xfId="56133" xr:uid="{8FA566B6-E75C-408E-8FFD-779060864858}"/>
    <cellStyle name="输入 9 2 4 3 4" xfId="56134" xr:uid="{7F7A3A16-7418-4A6C-B592-360E5BE83D1C}"/>
    <cellStyle name="输入 9 2 4 4" xfId="56135" xr:uid="{B7651E45-F245-4E16-AD27-BB3D529A99F6}"/>
    <cellStyle name="输入 9 2 4 4 2" xfId="56136" xr:uid="{ED3C5C27-FFF8-476E-9399-1EC6CD201B72}"/>
    <cellStyle name="输入 9 2 4 4 2 2" xfId="56137" xr:uid="{996199A1-05C1-4C03-9659-48252D642D6F}"/>
    <cellStyle name="输入 9 2 4 4 3" xfId="56138" xr:uid="{B09697EA-7F43-4A4D-BE3F-0306FEEE759D}"/>
    <cellStyle name="输入 9 2 4 4 4" xfId="56139" xr:uid="{17C46171-344C-46A9-9CD2-B34550F6AE05}"/>
    <cellStyle name="输入 9 2 4 5" xfId="56140" xr:uid="{52121FD5-AB59-4E8D-BAFF-D126F88AEA08}"/>
    <cellStyle name="输入 9 2 4 5 2" xfId="56141" xr:uid="{F1941BE6-9FA6-46B9-AFC8-9C00581D0694}"/>
    <cellStyle name="输入 9 2 4 5 3" xfId="56142" xr:uid="{04447AFA-C4E8-4E97-A15A-FEFC7E4BC097}"/>
    <cellStyle name="输入 9 2 4 6" xfId="56143" xr:uid="{7CF78D28-8844-4E4B-A873-41A24054F183}"/>
    <cellStyle name="输入 9 2 4 6 2" xfId="56144" xr:uid="{EFC1637E-25FB-4BA6-8162-748C5BC853FE}"/>
    <cellStyle name="输入 9 2 4 7" xfId="56145" xr:uid="{3C35A47F-A447-4712-8D6E-54C6A6030517}"/>
    <cellStyle name="输入 9 2 4 8" xfId="56146" xr:uid="{9644B2A6-78EF-4FB6-84A2-3312697E9049}"/>
    <cellStyle name="输入 9 2 5" xfId="56147" xr:uid="{B3170623-8E82-4B90-B5B0-6D0011822FC6}"/>
    <cellStyle name="输入 9 2 5 2" xfId="56148" xr:uid="{FBF3DC71-58D0-42D7-8164-9967A4CADD68}"/>
    <cellStyle name="输入 9 2 5 2 2" xfId="56149" xr:uid="{C5923EBC-E870-42DE-840D-8FED5D6B99B7}"/>
    <cellStyle name="输入 9 2 5 3" xfId="56150" xr:uid="{6FF1F281-7804-4742-9B3E-2D49F8B56107}"/>
    <cellStyle name="输入 9 2 5 4" xfId="56151" xr:uid="{1C5DD22E-AEE4-4F35-98BA-C3EC1BCFD5E5}"/>
    <cellStyle name="输入 9 2 6" xfId="56152" xr:uid="{16FAC57B-E65E-4509-A125-3D1DBA70B3DD}"/>
    <cellStyle name="输入 9 2 6 2" xfId="56153" xr:uid="{9E7E1ED4-CBFB-4419-A26C-26DF8206D843}"/>
    <cellStyle name="输入 9 2 6 2 2" xfId="56154" xr:uid="{1D4D4E26-1F82-4FA5-BAAB-C908D272BFAC}"/>
    <cellStyle name="输入 9 2 6 3" xfId="56155" xr:uid="{FDAE6183-BE9E-4433-B0CE-23BDEF9DDFFA}"/>
    <cellStyle name="输入 9 2 6 4" xfId="56156" xr:uid="{A40C6114-87E8-408F-9AB4-60AF78B582D9}"/>
    <cellStyle name="输入 9 2 7" xfId="56157" xr:uid="{576E45A9-F03E-4F8C-B44C-9F4EE78A1DF6}"/>
    <cellStyle name="输入 9 2 7 2" xfId="56158" xr:uid="{5D51777E-0D84-418D-84C4-1BB4886DC52A}"/>
    <cellStyle name="输入 9 2 7 2 2" xfId="56159" xr:uid="{9CA1CACC-557A-4616-B01A-79F317CC660F}"/>
    <cellStyle name="输入 9 2 7 3" xfId="56160" xr:uid="{59049536-2F48-4887-B4FA-3F68CC1D4F7A}"/>
    <cellStyle name="输入 9 2 7 4" xfId="56161" xr:uid="{DF1777F6-D36D-4BEF-8998-AC7E276BEA0E}"/>
    <cellStyle name="输入 9 2 8" xfId="56162" xr:uid="{936BDF45-9A95-4AB8-83BA-DB7A596B7E60}"/>
    <cellStyle name="输入 9 2 8 2" xfId="56163" xr:uid="{1241BD13-DAAC-4F98-9193-49EEEB686652}"/>
    <cellStyle name="输入 9 2 8 2 2" xfId="56164" xr:uid="{8F39A365-267E-4613-AA6C-40ED51A326E6}"/>
    <cellStyle name="输入 9 2 8 3" xfId="56165" xr:uid="{66821406-D43D-4B31-8432-255FF26FFA31}"/>
    <cellStyle name="输入 9 2 8 4" xfId="56166" xr:uid="{9CB78683-132B-4294-94CF-7B7CF86DE851}"/>
    <cellStyle name="输入 9 2 9" xfId="56167" xr:uid="{4658BAE2-854E-45D5-900D-0C2F281FFF3C}"/>
    <cellStyle name="输入 9 2 9 2" xfId="56168" xr:uid="{3D215550-62AC-4659-AEFC-41E7EBA1974E}"/>
    <cellStyle name="输入 9 2 9 3" xfId="56169" xr:uid="{629C8EE0-DF74-4F1F-B496-8008637F102B}"/>
    <cellStyle name="输入 9 3" xfId="56170" xr:uid="{0BD978FC-22EB-4164-9C95-30496F70A809}"/>
    <cellStyle name="输入 9 3 10" xfId="56171" xr:uid="{E25EE7F8-8ED7-459F-B764-003A7BDCBFD2}"/>
    <cellStyle name="输入 9 3 11" xfId="56172" xr:uid="{03F6B9C1-A3F8-4B59-9934-09CAB8862403}"/>
    <cellStyle name="输入 9 3 2" xfId="56173" xr:uid="{EA197FA7-A96D-442F-82F4-651227003389}"/>
    <cellStyle name="输入 9 3 2 2" xfId="56174" xr:uid="{55524C99-EC3E-4F72-8769-A1A8716155B6}"/>
    <cellStyle name="输入 9 3 2 2 2" xfId="56175" xr:uid="{6AF75808-80EE-4E79-BAFE-C836264A7D31}"/>
    <cellStyle name="输入 9 3 2 2 2 2" xfId="56176" xr:uid="{B96B96AE-3BBC-4CB9-ABD7-696FB7EB2B6A}"/>
    <cellStyle name="输入 9 3 2 2 3" xfId="56177" xr:uid="{9F1B5644-D534-472F-ACCF-CCEFD5A3FF24}"/>
    <cellStyle name="输入 9 3 2 2 4" xfId="56178" xr:uid="{EE6F3B92-DB7F-4A45-8FE4-FF71060EDCC9}"/>
    <cellStyle name="输入 9 3 2 3" xfId="56179" xr:uid="{59AE8C16-1E25-45C1-A55B-301B112E21AA}"/>
    <cellStyle name="输入 9 3 2 3 2" xfId="56180" xr:uid="{5812D14B-1C43-40EF-99B9-08FBE33B0B42}"/>
    <cellStyle name="输入 9 3 2 3 2 2" xfId="56181" xr:uid="{B60D7950-5148-4A35-BA51-DEC0E68A6D42}"/>
    <cellStyle name="输入 9 3 2 3 3" xfId="56182" xr:uid="{35A1913D-F09D-42E7-9090-663D907D5058}"/>
    <cellStyle name="输入 9 3 2 3 4" xfId="56183" xr:uid="{2F7CA48A-7957-4144-B276-F4C283CE4636}"/>
    <cellStyle name="输入 9 3 2 4" xfId="56184" xr:uid="{D08FF285-1E30-4D31-AE0C-D677BE3A5079}"/>
    <cellStyle name="输入 9 3 2 4 2" xfId="56185" xr:uid="{A8241E21-5FAF-4E79-8593-76A6B24F943E}"/>
    <cellStyle name="输入 9 3 2 4 2 2" xfId="56186" xr:uid="{B832154B-11E4-46B6-8BBA-900E5AAFF11F}"/>
    <cellStyle name="输入 9 3 2 4 3" xfId="56187" xr:uid="{0796E687-4FE4-4B8B-B227-92E1871C5E78}"/>
    <cellStyle name="输入 9 3 2 4 4" xfId="56188" xr:uid="{96C4B0DA-F797-4385-A789-C5AE73FB3831}"/>
    <cellStyle name="输入 9 3 2 5" xfId="56189" xr:uid="{916DC5B5-9AA2-4C84-B0A3-435D4DB25BA3}"/>
    <cellStyle name="输入 9 3 2 5 2" xfId="56190" xr:uid="{20C5418C-9F38-4232-8EB6-49E180A562D7}"/>
    <cellStyle name="输入 9 3 2 5 2 2" xfId="56191" xr:uid="{46E15287-0A97-4754-9DAB-EB09BB476230}"/>
    <cellStyle name="输入 9 3 2 5 3" xfId="56192" xr:uid="{EAD661BB-C3A8-4A4F-AEB7-1DAA27A7BC43}"/>
    <cellStyle name="输入 9 3 2 5 4" xfId="56193" xr:uid="{27CFCD50-E241-4959-AEA0-D2C71B4CD82F}"/>
    <cellStyle name="输入 9 3 2 6" xfId="56194" xr:uid="{87CE06DD-AA49-44B4-A55F-B5BCB3266EF5}"/>
    <cellStyle name="输入 9 3 2 6 2" xfId="56195" xr:uid="{C2EAA3CC-46F8-467C-81D1-BB46D581C524}"/>
    <cellStyle name="输入 9 3 2 6 3" xfId="56196" xr:uid="{8D852B5E-78DD-44F9-99D0-F65EAFBB194A}"/>
    <cellStyle name="输入 9 3 2 7" xfId="56197" xr:uid="{235C50F5-2EA6-4E0D-8806-EC4D6B930F7C}"/>
    <cellStyle name="输入 9 3 2 7 2" xfId="56198" xr:uid="{D66951A3-1D4B-46B9-A816-FD78AE95C6D8}"/>
    <cellStyle name="输入 9 3 2 8" xfId="56199" xr:uid="{4877DC07-D9B2-4B4A-A6EA-F2CD48E64677}"/>
    <cellStyle name="输入 9 3 2 9" xfId="56200" xr:uid="{9098C4B5-C6A6-43F1-B899-AD7907B26A57}"/>
    <cellStyle name="输入 9 3 3" xfId="56201" xr:uid="{64DCD69D-1588-481A-A78E-60961E30C595}"/>
    <cellStyle name="输入 9 3 3 2" xfId="56202" xr:uid="{38A4FCE0-1A1E-4ADB-8CE5-098492C9936B}"/>
    <cellStyle name="输入 9 3 3 2 2" xfId="56203" xr:uid="{FAAD9652-05E5-4E61-A3C0-0554694E4CD3}"/>
    <cellStyle name="输入 9 3 3 2 2 2" xfId="56204" xr:uid="{96F345F2-8C42-4A48-91E9-2A85E5A82720}"/>
    <cellStyle name="输入 9 3 3 2 3" xfId="56205" xr:uid="{8D1CEA5E-0806-43FC-9390-7EF4BDF9A914}"/>
    <cellStyle name="输入 9 3 3 2 4" xfId="56206" xr:uid="{3D6839FA-8EBC-4C93-A1C4-F0518296002B}"/>
    <cellStyle name="输入 9 3 3 3" xfId="56207" xr:uid="{53B43D26-7626-4250-95F4-3F9415EF8BE5}"/>
    <cellStyle name="输入 9 3 3 3 2" xfId="56208" xr:uid="{7DF69028-6541-44EE-AF58-53982A506684}"/>
    <cellStyle name="输入 9 3 3 3 2 2" xfId="56209" xr:uid="{8B729F0B-4317-4C29-A1A9-F8C3612DD305}"/>
    <cellStyle name="输入 9 3 3 3 3" xfId="56210" xr:uid="{AAC162CC-4D1C-44EF-8A39-86FDE2F5DA5C}"/>
    <cellStyle name="输入 9 3 3 3 4" xfId="56211" xr:uid="{227D3F46-A803-4A4F-B947-4F82F3BBD225}"/>
    <cellStyle name="输入 9 3 3 4" xfId="56212" xr:uid="{8BF9913B-9534-4DA0-A640-89D2DBFEC9CD}"/>
    <cellStyle name="输入 9 3 3 4 2" xfId="56213" xr:uid="{62AD1683-0046-4D54-ACE3-77D3D485A937}"/>
    <cellStyle name="输入 9 3 3 4 2 2" xfId="56214" xr:uid="{5101014D-32E3-49A0-AF24-F6600A980A04}"/>
    <cellStyle name="输入 9 3 3 4 3" xfId="56215" xr:uid="{5DDCDFDE-43D6-42B9-AA8D-8C23DEEBEF52}"/>
    <cellStyle name="输入 9 3 3 4 4" xfId="56216" xr:uid="{759EAF6E-3272-4E69-8B09-934273449859}"/>
    <cellStyle name="输入 9 3 3 5" xfId="56217" xr:uid="{BBFE0F16-A64C-4732-92CD-7929B0A70A54}"/>
    <cellStyle name="输入 9 3 3 5 2" xfId="56218" xr:uid="{1AB67178-92AD-453B-8F9B-64DD7C4F4831}"/>
    <cellStyle name="输入 9 3 3 5 3" xfId="56219" xr:uid="{F0BFF240-1B48-45EB-B1A4-84AFFABE18A0}"/>
    <cellStyle name="输入 9 3 3 6" xfId="56220" xr:uid="{2DF12978-D869-424F-8B96-EBA2B87EE506}"/>
    <cellStyle name="输入 9 3 3 6 2" xfId="56221" xr:uid="{44BE6696-810B-4AC9-BB9D-23B8C1502E89}"/>
    <cellStyle name="输入 9 3 3 7" xfId="56222" xr:uid="{B6CC256C-63B3-4419-A46E-0BA4756BD441}"/>
    <cellStyle name="输入 9 3 3 8" xfId="56223" xr:uid="{9C50F758-9280-47A1-8E28-E3B66A24EB4A}"/>
    <cellStyle name="输入 9 3 4" xfId="56224" xr:uid="{F75F9E74-8AAF-4432-A68C-0E5682B89A1B}"/>
    <cellStyle name="输入 9 3 4 2" xfId="56225" xr:uid="{4C3C37F4-43BD-4320-8644-7E30E91F69A8}"/>
    <cellStyle name="输入 9 3 4 2 2" xfId="56226" xr:uid="{AA14A29C-3E9E-4EB8-B96A-AF924B430D4F}"/>
    <cellStyle name="输入 9 3 4 3" xfId="56227" xr:uid="{8107B311-2748-46BE-BD1E-D392764FBDC2}"/>
    <cellStyle name="输入 9 3 4 4" xfId="56228" xr:uid="{36E6AF8F-8E43-4CFE-981A-F5C7E055CC56}"/>
    <cellStyle name="输入 9 3 5" xfId="56229" xr:uid="{28B6A15F-74E2-4790-B2BA-798E2752BA36}"/>
    <cellStyle name="输入 9 3 5 2" xfId="56230" xr:uid="{73194ADA-0D09-43BC-BAEB-C0D6D55A7583}"/>
    <cellStyle name="输入 9 3 5 2 2" xfId="56231" xr:uid="{B440891A-7E90-4833-B634-7D3C7DE0EDB8}"/>
    <cellStyle name="输入 9 3 5 3" xfId="56232" xr:uid="{68C0E279-F658-43FD-9BF4-F5E447FBE9B3}"/>
    <cellStyle name="输入 9 3 5 4" xfId="56233" xr:uid="{48E6DF77-7773-418D-9159-81D93D19E9B9}"/>
    <cellStyle name="输入 9 3 6" xfId="56234" xr:uid="{671E8E55-9D23-4A8A-B477-16E5C84B7CF2}"/>
    <cellStyle name="输入 9 3 6 2" xfId="56235" xr:uid="{434EDDCB-D3E4-4A23-92B0-AE40FA4493F8}"/>
    <cellStyle name="输入 9 3 6 2 2" xfId="56236" xr:uid="{844FCEA7-3722-4F38-BEB1-10675496DB17}"/>
    <cellStyle name="输入 9 3 6 3" xfId="56237" xr:uid="{F44D3056-5FBE-4D53-8530-DE797C6989B4}"/>
    <cellStyle name="输入 9 3 6 4" xfId="56238" xr:uid="{990ED7B3-7D52-423D-B702-C026AB3F70EC}"/>
    <cellStyle name="输入 9 3 7" xfId="56239" xr:uid="{2CA13A4D-BB2C-475E-BCF6-1B663B655665}"/>
    <cellStyle name="输入 9 3 7 2" xfId="56240" xr:uid="{C1FD29C1-B7D4-4B1E-9300-5B8B576F25EC}"/>
    <cellStyle name="输入 9 3 7 2 2" xfId="56241" xr:uid="{BC650ECA-E99C-4134-AE83-C6496114882D}"/>
    <cellStyle name="输入 9 3 7 3" xfId="56242" xr:uid="{D099094F-3147-4CA5-9DFE-CEF95FDF8AE5}"/>
    <cellStyle name="输入 9 3 7 4" xfId="56243" xr:uid="{7E2C048C-1200-4A4B-9B57-0C1A12742457}"/>
    <cellStyle name="输入 9 3 8" xfId="56244" xr:uid="{734888F8-4B69-4F49-9032-7011F401742E}"/>
    <cellStyle name="输入 9 3 8 2" xfId="56245" xr:uid="{9676F6AE-FAD4-4A8C-BCE3-883B1CA8109C}"/>
    <cellStyle name="输入 9 3 8 3" xfId="56246" xr:uid="{FAE3D581-FF3E-4346-AB27-6B82E3B28F43}"/>
    <cellStyle name="输入 9 3 9" xfId="56247" xr:uid="{6C5A138A-3A0A-451D-A32B-CBAEC6D5A1F0}"/>
    <cellStyle name="输入 9 3 9 2" xfId="56248" xr:uid="{6086E045-2F31-4D11-B55C-44BA01934FE0}"/>
    <cellStyle name="输入 9 4" xfId="56249" xr:uid="{354280D6-167E-4ED4-9351-B39F6E4C3511}"/>
    <cellStyle name="输出" xfId="56250" xr:uid="{89FDBE78-EF83-4C7D-87A9-4EC3929C4BB7}"/>
    <cellStyle name="输出 10" xfId="56251" xr:uid="{7BF295F4-A256-4C1D-8AAE-A4ADFC6F7543}"/>
    <cellStyle name="输出 10 10" xfId="56252" xr:uid="{A8330642-EBA3-4E2B-87FE-3A7B03C11B22}"/>
    <cellStyle name="输出 10 10 2" xfId="56253" xr:uid="{3F236EBD-3E39-408E-BC95-EF3FC970D83B}"/>
    <cellStyle name="输出 10 11" xfId="56254" xr:uid="{77B004F7-E28E-48D0-9551-15967DE1BCC3}"/>
    <cellStyle name="输出 10 12" xfId="56255" xr:uid="{81ECA1B1-67B6-4B57-89A5-50AAC9BAFA80}"/>
    <cellStyle name="输出 10 2" xfId="56256" xr:uid="{467C8DB7-6039-4A77-BEBA-6FDD07084AA1}"/>
    <cellStyle name="输出 10 2 10" xfId="56257" xr:uid="{18A826DE-056D-4226-BF20-79B9F7646F5E}"/>
    <cellStyle name="输出 10 2 11" xfId="56258" xr:uid="{B65BAA89-C81E-444D-97F5-7F11003D0602}"/>
    <cellStyle name="输出 10 2 2" xfId="56259" xr:uid="{2277531F-AB82-4730-AF3F-F6DA9ADECBA0}"/>
    <cellStyle name="输出 10 2 2 2" xfId="56260" xr:uid="{106B8EF2-5043-4CA7-8D8E-F7A98D948CAA}"/>
    <cellStyle name="输出 10 2 2 2 2" xfId="56261" xr:uid="{BE8C812E-E1E1-4117-8B87-44A5B1C68555}"/>
    <cellStyle name="输出 10 2 2 2 2 2" xfId="56262" xr:uid="{9AB866EA-02C7-40EB-8A3E-94100C90A755}"/>
    <cellStyle name="输出 10 2 2 2 3" xfId="56263" xr:uid="{8A1B2C70-1793-4ACE-A5AE-91EC869EADD0}"/>
    <cellStyle name="输出 10 2 2 2 4" xfId="56264" xr:uid="{8BA0C024-A8FC-4452-898E-C306D44E0046}"/>
    <cellStyle name="输出 10 2 2 3" xfId="56265" xr:uid="{0CC0E43F-F567-46F3-B94F-F81FC4D31E40}"/>
    <cellStyle name="输出 10 2 2 3 2" xfId="56266" xr:uid="{56216998-ECAF-4E20-9C70-DC86B5FA3A8B}"/>
    <cellStyle name="输出 10 2 2 3 2 2" xfId="56267" xr:uid="{7AED5E6F-3A06-4176-A86A-76400A742D42}"/>
    <cellStyle name="输出 10 2 2 3 3" xfId="56268" xr:uid="{BA14AB43-9DCE-4CDD-9C13-84250631BA60}"/>
    <cellStyle name="输出 10 2 2 3 4" xfId="56269" xr:uid="{EFA194D9-8566-4647-9346-01551583AC4A}"/>
    <cellStyle name="输出 10 2 2 4" xfId="56270" xr:uid="{AE45F69B-1AA0-42BF-B156-C0E30AD3E4E4}"/>
    <cellStyle name="输出 10 2 2 4 2" xfId="56271" xr:uid="{CA6495B2-03BF-452E-95B4-6E13E7F56478}"/>
    <cellStyle name="输出 10 2 2 4 2 2" xfId="56272" xr:uid="{DFE9FBE5-9442-473A-8778-59C9CBB930AE}"/>
    <cellStyle name="输出 10 2 2 4 3" xfId="56273" xr:uid="{684C08EE-5916-4EFC-9764-759CB8D4DDB9}"/>
    <cellStyle name="输出 10 2 2 4 4" xfId="56274" xr:uid="{CA54B697-49D5-4D04-B404-DE4B011BB54C}"/>
    <cellStyle name="输出 10 2 2 5" xfId="56275" xr:uid="{038CDA7A-D827-451D-9355-B7C7E9D465B1}"/>
    <cellStyle name="输出 10 2 2 5 2" xfId="56276" xr:uid="{67E948CD-5BEC-4172-8484-490D253F58C6}"/>
    <cellStyle name="输出 10 2 2 5 2 2" xfId="56277" xr:uid="{1E5BBB90-22C3-4EE7-AED6-3EC4AE730DB0}"/>
    <cellStyle name="输出 10 2 2 5 3" xfId="56278" xr:uid="{7CDCCD2F-A7C1-47C5-ADBD-D45C711ABC76}"/>
    <cellStyle name="输出 10 2 2 5 4" xfId="56279" xr:uid="{7FB597E5-78C0-4449-BD68-235AE556E32F}"/>
    <cellStyle name="输出 10 2 2 6" xfId="56280" xr:uid="{E09DE899-D295-4A6A-A0FB-6B74CFB552E9}"/>
    <cellStyle name="输出 10 2 2 6 2" xfId="56281" xr:uid="{254EB25A-F19D-4F91-A341-34B41A866563}"/>
    <cellStyle name="输出 10 2 2 6 3" xfId="56282" xr:uid="{E059599B-FC12-46CF-9A1E-FDE2F874F126}"/>
    <cellStyle name="输出 10 2 2 7" xfId="56283" xr:uid="{D9FA2C29-D8BA-43EB-8ED8-93D98065F089}"/>
    <cellStyle name="输出 10 2 2 7 2" xfId="56284" xr:uid="{E76C341F-4A93-4F0F-8D05-774383C520B8}"/>
    <cellStyle name="输出 10 2 2 8" xfId="56285" xr:uid="{55E8F425-0E09-4B66-95F3-E8DCE39E8DFD}"/>
    <cellStyle name="输出 10 2 2 9" xfId="56286" xr:uid="{739B30D3-664A-43A6-AD3C-E677C523D520}"/>
    <cellStyle name="输出 10 2 3" xfId="56287" xr:uid="{56804EDD-962F-4D38-8B17-1FA91A0222E7}"/>
    <cellStyle name="输出 10 2 3 2" xfId="56288" xr:uid="{8930BFAA-FB7F-4AA4-B86F-97EAF506A32B}"/>
    <cellStyle name="输出 10 2 3 2 2" xfId="56289" xr:uid="{5845A3F9-CF61-4D26-A6B9-2D5CAB2471F7}"/>
    <cellStyle name="输出 10 2 3 2 2 2" xfId="56290" xr:uid="{4951DF02-E853-4300-BCFC-F5E41AF3E227}"/>
    <cellStyle name="输出 10 2 3 2 3" xfId="56291" xr:uid="{75DC7115-600D-4879-A716-AD80C289A3FC}"/>
    <cellStyle name="输出 10 2 3 2 4" xfId="56292" xr:uid="{362096DA-2524-4F01-98DC-8B922C39F91E}"/>
    <cellStyle name="输出 10 2 3 3" xfId="56293" xr:uid="{6E19D70B-3376-4333-AD13-18FA8A75865C}"/>
    <cellStyle name="输出 10 2 3 3 2" xfId="56294" xr:uid="{69276C95-D801-49D7-BCAA-547EF739D8C8}"/>
    <cellStyle name="输出 10 2 3 3 2 2" xfId="56295" xr:uid="{C09AB481-AEE9-4F06-A3D6-4985E9EF853C}"/>
    <cellStyle name="输出 10 2 3 3 3" xfId="56296" xr:uid="{082F9396-0ACB-462A-BF56-6CE4DCD27F59}"/>
    <cellStyle name="输出 10 2 3 3 4" xfId="56297" xr:uid="{EF2E5B53-7B0C-46F8-B5E4-4225A2548536}"/>
    <cellStyle name="输出 10 2 3 4" xfId="56298" xr:uid="{820295FF-5041-4561-A22E-7030EDED89EC}"/>
    <cellStyle name="输出 10 2 3 4 2" xfId="56299" xr:uid="{E1A087B5-9E66-409F-84BB-48FE271536CC}"/>
    <cellStyle name="输出 10 2 3 4 2 2" xfId="56300" xr:uid="{167728DA-5008-43E3-A0A3-C6EF0E21C4F5}"/>
    <cellStyle name="输出 10 2 3 4 3" xfId="56301" xr:uid="{77A4C925-BF2C-4194-A5E9-FEB987403BD1}"/>
    <cellStyle name="输出 10 2 3 4 4" xfId="56302" xr:uid="{6485680C-960E-40CD-BF77-57FB80DE7E56}"/>
    <cellStyle name="输出 10 2 3 5" xfId="56303" xr:uid="{75DF9DD0-D3FB-40D9-A981-FAFAC787F498}"/>
    <cellStyle name="输出 10 2 3 5 2" xfId="56304" xr:uid="{2883DE72-996C-46CA-BE01-F6E5891D06FC}"/>
    <cellStyle name="输出 10 2 3 5 3" xfId="56305" xr:uid="{5A6AB1E2-3F0B-4B50-8B69-3448B18AF650}"/>
    <cellStyle name="输出 10 2 3 6" xfId="56306" xr:uid="{6DF20E1B-9249-4AC7-AA6C-05CF5FC79667}"/>
    <cellStyle name="输出 10 2 3 6 2" xfId="56307" xr:uid="{FDA0AA79-138A-47AF-A4C3-38254A6D865B}"/>
    <cellStyle name="输出 10 2 3 7" xfId="56308" xr:uid="{D571E047-1304-497A-86F9-165D7D5EC684}"/>
    <cellStyle name="输出 10 2 3 8" xfId="56309" xr:uid="{7092D2AF-8DE3-4814-8E81-8C8066725878}"/>
    <cellStyle name="输出 10 2 4" xfId="56310" xr:uid="{C1DB10BF-FBE8-4CF9-935D-1845092DDD1E}"/>
    <cellStyle name="输出 10 2 4 2" xfId="56311" xr:uid="{EEBB373F-0B23-4AB9-BE75-B28F5D2DA6DD}"/>
    <cellStyle name="输出 10 2 4 2 2" xfId="56312" xr:uid="{795C17EF-896A-4012-885F-A4A92AFC9F81}"/>
    <cellStyle name="输出 10 2 4 3" xfId="56313" xr:uid="{08A93DBA-03B3-469D-9A9E-750EA9DC7EE0}"/>
    <cellStyle name="输出 10 2 4 4" xfId="56314" xr:uid="{D7CE5B38-592E-4263-832E-254C94CC75EC}"/>
    <cellStyle name="输出 10 2 5" xfId="56315" xr:uid="{3B2274CC-4700-4A99-B6AE-95190B169335}"/>
    <cellStyle name="输出 10 2 5 2" xfId="56316" xr:uid="{EAC1A7C6-661D-4D7D-8CA1-D4FA3A2F14BB}"/>
    <cellStyle name="输出 10 2 5 2 2" xfId="56317" xr:uid="{393A302F-A484-4E3E-BD84-EA8E5AB59113}"/>
    <cellStyle name="输出 10 2 5 3" xfId="56318" xr:uid="{24EB7B6D-D8EF-4580-BD0C-B9C145F9B714}"/>
    <cellStyle name="输出 10 2 5 4" xfId="56319" xr:uid="{D4F7AE27-9B1B-4B7C-9295-0BFDA6E81A78}"/>
    <cellStyle name="输出 10 2 6" xfId="56320" xr:uid="{F5A60843-9E52-4349-B2E4-F1CB56D32CAA}"/>
    <cellStyle name="输出 10 2 6 2" xfId="56321" xr:uid="{4F8B1C73-E60A-4842-8DF4-4F2F2DA6F897}"/>
    <cellStyle name="输出 10 2 6 2 2" xfId="56322" xr:uid="{1E1517FE-F9DB-47C4-9AA0-7BB566372CE0}"/>
    <cellStyle name="输出 10 2 6 3" xfId="56323" xr:uid="{CECC2A2B-C884-467C-9D2E-AEEA97ABE3E4}"/>
    <cellStyle name="输出 10 2 6 4" xfId="56324" xr:uid="{646B5747-2CA7-4D96-BE42-8B3189638892}"/>
    <cellStyle name="输出 10 2 7" xfId="56325" xr:uid="{C425DBB3-A7E0-4A4F-A831-6A5F25071DEB}"/>
    <cellStyle name="输出 10 2 7 2" xfId="56326" xr:uid="{9F068FC0-14C9-4E2E-AEF0-E5B3B9AFC8F3}"/>
    <cellStyle name="输出 10 2 7 2 2" xfId="56327" xr:uid="{28F7B25D-ADBD-4120-950B-E21AC56A975A}"/>
    <cellStyle name="输出 10 2 7 3" xfId="56328" xr:uid="{1A335632-7857-463A-81CF-88DF9BA358E5}"/>
    <cellStyle name="输出 10 2 7 4" xfId="56329" xr:uid="{4EDB570C-D1A0-478E-84B5-A67B90B78850}"/>
    <cellStyle name="输出 10 2 8" xfId="56330" xr:uid="{426C7C8E-C10D-436A-BCC7-B3E12E4FDABB}"/>
    <cellStyle name="输出 10 2 8 2" xfId="56331" xr:uid="{5322BD9D-C50E-478F-954A-187462A71978}"/>
    <cellStyle name="输出 10 2 8 3" xfId="56332" xr:uid="{ACAF7589-81D4-4848-BF52-D23D117E9BC6}"/>
    <cellStyle name="输出 10 2 9" xfId="56333" xr:uid="{DEC43228-AEFE-4B57-855E-14817AE65EB6}"/>
    <cellStyle name="输出 10 2 9 2" xfId="56334" xr:uid="{6A5923A0-E07B-4CC8-9258-340B3504AE9B}"/>
    <cellStyle name="输出 10 3" xfId="56335" xr:uid="{DCBA2B54-21CA-43B5-8BA8-D501F4B0E68C}"/>
    <cellStyle name="输出 10 3 2" xfId="56336" xr:uid="{92D73262-2C1E-4626-83EC-F03A0D5759E6}"/>
    <cellStyle name="输出 10 3 2 2" xfId="56337" xr:uid="{88919367-0337-4A2A-8F18-2B67FD44644E}"/>
    <cellStyle name="输出 10 3 2 2 2" xfId="56338" xr:uid="{A08E036C-7205-4336-9540-B5DFCF34F512}"/>
    <cellStyle name="输出 10 3 2 3" xfId="56339" xr:uid="{082B12DD-59D8-48FA-836E-8AC69E67A967}"/>
    <cellStyle name="输出 10 3 2 4" xfId="56340" xr:uid="{8A9A6FC2-F807-43F2-B228-DED4B557AC5D}"/>
    <cellStyle name="输出 10 3 3" xfId="56341" xr:uid="{A260FCBF-EDB5-4708-A555-0DBF24C7D888}"/>
    <cellStyle name="输出 10 3 3 2" xfId="56342" xr:uid="{019CB6CE-C339-437A-B0D5-7A386EAEA298}"/>
    <cellStyle name="输出 10 3 3 2 2" xfId="56343" xr:uid="{0803F19E-1A80-466F-AD05-14574FDFDF98}"/>
    <cellStyle name="输出 10 3 3 3" xfId="56344" xr:uid="{4B5199C1-E7FB-4ACF-9AAF-F4431B9A5066}"/>
    <cellStyle name="输出 10 3 3 4" xfId="56345" xr:uid="{2C609438-9D1C-4CF8-A1D1-4E32A1E8C4C9}"/>
    <cellStyle name="输出 10 3 4" xfId="56346" xr:uid="{FF32BF93-4E17-4921-87CB-67024464026B}"/>
    <cellStyle name="输出 10 3 4 2" xfId="56347" xr:uid="{0D9E345B-40DA-4E8B-8150-342AF7F78484}"/>
    <cellStyle name="输出 10 3 4 2 2" xfId="56348" xr:uid="{BE4F1AD4-EE16-4E6B-892A-3F281E787615}"/>
    <cellStyle name="输出 10 3 4 3" xfId="56349" xr:uid="{7BC4A16B-8AEE-405E-94FE-D3DBDD28BBB0}"/>
    <cellStyle name="输出 10 3 4 4" xfId="56350" xr:uid="{7FA9E928-C4DA-4EA1-B516-BF8D93FBB360}"/>
    <cellStyle name="输出 10 3 5" xfId="56351" xr:uid="{56DCDFB7-ED57-4743-A3DE-BC48F3919EF5}"/>
    <cellStyle name="输出 10 3 5 2" xfId="56352" xr:uid="{B6C600AF-DC71-4CF0-8EFC-45CFA0DCD703}"/>
    <cellStyle name="输出 10 3 5 2 2" xfId="56353" xr:uid="{56539DB3-691E-453C-A143-E32F4F390863}"/>
    <cellStyle name="输出 10 3 5 3" xfId="56354" xr:uid="{A3B2DD6D-F390-417D-9191-A09B1391148A}"/>
    <cellStyle name="输出 10 3 5 4" xfId="56355" xr:uid="{FA815605-6DD0-443C-876B-3B1132A8DC05}"/>
    <cellStyle name="输出 10 3 6" xfId="56356" xr:uid="{09D0443D-88D6-44BD-BB78-5C434CD8CB8A}"/>
    <cellStyle name="输出 10 3 6 2" xfId="56357" xr:uid="{8963907F-6DC6-4FA6-9DAD-48A3236C7778}"/>
    <cellStyle name="输出 10 3 6 3" xfId="56358" xr:uid="{AD6B314C-8047-47A7-8973-975607A42D08}"/>
    <cellStyle name="输出 10 3 7" xfId="56359" xr:uid="{CBF3F8F1-3CCA-44F2-A1ED-BA53665D0215}"/>
    <cellStyle name="输出 10 3 7 2" xfId="56360" xr:uid="{0F0EC2AB-DBF3-4523-827B-01A340CB118E}"/>
    <cellStyle name="输出 10 3 8" xfId="56361" xr:uid="{096AA5C7-142E-48D1-B548-CF7339956ABA}"/>
    <cellStyle name="输出 10 3 9" xfId="56362" xr:uid="{C5CF3491-36B1-45D7-9EAD-661D4163C6C1}"/>
    <cellStyle name="输出 10 4" xfId="56363" xr:uid="{4E93A934-695D-4941-BBC4-65F34E4B4053}"/>
    <cellStyle name="输出 10 4 2" xfId="56364" xr:uid="{D5147BF3-472C-4FB6-8AB5-47075174E5AF}"/>
    <cellStyle name="输出 10 4 2 2" xfId="56365" xr:uid="{08F74121-32C3-4DA6-AED4-2B57EB5F225B}"/>
    <cellStyle name="输出 10 4 2 2 2" xfId="56366" xr:uid="{451DFCC8-A61F-4654-A951-3192B3961259}"/>
    <cellStyle name="输出 10 4 2 3" xfId="56367" xr:uid="{DE25BB12-D991-4F53-BAA3-22DCCBDA88BC}"/>
    <cellStyle name="输出 10 4 2 4" xfId="56368" xr:uid="{0FC65AAF-43ED-4C2C-BC1B-E05AD81D8DFB}"/>
    <cellStyle name="输出 10 4 3" xfId="56369" xr:uid="{008D582F-64D3-4585-943A-D1AC83C298FD}"/>
    <cellStyle name="输出 10 4 3 2" xfId="56370" xr:uid="{A26DD00C-FA0D-462C-9F2B-9F72061D76F2}"/>
    <cellStyle name="输出 10 4 3 2 2" xfId="56371" xr:uid="{6EBF9B78-A56B-423C-9F62-ECEE0F1B83A8}"/>
    <cellStyle name="输出 10 4 3 3" xfId="56372" xr:uid="{6EB8D96C-E5AF-4784-826B-08E1AF494D57}"/>
    <cellStyle name="输出 10 4 3 4" xfId="56373" xr:uid="{628288D6-F740-4F28-9449-4205D6A44210}"/>
    <cellStyle name="输出 10 4 4" xfId="56374" xr:uid="{4D45D1EF-A335-4F66-9C23-DD26C793E516}"/>
    <cellStyle name="输出 10 4 4 2" xfId="56375" xr:uid="{BE7D5C36-B9DE-48FA-AFDE-039FBB53CA4D}"/>
    <cellStyle name="输出 10 4 4 2 2" xfId="56376" xr:uid="{248141E9-CC77-4ED1-A1AF-EE7CC6CF9250}"/>
    <cellStyle name="输出 10 4 4 3" xfId="56377" xr:uid="{5EBC2423-07DA-4EB2-8B6F-830FF89350E5}"/>
    <cellStyle name="输出 10 4 4 4" xfId="56378" xr:uid="{68192FC6-8D63-492E-A1A2-B91EF6920B33}"/>
    <cellStyle name="输出 10 4 5" xfId="56379" xr:uid="{6724CF2B-9CB4-49CF-8D7A-585D0E91E73C}"/>
    <cellStyle name="输出 10 4 5 2" xfId="56380" xr:uid="{5B986F00-0D6B-4BF4-9D60-E695D538EBA0}"/>
    <cellStyle name="输出 10 4 5 3" xfId="56381" xr:uid="{84816BB4-777F-4460-93F9-71C36647AF8F}"/>
    <cellStyle name="输出 10 4 6" xfId="56382" xr:uid="{69189D20-8DBB-468B-A730-EE6095BA4248}"/>
    <cellStyle name="输出 10 4 6 2" xfId="56383" xr:uid="{EAFF1231-BD3A-4A31-9E59-0951E14ACDAD}"/>
    <cellStyle name="输出 10 4 7" xfId="56384" xr:uid="{033C04FD-3A40-4C32-88F5-740B407E64B4}"/>
    <cellStyle name="输出 10 4 8" xfId="56385" xr:uid="{BE7EA90F-7CF1-4CF8-81EA-714037721669}"/>
    <cellStyle name="输出 10 5" xfId="56386" xr:uid="{E9FD66CE-5FB1-4702-B269-0CA91D4AEFD9}"/>
    <cellStyle name="输出 10 5 2" xfId="56387" xr:uid="{58ACF992-E7E0-4C25-93F8-C7B009CCFEEB}"/>
    <cellStyle name="输出 10 5 2 2" xfId="56388" xr:uid="{A30D312A-7882-4521-8C99-B1B87540AE22}"/>
    <cellStyle name="输出 10 5 3" xfId="56389" xr:uid="{2C892CB9-C4E3-47C9-8EC9-379E6356B262}"/>
    <cellStyle name="输出 10 5 4" xfId="56390" xr:uid="{48A8E486-63B2-4A6E-9963-E3280C3276C7}"/>
    <cellStyle name="输出 10 6" xfId="56391" xr:uid="{0C99AB46-2B45-4630-AB1B-340EB526EDB2}"/>
    <cellStyle name="输出 10 6 2" xfId="56392" xr:uid="{838890A5-B7B2-4CE0-9D7D-3004898B62F2}"/>
    <cellStyle name="输出 10 6 2 2" xfId="56393" xr:uid="{D7746CDA-A8C1-43A1-B67E-AB4710BB3EE7}"/>
    <cellStyle name="输出 10 6 3" xfId="56394" xr:uid="{A4FDF4D0-6D43-4BFF-B145-E98FE35C6646}"/>
    <cellStyle name="输出 10 6 4" xfId="56395" xr:uid="{D1F99D17-1651-4333-84F7-78ECB9D741B1}"/>
    <cellStyle name="输出 10 7" xfId="56396" xr:uid="{A2EE0317-E9C2-43DD-B06F-4C7E8DEFE73C}"/>
    <cellStyle name="输出 10 7 2" xfId="56397" xr:uid="{71275799-D5A4-40D8-B4E6-0D9FFB12D10F}"/>
    <cellStyle name="输出 10 7 2 2" xfId="56398" xr:uid="{A718A7BC-0CEA-41AB-BF73-802B15D466AE}"/>
    <cellStyle name="输出 10 7 3" xfId="56399" xr:uid="{13BABCA9-1695-4EF7-BC2F-2A1644D4699C}"/>
    <cellStyle name="输出 10 7 4" xfId="56400" xr:uid="{2B0E5FCE-EBD1-4728-B917-51F6CC7A4A7D}"/>
    <cellStyle name="输出 10 8" xfId="56401" xr:uid="{6AD56926-D732-4E3B-9B82-7D942A540DB9}"/>
    <cellStyle name="输出 10 8 2" xfId="56402" xr:uid="{FEFBEF99-336F-46C0-BA6C-F960D40F7EF7}"/>
    <cellStyle name="输出 10 8 2 2" xfId="56403" xr:uid="{F95B1C4E-A73B-4F04-9A3C-1C5B46694A6B}"/>
    <cellStyle name="输出 10 8 3" xfId="56404" xr:uid="{70A07F9B-2CB1-4C17-AC16-51820021C81C}"/>
    <cellStyle name="输出 10 8 4" xfId="56405" xr:uid="{91777E37-0789-4603-8073-84533E403B20}"/>
    <cellStyle name="输出 10 9" xfId="56406" xr:uid="{D53549B1-7765-4FF3-A3B6-64D6064EDD93}"/>
    <cellStyle name="输出 10 9 2" xfId="56407" xr:uid="{04962BFF-F38B-4F39-9E11-8B563EF77622}"/>
    <cellStyle name="输出 10 9 3" xfId="56408" xr:uid="{DA504B4A-53E7-4766-A135-002A9B55E89E}"/>
    <cellStyle name="输出 11" xfId="56409" xr:uid="{2A74E2CC-9BF0-4308-BE13-467F2159D21C}"/>
    <cellStyle name="输出 11 10" xfId="56410" xr:uid="{CE0903C6-26D7-4CDA-87C2-8CE3D19F4D1B}"/>
    <cellStyle name="输出 11 10 2" xfId="56411" xr:uid="{F49FF04F-4D7F-4D0D-AD46-02F6C6B34D67}"/>
    <cellStyle name="输出 11 11" xfId="56412" xr:uid="{0CBD1A27-48B9-4B9E-AD8E-E7E5F7457F53}"/>
    <cellStyle name="输出 11 12" xfId="56413" xr:uid="{1870FBBD-BF92-41D9-931D-F146DBF25FC9}"/>
    <cellStyle name="输出 11 2" xfId="56414" xr:uid="{D067639A-5FD3-40ED-A992-1E4DB028A177}"/>
    <cellStyle name="输出 11 2 10" xfId="56415" xr:uid="{5AD169C2-512A-4F70-A7F4-C2ABDC97D7A8}"/>
    <cellStyle name="输出 11 2 11" xfId="56416" xr:uid="{75BB60B1-F20E-4297-BD15-9E4CE523831E}"/>
    <cellStyle name="输出 11 2 2" xfId="56417" xr:uid="{090DCBD5-65CC-446C-A09A-7CC599103FFE}"/>
    <cellStyle name="输出 11 2 2 2" xfId="56418" xr:uid="{A44FB784-6CE0-4595-BC95-7B0AD8E2EE7D}"/>
    <cellStyle name="输出 11 2 2 2 2" xfId="56419" xr:uid="{53CA079A-74BC-4A93-A2A6-8D64289DCF4C}"/>
    <cellStyle name="输出 11 2 2 2 2 2" xfId="56420" xr:uid="{C031FEFA-1C40-4530-88C8-EFF0CDD77C4D}"/>
    <cellStyle name="输出 11 2 2 2 3" xfId="56421" xr:uid="{E4DBAAE7-CD2D-4DD6-9809-58F6644285B4}"/>
    <cellStyle name="输出 11 2 2 2 4" xfId="56422" xr:uid="{9AB641D3-971B-42C9-B074-106F9CD10C42}"/>
    <cellStyle name="输出 11 2 2 3" xfId="56423" xr:uid="{F5AAD9E9-5287-45FC-9B44-355F1E9F4FFD}"/>
    <cellStyle name="输出 11 2 2 3 2" xfId="56424" xr:uid="{7B609FEB-A933-4A53-86AF-C251E5DDEA28}"/>
    <cellStyle name="输出 11 2 2 3 2 2" xfId="56425" xr:uid="{DDC546ED-27FB-4A06-B642-43143E737181}"/>
    <cellStyle name="输出 11 2 2 3 3" xfId="56426" xr:uid="{C8911A55-7F4C-45CC-9199-1661CD5C52E5}"/>
    <cellStyle name="输出 11 2 2 3 4" xfId="56427" xr:uid="{BA91A9BF-C8E4-41B9-970A-8C44BDC15031}"/>
    <cellStyle name="输出 11 2 2 4" xfId="56428" xr:uid="{D9F74B26-E943-470F-99D2-03B3F4D4E07C}"/>
    <cellStyle name="输出 11 2 2 4 2" xfId="56429" xr:uid="{B730768D-61F1-4D35-A408-FF62DF12BA77}"/>
    <cellStyle name="输出 11 2 2 4 2 2" xfId="56430" xr:uid="{92567F1A-65B6-489E-AC43-7D3D5D909CEE}"/>
    <cellStyle name="输出 11 2 2 4 3" xfId="56431" xr:uid="{178262FB-0F5B-408E-B2EA-C88BA787C654}"/>
    <cellStyle name="输出 11 2 2 4 4" xfId="56432" xr:uid="{CA8C7E92-067F-47BB-9CFD-A2EF20EB1BE1}"/>
    <cellStyle name="输出 11 2 2 5" xfId="56433" xr:uid="{4A7EEDB4-522B-44A5-8DD1-91B296742D46}"/>
    <cellStyle name="输出 11 2 2 5 2" xfId="56434" xr:uid="{F40B04BC-CCF5-477A-9836-6FDBD6F237D2}"/>
    <cellStyle name="输出 11 2 2 5 2 2" xfId="56435" xr:uid="{CF0FC457-3AB6-4FC3-932B-02F8D3D380ED}"/>
    <cellStyle name="输出 11 2 2 5 3" xfId="56436" xr:uid="{4BFB7706-8B38-403E-B0F2-9F285F378E8C}"/>
    <cellStyle name="输出 11 2 2 5 4" xfId="56437" xr:uid="{F793BA8C-55D4-442F-8295-A17FA4B9FF0D}"/>
    <cellStyle name="输出 11 2 2 6" xfId="56438" xr:uid="{3DF2C8C5-587F-47BF-A2B7-CD6809C67533}"/>
    <cellStyle name="输出 11 2 2 6 2" xfId="56439" xr:uid="{DC19D0DB-ADB5-4D60-9422-8B874DAEE52B}"/>
    <cellStyle name="输出 11 2 2 6 3" xfId="56440" xr:uid="{2EF1C2FF-F5E9-423A-9B73-375A91C7C980}"/>
    <cellStyle name="输出 11 2 2 7" xfId="56441" xr:uid="{4E01127B-BDD4-4FC8-B09A-E35D15AD4A53}"/>
    <cellStyle name="输出 11 2 2 7 2" xfId="56442" xr:uid="{B4730F70-B8E3-4FA3-BDEB-4CF876194D49}"/>
    <cellStyle name="输出 11 2 2 8" xfId="56443" xr:uid="{8EED3885-E60F-4081-96B6-2ECAF4A96907}"/>
    <cellStyle name="输出 11 2 2 9" xfId="56444" xr:uid="{39889B17-EA68-4CF9-AA93-11E9DF09DCF3}"/>
    <cellStyle name="输出 11 2 3" xfId="56445" xr:uid="{2CF6BE71-020B-4061-BFB6-28D28AD10C11}"/>
    <cellStyle name="输出 11 2 3 2" xfId="56446" xr:uid="{CA9E3B1D-0E3E-44E9-BA95-F50BC361E069}"/>
    <cellStyle name="输出 11 2 3 2 2" xfId="56447" xr:uid="{14FAD8F0-5CB5-44C5-BF1C-8B2D178DAE33}"/>
    <cellStyle name="输出 11 2 3 2 2 2" xfId="56448" xr:uid="{3C052ED1-3F44-497A-822F-7C44D2BB36A8}"/>
    <cellStyle name="输出 11 2 3 2 3" xfId="56449" xr:uid="{809E760D-E04F-4932-A0E5-F7055DC7D65B}"/>
    <cellStyle name="输出 11 2 3 2 4" xfId="56450" xr:uid="{D168FAEB-26E1-4205-BED1-69FDBF87F96F}"/>
    <cellStyle name="输出 11 2 3 3" xfId="56451" xr:uid="{03E5998B-5B88-48C2-A79A-464D91272B93}"/>
    <cellStyle name="输出 11 2 3 3 2" xfId="56452" xr:uid="{07156993-2F01-4E61-88A2-4F5E0EE3FDB0}"/>
    <cellStyle name="输出 11 2 3 3 2 2" xfId="56453" xr:uid="{C47F2AC7-1891-4EF3-978D-BDEB8546FE5F}"/>
    <cellStyle name="输出 11 2 3 3 3" xfId="56454" xr:uid="{3778FA9E-795B-4B45-8FE2-E4B973A2A012}"/>
    <cellStyle name="输出 11 2 3 3 4" xfId="56455" xr:uid="{60B31552-4207-4DE1-BE59-EEFEDB406619}"/>
    <cellStyle name="输出 11 2 3 4" xfId="56456" xr:uid="{3F6DC35D-C0C3-4515-BCC7-97B6879105EF}"/>
    <cellStyle name="输出 11 2 3 4 2" xfId="56457" xr:uid="{ADE5D66D-E6AE-4986-A3AC-DA50ED33723A}"/>
    <cellStyle name="输出 11 2 3 4 2 2" xfId="56458" xr:uid="{538794CD-5938-474E-97EF-DE7942654156}"/>
    <cellStyle name="输出 11 2 3 4 3" xfId="56459" xr:uid="{4BCF665F-C1DD-41D1-9E19-6876FDF37212}"/>
    <cellStyle name="输出 11 2 3 4 4" xfId="56460" xr:uid="{5AB54F1A-E271-40F3-B0B8-DE14087835CA}"/>
    <cellStyle name="输出 11 2 3 5" xfId="56461" xr:uid="{72CA3172-B92D-41A1-882B-0234209AE91A}"/>
    <cellStyle name="输出 11 2 3 5 2" xfId="56462" xr:uid="{D370BF37-8B0A-4D94-B9B8-6D8B31898958}"/>
    <cellStyle name="输出 11 2 3 5 3" xfId="56463" xr:uid="{EEDCC07D-175A-49FD-8F6B-28C6CB63AE7B}"/>
    <cellStyle name="输出 11 2 3 6" xfId="56464" xr:uid="{F7906F92-7A0F-49B4-B763-7EA189984114}"/>
    <cellStyle name="输出 11 2 3 6 2" xfId="56465" xr:uid="{EA467098-7EBF-4FDC-8F7A-7E3F46AB3102}"/>
    <cellStyle name="输出 11 2 3 7" xfId="56466" xr:uid="{87CD55FB-1EF3-447B-8A3F-88380D1C49B0}"/>
    <cellStyle name="输出 11 2 3 8" xfId="56467" xr:uid="{FCD59ED1-220F-4EE3-BED4-D987CA98C052}"/>
    <cellStyle name="输出 11 2 4" xfId="56468" xr:uid="{9C19F881-3F78-4830-9BA1-1CE45EEF7768}"/>
    <cellStyle name="输出 11 2 4 2" xfId="56469" xr:uid="{B8DF195F-70B7-4D67-BA6A-D3459A3C06A0}"/>
    <cellStyle name="输出 11 2 4 2 2" xfId="56470" xr:uid="{1CB1313C-C326-4F4E-B9E8-21AF653D151D}"/>
    <cellStyle name="输出 11 2 4 3" xfId="56471" xr:uid="{5565841B-4B22-46D2-B994-7DFCD9898AE1}"/>
    <cellStyle name="输出 11 2 4 4" xfId="56472" xr:uid="{878CCD5D-49E7-4DD5-AAE4-B15B951A5E37}"/>
    <cellStyle name="输出 11 2 5" xfId="56473" xr:uid="{096877BD-B743-4985-80EF-D364C93A96A6}"/>
    <cellStyle name="输出 11 2 5 2" xfId="56474" xr:uid="{65222AC8-F8AB-4AA8-9D04-B0611E2B4525}"/>
    <cellStyle name="输出 11 2 5 2 2" xfId="56475" xr:uid="{9A4AE0BF-1D69-4C58-9E44-97EF4531E67A}"/>
    <cellStyle name="输出 11 2 5 3" xfId="56476" xr:uid="{BD62E1C8-9F29-4185-801D-EE5D52EAE2A0}"/>
    <cellStyle name="输出 11 2 5 4" xfId="56477" xr:uid="{ECC24B07-98D6-493A-B474-9B86D045D394}"/>
    <cellStyle name="输出 11 2 6" xfId="56478" xr:uid="{DF733007-21F5-49CE-ADBF-247DC4C487D7}"/>
    <cellStyle name="输出 11 2 6 2" xfId="56479" xr:uid="{EDFFA380-078F-4909-B694-CF75C9991172}"/>
    <cellStyle name="输出 11 2 6 2 2" xfId="56480" xr:uid="{25A562F6-9EE2-4CBF-AAE9-24D8D26FC2D1}"/>
    <cellStyle name="输出 11 2 6 3" xfId="56481" xr:uid="{F311DCC1-E82E-4D44-A9A2-61F46545B4AD}"/>
    <cellStyle name="输出 11 2 6 4" xfId="56482" xr:uid="{34E4046E-2D67-4CB7-A1AA-A7030C38CD89}"/>
    <cellStyle name="输出 11 2 7" xfId="56483" xr:uid="{8B5A775B-D51F-4872-9973-31584B3BF48E}"/>
    <cellStyle name="输出 11 2 7 2" xfId="56484" xr:uid="{8E7B9581-FB89-499F-BF9A-1B3F70557E42}"/>
    <cellStyle name="输出 11 2 7 2 2" xfId="56485" xr:uid="{75AD533E-CE9B-43D4-933F-9882A87C7AAC}"/>
    <cellStyle name="输出 11 2 7 3" xfId="56486" xr:uid="{732A3984-E128-4AE2-933D-6A0C402D8106}"/>
    <cellStyle name="输出 11 2 7 4" xfId="56487" xr:uid="{959FF0E5-B9CA-4049-8325-47DECDF83E11}"/>
    <cellStyle name="输出 11 2 8" xfId="56488" xr:uid="{223E6391-F36E-4DE3-9184-6A3B5129C55F}"/>
    <cellStyle name="输出 11 2 8 2" xfId="56489" xr:uid="{BF4278F1-1979-4EBB-8F62-7E2813E66E4C}"/>
    <cellStyle name="输出 11 2 8 3" xfId="56490" xr:uid="{A977F73D-DBBC-4A5B-9588-59FDFCD0F6D1}"/>
    <cellStyle name="输出 11 2 9" xfId="56491" xr:uid="{932BA4C6-B02F-4045-B6A6-F09FFA35EC59}"/>
    <cellStyle name="输出 11 2 9 2" xfId="56492" xr:uid="{CAE40F43-CC55-47E0-9E8C-050BB1DCFEDE}"/>
    <cellStyle name="输出 11 3" xfId="56493" xr:uid="{CE13DFC6-460B-452B-B44C-D9ADD4BE01A1}"/>
    <cellStyle name="输出 11 3 2" xfId="56494" xr:uid="{B2A8E60B-6E67-4CDB-AD1D-2F3E60795DBB}"/>
    <cellStyle name="输出 11 3 2 2" xfId="56495" xr:uid="{CC043748-93D8-4C26-8194-B14F91D719E5}"/>
    <cellStyle name="输出 11 3 2 2 2" xfId="56496" xr:uid="{7B7186B0-6842-43CB-A347-D434F8A4A307}"/>
    <cellStyle name="输出 11 3 2 3" xfId="56497" xr:uid="{0634B0FC-9F83-4CDA-9B41-FAB628A6B171}"/>
    <cellStyle name="输出 11 3 2 4" xfId="56498" xr:uid="{FF4A1AA2-F02D-47E9-9D25-43F91D2CECC2}"/>
    <cellStyle name="输出 11 3 3" xfId="56499" xr:uid="{D0FEE720-627B-47F6-957C-97E85321A51A}"/>
    <cellStyle name="输出 11 3 3 2" xfId="56500" xr:uid="{13B4E8B1-2CF2-44B4-9C75-96F47AB366CC}"/>
    <cellStyle name="输出 11 3 3 2 2" xfId="56501" xr:uid="{D9FB91E7-13F0-4442-B4CD-F4A765F5F3DF}"/>
    <cellStyle name="输出 11 3 3 3" xfId="56502" xr:uid="{0E18FB85-54B1-45B9-A2DE-63E3842E4462}"/>
    <cellStyle name="输出 11 3 3 4" xfId="56503" xr:uid="{9F32A83F-DE0E-40B0-BB4C-9EE5E1317AAF}"/>
    <cellStyle name="输出 11 3 4" xfId="56504" xr:uid="{455FF7DC-90CF-4B22-8461-6FE806D32FD5}"/>
    <cellStyle name="输出 11 3 4 2" xfId="56505" xr:uid="{9442C5ED-04FB-4C20-AD4C-E6C23F9CCDD1}"/>
    <cellStyle name="输出 11 3 4 2 2" xfId="56506" xr:uid="{C2EC5E62-36CF-4243-A8CA-F6AACE371727}"/>
    <cellStyle name="输出 11 3 4 3" xfId="56507" xr:uid="{CFD5EEE2-BF02-425C-9B40-169059796407}"/>
    <cellStyle name="输出 11 3 4 4" xfId="56508" xr:uid="{7E8FD3CE-1862-479C-8C9B-EA58DA548AA8}"/>
    <cellStyle name="输出 11 3 5" xfId="56509" xr:uid="{04647097-88ED-44F1-BA1B-D12E83A4A3A0}"/>
    <cellStyle name="输出 11 3 5 2" xfId="56510" xr:uid="{EDA870F1-33E8-48C3-9C11-2DDA3C1C0B70}"/>
    <cellStyle name="输出 11 3 5 2 2" xfId="56511" xr:uid="{B2AFDD1F-3275-4C4B-A430-D78240E5CC95}"/>
    <cellStyle name="输出 11 3 5 3" xfId="56512" xr:uid="{2F47E00D-7E27-452F-877B-35127B7909D6}"/>
    <cellStyle name="输出 11 3 5 4" xfId="56513" xr:uid="{5473E703-094A-49DF-A234-30BC5B9661D6}"/>
    <cellStyle name="输出 11 3 6" xfId="56514" xr:uid="{22A2FDEA-38AB-48AF-AFC4-2E94F416A9CF}"/>
    <cellStyle name="输出 11 3 6 2" xfId="56515" xr:uid="{E1284C07-8156-4D37-9D42-65AC0631AB6D}"/>
    <cellStyle name="输出 11 3 6 3" xfId="56516" xr:uid="{1BA7EB29-3B4D-4F79-A3AC-CF80B0249A05}"/>
    <cellStyle name="输出 11 3 7" xfId="56517" xr:uid="{C8AFBA50-0E51-4768-A29B-EF33AF182AD1}"/>
    <cellStyle name="输出 11 3 7 2" xfId="56518" xr:uid="{A210BE5A-C794-41E2-BF15-24651A7E23CD}"/>
    <cellStyle name="输出 11 3 8" xfId="56519" xr:uid="{3B242337-3A83-43B0-A11C-A543A741043C}"/>
    <cellStyle name="输出 11 3 9" xfId="56520" xr:uid="{197319DA-32E3-4C0A-9D2D-6000E967D3BF}"/>
    <cellStyle name="输出 11 4" xfId="56521" xr:uid="{6F678229-62AA-44B6-A517-1D754ADAB0E5}"/>
    <cellStyle name="输出 11 4 2" xfId="56522" xr:uid="{F6C9AA2A-6AF7-415B-8C3F-BEF9630B9EA3}"/>
    <cellStyle name="输出 11 4 2 2" xfId="56523" xr:uid="{C0DD306F-8D88-4725-85CA-7BC794C89BF1}"/>
    <cellStyle name="输出 11 4 2 2 2" xfId="56524" xr:uid="{DAD4C80B-B8C1-4339-A531-4109599BA0DA}"/>
    <cellStyle name="输出 11 4 2 3" xfId="56525" xr:uid="{ECDB2250-DED7-4668-990C-EA5875BFFB91}"/>
    <cellStyle name="输出 11 4 2 4" xfId="56526" xr:uid="{06523745-3D88-43FD-803E-227C9DA3DE50}"/>
    <cellStyle name="输出 11 4 3" xfId="56527" xr:uid="{5746FD55-3B39-415D-A397-50DF5519119A}"/>
    <cellStyle name="输出 11 4 3 2" xfId="56528" xr:uid="{64B581DA-B56D-488D-9C75-6E0388D069AF}"/>
    <cellStyle name="输出 11 4 3 2 2" xfId="56529" xr:uid="{2BF62FEC-DA68-42B1-888C-CB4CAAB23826}"/>
    <cellStyle name="输出 11 4 3 3" xfId="56530" xr:uid="{64B8D972-3982-4FCC-95AB-025F99EDF891}"/>
    <cellStyle name="输出 11 4 3 4" xfId="56531" xr:uid="{C97A6F90-7269-4095-BE7B-6CB8EA4CCE90}"/>
    <cellStyle name="输出 11 4 4" xfId="56532" xr:uid="{2222CA43-A1A1-4539-8B2C-76EB975FE3D3}"/>
    <cellStyle name="输出 11 4 4 2" xfId="56533" xr:uid="{705A0D30-505D-476C-A0A7-60B5BE7575E9}"/>
    <cellStyle name="输出 11 4 4 2 2" xfId="56534" xr:uid="{9CDEDA75-3082-4233-9051-884A860FF95E}"/>
    <cellStyle name="输出 11 4 4 3" xfId="56535" xr:uid="{3BBA8B6A-B83D-447D-BAC1-E9871AEB7096}"/>
    <cellStyle name="输出 11 4 4 4" xfId="56536" xr:uid="{3C353DE4-2FB8-4534-BF22-69A5855BBA40}"/>
    <cellStyle name="输出 11 4 5" xfId="56537" xr:uid="{A01EC3B6-B44A-4F29-A305-6AB58487D12F}"/>
    <cellStyle name="输出 11 4 5 2" xfId="56538" xr:uid="{82ECAB22-682A-483B-887C-140AA5EFB6A0}"/>
    <cellStyle name="输出 11 4 5 3" xfId="56539" xr:uid="{B3DA96FD-9C9B-4751-9604-41D50FAAF353}"/>
    <cellStyle name="输出 11 4 6" xfId="56540" xr:uid="{58CA1CC9-58CB-4BD1-9397-E0C2863F1324}"/>
    <cellStyle name="输出 11 4 6 2" xfId="56541" xr:uid="{9932FC28-75F2-4346-B027-BB85F1C03F40}"/>
    <cellStyle name="输出 11 4 7" xfId="56542" xr:uid="{31CEEC5D-2F3C-4C65-B6C0-0BDCC25D689C}"/>
    <cellStyle name="输出 11 4 8" xfId="56543" xr:uid="{654E50EB-AE29-490E-AE3C-C2908ECFE3DD}"/>
    <cellStyle name="输出 11 5" xfId="56544" xr:uid="{C22755A5-E4EC-4B0B-949A-F1A7A28E5BAC}"/>
    <cellStyle name="输出 11 5 2" xfId="56545" xr:uid="{B1EEAB8C-5891-4DBC-9B3D-844C89DC7D63}"/>
    <cellStyle name="输出 11 5 2 2" xfId="56546" xr:uid="{60620C9E-8B47-4469-977A-06835BDE018C}"/>
    <cellStyle name="输出 11 5 3" xfId="56547" xr:uid="{55161765-6568-4F3F-AC37-C212581BA0D5}"/>
    <cellStyle name="输出 11 5 4" xfId="56548" xr:uid="{EDAAC36D-BCAC-4505-96E3-E67592FC5816}"/>
    <cellStyle name="输出 11 6" xfId="56549" xr:uid="{97B2DE0C-CC5F-4DF2-A678-09985A53C7B2}"/>
    <cellStyle name="输出 11 6 2" xfId="56550" xr:uid="{F9512637-861D-4FE6-A39F-C5EDBBB480A3}"/>
    <cellStyle name="输出 11 6 2 2" xfId="56551" xr:uid="{42293486-C717-460E-A60C-86AF493F6A65}"/>
    <cellStyle name="输出 11 6 3" xfId="56552" xr:uid="{2DFF50A2-6B7C-407F-8970-EC8C401579EE}"/>
    <cellStyle name="输出 11 6 4" xfId="56553" xr:uid="{9756D9EA-83DA-4E13-B8EC-1173FC600F2D}"/>
    <cellStyle name="输出 11 7" xfId="56554" xr:uid="{27B94105-43CD-45AB-87D2-2C5785101F0A}"/>
    <cellStyle name="输出 11 7 2" xfId="56555" xr:uid="{783F1762-83A8-4A2D-BEA3-7A431BE4F424}"/>
    <cellStyle name="输出 11 7 2 2" xfId="56556" xr:uid="{88EE85BD-9D37-4EF7-B606-1EA4731DE32A}"/>
    <cellStyle name="输出 11 7 3" xfId="56557" xr:uid="{447D950F-F3C2-4CD8-B353-E8A56485A868}"/>
    <cellStyle name="输出 11 7 4" xfId="56558" xr:uid="{43788543-FA22-4D79-B8A6-6B4842BF6664}"/>
    <cellStyle name="输出 11 8" xfId="56559" xr:uid="{A089D83F-8E27-463D-B546-49AD288EE9A4}"/>
    <cellStyle name="输出 11 8 2" xfId="56560" xr:uid="{277ED4C0-713F-4677-8E21-946555D3D26F}"/>
    <cellStyle name="输出 11 8 2 2" xfId="56561" xr:uid="{FDFD07AA-B7FA-4949-95F7-61D443A29268}"/>
    <cellStyle name="输出 11 8 3" xfId="56562" xr:uid="{E19921B1-63B8-48DD-AEB7-7572F2BEFDC0}"/>
    <cellStyle name="输出 11 8 4" xfId="56563" xr:uid="{A2ACAEE6-1D3B-4025-84ED-DC34E44333FA}"/>
    <cellStyle name="输出 11 9" xfId="56564" xr:uid="{7505803F-CC00-40B5-96F1-40CC64D926A7}"/>
    <cellStyle name="输出 11 9 2" xfId="56565" xr:uid="{E80E72CA-BF00-48DB-B40E-A85730F7B836}"/>
    <cellStyle name="输出 11 9 3" xfId="56566" xr:uid="{9D7E6F2E-6CA7-4307-9956-3086079C2E61}"/>
    <cellStyle name="输出 12" xfId="56567" xr:uid="{91596DAE-E702-4481-8D6C-BBA001EF1B35}"/>
    <cellStyle name="输出 12 10" xfId="56568" xr:uid="{3CBA6FE9-65F3-4E1F-8E40-13293F174BCF}"/>
    <cellStyle name="输出 12 10 2" xfId="56569" xr:uid="{A0C4758C-E5E5-45BF-9E39-055A4C77732B}"/>
    <cellStyle name="输出 12 11" xfId="56570" xr:uid="{E94F40CE-62C3-4F5B-8949-EC57F1AF3878}"/>
    <cellStyle name="输出 12 12" xfId="56571" xr:uid="{574409A9-30F0-4E94-9A8B-9DAE0B19BF75}"/>
    <cellStyle name="输出 12 2" xfId="56572" xr:uid="{0000F4A6-4D80-43BE-84F0-FA46F48B3B15}"/>
    <cellStyle name="输出 12 2 10" xfId="56573" xr:uid="{358B2327-0D91-4D97-B84D-AB03BA03B995}"/>
    <cellStyle name="输出 12 2 11" xfId="56574" xr:uid="{6765FCD0-E38B-423E-BCC9-09DFC21C7E94}"/>
    <cellStyle name="输出 12 2 2" xfId="56575" xr:uid="{DF001281-603C-4FBD-AC0F-A5E67738CFB9}"/>
    <cellStyle name="输出 12 2 2 2" xfId="56576" xr:uid="{40FDA0CD-3547-4814-AF5D-F03282FA281D}"/>
    <cellStyle name="输出 12 2 2 2 2" xfId="56577" xr:uid="{09342244-3F64-4119-9C53-55762E3C178A}"/>
    <cellStyle name="输出 12 2 2 2 2 2" xfId="56578" xr:uid="{8B66C44F-4A65-44F1-AA0C-97C087619429}"/>
    <cellStyle name="输出 12 2 2 2 3" xfId="56579" xr:uid="{985A19FE-AA76-4615-AF8F-AF5640395CCA}"/>
    <cellStyle name="输出 12 2 2 2 4" xfId="56580" xr:uid="{286E70E2-3A6D-4771-AF9B-3443A8117261}"/>
    <cellStyle name="输出 12 2 2 3" xfId="56581" xr:uid="{E8E97C7B-525F-42AD-A617-9360D7A7550D}"/>
    <cellStyle name="输出 12 2 2 3 2" xfId="56582" xr:uid="{A0638B91-DAE1-4B84-BF7A-AE59B6219E16}"/>
    <cellStyle name="输出 12 2 2 3 2 2" xfId="56583" xr:uid="{C2B6F6D1-1CE2-45E8-83BA-FFADB4519C55}"/>
    <cellStyle name="输出 12 2 2 3 3" xfId="56584" xr:uid="{2149021E-18DC-4F38-A7C9-CD3882A69B86}"/>
    <cellStyle name="输出 12 2 2 3 4" xfId="56585" xr:uid="{ACF8CE62-BC39-4C23-8219-9D2113A00857}"/>
    <cellStyle name="输出 12 2 2 4" xfId="56586" xr:uid="{ADCE3F41-4E94-42F8-B39F-F9D2F9B7AE57}"/>
    <cellStyle name="输出 12 2 2 4 2" xfId="56587" xr:uid="{9EA256EA-2DA4-4DEB-938D-C72DE1C57E2C}"/>
    <cellStyle name="输出 12 2 2 4 2 2" xfId="56588" xr:uid="{FE71FFBA-70C2-45F2-9FEF-3818BFE7325A}"/>
    <cellStyle name="输出 12 2 2 4 3" xfId="56589" xr:uid="{A9EDC58A-3E2F-49FA-808E-6607D44A8300}"/>
    <cellStyle name="输出 12 2 2 4 4" xfId="56590" xr:uid="{E8E91801-653B-4A90-8029-372BB509D2B5}"/>
    <cellStyle name="输出 12 2 2 5" xfId="56591" xr:uid="{30BBCE82-008A-4552-ABAA-72732D327F7F}"/>
    <cellStyle name="输出 12 2 2 5 2" xfId="56592" xr:uid="{4EFAE87D-828C-4644-95B6-8B2650C0BD80}"/>
    <cellStyle name="输出 12 2 2 5 2 2" xfId="56593" xr:uid="{B5415FBF-104C-4A58-9E0C-C5F3A339155D}"/>
    <cellStyle name="输出 12 2 2 5 3" xfId="56594" xr:uid="{216FEBE1-66E1-448B-8C89-3A6A3472B66D}"/>
    <cellStyle name="输出 12 2 2 5 4" xfId="56595" xr:uid="{EC7760E6-522C-4E86-A6D5-DEDFE297BEA4}"/>
    <cellStyle name="输出 12 2 2 6" xfId="56596" xr:uid="{8AEBD267-DC53-43CF-B023-51B08B596C4A}"/>
    <cellStyle name="输出 12 2 2 6 2" xfId="56597" xr:uid="{362EB00F-9D4B-4E5C-B157-B12BE88AAA96}"/>
    <cellStyle name="输出 12 2 2 6 3" xfId="56598" xr:uid="{102E6FF3-2EA3-4D38-8CFE-F98930805CBD}"/>
    <cellStyle name="输出 12 2 2 7" xfId="56599" xr:uid="{09C446DC-D367-4254-B75D-BFE50CBEA73A}"/>
    <cellStyle name="输出 12 2 2 7 2" xfId="56600" xr:uid="{A62688DD-DD5D-4866-9D01-A6A028DEE988}"/>
    <cellStyle name="输出 12 2 2 8" xfId="56601" xr:uid="{E41C7D7C-8BB0-4ADB-83F7-4455F001D426}"/>
    <cellStyle name="输出 12 2 2 9" xfId="56602" xr:uid="{EE5BCE02-DF19-4B66-BD1F-E4D4B1432257}"/>
    <cellStyle name="输出 12 2 3" xfId="56603" xr:uid="{058D535E-6896-485A-B845-16D190C0B965}"/>
    <cellStyle name="输出 12 2 3 2" xfId="56604" xr:uid="{1656A7B4-D328-4B88-A8B9-395DE8BE10E2}"/>
    <cellStyle name="输出 12 2 3 2 2" xfId="56605" xr:uid="{43FDCE44-E94C-420A-8156-A4B3C564C3B3}"/>
    <cellStyle name="输出 12 2 3 2 2 2" xfId="56606" xr:uid="{F83E271A-80AD-4A17-B129-D14D54FE748A}"/>
    <cellStyle name="输出 12 2 3 2 3" xfId="56607" xr:uid="{A7A8453B-5FAF-4C80-8C5C-FDE668085509}"/>
    <cellStyle name="输出 12 2 3 2 4" xfId="56608" xr:uid="{BFFD7F7E-2D5C-4B57-A9A8-38A6107B9019}"/>
    <cellStyle name="输出 12 2 3 3" xfId="56609" xr:uid="{475101FB-4BA3-4B5B-ADE1-BA3B3D07D5D8}"/>
    <cellStyle name="输出 12 2 3 3 2" xfId="56610" xr:uid="{E944E23F-5886-4937-B3B8-6BA58CB732FD}"/>
    <cellStyle name="输出 12 2 3 3 2 2" xfId="56611" xr:uid="{0136DA17-42D3-4B14-89A9-792DCEABB16D}"/>
    <cellStyle name="输出 12 2 3 3 3" xfId="56612" xr:uid="{C238E756-6902-42FA-8715-8BCD6CE8136E}"/>
    <cellStyle name="输出 12 2 3 3 4" xfId="56613" xr:uid="{82D5263F-1C56-4017-A08D-EA725AEFA3CA}"/>
    <cellStyle name="输出 12 2 3 4" xfId="56614" xr:uid="{E54F5D22-F8C7-4E70-94FB-B32ED67D0B32}"/>
    <cellStyle name="输出 12 2 3 4 2" xfId="56615" xr:uid="{66E158A1-3F78-4D1C-A6DB-5147C0084A8B}"/>
    <cellStyle name="输出 12 2 3 4 2 2" xfId="56616" xr:uid="{66DDB914-02A1-4D89-90E4-944370979BC2}"/>
    <cellStyle name="输出 12 2 3 4 3" xfId="56617" xr:uid="{13F97925-5DED-4A21-9E07-611351112B9E}"/>
    <cellStyle name="输出 12 2 3 4 4" xfId="56618" xr:uid="{B4A40955-0D12-4CA2-891F-721443CF3328}"/>
    <cellStyle name="输出 12 2 3 5" xfId="56619" xr:uid="{CB4C214A-E386-4E28-82C0-07AB5209475F}"/>
    <cellStyle name="输出 12 2 3 5 2" xfId="56620" xr:uid="{383C0055-FF00-44C0-A0F1-E961D00FBDEA}"/>
    <cellStyle name="输出 12 2 3 5 3" xfId="56621" xr:uid="{F9261036-4965-449C-8514-F8B6FF8BA91D}"/>
    <cellStyle name="输出 12 2 3 6" xfId="56622" xr:uid="{A18E5A7E-6E28-449D-9D83-A80349DF9C08}"/>
    <cellStyle name="输出 12 2 3 6 2" xfId="56623" xr:uid="{D12ABA18-2FBC-4349-BB1D-15275BAE0F8A}"/>
    <cellStyle name="输出 12 2 3 7" xfId="56624" xr:uid="{4D75834C-EF82-490F-BAE4-C02B43E21320}"/>
    <cellStyle name="输出 12 2 3 8" xfId="56625" xr:uid="{0AA7FDFC-034C-4B7F-A3A4-4BB40CC0A14C}"/>
    <cellStyle name="输出 12 2 4" xfId="56626" xr:uid="{5DB35D80-4D95-4BA3-A499-D36D154B23DC}"/>
    <cellStyle name="输出 12 2 4 2" xfId="56627" xr:uid="{88104704-9C2C-43C9-A5F9-57E38FC929BF}"/>
    <cellStyle name="输出 12 2 4 2 2" xfId="56628" xr:uid="{A98E3310-A4C8-4F2F-BB8D-0203DD6EEDAF}"/>
    <cellStyle name="输出 12 2 4 3" xfId="56629" xr:uid="{F39CD4FF-4DDA-408F-AE87-7DC1A3E1D11B}"/>
    <cellStyle name="输出 12 2 4 4" xfId="56630" xr:uid="{720609DB-DB1C-4842-B905-D74EBB78C6AD}"/>
    <cellStyle name="输出 12 2 5" xfId="56631" xr:uid="{916BB5C5-A504-488B-ADD5-5EF09CB83205}"/>
    <cellStyle name="输出 12 2 5 2" xfId="56632" xr:uid="{14F44EDD-AAA9-43F8-AEB5-BEFDCA7D0F7B}"/>
    <cellStyle name="输出 12 2 5 2 2" xfId="56633" xr:uid="{32A114EE-FDFB-48F0-99DF-ED2237EE3FE8}"/>
    <cellStyle name="输出 12 2 5 3" xfId="56634" xr:uid="{41A37B03-7E65-4D17-A208-C8686B9AAC8F}"/>
    <cellStyle name="输出 12 2 5 4" xfId="56635" xr:uid="{E1BAD1AA-A358-4C7D-95D2-ACBD01910953}"/>
    <cellStyle name="输出 12 2 6" xfId="56636" xr:uid="{85EA2D21-D69F-471C-AD9F-E6A6FF318071}"/>
    <cellStyle name="输出 12 2 6 2" xfId="56637" xr:uid="{34F11F70-035C-47EA-AE26-D9B919A7DDFF}"/>
    <cellStyle name="输出 12 2 6 2 2" xfId="56638" xr:uid="{0487A1B5-BF74-47EC-92D3-D5064BAAC6EC}"/>
    <cellStyle name="输出 12 2 6 3" xfId="56639" xr:uid="{1E01B456-70C1-4E28-931B-ABFD077D5020}"/>
    <cellStyle name="输出 12 2 6 4" xfId="56640" xr:uid="{BEE5D0CC-24E7-43A0-B5C5-926078C9F17C}"/>
    <cellStyle name="输出 12 2 7" xfId="56641" xr:uid="{B675BFA6-B064-45AA-AC84-46F95C1D2CAE}"/>
    <cellStyle name="输出 12 2 7 2" xfId="56642" xr:uid="{C57489A2-B0EA-46D4-AE7B-345BEB15D2A4}"/>
    <cellStyle name="输出 12 2 7 2 2" xfId="56643" xr:uid="{E5E4B9C7-31F4-4429-A722-582C0A6D0AF0}"/>
    <cellStyle name="输出 12 2 7 3" xfId="56644" xr:uid="{AC38A9BD-1CBC-4C73-A826-9C6F179EE88F}"/>
    <cellStyle name="输出 12 2 7 4" xfId="56645" xr:uid="{C0EBC7C4-AC9C-41DB-BA79-84A71856EA98}"/>
    <cellStyle name="输出 12 2 8" xfId="56646" xr:uid="{57BE1DCD-67E3-4B47-8927-29C4BABF0010}"/>
    <cellStyle name="输出 12 2 8 2" xfId="56647" xr:uid="{2A09F229-D634-4B1B-8DB9-9305172F5621}"/>
    <cellStyle name="输出 12 2 8 3" xfId="56648" xr:uid="{03B76288-11D4-4F9B-9DD8-8D85FAC809CA}"/>
    <cellStyle name="输出 12 2 9" xfId="56649" xr:uid="{F54BFB9E-1315-4DD8-ABD0-C9F9185ED0BE}"/>
    <cellStyle name="输出 12 2 9 2" xfId="56650" xr:uid="{C6586E2F-9209-4F06-8C7A-297665ABA378}"/>
    <cellStyle name="输出 12 3" xfId="56651" xr:uid="{3C1447FC-C516-40FA-9C12-7B8F7D664937}"/>
    <cellStyle name="输出 12 3 2" xfId="56652" xr:uid="{786DB466-809A-4472-BC2B-DED486B057DD}"/>
    <cellStyle name="输出 12 3 2 2" xfId="56653" xr:uid="{0D21A101-8147-4B65-BC5B-4EA267840031}"/>
    <cellStyle name="输出 12 3 2 2 2" xfId="56654" xr:uid="{43D0C84F-2F71-4D3E-994D-6F5423FDFB6D}"/>
    <cellStyle name="输出 12 3 2 3" xfId="56655" xr:uid="{65FA6523-93B7-43AE-A2BE-8955D0381FDD}"/>
    <cellStyle name="输出 12 3 2 4" xfId="56656" xr:uid="{03D3FCCA-6617-4846-A736-E5B7B88DEB85}"/>
    <cellStyle name="输出 12 3 3" xfId="56657" xr:uid="{B5DFDCE7-7A99-411B-B348-10587413722A}"/>
    <cellStyle name="输出 12 3 3 2" xfId="56658" xr:uid="{641DB130-019F-4582-9C8A-AA4C9A2FDD99}"/>
    <cellStyle name="输出 12 3 3 2 2" xfId="56659" xr:uid="{95FD4741-C937-44B9-B579-5F0BE29A2FE7}"/>
    <cellStyle name="输出 12 3 3 3" xfId="56660" xr:uid="{BCC04A1E-1C1E-47D8-A7C1-CAD8FE6F5941}"/>
    <cellStyle name="输出 12 3 3 4" xfId="56661" xr:uid="{C9995849-2680-42EF-87E8-FC8AB87ECB7F}"/>
    <cellStyle name="输出 12 3 4" xfId="56662" xr:uid="{5816BECD-462E-4538-A4C9-485265602761}"/>
    <cellStyle name="输出 12 3 4 2" xfId="56663" xr:uid="{E0449EA8-0BF8-488D-BF29-69FE72E0F874}"/>
    <cellStyle name="输出 12 3 4 2 2" xfId="56664" xr:uid="{4A9AD4DF-B598-4D81-9DE7-DE0676FADBF4}"/>
    <cellStyle name="输出 12 3 4 3" xfId="56665" xr:uid="{91158262-3FEB-4FBB-8604-7089DA91436C}"/>
    <cellStyle name="输出 12 3 4 4" xfId="56666" xr:uid="{9773F44E-C4FB-42BA-8001-C44CC6C1ABE8}"/>
    <cellStyle name="输出 12 3 5" xfId="56667" xr:uid="{42E69EB0-AE6F-489F-9FE8-0FA9B7BCF5C0}"/>
    <cellStyle name="输出 12 3 5 2" xfId="56668" xr:uid="{C7515A35-E566-4A39-BB3D-CBA043FED1BD}"/>
    <cellStyle name="输出 12 3 5 2 2" xfId="56669" xr:uid="{15A84798-9E85-4F51-A2EF-E8D38AC094DD}"/>
    <cellStyle name="输出 12 3 5 3" xfId="56670" xr:uid="{B1582D60-1D48-41B6-9551-47D24D835E9F}"/>
    <cellStyle name="输出 12 3 5 4" xfId="56671" xr:uid="{B596C816-E4F3-4407-8E09-3E3DD855671A}"/>
    <cellStyle name="输出 12 3 6" xfId="56672" xr:uid="{D48185C9-0CBD-42A8-B665-EC39A9AABF85}"/>
    <cellStyle name="输出 12 3 6 2" xfId="56673" xr:uid="{63A173CD-62B1-452C-BF0A-826C19BD39B7}"/>
    <cellStyle name="输出 12 3 6 3" xfId="56674" xr:uid="{4A7851A8-5765-4B39-8A57-5B11F6CC8F7B}"/>
    <cellStyle name="输出 12 3 7" xfId="56675" xr:uid="{417776AC-1541-4261-8D07-15B35965505E}"/>
    <cellStyle name="输出 12 3 7 2" xfId="56676" xr:uid="{685BF5E0-522D-4497-8943-B6CDB468E09E}"/>
    <cellStyle name="输出 12 3 8" xfId="56677" xr:uid="{0C043A98-986E-4E2D-8DED-43863A6CF45E}"/>
    <cellStyle name="输出 12 3 9" xfId="56678" xr:uid="{D1D88DC0-A8E9-481B-892C-45F6C6E1A695}"/>
    <cellStyle name="输出 12 4" xfId="56679" xr:uid="{72ECD1E7-68AF-4E70-91C1-08C06C1425FA}"/>
    <cellStyle name="输出 12 4 2" xfId="56680" xr:uid="{831A89E9-24B3-4E97-95B9-407C0C605993}"/>
    <cellStyle name="输出 12 4 2 2" xfId="56681" xr:uid="{DB3BE86B-8DE0-47DB-9838-B3B141186806}"/>
    <cellStyle name="输出 12 4 2 2 2" xfId="56682" xr:uid="{E9C2D15F-5C90-4A0A-A698-FBB648BCFAD2}"/>
    <cellStyle name="输出 12 4 2 3" xfId="56683" xr:uid="{91B228B1-9ACE-4591-A025-88BDC5B18DD7}"/>
    <cellStyle name="输出 12 4 2 4" xfId="56684" xr:uid="{87159590-AB40-465B-9FF7-DC1923315016}"/>
    <cellStyle name="输出 12 4 3" xfId="56685" xr:uid="{3CEA4C2A-FB2A-41BA-BCC7-CFEF2F475F13}"/>
    <cellStyle name="输出 12 4 3 2" xfId="56686" xr:uid="{9738E9CD-F23E-49FE-B485-ABE0BE0ACF89}"/>
    <cellStyle name="输出 12 4 3 2 2" xfId="56687" xr:uid="{EB423240-164B-48F2-93F0-FBD37C9BDD61}"/>
    <cellStyle name="输出 12 4 3 3" xfId="56688" xr:uid="{3755B026-0389-4773-9B87-D3A413AD0267}"/>
    <cellStyle name="输出 12 4 3 4" xfId="56689" xr:uid="{55C00F50-9D28-4280-955C-34F980484603}"/>
    <cellStyle name="输出 12 4 4" xfId="56690" xr:uid="{C61E8DC5-A72F-4918-9ECA-E6C2235A4A1E}"/>
    <cellStyle name="输出 12 4 4 2" xfId="56691" xr:uid="{281280E5-CB92-48CD-A76F-FAA9CB70333C}"/>
    <cellStyle name="输出 12 4 4 2 2" xfId="56692" xr:uid="{269B2FD8-49BF-4595-BC43-F65D00D83ED3}"/>
    <cellStyle name="输出 12 4 4 3" xfId="56693" xr:uid="{907AF544-BB37-44D3-A519-2318774BC5FF}"/>
    <cellStyle name="输出 12 4 4 4" xfId="56694" xr:uid="{284CB0C2-8AFB-41D6-A7A4-C558D79E7173}"/>
    <cellStyle name="输出 12 4 5" xfId="56695" xr:uid="{C4A241AC-24A2-423A-8F5A-6B94D4C3EB5C}"/>
    <cellStyle name="输出 12 4 5 2" xfId="56696" xr:uid="{05086FBA-85C8-4998-889C-71EA4E467D2F}"/>
    <cellStyle name="输出 12 4 5 3" xfId="56697" xr:uid="{3D70DE64-0C6E-4CDF-B6A9-86D9330B536C}"/>
    <cellStyle name="输出 12 4 6" xfId="56698" xr:uid="{DB55739E-AFD3-4058-A3E8-DCF4B481D91E}"/>
    <cellStyle name="输出 12 4 6 2" xfId="56699" xr:uid="{0FDCF8A6-19AC-4E72-8B8F-7A0C0C342949}"/>
    <cellStyle name="输出 12 4 7" xfId="56700" xr:uid="{42CA6002-402E-4C82-AF2F-FEC6E5FD1C52}"/>
    <cellStyle name="输出 12 4 8" xfId="56701" xr:uid="{8A19931F-F7F3-4811-9D57-67DF537C1C2F}"/>
    <cellStyle name="输出 12 5" xfId="56702" xr:uid="{380D9CB8-59F3-4420-98D3-057F1AA65B07}"/>
    <cellStyle name="输出 12 5 2" xfId="56703" xr:uid="{27044B02-A187-4E48-99AE-23CB2576FB9B}"/>
    <cellStyle name="输出 12 5 2 2" xfId="56704" xr:uid="{DFD165E1-8B83-4D20-AB13-5EAD3288D02F}"/>
    <cellStyle name="输出 12 5 3" xfId="56705" xr:uid="{91F142B1-5A38-4299-9315-0225AC24A5B8}"/>
    <cellStyle name="输出 12 5 4" xfId="56706" xr:uid="{7AF8DC44-2848-4DB4-92A3-74E3346CA92E}"/>
    <cellStyle name="输出 12 6" xfId="56707" xr:uid="{DDF74F6C-911B-4D6A-9F85-BA97EF85F402}"/>
    <cellStyle name="输出 12 6 2" xfId="56708" xr:uid="{615F5358-4551-4151-821A-C9E2718F5547}"/>
    <cellStyle name="输出 12 6 2 2" xfId="56709" xr:uid="{93F3D20D-1E17-4CE9-A302-0B54032DD9F4}"/>
    <cellStyle name="输出 12 6 3" xfId="56710" xr:uid="{296E48B5-B553-4AAA-A4DE-978EE2AD624A}"/>
    <cellStyle name="输出 12 6 4" xfId="56711" xr:uid="{FC10AE1E-A0B4-4529-8E96-4F1989C7E6E7}"/>
    <cellStyle name="输出 12 7" xfId="56712" xr:uid="{32E20E14-D4AD-4636-8EBF-C2DBE425B178}"/>
    <cellStyle name="输出 12 7 2" xfId="56713" xr:uid="{1A099411-539B-4479-A6FA-20B0BD56C393}"/>
    <cellStyle name="输出 12 7 2 2" xfId="56714" xr:uid="{8A2D4496-3A34-4F17-AC9C-BB8B38929FCC}"/>
    <cellStyle name="输出 12 7 3" xfId="56715" xr:uid="{F1BC546E-6696-4DAF-9100-78E054ED0D2E}"/>
    <cellStyle name="输出 12 7 4" xfId="56716" xr:uid="{1E50D40D-A1C8-47BD-8AEF-1016410542EB}"/>
    <cellStyle name="输出 12 8" xfId="56717" xr:uid="{DFD40137-4B24-4427-B422-04F86DF6C64C}"/>
    <cellStyle name="输出 12 8 2" xfId="56718" xr:uid="{ADD1C9A9-0239-41A9-8F20-EA1CC24767EA}"/>
    <cellStyle name="输出 12 8 2 2" xfId="56719" xr:uid="{5FF21E46-10C3-4A65-A732-A3DBBEA4D5A6}"/>
    <cellStyle name="输出 12 8 3" xfId="56720" xr:uid="{399494AD-00D7-41EB-8641-CA8411BE84E6}"/>
    <cellStyle name="输出 12 8 4" xfId="56721" xr:uid="{A7C27A11-B28C-4C0B-A5C0-37AE1C0BDEA8}"/>
    <cellStyle name="输出 12 9" xfId="56722" xr:uid="{0ED544DF-1E8D-45A4-B75A-81885F15435E}"/>
    <cellStyle name="输出 12 9 2" xfId="56723" xr:uid="{8941963B-2034-4B4B-A096-31DC09932FEC}"/>
    <cellStyle name="输出 12 9 3" xfId="56724" xr:uid="{E61A6794-E28A-4FB6-8DB3-09E7927B0EB8}"/>
    <cellStyle name="输出 13" xfId="56725" xr:uid="{CF7264F2-E2BB-4DFF-BBB5-B574A55E8AB3}"/>
    <cellStyle name="输出 13 10" xfId="56726" xr:uid="{3AAC00F1-A4A3-45C6-ADEA-3F03E6B05787}"/>
    <cellStyle name="输出 13 10 2" xfId="56727" xr:uid="{4C58779C-7ED3-48C6-9A90-06E3B8855605}"/>
    <cellStyle name="输出 13 11" xfId="56728" xr:uid="{E0F68FED-89DE-43F9-B7FC-BB64DB7D5F7B}"/>
    <cellStyle name="输出 13 12" xfId="56729" xr:uid="{92D88076-870B-4CE9-8BB6-5EFF08161C95}"/>
    <cellStyle name="输出 13 2" xfId="56730" xr:uid="{97EA3E5B-5CE2-4D9B-92C1-4016BFC08572}"/>
    <cellStyle name="输出 13 2 10" xfId="56731" xr:uid="{7B6E103B-788F-48FF-B3FC-4BD82E9838AF}"/>
    <cellStyle name="输出 13 2 11" xfId="56732" xr:uid="{74E2614E-89F8-4DA0-BCA1-079684B42BB6}"/>
    <cellStyle name="输出 13 2 2" xfId="56733" xr:uid="{02B9A7D8-C9B9-46C0-A0A9-14AB3A23BBC9}"/>
    <cellStyle name="输出 13 2 2 2" xfId="56734" xr:uid="{A327274B-C97C-4BAB-BE62-3354B565D762}"/>
    <cellStyle name="输出 13 2 2 2 2" xfId="56735" xr:uid="{C7037CF0-D5A7-4A9B-84D9-B1922713A2FB}"/>
    <cellStyle name="输出 13 2 2 2 2 2" xfId="56736" xr:uid="{2BBBB3AB-9D7F-45E1-85A3-AC5F39FE93DB}"/>
    <cellStyle name="输出 13 2 2 2 3" xfId="56737" xr:uid="{C300C89E-C9AE-489F-B3B3-2405168F7240}"/>
    <cellStyle name="输出 13 2 2 2 4" xfId="56738" xr:uid="{EA8D7602-C16E-4410-A1EA-88C1C98DCD03}"/>
    <cellStyle name="输出 13 2 2 3" xfId="56739" xr:uid="{A01A824A-B332-40FD-A6ED-44D79F85D732}"/>
    <cellStyle name="输出 13 2 2 3 2" xfId="56740" xr:uid="{611EBCD6-2B66-4164-B3B0-69677E974091}"/>
    <cellStyle name="输出 13 2 2 3 2 2" xfId="56741" xr:uid="{B7B930C8-BC74-49E4-9BC9-4D74D2A26508}"/>
    <cellStyle name="输出 13 2 2 3 3" xfId="56742" xr:uid="{0A9DD978-AAA6-4167-815B-43018B13D33E}"/>
    <cellStyle name="输出 13 2 2 3 4" xfId="56743" xr:uid="{4DA2439E-F457-48D5-B7B8-884C389DB7AF}"/>
    <cellStyle name="输出 13 2 2 4" xfId="56744" xr:uid="{2594AF5C-8D9B-4C7F-8339-923B18FF5765}"/>
    <cellStyle name="输出 13 2 2 4 2" xfId="56745" xr:uid="{0DB34D9B-0FD2-4B2A-8DCA-815FEEDA2C3F}"/>
    <cellStyle name="输出 13 2 2 4 2 2" xfId="56746" xr:uid="{0964EDEE-966B-4728-A545-03043931CC50}"/>
    <cellStyle name="输出 13 2 2 4 3" xfId="56747" xr:uid="{0DCEB0D1-D133-46C3-9529-83CABA6264B5}"/>
    <cellStyle name="输出 13 2 2 4 4" xfId="56748" xr:uid="{29B6E575-AB93-4A5E-8F22-4BE446E93578}"/>
    <cellStyle name="输出 13 2 2 5" xfId="56749" xr:uid="{206A9348-FE15-4C69-BE06-3E1E64C17747}"/>
    <cellStyle name="输出 13 2 2 5 2" xfId="56750" xr:uid="{1702E697-7E47-4F7C-85D0-26917DAC8A4F}"/>
    <cellStyle name="输出 13 2 2 5 2 2" xfId="56751" xr:uid="{49846C0A-AC25-43A1-A977-3AD8FE2D7A42}"/>
    <cellStyle name="输出 13 2 2 5 3" xfId="56752" xr:uid="{24EF908A-32DE-4AD9-BF30-98C62D065D5F}"/>
    <cellStyle name="输出 13 2 2 5 4" xfId="56753" xr:uid="{4600B44A-36F6-4A98-8824-6035972FFDB6}"/>
    <cellStyle name="输出 13 2 2 6" xfId="56754" xr:uid="{877ED869-B14E-4DAD-8F7F-1E973A973550}"/>
    <cellStyle name="输出 13 2 2 6 2" xfId="56755" xr:uid="{8D25E566-CE4F-47D8-A99C-F385739B0618}"/>
    <cellStyle name="输出 13 2 2 6 3" xfId="56756" xr:uid="{A67EF860-2D42-46B7-8CF0-5A2CBF54BA57}"/>
    <cellStyle name="输出 13 2 2 7" xfId="56757" xr:uid="{C73DEDFD-842F-4945-B36C-7CCF2F43FD92}"/>
    <cellStyle name="输出 13 2 2 7 2" xfId="56758" xr:uid="{AE2D7037-5CF7-4DC4-84F5-1BCCB83CB790}"/>
    <cellStyle name="输出 13 2 2 8" xfId="56759" xr:uid="{2EFC5A93-F2A4-476F-A076-36EC88E807E6}"/>
    <cellStyle name="输出 13 2 2 9" xfId="56760" xr:uid="{10646599-1D49-4A6E-8BDF-3DACDD576F71}"/>
    <cellStyle name="输出 13 2 3" xfId="56761" xr:uid="{1495B981-EB48-4CAF-B8DD-2A0623C134ED}"/>
    <cellStyle name="输出 13 2 3 2" xfId="56762" xr:uid="{3B59641E-072D-4C2C-80B0-772989337F63}"/>
    <cellStyle name="输出 13 2 3 2 2" xfId="56763" xr:uid="{D9386092-DE5F-4485-9355-C78AAD87F766}"/>
    <cellStyle name="输出 13 2 3 2 2 2" xfId="56764" xr:uid="{20906D87-8600-4C73-9C59-7961B297BE6C}"/>
    <cellStyle name="输出 13 2 3 2 3" xfId="56765" xr:uid="{48D053F3-DBB6-429A-A06A-141E57A8A9CA}"/>
    <cellStyle name="输出 13 2 3 2 4" xfId="56766" xr:uid="{DAA34114-9213-43A1-B354-2DBD80798E42}"/>
    <cellStyle name="输出 13 2 3 3" xfId="56767" xr:uid="{2CEA114E-2A47-4A44-B684-340BBA4C8F75}"/>
    <cellStyle name="输出 13 2 3 3 2" xfId="56768" xr:uid="{2AE38D02-F656-4F05-9FFC-C1101F75409D}"/>
    <cellStyle name="输出 13 2 3 3 2 2" xfId="56769" xr:uid="{29475B43-1F8B-4AA3-B603-D1E4DB312473}"/>
    <cellStyle name="输出 13 2 3 3 3" xfId="56770" xr:uid="{96F2B80D-291C-4051-9F03-8C9AF248EE62}"/>
    <cellStyle name="输出 13 2 3 3 4" xfId="56771" xr:uid="{D1647BDF-3F98-44E1-B5D6-901AFE8F17BB}"/>
    <cellStyle name="输出 13 2 3 4" xfId="56772" xr:uid="{BD9682ED-77B1-473C-92B8-39471690B916}"/>
    <cellStyle name="输出 13 2 3 4 2" xfId="56773" xr:uid="{F22F5F82-933D-4A02-A02F-ADDB3009E16C}"/>
    <cellStyle name="输出 13 2 3 4 2 2" xfId="56774" xr:uid="{42DE3E42-CB84-4F56-8FA9-01DD8674FD3D}"/>
    <cellStyle name="输出 13 2 3 4 3" xfId="56775" xr:uid="{CE8B6BA2-0842-4889-BDE2-DDD3FA20088B}"/>
    <cellStyle name="输出 13 2 3 4 4" xfId="56776" xr:uid="{B8D34581-193D-4D79-B310-AFE5816F0A0A}"/>
    <cellStyle name="输出 13 2 3 5" xfId="56777" xr:uid="{7C8504FC-85E5-4AE5-ABC7-A2C0D62AC448}"/>
    <cellStyle name="输出 13 2 3 5 2" xfId="56778" xr:uid="{A9E626A9-8325-4409-AF45-AE469C4C4923}"/>
    <cellStyle name="输出 13 2 3 5 3" xfId="56779" xr:uid="{425D055E-001E-43CA-B75F-7973F874A01B}"/>
    <cellStyle name="输出 13 2 3 6" xfId="56780" xr:uid="{5D8EBA15-35DF-4D83-ADB9-EF4D15729A01}"/>
    <cellStyle name="输出 13 2 3 6 2" xfId="56781" xr:uid="{A24CFA5A-562C-4A70-8EB6-73C5AF852338}"/>
    <cellStyle name="输出 13 2 3 7" xfId="56782" xr:uid="{C75393A7-EB92-4BCF-B900-7B83BBB89E44}"/>
    <cellStyle name="输出 13 2 3 8" xfId="56783" xr:uid="{6DCC4247-2580-409A-ACAD-9AEAD2582371}"/>
    <cellStyle name="输出 13 2 4" xfId="56784" xr:uid="{278BB842-0DDA-4FF0-B2E4-8257368E6615}"/>
    <cellStyle name="输出 13 2 4 2" xfId="56785" xr:uid="{1BB958BC-DD53-4674-88A4-BE31B8112121}"/>
    <cellStyle name="输出 13 2 4 2 2" xfId="56786" xr:uid="{1722EE15-17FA-40D1-AE8E-06329BDD2B38}"/>
    <cellStyle name="输出 13 2 4 3" xfId="56787" xr:uid="{D70092CE-D46C-4D03-9B5B-B58E6679C8C6}"/>
    <cellStyle name="输出 13 2 4 4" xfId="56788" xr:uid="{DE8F1AFA-8D97-4DAD-B324-902B3F0173B5}"/>
    <cellStyle name="输出 13 2 5" xfId="56789" xr:uid="{573E0028-646C-40C5-B03D-3342BC6D299B}"/>
    <cellStyle name="输出 13 2 5 2" xfId="56790" xr:uid="{0D406225-7D09-49F0-80E7-33074CF31FE8}"/>
    <cellStyle name="输出 13 2 5 2 2" xfId="56791" xr:uid="{C730EB46-8F8E-4797-81FF-10673DBE01D4}"/>
    <cellStyle name="输出 13 2 5 3" xfId="56792" xr:uid="{31351D9C-321A-429B-8E88-E48D13B50FC3}"/>
    <cellStyle name="输出 13 2 5 4" xfId="56793" xr:uid="{D5ADF1E5-B60E-4B71-95CD-02B09ED06167}"/>
    <cellStyle name="输出 13 2 6" xfId="56794" xr:uid="{63B4EA93-8D79-402F-AC07-CCDD90BE9827}"/>
    <cellStyle name="输出 13 2 6 2" xfId="56795" xr:uid="{FBE0230D-54CB-4307-A1DF-B44A1D014385}"/>
    <cellStyle name="输出 13 2 6 2 2" xfId="56796" xr:uid="{F7BE3B76-0C21-4D63-9145-865C157A8D14}"/>
    <cellStyle name="输出 13 2 6 3" xfId="56797" xr:uid="{6FC54A2C-A8EB-47C7-B82A-F57709FAA419}"/>
    <cellStyle name="输出 13 2 6 4" xfId="56798" xr:uid="{C4164482-A149-421C-86E8-EAB28BB443C2}"/>
    <cellStyle name="输出 13 2 7" xfId="56799" xr:uid="{32CFA499-EDA1-498D-BD38-6392FDAE2300}"/>
    <cellStyle name="输出 13 2 7 2" xfId="56800" xr:uid="{396CB3C2-5702-48CD-81F6-00D50F826367}"/>
    <cellStyle name="输出 13 2 7 2 2" xfId="56801" xr:uid="{9DC60CC1-E3CE-4598-AB9B-8448221B26AE}"/>
    <cellStyle name="输出 13 2 7 3" xfId="56802" xr:uid="{E1A0D4BA-656E-4BFA-84AE-CCE41072B76D}"/>
    <cellStyle name="输出 13 2 7 4" xfId="56803" xr:uid="{D890EA1E-05CF-46E3-A3F2-5B11273C6537}"/>
    <cellStyle name="输出 13 2 8" xfId="56804" xr:uid="{CF343E4C-6794-48F6-BCE4-73253A9064CE}"/>
    <cellStyle name="输出 13 2 8 2" xfId="56805" xr:uid="{15D7B840-CC77-4C20-AE04-1F04BD9D3C28}"/>
    <cellStyle name="输出 13 2 8 3" xfId="56806" xr:uid="{C1811AD9-2D0A-4274-8BAD-26742BCBF487}"/>
    <cellStyle name="输出 13 2 9" xfId="56807" xr:uid="{D5523B05-2D74-4D95-A034-A1F7A501715F}"/>
    <cellStyle name="输出 13 2 9 2" xfId="56808" xr:uid="{4064FECE-243C-4BBA-A30E-F579659D09A2}"/>
    <cellStyle name="输出 13 3" xfId="56809" xr:uid="{8B8FBEF5-C81B-4892-A720-7BE1C6BCD566}"/>
    <cellStyle name="输出 13 3 2" xfId="56810" xr:uid="{5CEA41DA-538B-40AE-9760-C52631790925}"/>
    <cellStyle name="输出 13 3 2 2" xfId="56811" xr:uid="{1703ED38-7B1D-4C69-A081-0A8472C96FCA}"/>
    <cellStyle name="输出 13 3 2 2 2" xfId="56812" xr:uid="{F4B6C13E-07A5-4640-85C0-595A9BDBDBCE}"/>
    <cellStyle name="输出 13 3 2 3" xfId="56813" xr:uid="{4177816E-E638-4867-885E-42276CB758F5}"/>
    <cellStyle name="输出 13 3 2 4" xfId="56814" xr:uid="{32EBE146-6BC5-418F-883A-C7B37E73F9A2}"/>
    <cellStyle name="输出 13 3 3" xfId="56815" xr:uid="{2FE1267C-C37A-4CF6-AA5D-F5C60B00D53E}"/>
    <cellStyle name="输出 13 3 3 2" xfId="56816" xr:uid="{9ED33ADD-0A16-4BDC-BB9C-79D0451E0EBA}"/>
    <cellStyle name="输出 13 3 3 2 2" xfId="56817" xr:uid="{23C1FE59-A595-403D-A54C-DE93AA8A82C3}"/>
    <cellStyle name="输出 13 3 3 3" xfId="56818" xr:uid="{A02EA1B6-E9CF-4C3E-9F95-5E3FC02C3C29}"/>
    <cellStyle name="输出 13 3 3 4" xfId="56819" xr:uid="{41A7836E-2E31-4034-8E8D-B3BDCA53AB5B}"/>
    <cellStyle name="输出 13 3 4" xfId="56820" xr:uid="{70EEE6F9-7748-4A09-9E3D-3A4A0284E977}"/>
    <cellStyle name="输出 13 3 4 2" xfId="56821" xr:uid="{3FD3B249-9394-4B75-80B0-B6D5BF4C4E5C}"/>
    <cellStyle name="输出 13 3 4 2 2" xfId="56822" xr:uid="{FEE83B52-F4C9-4566-A832-E888BA08BC20}"/>
    <cellStyle name="输出 13 3 4 3" xfId="56823" xr:uid="{EAE487F4-5037-4D9C-9852-E85CB028DB23}"/>
    <cellStyle name="输出 13 3 4 4" xfId="56824" xr:uid="{969BBCA4-FCB2-4713-A08F-F58AEF6197B2}"/>
    <cellStyle name="输出 13 3 5" xfId="56825" xr:uid="{1B0B70FC-1F0F-4C1D-879A-1B4354C6C159}"/>
    <cellStyle name="输出 13 3 5 2" xfId="56826" xr:uid="{CCD2F8AB-7D5B-46B3-98CA-C9F0C6BF6D6D}"/>
    <cellStyle name="输出 13 3 5 2 2" xfId="56827" xr:uid="{C1F31FAB-600D-4831-A3B9-C5BB01104160}"/>
    <cellStyle name="输出 13 3 5 3" xfId="56828" xr:uid="{89D4ECAB-B473-4E3E-97B4-1B9079E46ADA}"/>
    <cellStyle name="输出 13 3 5 4" xfId="56829" xr:uid="{8F878C7D-3903-4D77-BF69-7B6E4A348224}"/>
    <cellStyle name="输出 13 3 6" xfId="56830" xr:uid="{216D3CDD-DEB5-4879-8E3D-785EEEA1D1AD}"/>
    <cellStyle name="输出 13 3 6 2" xfId="56831" xr:uid="{80591380-8F40-4CD5-AA31-DAC9F85F93D7}"/>
    <cellStyle name="输出 13 3 6 3" xfId="56832" xr:uid="{DECC659B-0849-4CB9-A03F-6BE6A4B5FA80}"/>
    <cellStyle name="输出 13 3 7" xfId="56833" xr:uid="{A9CAAFCD-CA92-4A03-B478-0184D32FCFD7}"/>
    <cellStyle name="输出 13 3 7 2" xfId="56834" xr:uid="{CCC1D203-2F84-445B-B0C5-8B10DD4E672E}"/>
    <cellStyle name="输出 13 3 8" xfId="56835" xr:uid="{ECC2B945-95C3-40B7-A10C-D2CA9DA8A5DF}"/>
    <cellStyle name="输出 13 3 9" xfId="56836" xr:uid="{AADE5BA6-E342-4E54-B5A4-32A1B1B38530}"/>
    <cellStyle name="输出 13 4" xfId="56837" xr:uid="{2F3101FC-AE9F-4CF8-98A7-2F31618E8A25}"/>
    <cellStyle name="输出 13 4 2" xfId="56838" xr:uid="{2DC77216-E133-4A37-B589-ABA0B956EABF}"/>
    <cellStyle name="输出 13 4 2 2" xfId="56839" xr:uid="{AC8AF8D5-942C-4DC3-991B-D887F910E79A}"/>
    <cellStyle name="输出 13 4 2 2 2" xfId="56840" xr:uid="{435EBAB4-72BA-4A65-B204-1D8EBA32275D}"/>
    <cellStyle name="输出 13 4 2 3" xfId="56841" xr:uid="{3E701341-3C41-4F3F-9570-65F31C7BC4D6}"/>
    <cellStyle name="输出 13 4 2 4" xfId="56842" xr:uid="{CD5B7590-1354-414F-AB94-56AA8C23F7A8}"/>
    <cellStyle name="输出 13 4 3" xfId="56843" xr:uid="{5FF8FDFD-96BE-408D-9E2F-15AF294761A1}"/>
    <cellStyle name="输出 13 4 3 2" xfId="56844" xr:uid="{0CBB590F-D4CE-42A9-9FE9-905B50B6549B}"/>
    <cellStyle name="输出 13 4 3 2 2" xfId="56845" xr:uid="{7E3BA3BA-1F68-458C-8B65-5644C10BB301}"/>
    <cellStyle name="输出 13 4 3 3" xfId="56846" xr:uid="{A6D04C2E-DFE0-4DD6-8F09-6BB49B15225D}"/>
    <cellStyle name="输出 13 4 3 4" xfId="56847" xr:uid="{55C10A1F-3AE7-4FA2-9339-0279AE1EF8A1}"/>
    <cellStyle name="输出 13 4 4" xfId="56848" xr:uid="{DB6AE36A-3D0F-4342-8CEA-DF18EDF95E7A}"/>
    <cellStyle name="输出 13 4 4 2" xfId="56849" xr:uid="{6E7DFCE4-46BC-4049-BE3D-6874187EC114}"/>
    <cellStyle name="输出 13 4 4 2 2" xfId="56850" xr:uid="{47E47508-0A9C-41F4-8EAD-259BDCF01661}"/>
    <cellStyle name="输出 13 4 4 3" xfId="56851" xr:uid="{7E4BAD2E-6C0A-4064-A3D8-E277E019CFC7}"/>
    <cellStyle name="输出 13 4 4 4" xfId="56852" xr:uid="{FD739812-7F69-4C58-AA4C-97F33A900A5B}"/>
    <cellStyle name="输出 13 4 5" xfId="56853" xr:uid="{F296E8B0-3085-4432-BA3C-C568E46DDC66}"/>
    <cellStyle name="输出 13 4 5 2" xfId="56854" xr:uid="{97AD13A3-7A71-4FB8-92A1-89CAB4D9A63A}"/>
    <cellStyle name="输出 13 4 5 3" xfId="56855" xr:uid="{4A7CD668-BF7C-4CD6-B07E-85C4891E707B}"/>
    <cellStyle name="输出 13 4 6" xfId="56856" xr:uid="{0030BBC4-9D41-423C-8A3C-9C9FED7BC15F}"/>
    <cellStyle name="输出 13 4 6 2" xfId="56857" xr:uid="{6B484EF7-E5B6-4530-B0BC-7AB55CC78964}"/>
    <cellStyle name="输出 13 4 7" xfId="56858" xr:uid="{BD69127F-CD2D-4FAD-8467-E704AE41E5BB}"/>
    <cellStyle name="输出 13 4 8" xfId="56859" xr:uid="{F2B5EE83-80F5-40C8-9980-8B303C34C9B5}"/>
    <cellStyle name="输出 13 5" xfId="56860" xr:uid="{DAF50A14-C23F-4706-B841-8DA6969722F5}"/>
    <cellStyle name="输出 13 5 2" xfId="56861" xr:uid="{005C336B-E2E5-40AB-8F6A-5F24487BEDDC}"/>
    <cellStyle name="输出 13 5 2 2" xfId="56862" xr:uid="{29FE0BDF-1DD9-4F4D-AC47-EE1AFF71A01A}"/>
    <cellStyle name="输出 13 5 3" xfId="56863" xr:uid="{D4D930BF-6FC2-42EE-8231-E78AB736F124}"/>
    <cellStyle name="输出 13 5 4" xfId="56864" xr:uid="{A5081277-2D34-4600-9716-26ED4A339D4E}"/>
    <cellStyle name="输出 13 6" xfId="56865" xr:uid="{BBF06073-04EC-4DE5-8D2A-B493E0D71AF4}"/>
    <cellStyle name="输出 13 6 2" xfId="56866" xr:uid="{1C273534-0577-4A57-8735-1EAB282F2EDD}"/>
    <cellStyle name="输出 13 6 2 2" xfId="56867" xr:uid="{D2C92485-BD12-4DBC-888C-7EC76A2D93D3}"/>
    <cellStyle name="输出 13 6 3" xfId="56868" xr:uid="{F1A45246-90A8-40E5-933A-17AEC92FAD65}"/>
    <cellStyle name="输出 13 6 4" xfId="56869" xr:uid="{A2F074EA-1BED-4C92-8A27-55DBCE9B1DBB}"/>
    <cellStyle name="输出 13 7" xfId="56870" xr:uid="{367EB2C8-0341-4F7C-B49F-C1EDB14DD82B}"/>
    <cellStyle name="输出 13 7 2" xfId="56871" xr:uid="{81ACAB7B-4CE5-4E1E-90EC-5B6509650E28}"/>
    <cellStyle name="输出 13 7 2 2" xfId="56872" xr:uid="{E4177D48-E794-46E1-8842-06D1D51D54FB}"/>
    <cellStyle name="输出 13 7 3" xfId="56873" xr:uid="{1D7866A0-9C68-4B6A-8949-AB26FE151301}"/>
    <cellStyle name="输出 13 7 4" xfId="56874" xr:uid="{459BCE15-98CD-417A-BE0A-430D4DD9429E}"/>
    <cellStyle name="输出 13 8" xfId="56875" xr:uid="{63A967E7-6DA0-4246-919D-A02B60E59993}"/>
    <cellStyle name="输出 13 8 2" xfId="56876" xr:uid="{EEDE0827-0430-45FA-94E4-1FC4D212DE00}"/>
    <cellStyle name="输出 13 8 2 2" xfId="56877" xr:uid="{2A769829-9930-4CE8-9208-39FA88DF8085}"/>
    <cellStyle name="输出 13 8 3" xfId="56878" xr:uid="{45B5065A-503E-4A7B-886C-B5FA05429AF1}"/>
    <cellStyle name="输出 13 8 4" xfId="56879" xr:uid="{1AC113A0-6267-4B36-B84C-87A07A58F90A}"/>
    <cellStyle name="输出 13 9" xfId="56880" xr:uid="{99FB8CD3-1DAA-4AA2-8702-31703DB69343}"/>
    <cellStyle name="输出 13 9 2" xfId="56881" xr:uid="{5593FED1-F775-4B13-9435-7A3CA13063AF}"/>
    <cellStyle name="输出 13 9 3" xfId="56882" xr:uid="{A2B76BED-633A-4858-AE0F-A4AEBDEDDFC0}"/>
    <cellStyle name="输出 14" xfId="56883" xr:uid="{1347089C-0EA4-4607-A1D9-F8194CF00E45}"/>
    <cellStyle name="输出 14 10" xfId="56884" xr:uid="{8A7F264B-E6A1-4367-AD98-ABEC291F5634}"/>
    <cellStyle name="输出 14 11" xfId="56885" xr:uid="{C72E2C2E-1EBE-4F15-A6A8-D15F0975EA22}"/>
    <cellStyle name="输出 14 2" xfId="56886" xr:uid="{343511AF-3AB7-4473-8685-60276332A769}"/>
    <cellStyle name="输出 14 2 2" xfId="56887" xr:uid="{079D6F4D-6BAD-48E3-BB5E-0CC73163AA4D}"/>
    <cellStyle name="输出 14 2 2 2" xfId="56888" xr:uid="{0555C8F7-6A1D-46E2-94DB-819104F1F53B}"/>
    <cellStyle name="输出 14 2 2 2 2" xfId="56889" xr:uid="{CAF29BF1-77FB-4F28-A30A-B5F3C1AF8962}"/>
    <cellStyle name="输出 14 2 2 3" xfId="56890" xr:uid="{4CC5D30A-7F24-4C43-81CA-018985F0119C}"/>
    <cellStyle name="输出 14 2 2 4" xfId="56891" xr:uid="{2679A776-1B9F-4322-B3ED-666CE7F12EBC}"/>
    <cellStyle name="输出 14 2 3" xfId="56892" xr:uid="{0EDF52BD-99EB-4D5C-BE5E-781AB7BB4301}"/>
    <cellStyle name="输出 14 2 3 2" xfId="56893" xr:uid="{53C8DDB6-D02E-4D5B-8721-BE5B97F6690A}"/>
    <cellStyle name="输出 14 2 3 2 2" xfId="56894" xr:uid="{7D3D4310-92CB-4A3D-B0F6-69914BBCAAA2}"/>
    <cellStyle name="输出 14 2 3 3" xfId="56895" xr:uid="{2F0E4D47-2068-4A07-8310-604D02B01A59}"/>
    <cellStyle name="输出 14 2 3 4" xfId="56896" xr:uid="{7B4F4090-768E-4FF9-A96D-20443668DC78}"/>
    <cellStyle name="输出 14 2 4" xfId="56897" xr:uid="{2D2AA2B3-A3EC-449C-9FE9-0861474F70A6}"/>
    <cellStyle name="输出 14 2 4 2" xfId="56898" xr:uid="{15F14453-FAB5-4486-9785-74941D395BE3}"/>
    <cellStyle name="输出 14 2 4 2 2" xfId="56899" xr:uid="{4B7A9888-7C68-48E3-AAEF-46037753F8AE}"/>
    <cellStyle name="输出 14 2 4 3" xfId="56900" xr:uid="{84B9DE84-7E89-4D32-B86F-3E3230CF299F}"/>
    <cellStyle name="输出 14 2 4 4" xfId="56901" xr:uid="{7752DEDE-55C1-4F7B-86DC-D1632B51FDAE}"/>
    <cellStyle name="输出 14 2 5" xfId="56902" xr:uid="{467272F1-57E7-409E-9FDE-15A9D72F787B}"/>
    <cellStyle name="输出 14 2 5 2" xfId="56903" xr:uid="{7B5ADB1A-DE89-4A89-9639-733F02F248F9}"/>
    <cellStyle name="输出 14 2 5 2 2" xfId="56904" xr:uid="{E376687B-D198-4F00-98E3-F210D28A6B37}"/>
    <cellStyle name="输出 14 2 5 3" xfId="56905" xr:uid="{C5967BED-E45B-43F4-A134-1BC5FE98A872}"/>
    <cellStyle name="输出 14 2 5 4" xfId="56906" xr:uid="{C4534D22-976C-41F9-A292-6703BC0D1BF0}"/>
    <cellStyle name="输出 14 2 6" xfId="56907" xr:uid="{E17D2DAA-9F24-4169-8529-5D5C3929CC49}"/>
    <cellStyle name="输出 14 2 6 2" xfId="56908" xr:uid="{E7EBE50C-48CA-4389-AF8B-490B7C2E6745}"/>
    <cellStyle name="输出 14 2 6 3" xfId="56909" xr:uid="{A40746C1-0F62-4CD4-BFBF-40336074450B}"/>
    <cellStyle name="输出 14 2 7" xfId="56910" xr:uid="{6D735977-B0D5-4437-8012-C3DF0E8D8283}"/>
    <cellStyle name="输出 14 2 7 2" xfId="56911" xr:uid="{A40F5CB5-5D7B-4CD0-AE0D-E8D805A601C3}"/>
    <cellStyle name="输出 14 2 8" xfId="56912" xr:uid="{5D980D8F-4216-457D-BAF0-3F6213D73291}"/>
    <cellStyle name="输出 14 2 9" xfId="56913" xr:uid="{7005E7EB-89C7-472E-84C4-8E9ED3CBB6AA}"/>
    <cellStyle name="输出 14 3" xfId="56914" xr:uid="{0BED8189-586D-4F35-84BF-0637FD1251D5}"/>
    <cellStyle name="输出 14 3 2" xfId="56915" xr:uid="{AFC8229E-A6DA-4F8E-9AAE-E7A61B31ED6E}"/>
    <cellStyle name="输出 14 3 2 2" xfId="56916" xr:uid="{A0557E6F-81DF-42C4-81EB-4557174B8AEB}"/>
    <cellStyle name="输出 14 3 2 2 2" xfId="56917" xr:uid="{1B8E29BB-6144-40B1-837D-9FE7B20425DA}"/>
    <cellStyle name="输出 14 3 2 3" xfId="56918" xr:uid="{E865C689-2E4B-4C6F-97B0-EEC51F318F71}"/>
    <cellStyle name="输出 14 3 2 4" xfId="56919" xr:uid="{6FA260BB-BE7D-4A5A-9E8F-95A54CFF2D2D}"/>
    <cellStyle name="输出 14 3 3" xfId="56920" xr:uid="{DC1BE49B-FEF6-427F-A60A-266F32934C47}"/>
    <cellStyle name="输出 14 3 3 2" xfId="56921" xr:uid="{4D20D17F-5D05-4B84-B316-6E063BEA202F}"/>
    <cellStyle name="输出 14 3 3 2 2" xfId="56922" xr:uid="{2CCC851D-F03D-4068-B889-FB32AF087F59}"/>
    <cellStyle name="输出 14 3 3 3" xfId="56923" xr:uid="{FE3415FA-AEA2-4C05-A840-851A6D797E6C}"/>
    <cellStyle name="输出 14 3 3 4" xfId="56924" xr:uid="{4C7FAE4B-C577-4183-A81D-C0CB63830F94}"/>
    <cellStyle name="输出 14 3 4" xfId="56925" xr:uid="{93B7E7DD-6198-44DF-99F1-C6F158500CBC}"/>
    <cellStyle name="输出 14 3 4 2" xfId="56926" xr:uid="{205B89D6-445F-4A43-9868-15D844400961}"/>
    <cellStyle name="输出 14 3 4 2 2" xfId="56927" xr:uid="{16EA580B-8565-4CE7-B877-93368772D8BF}"/>
    <cellStyle name="输出 14 3 4 3" xfId="56928" xr:uid="{9E35398A-5D65-4D6B-B7ED-259E7318586A}"/>
    <cellStyle name="输出 14 3 4 4" xfId="56929" xr:uid="{88242FB8-A8B5-4AFB-826B-FCC2D03C79E4}"/>
    <cellStyle name="输出 14 3 5" xfId="56930" xr:uid="{26A84336-B9C4-46F6-B4A1-5DE35CFA2809}"/>
    <cellStyle name="输出 14 3 5 2" xfId="56931" xr:uid="{6F9A020F-90B4-4FF2-BA23-EEA4288690BA}"/>
    <cellStyle name="输出 14 3 5 3" xfId="56932" xr:uid="{8986D666-2ED2-465B-9828-69A1115458F3}"/>
    <cellStyle name="输出 14 3 6" xfId="56933" xr:uid="{F6E0FFE3-4A56-4403-ACDA-D9864BA302C0}"/>
    <cellStyle name="输出 14 3 6 2" xfId="56934" xr:uid="{56CC6BA3-421A-4D20-82B1-15FDDCB6B2CB}"/>
    <cellStyle name="输出 14 3 7" xfId="56935" xr:uid="{5889D4E2-5371-443F-A5CE-14CE4DBF7822}"/>
    <cellStyle name="输出 14 3 8" xfId="56936" xr:uid="{9A29684C-0779-4A13-85BE-B7821939023B}"/>
    <cellStyle name="输出 14 4" xfId="56937" xr:uid="{9CECFC90-A32D-46B4-8AF7-B3538A329403}"/>
    <cellStyle name="输出 14 4 2" xfId="56938" xr:uid="{8096F5BB-E370-44AD-A777-69EC2C03F40E}"/>
    <cellStyle name="输出 14 4 2 2" xfId="56939" xr:uid="{DC22C4EB-00F0-4993-9516-6F84B5BEAF52}"/>
    <cellStyle name="输出 14 4 3" xfId="56940" xr:uid="{9226499F-D9AF-45DB-87A0-3EB0F146BF62}"/>
    <cellStyle name="输出 14 4 4" xfId="56941" xr:uid="{D85C4FED-DCD9-40B6-9622-A9C82F9E7B3B}"/>
    <cellStyle name="输出 14 5" xfId="56942" xr:uid="{CE9BD074-C565-4E90-8558-A62E3D951D7C}"/>
    <cellStyle name="输出 14 5 2" xfId="56943" xr:uid="{D16EDF14-64ED-4C6A-82A4-08BA34A6CBA2}"/>
    <cellStyle name="输出 14 5 2 2" xfId="56944" xr:uid="{2D96185C-F5F9-4CAE-929E-C85AC139BC27}"/>
    <cellStyle name="输出 14 5 3" xfId="56945" xr:uid="{57BC4BDF-6699-46D8-966A-B41F28E6801E}"/>
    <cellStyle name="输出 14 5 4" xfId="56946" xr:uid="{3BAFB569-7352-438F-826F-FB85414DDA6A}"/>
    <cellStyle name="输出 14 6" xfId="56947" xr:uid="{4B2F8EC2-19BC-4369-BE9D-50B80A7F25E4}"/>
    <cellStyle name="输出 14 6 2" xfId="56948" xr:uid="{216CDDFD-05EC-4119-9123-D0843370B448}"/>
    <cellStyle name="输出 14 6 2 2" xfId="56949" xr:uid="{EE605C9F-1902-417C-A268-2E68635DCFB7}"/>
    <cellStyle name="输出 14 6 3" xfId="56950" xr:uid="{F5C0C2FC-1987-477D-8261-2DC1249B760E}"/>
    <cellStyle name="输出 14 6 4" xfId="56951" xr:uid="{9C0A405D-9140-415D-AFF4-F9250091DD88}"/>
    <cellStyle name="输出 14 7" xfId="56952" xr:uid="{D47D3232-78EF-4374-8840-496949E479A7}"/>
    <cellStyle name="输出 14 7 2" xfId="56953" xr:uid="{E4283501-37BD-4EE5-9229-80E668D9325C}"/>
    <cellStyle name="输出 14 7 2 2" xfId="56954" xr:uid="{717C2925-5630-409D-9021-38D0461324FE}"/>
    <cellStyle name="输出 14 7 3" xfId="56955" xr:uid="{199BDE4A-5C48-4D7C-9B47-F8DFE653A6DB}"/>
    <cellStyle name="输出 14 7 4" xfId="56956" xr:uid="{4818157E-7C20-44F9-B80C-5216975006D5}"/>
    <cellStyle name="输出 14 8" xfId="56957" xr:uid="{541770EA-E4C9-4BCF-934A-513A3FF54C9C}"/>
    <cellStyle name="输出 14 8 2" xfId="56958" xr:uid="{C19273D9-AE16-4FB4-8530-C8D96E7383A2}"/>
    <cellStyle name="输出 14 8 3" xfId="56959" xr:uid="{DEF47C14-037A-4F15-9592-6DFBA79B6F95}"/>
    <cellStyle name="输出 14 9" xfId="56960" xr:uid="{023CAC7B-35F6-4E3D-AA42-B14560F66536}"/>
    <cellStyle name="输出 14 9 2" xfId="56961" xr:uid="{6327CC18-F1A7-4D45-88B7-BEFD875D6C91}"/>
    <cellStyle name="输出 15" xfId="56962" xr:uid="{5DB14FD0-85A7-4D0F-9C79-5ED1240D4DAB}"/>
    <cellStyle name="输出 15 2" xfId="56963" xr:uid="{F5B25221-E97A-4C0A-BF86-039BDB9D934C}"/>
    <cellStyle name="输出 15 2 2" xfId="56964" xr:uid="{B2554D17-C9F9-468E-B8AD-1B2E7D07542B}"/>
    <cellStyle name="输出 15 2 2 2" xfId="56965" xr:uid="{5D8BEEA5-159D-43A7-931F-1E487DC9F3A0}"/>
    <cellStyle name="输出 15 2 3" xfId="56966" xr:uid="{EC5C3515-B196-4122-AB9D-D487E64AEAAC}"/>
    <cellStyle name="输出 15 2 4" xfId="56967" xr:uid="{6BB2543A-BF85-4A53-A12B-657090D470F9}"/>
    <cellStyle name="输出 15 3" xfId="56968" xr:uid="{4C8A6858-62C9-49A5-8235-0F4AD03628FD}"/>
    <cellStyle name="输出 15 3 2" xfId="56969" xr:uid="{36103431-8C46-4CE6-905D-86756C6DCF1B}"/>
    <cellStyle name="输出 15 3 2 2" xfId="56970" xr:uid="{F6C1BAC9-FE86-44EE-B7D6-C4C870EEC34D}"/>
    <cellStyle name="输出 15 3 3" xfId="56971" xr:uid="{ED62CE15-30DE-4962-9ED4-897E64491419}"/>
    <cellStyle name="输出 15 3 4" xfId="56972" xr:uid="{1D6B94E6-A23A-4FB1-91B2-746AFF442FF3}"/>
    <cellStyle name="输出 15 4" xfId="56973" xr:uid="{3B359272-C998-49AD-AA42-D6440D865466}"/>
    <cellStyle name="输出 15 4 2" xfId="56974" xr:uid="{35F660E0-8936-4802-A993-39E08373E385}"/>
    <cellStyle name="输出 15 4 2 2" xfId="56975" xr:uid="{F66468EB-812E-4592-9A3F-3EEFD885F1B5}"/>
    <cellStyle name="输出 15 4 3" xfId="56976" xr:uid="{E6CB16F0-D796-49AF-8B99-08D41989EC63}"/>
    <cellStyle name="输出 15 4 4" xfId="56977" xr:uid="{D8A1CA06-71A4-4333-9832-98B974452451}"/>
    <cellStyle name="输出 15 5" xfId="56978" xr:uid="{2C3A1007-5C74-4A64-9D59-D99ABF5A7FE3}"/>
    <cellStyle name="输出 15 5 2" xfId="56979" xr:uid="{5F3F7520-58A0-4C67-BB04-95F6D5086E55}"/>
    <cellStyle name="输出 15 5 2 2" xfId="56980" xr:uid="{4F27A349-1F83-411D-824D-F7F608CC7638}"/>
    <cellStyle name="输出 15 5 3" xfId="56981" xr:uid="{E2F84377-38B3-4F93-BAD2-A57197C04C41}"/>
    <cellStyle name="输出 15 5 4" xfId="56982" xr:uid="{76F11357-C8A0-4222-8460-8AB3E7D0B690}"/>
    <cellStyle name="输出 15 6" xfId="56983" xr:uid="{3C57A1BF-8925-480D-92F4-9AA5BFBA817D}"/>
    <cellStyle name="输出 15 6 2" xfId="56984" xr:uid="{4E68F3FD-D4DD-4043-A6EC-EAE6748000AD}"/>
    <cellStyle name="输出 15 6 3" xfId="56985" xr:uid="{C7450283-D4BF-426C-B68D-A82C52C3A78B}"/>
    <cellStyle name="输出 15 7" xfId="56986" xr:uid="{2619E0AF-75B4-47DA-9D89-62BD8B9E4832}"/>
    <cellStyle name="输出 15 7 2" xfId="56987" xr:uid="{6F60E72F-72F8-4C1F-8404-FC0F0E4F97A8}"/>
    <cellStyle name="输出 15 8" xfId="56988" xr:uid="{519B056B-B1F2-4F51-8D6D-F7F914EC67C2}"/>
    <cellStyle name="输出 15 9" xfId="56989" xr:uid="{9F87B3BF-91F0-4FBB-948A-69757853E881}"/>
    <cellStyle name="输出 16" xfId="56990" xr:uid="{8CE02702-7A37-4C0C-8D09-E9AAA0EAC6AD}"/>
    <cellStyle name="输出 16 2" xfId="56991" xr:uid="{EEFFF828-4C54-4904-8C10-02B582F1FE37}"/>
    <cellStyle name="输出 16 2 2" xfId="56992" xr:uid="{8E28D3E0-577C-45EF-A360-BAD74149DD69}"/>
    <cellStyle name="输出 16 2 2 2" xfId="56993" xr:uid="{DF545D44-85FE-4E8F-A059-7AD9A920893F}"/>
    <cellStyle name="输出 16 2 3" xfId="56994" xr:uid="{BF17A87D-D50E-4FBC-856E-495C77664C60}"/>
    <cellStyle name="输出 16 2 4" xfId="56995" xr:uid="{7F9326EB-6DA2-4A49-B0B9-85F58B3F23A6}"/>
    <cellStyle name="输出 16 3" xfId="56996" xr:uid="{C5480FBC-CF29-44E7-85CD-8F59C0CF17A1}"/>
    <cellStyle name="输出 16 3 2" xfId="56997" xr:uid="{5A16C2DD-3EFF-4338-99CE-81D60623880E}"/>
    <cellStyle name="输出 16 3 2 2" xfId="56998" xr:uid="{D87C3E99-F006-474E-8E34-AC17D23351C8}"/>
    <cellStyle name="输出 16 3 3" xfId="56999" xr:uid="{C418C87B-BF53-495C-B11E-3528C915415B}"/>
    <cellStyle name="输出 16 3 4" xfId="57000" xr:uid="{516E8A1D-B7FC-41E6-8A7B-C1F7D243C300}"/>
    <cellStyle name="输出 16 4" xfId="57001" xr:uid="{F2785E54-1588-4421-8BE6-E762DA0C235D}"/>
    <cellStyle name="输出 16 4 2" xfId="57002" xr:uid="{A00A1D05-B827-4474-B78E-B1E3156E7160}"/>
    <cellStyle name="输出 16 4 2 2" xfId="57003" xr:uid="{763100AE-97BC-4C02-A693-12075FEE8C79}"/>
    <cellStyle name="输出 16 4 3" xfId="57004" xr:uid="{96574385-FB00-48B4-ABBD-67135160CA64}"/>
    <cellStyle name="输出 16 4 4" xfId="57005" xr:uid="{0CD647A0-FC4A-4E83-9FCC-7EA3F4F414F7}"/>
    <cellStyle name="输出 16 5" xfId="57006" xr:uid="{02D3956B-0C1A-46B3-B498-F757F1E73D97}"/>
    <cellStyle name="输出 16 5 2" xfId="57007" xr:uid="{9C6F63EF-3A47-4AC3-BED6-6D726378B137}"/>
    <cellStyle name="输出 16 5 3" xfId="57008" xr:uid="{2F570F33-5A90-4785-97A7-1D1CDA07C807}"/>
    <cellStyle name="输出 16 6" xfId="57009" xr:uid="{CB874D5F-6682-4117-A2DC-00DB1C39B379}"/>
    <cellStyle name="输出 16 6 2" xfId="57010" xr:uid="{45F63AA1-CD5B-4841-9DB9-580E82321D76}"/>
    <cellStyle name="输出 16 7" xfId="57011" xr:uid="{87D12204-3DCA-4C0F-A77E-2DD51DE8E829}"/>
    <cellStyle name="输出 16 8" xfId="57012" xr:uid="{9958D2F4-2FC3-4A34-9865-737EFFFBDBCE}"/>
    <cellStyle name="输出 17" xfId="57013" xr:uid="{9AC702CD-F3BE-4E95-8DBF-3AEF5800B752}"/>
    <cellStyle name="输出 17 2" xfId="57014" xr:uid="{89AA5DD7-DE79-4CE6-B5DA-5886F5A2394B}"/>
    <cellStyle name="输出 17 2 2" xfId="57015" xr:uid="{E34CDC1F-F322-4B4F-8EBA-DE3DE68EF87B}"/>
    <cellStyle name="输出 17 3" xfId="57016" xr:uid="{3542F82D-0380-43F8-ACE0-C7EFDE67E203}"/>
    <cellStyle name="输出 17 4" xfId="57017" xr:uid="{37DB4195-D134-4E93-9DF9-A404C236D4E7}"/>
    <cellStyle name="输出 18" xfId="57018" xr:uid="{AB692DA3-D030-48F9-B575-11440E4F23BA}"/>
    <cellStyle name="输出 18 2" xfId="57019" xr:uid="{B6418DFB-0BB9-4AB2-A96A-206348378650}"/>
    <cellStyle name="输出 18 2 2" xfId="57020" xr:uid="{CEC4FA39-9899-49CC-B4FA-31910931204F}"/>
    <cellStyle name="输出 18 3" xfId="57021" xr:uid="{D3AD004A-B300-4242-A113-19D87AF545D5}"/>
    <cellStyle name="输出 18 4" xfId="57022" xr:uid="{B2809D6E-1C24-45C4-BABF-BA4B877EFE26}"/>
    <cellStyle name="输出 19" xfId="57023" xr:uid="{1F22F73B-C8EA-4EEA-BDBE-7D4594ECF1E9}"/>
    <cellStyle name="输出 19 2" xfId="57024" xr:uid="{CC61F99C-6D31-4DA5-B0AD-9117DA4ED922}"/>
    <cellStyle name="输出 19 2 2" xfId="57025" xr:uid="{E4C01E2F-845C-447B-8159-1D84DF7EB2B5}"/>
    <cellStyle name="输出 19 3" xfId="57026" xr:uid="{6EB6EF57-9768-4615-B9F8-449ECFF1276B}"/>
    <cellStyle name="输出 19 4" xfId="57027" xr:uid="{270E442F-9094-44DB-B0A4-D32C81D3F9A3}"/>
    <cellStyle name="输出 2" xfId="57028" xr:uid="{D1E211BC-1A66-43F3-8015-B09E650EDB95}"/>
    <cellStyle name="输出 2 10" xfId="57029" xr:uid="{CA6D14BD-CBC3-490E-AD02-611817644D7D}"/>
    <cellStyle name="输出 2 10 2" xfId="57030" xr:uid="{B415BAE4-8C15-4987-BCD3-EB2E5EDC775E}"/>
    <cellStyle name="输出 2 10 2 2" xfId="57031" xr:uid="{737754F2-956D-4523-9DE4-AE9E8425FBED}"/>
    <cellStyle name="输出 2 10 3" xfId="57032" xr:uid="{7BFE8951-BA7A-4F7C-91E7-9969D64063BA}"/>
    <cellStyle name="输出 2 10 4" xfId="57033" xr:uid="{41D3C0C3-426E-4799-9DD1-8A89E5F3D3F6}"/>
    <cellStyle name="输出 2 11" xfId="57034" xr:uid="{BCC94686-D650-4584-ABED-83F9DE3B005A}"/>
    <cellStyle name="输出 2 11 2" xfId="57035" xr:uid="{C8526892-AA0B-4E96-ACD0-31A7DBD7E7A7}"/>
    <cellStyle name="输出 2 11 3" xfId="57036" xr:uid="{B76B7969-E684-4960-BE56-CBC3349D16D3}"/>
    <cellStyle name="输出 2 12" xfId="57037" xr:uid="{6B425177-7D9F-41E8-A8C9-5987F6EC60F4}"/>
    <cellStyle name="输出 2 12 2" xfId="57038" xr:uid="{E5D89014-3CDD-48A0-A735-F8EF5D0E3181}"/>
    <cellStyle name="输出 2 13" xfId="57039" xr:uid="{09B45FCB-638A-4F79-A23A-1D63992C68CC}"/>
    <cellStyle name="输出 2 14" xfId="57040" xr:uid="{EE2807C2-8F92-4F67-BA1F-EDDB13E7DEF4}"/>
    <cellStyle name="输出 2 2" xfId="57041" xr:uid="{4AB8CF6F-BA8F-4205-9217-2E815E13F536}"/>
    <cellStyle name="输出 2 2 10" xfId="57042" xr:uid="{1A0D6997-0B3A-45FA-8C56-A0F1FAF0FDC0}"/>
    <cellStyle name="输出 2 2 10 2" xfId="57043" xr:uid="{0A8C8848-37E9-4132-B32D-6075173D69FD}"/>
    <cellStyle name="输出 2 2 11" xfId="57044" xr:uid="{C28161CE-C8DA-4AE4-8F74-E360B3629F49}"/>
    <cellStyle name="输出 2 2 12" xfId="57045" xr:uid="{1D5D220D-FE10-47DA-ADE0-ACE08D45E345}"/>
    <cellStyle name="输出 2 2 2" xfId="57046" xr:uid="{4E3C27E4-C199-4CBB-AA7E-511F492F3F21}"/>
    <cellStyle name="输出 2 2 2 10" xfId="57047" xr:uid="{003875D3-4C18-40A9-BCA4-8A6911FB042A}"/>
    <cellStyle name="输出 2 2 2 11" xfId="57048" xr:uid="{B9C5013C-F695-4DA8-BECA-FC96A1914EB3}"/>
    <cellStyle name="输出 2 2 2 2" xfId="57049" xr:uid="{F4700E4F-9A75-4C91-9D09-2548A177BDFC}"/>
    <cellStyle name="输出 2 2 2 2 2" xfId="57050" xr:uid="{4AA40F40-2864-45DC-B3EA-BD9B549B7B36}"/>
    <cellStyle name="输出 2 2 2 2 2 2" xfId="57051" xr:uid="{4D5D3509-CAFB-46A7-A7F7-0F5405020B13}"/>
    <cellStyle name="输出 2 2 2 2 2 2 2" xfId="57052" xr:uid="{E7F0546B-892B-49DC-A7B3-752CC197488D}"/>
    <cellStyle name="输出 2 2 2 2 2 3" xfId="57053" xr:uid="{37FAFCD2-E6B5-4152-903F-5D68C9569ACD}"/>
    <cellStyle name="输出 2 2 2 2 2 4" xfId="57054" xr:uid="{86303289-604E-468B-A753-8830BD9723AA}"/>
    <cellStyle name="输出 2 2 2 2 3" xfId="57055" xr:uid="{CBC5ACB2-306B-4F28-B8B9-C7E59DFFC809}"/>
    <cellStyle name="输出 2 2 2 2 3 2" xfId="57056" xr:uid="{883CA694-675C-40F9-9468-ACA476017EFE}"/>
    <cellStyle name="输出 2 2 2 2 3 2 2" xfId="57057" xr:uid="{C1F0F268-29C9-46F9-99E0-1178DC58CE9D}"/>
    <cellStyle name="输出 2 2 2 2 3 3" xfId="57058" xr:uid="{6EB12B92-CFC5-4F04-83A2-2C7BEE3ABD1B}"/>
    <cellStyle name="输出 2 2 2 2 3 4" xfId="57059" xr:uid="{5387C643-CCFE-4C8B-A0BD-4EEDAA1FC50E}"/>
    <cellStyle name="输出 2 2 2 2 4" xfId="57060" xr:uid="{7303B412-B0B4-4B0A-AF53-E4133A5D6E08}"/>
    <cellStyle name="输出 2 2 2 2 4 2" xfId="57061" xr:uid="{07AC4A4E-799C-4A3F-B027-1A7FB72378C5}"/>
    <cellStyle name="输出 2 2 2 2 4 2 2" xfId="57062" xr:uid="{EBAC21F7-903D-469A-8F47-BEA4265C163E}"/>
    <cellStyle name="输出 2 2 2 2 4 3" xfId="57063" xr:uid="{FC12422E-A82C-41D5-B481-B8D4901982F6}"/>
    <cellStyle name="输出 2 2 2 2 4 4" xfId="57064" xr:uid="{D0C6FE53-F57D-4C77-82E1-98E0CA9F0219}"/>
    <cellStyle name="输出 2 2 2 2 5" xfId="57065" xr:uid="{160EBB24-0397-4133-B315-EFAE38BE24FD}"/>
    <cellStyle name="输出 2 2 2 2 5 2" xfId="57066" xr:uid="{8D2A8B12-DA97-4F91-9FF7-C4D3F0E750E8}"/>
    <cellStyle name="输出 2 2 2 2 5 2 2" xfId="57067" xr:uid="{F0FDF7CE-44B8-4288-A0C3-77108DF2AE6D}"/>
    <cellStyle name="输出 2 2 2 2 5 3" xfId="57068" xr:uid="{24E9AEA0-09B1-42A0-944C-40F1933FF312}"/>
    <cellStyle name="输出 2 2 2 2 5 4" xfId="57069" xr:uid="{EC750C3B-7326-426A-AB0B-7034134ACBC0}"/>
    <cellStyle name="输出 2 2 2 2 6" xfId="57070" xr:uid="{BDF78D2A-E940-414E-913D-E098FF3449E2}"/>
    <cellStyle name="输出 2 2 2 2 6 2" xfId="57071" xr:uid="{46BF1542-8E60-4501-A83C-7F7BAAFBA75B}"/>
    <cellStyle name="输出 2 2 2 2 6 3" xfId="57072" xr:uid="{B2CE5409-C6E8-4B5E-ABBB-B83A6EF48721}"/>
    <cellStyle name="输出 2 2 2 2 7" xfId="57073" xr:uid="{6F494A04-9281-4857-8EA3-AA1282F0D120}"/>
    <cellStyle name="输出 2 2 2 2 7 2" xfId="57074" xr:uid="{CF5C8A83-2678-41A3-9701-C5724808B3F1}"/>
    <cellStyle name="输出 2 2 2 2 8" xfId="57075" xr:uid="{F45AE26B-0D9A-4BB1-8450-EF2AA544112B}"/>
    <cellStyle name="输出 2 2 2 2 9" xfId="57076" xr:uid="{2391296A-6141-46DE-B967-1F5B7FA4FBA0}"/>
    <cellStyle name="输出 2 2 2 3" xfId="57077" xr:uid="{6323D768-35B5-4930-9118-4C16411EC46C}"/>
    <cellStyle name="输出 2 2 2 3 2" xfId="57078" xr:uid="{821BA519-7D09-4C63-AC50-C0653444145F}"/>
    <cellStyle name="输出 2 2 2 3 2 2" xfId="57079" xr:uid="{D31714BC-B6D4-4398-92C9-23EE562CA846}"/>
    <cellStyle name="输出 2 2 2 3 2 2 2" xfId="57080" xr:uid="{15B7265C-0488-4DCB-A84A-B35C1270CBAF}"/>
    <cellStyle name="输出 2 2 2 3 2 3" xfId="57081" xr:uid="{3674A66F-EC1B-4E74-B6BD-A55E5B178123}"/>
    <cellStyle name="输出 2 2 2 3 2 4" xfId="57082" xr:uid="{647FF97A-DC35-4E61-A5E4-59BAC54BC6E8}"/>
    <cellStyle name="输出 2 2 2 3 3" xfId="57083" xr:uid="{11E2D501-2374-420C-9624-1B7AFD2E7279}"/>
    <cellStyle name="输出 2 2 2 3 3 2" xfId="57084" xr:uid="{8A92D9C3-3F75-412D-85CF-49A41967A685}"/>
    <cellStyle name="输出 2 2 2 3 3 2 2" xfId="57085" xr:uid="{E8C6232C-8ED9-4724-8E6A-C9A9F90533BE}"/>
    <cellStyle name="输出 2 2 2 3 3 3" xfId="57086" xr:uid="{D13CF427-AF93-4401-8F50-81624CDCD6AD}"/>
    <cellStyle name="输出 2 2 2 3 3 4" xfId="57087" xr:uid="{EEFB049D-581E-404D-9BF3-3983DAAE768C}"/>
    <cellStyle name="输出 2 2 2 3 4" xfId="57088" xr:uid="{E3950ECD-E372-485B-A52A-9BC5B726DFCE}"/>
    <cellStyle name="输出 2 2 2 3 4 2" xfId="57089" xr:uid="{E0C43FFC-0A4B-4380-AAB6-916298410F26}"/>
    <cellStyle name="输出 2 2 2 3 4 2 2" xfId="57090" xr:uid="{6B81539A-3582-4151-99F8-2A864B609567}"/>
    <cellStyle name="输出 2 2 2 3 4 3" xfId="57091" xr:uid="{8C297EE3-AB80-40DB-B5F0-B7D1DE67415E}"/>
    <cellStyle name="输出 2 2 2 3 4 4" xfId="57092" xr:uid="{3C67F678-0C33-44F1-8128-F30451B18433}"/>
    <cellStyle name="输出 2 2 2 3 5" xfId="57093" xr:uid="{53DBDE1C-886F-460D-9464-56E0A06DECAE}"/>
    <cellStyle name="输出 2 2 2 3 5 2" xfId="57094" xr:uid="{C6D2CA7F-0947-46D0-B6CE-442283F7A3C9}"/>
    <cellStyle name="输出 2 2 2 3 5 3" xfId="57095" xr:uid="{79F7AF0E-353B-480E-9327-F409906167AA}"/>
    <cellStyle name="输出 2 2 2 3 6" xfId="57096" xr:uid="{E86B0DC2-355E-42DE-A52C-59291F07F3D6}"/>
    <cellStyle name="输出 2 2 2 3 6 2" xfId="57097" xr:uid="{87C16962-5E04-4446-A40D-23C4A1A12F36}"/>
    <cellStyle name="输出 2 2 2 3 7" xfId="57098" xr:uid="{7B5F29EC-F758-41AA-8724-BE645FF8D284}"/>
    <cellStyle name="输出 2 2 2 3 8" xfId="57099" xr:uid="{78521D9C-06E2-4CBC-8D4F-83F23F1EB22C}"/>
    <cellStyle name="输出 2 2 2 4" xfId="57100" xr:uid="{2A8FD650-311F-40BF-9230-04685F770416}"/>
    <cellStyle name="输出 2 2 2 4 2" xfId="57101" xr:uid="{09CE8374-384C-4BD0-81D5-3ED166319EFB}"/>
    <cellStyle name="输出 2 2 2 4 2 2" xfId="57102" xr:uid="{E1EC3287-1B90-4058-8E59-B3976F415A82}"/>
    <cellStyle name="输出 2 2 2 4 3" xfId="57103" xr:uid="{DD7C76B4-8231-435F-B07F-095AA700A99B}"/>
    <cellStyle name="输出 2 2 2 4 4" xfId="57104" xr:uid="{953D2220-BD20-4D50-AE45-E77C3AEB59B6}"/>
    <cellStyle name="输出 2 2 2 5" xfId="57105" xr:uid="{F7A5F1D2-F2C5-48B9-AC77-F499E49A8218}"/>
    <cellStyle name="输出 2 2 2 5 2" xfId="57106" xr:uid="{D0D1C444-8AAB-49C6-ACB4-3E4C76CD4EEF}"/>
    <cellStyle name="输出 2 2 2 5 2 2" xfId="57107" xr:uid="{4F00ACEA-B048-44AB-9569-28DBE3577DAB}"/>
    <cellStyle name="输出 2 2 2 5 3" xfId="57108" xr:uid="{454C944C-9455-40A3-A564-D670A12DBB9C}"/>
    <cellStyle name="输出 2 2 2 5 4" xfId="57109" xr:uid="{4092EF77-C02B-435A-8A8B-6B40A1B6442A}"/>
    <cellStyle name="输出 2 2 2 6" xfId="57110" xr:uid="{63FA0506-A3A9-4EC7-A247-B049CB7E73CE}"/>
    <cellStyle name="输出 2 2 2 6 2" xfId="57111" xr:uid="{B1C6980B-572C-42FB-9074-32B5ED9DFBDB}"/>
    <cellStyle name="输出 2 2 2 6 2 2" xfId="57112" xr:uid="{E5A789D5-0A05-4DB8-A741-903A4EE63DCF}"/>
    <cellStyle name="输出 2 2 2 6 3" xfId="57113" xr:uid="{F6DFAE3C-0810-46C3-B461-F8913051F903}"/>
    <cellStyle name="输出 2 2 2 6 4" xfId="57114" xr:uid="{300822CB-9BB6-4824-831B-5941591803BA}"/>
    <cellStyle name="输出 2 2 2 7" xfId="57115" xr:uid="{E2F48594-4DC2-4400-A0A4-BD709803A8F3}"/>
    <cellStyle name="输出 2 2 2 7 2" xfId="57116" xr:uid="{32788A8E-39D1-40B5-A378-F52060B2C113}"/>
    <cellStyle name="输出 2 2 2 7 2 2" xfId="57117" xr:uid="{7F699F38-4FDD-44C2-B494-ECCFDCAC2453}"/>
    <cellStyle name="输出 2 2 2 7 3" xfId="57118" xr:uid="{EACB6CB2-2846-4E98-9D6E-830EEEC9E33E}"/>
    <cellStyle name="输出 2 2 2 7 4" xfId="57119" xr:uid="{7D6F4227-A540-47D3-B20B-E1856C6C8B7F}"/>
    <cellStyle name="输出 2 2 2 8" xfId="57120" xr:uid="{D962C77A-C684-42C0-B53B-E0601DAABD55}"/>
    <cellStyle name="输出 2 2 2 8 2" xfId="57121" xr:uid="{A787DBA4-33CE-4F21-8115-585BEE644909}"/>
    <cellStyle name="输出 2 2 2 8 3" xfId="57122" xr:uid="{8C7FA76D-FD25-46AD-9CC9-FE8A37C6B675}"/>
    <cellStyle name="输出 2 2 2 9" xfId="57123" xr:uid="{5B8D7EAE-AB98-4ABA-8050-C5D2466CC8FD}"/>
    <cellStyle name="输出 2 2 2 9 2" xfId="57124" xr:uid="{D952B9C3-3B5D-43C6-B346-C8A4546F7CB3}"/>
    <cellStyle name="输出 2 2 3" xfId="57125" xr:uid="{9D38CAA6-5E3E-49E4-BD75-1F8F215E1AC3}"/>
    <cellStyle name="输出 2 2 3 2" xfId="57126" xr:uid="{138D2D78-A4CA-4D7F-97B9-A5A15EB8A468}"/>
    <cellStyle name="输出 2 2 3 2 2" xfId="57127" xr:uid="{0D6E0E37-089A-4AF9-8BDA-891EAC187B8D}"/>
    <cellStyle name="输出 2 2 3 2 2 2" xfId="57128" xr:uid="{FC6F7790-9D35-4E4B-B504-7484F82AD7F9}"/>
    <cellStyle name="输出 2 2 3 2 3" xfId="57129" xr:uid="{23D97FE3-4222-46A5-9A0C-135A04A1144F}"/>
    <cellStyle name="输出 2 2 3 2 4" xfId="57130" xr:uid="{ADFF0BCA-AD2E-4D8E-AFB3-A1F54B1DFC81}"/>
    <cellStyle name="输出 2 2 3 3" xfId="57131" xr:uid="{8EEDB4E4-6DCA-48A9-91A5-FF87E7D82B3C}"/>
    <cellStyle name="输出 2 2 3 3 2" xfId="57132" xr:uid="{C2184F69-1E7E-43C8-87DF-552CD56A8782}"/>
    <cellStyle name="输出 2 2 3 3 2 2" xfId="57133" xr:uid="{1E969CE4-89FB-42E6-875A-2292D99A2BBB}"/>
    <cellStyle name="输出 2 2 3 3 3" xfId="57134" xr:uid="{84565B22-2480-4599-B90A-6D1EB497CCB2}"/>
    <cellStyle name="输出 2 2 3 3 4" xfId="57135" xr:uid="{2FF90257-B45F-4FAD-9767-A195CEA57264}"/>
    <cellStyle name="输出 2 2 3 4" xfId="57136" xr:uid="{F0CE13A0-A382-4A5C-A64E-38297DB39663}"/>
    <cellStyle name="输出 2 2 3 4 2" xfId="57137" xr:uid="{F669F6AE-38F1-4400-895E-00B15F0DF5FA}"/>
    <cellStyle name="输出 2 2 3 4 2 2" xfId="57138" xr:uid="{69984BE4-0133-480C-9B7B-30B5F4E0B78E}"/>
    <cellStyle name="输出 2 2 3 4 3" xfId="57139" xr:uid="{E7143E77-F955-4384-8966-D68F7253329C}"/>
    <cellStyle name="输出 2 2 3 4 4" xfId="57140" xr:uid="{885C8722-C65A-4EFF-BDB0-52EC96F85C08}"/>
    <cellStyle name="输出 2 2 3 5" xfId="57141" xr:uid="{6E0D8FA0-E397-4B9E-8FB8-DB7285D5261A}"/>
    <cellStyle name="输出 2 2 3 5 2" xfId="57142" xr:uid="{9F1E22D0-9305-4A02-A2D8-4188DEF07BAE}"/>
    <cellStyle name="输出 2 2 3 5 2 2" xfId="57143" xr:uid="{DCE763A0-AF9F-4FC3-8221-D87495BF129C}"/>
    <cellStyle name="输出 2 2 3 5 3" xfId="57144" xr:uid="{529AE250-2DC0-4F1C-9979-D0397CE962E0}"/>
    <cellStyle name="输出 2 2 3 5 4" xfId="57145" xr:uid="{0B1270CB-7FDF-49F1-8A6B-8512A19FF4C0}"/>
    <cellStyle name="输出 2 2 3 6" xfId="57146" xr:uid="{3E346BA1-FA1D-457E-B1BE-DE299D059EF4}"/>
    <cellStyle name="输出 2 2 3 6 2" xfId="57147" xr:uid="{99E92745-8B20-419D-A5A5-B7C21158CF8D}"/>
    <cellStyle name="输出 2 2 3 6 3" xfId="57148" xr:uid="{79263739-BA69-4D89-9473-22A7F1ED6DE1}"/>
    <cellStyle name="输出 2 2 3 7" xfId="57149" xr:uid="{8A222662-B480-4A39-8DB9-94BDDB568259}"/>
    <cellStyle name="输出 2 2 3 7 2" xfId="57150" xr:uid="{538B894C-18DD-4F72-8098-E3419B9AAA27}"/>
    <cellStyle name="输出 2 2 3 8" xfId="57151" xr:uid="{73C91031-1BE1-42BE-8100-1597A2D3E93A}"/>
    <cellStyle name="输出 2 2 3 9" xfId="57152" xr:uid="{3144D594-6292-4F7C-8043-49ABFB9B0766}"/>
    <cellStyle name="输出 2 2 4" xfId="57153" xr:uid="{037B049F-2BC4-422C-A32C-6982B8A3DF72}"/>
    <cellStyle name="输出 2 2 4 2" xfId="57154" xr:uid="{274E5AC2-862B-499B-BA2F-32355DD8A37A}"/>
    <cellStyle name="输出 2 2 4 2 2" xfId="57155" xr:uid="{37818ECB-9FF1-48F9-BE67-649CB7B6EE5C}"/>
    <cellStyle name="输出 2 2 4 2 2 2" xfId="57156" xr:uid="{930FB3DA-FC30-435C-8161-03DA7CB8DC27}"/>
    <cellStyle name="输出 2 2 4 2 3" xfId="57157" xr:uid="{884845A9-5069-4DAB-8C38-2C59DE785334}"/>
    <cellStyle name="输出 2 2 4 2 4" xfId="57158" xr:uid="{5F03FAF6-C250-48BF-84CC-F62B0D98F636}"/>
    <cellStyle name="输出 2 2 4 3" xfId="57159" xr:uid="{DEE35D41-8A00-4A7F-A863-BD886E12A152}"/>
    <cellStyle name="输出 2 2 4 3 2" xfId="57160" xr:uid="{78DA446C-87B4-4F98-8313-82C551CA8824}"/>
    <cellStyle name="输出 2 2 4 3 2 2" xfId="57161" xr:uid="{71FFE810-DB1C-41B1-8A15-9A63A23F1654}"/>
    <cellStyle name="输出 2 2 4 3 3" xfId="57162" xr:uid="{3180E1ED-7CBD-499B-930A-A0D2EFF557BF}"/>
    <cellStyle name="输出 2 2 4 3 4" xfId="57163" xr:uid="{25F813FD-661C-4843-89D5-33A44B2E9A4E}"/>
    <cellStyle name="输出 2 2 4 4" xfId="57164" xr:uid="{26D5DDBA-6D97-4C2D-9CE8-3FA7FFACDBA7}"/>
    <cellStyle name="输出 2 2 4 4 2" xfId="57165" xr:uid="{C5C77D81-0A4A-4D02-8353-5FBFAC4DF5D7}"/>
    <cellStyle name="输出 2 2 4 4 2 2" xfId="57166" xr:uid="{A79225EE-94C2-43FD-A3CF-35FD0DE56A78}"/>
    <cellStyle name="输出 2 2 4 4 3" xfId="57167" xr:uid="{388BBC7D-8A87-48C8-82B2-93B67CAEC515}"/>
    <cellStyle name="输出 2 2 4 4 4" xfId="57168" xr:uid="{3038BAE8-7503-42E5-81C9-714936E8A688}"/>
    <cellStyle name="输出 2 2 4 5" xfId="57169" xr:uid="{C5E372DA-648F-4B51-8F49-34A4D7403C58}"/>
    <cellStyle name="输出 2 2 4 5 2" xfId="57170" xr:uid="{2D17CD0E-2B24-40C7-9BE4-68A9B0210285}"/>
    <cellStyle name="输出 2 2 4 5 3" xfId="57171" xr:uid="{A46F0684-CABB-4CFB-B278-80CDB8972727}"/>
    <cellStyle name="输出 2 2 4 6" xfId="57172" xr:uid="{E5103BBA-C5FA-4C6C-8518-0128B9E87D90}"/>
    <cellStyle name="输出 2 2 4 6 2" xfId="57173" xr:uid="{97BD970B-27BA-48CD-97EA-7099A1634E0F}"/>
    <cellStyle name="输出 2 2 4 7" xfId="57174" xr:uid="{05C86776-6EED-4C7D-A148-CAFB9912BA3B}"/>
    <cellStyle name="输出 2 2 4 8" xfId="57175" xr:uid="{C63F1208-C6A3-4C95-996A-A5BDA3F7C94D}"/>
    <cellStyle name="输出 2 2 5" xfId="57176" xr:uid="{A5443CD4-23EC-463B-B2ED-56F0F6D453CA}"/>
    <cellStyle name="输出 2 2 5 2" xfId="57177" xr:uid="{26063E17-1B3F-4994-97FE-7D66DA018AA3}"/>
    <cellStyle name="输出 2 2 5 2 2" xfId="57178" xr:uid="{18504E40-2896-4D8E-82AC-DB82C03AA392}"/>
    <cellStyle name="输出 2 2 5 3" xfId="57179" xr:uid="{CD221BD3-C551-40DE-BC66-8BF6D6CCC962}"/>
    <cellStyle name="输出 2 2 5 4" xfId="57180" xr:uid="{E1CDCBE0-AE01-45CE-B7D2-1A0F0F464A58}"/>
    <cellStyle name="输出 2 2 6" xfId="57181" xr:uid="{18892B20-37B7-45C5-9F43-833B5E6D9F4D}"/>
    <cellStyle name="输出 2 2 6 2" xfId="57182" xr:uid="{69974F1A-BFA4-40C7-9029-749AEDFEA009}"/>
    <cellStyle name="输出 2 2 6 2 2" xfId="57183" xr:uid="{8149B5B5-A364-4C01-9D14-A0747DCEE510}"/>
    <cellStyle name="输出 2 2 6 3" xfId="57184" xr:uid="{EB23D61B-C187-42DF-BC9C-DA3C54DBB03D}"/>
    <cellStyle name="输出 2 2 6 4" xfId="57185" xr:uid="{246C3429-CA42-48BC-BC79-7A9AA2B8B7B0}"/>
    <cellStyle name="输出 2 2 7" xfId="57186" xr:uid="{9681D805-435F-4313-8EA5-C3F9227DB24B}"/>
    <cellStyle name="输出 2 2 7 2" xfId="57187" xr:uid="{DA6B2B8D-FB17-46E3-9D57-FABF8962C5EE}"/>
    <cellStyle name="输出 2 2 7 2 2" xfId="57188" xr:uid="{1B49589B-D4DE-4748-AF75-901B5B96683A}"/>
    <cellStyle name="输出 2 2 7 3" xfId="57189" xr:uid="{47822F20-FA62-4E76-9959-DD41ABC2DC5C}"/>
    <cellStyle name="输出 2 2 7 4" xfId="57190" xr:uid="{E5E95899-14FF-44A5-A3F6-0EDE06715624}"/>
    <cellStyle name="输出 2 2 8" xfId="57191" xr:uid="{A7F057A6-E54A-4876-A083-44A294DE173A}"/>
    <cellStyle name="输出 2 2 8 2" xfId="57192" xr:uid="{336FCFD5-4379-4719-9F7B-007EFFCC8E79}"/>
    <cellStyle name="输出 2 2 8 2 2" xfId="57193" xr:uid="{61DFDFF0-BA8D-43B5-AFBA-58CF4463E64E}"/>
    <cellStyle name="输出 2 2 8 3" xfId="57194" xr:uid="{E6BC9518-510D-403C-A318-D95DF05FAC25}"/>
    <cellStyle name="输出 2 2 8 4" xfId="57195" xr:uid="{402059DF-D470-4A1E-8F8F-3F1BBD78B17D}"/>
    <cellStyle name="输出 2 2 9" xfId="57196" xr:uid="{E1149D37-A9EE-4A36-B82C-29722AC384A0}"/>
    <cellStyle name="输出 2 2 9 2" xfId="57197" xr:uid="{D3EA3E3A-6846-483E-8004-B21D196D8208}"/>
    <cellStyle name="输出 2 2 9 3" xfId="57198" xr:uid="{FDB926BD-DCE1-4DD1-9B7B-FC32183F6C4C}"/>
    <cellStyle name="输出 2 3" xfId="57199" xr:uid="{D6336F45-4BE1-4F08-89AD-E46E48BCC968}"/>
    <cellStyle name="输出 2 3 10" xfId="57200" xr:uid="{86C339C8-9013-4BC3-9695-470C4E7B5AF1}"/>
    <cellStyle name="输出 2 3 10 2" xfId="57201" xr:uid="{1023ED01-BEFC-42DC-A0EC-D22FFACBE3B6}"/>
    <cellStyle name="输出 2 3 11" xfId="57202" xr:uid="{A1A26329-4408-45A7-B415-879CB50A4795}"/>
    <cellStyle name="输出 2 3 12" xfId="57203" xr:uid="{8F17F90D-2930-4E61-8638-B0D490B81A64}"/>
    <cellStyle name="输出 2 3 2" xfId="57204" xr:uid="{C8C3C267-9F0F-46C9-81E5-93E3501E7D38}"/>
    <cellStyle name="输出 2 3 2 10" xfId="57205" xr:uid="{BF7719D8-E8CE-4F86-9962-EC93D3156927}"/>
    <cellStyle name="输出 2 3 2 11" xfId="57206" xr:uid="{2935B819-E28A-49F3-BBE7-5AB8634B5FC0}"/>
    <cellStyle name="输出 2 3 2 2" xfId="57207" xr:uid="{C40BA6B1-FC60-4D64-9FAE-0C6C10357B15}"/>
    <cellStyle name="输出 2 3 2 2 2" xfId="57208" xr:uid="{01034E9F-2421-4DA4-BC5F-41A19162213A}"/>
    <cellStyle name="输出 2 3 2 2 2 2" xfId="57209" xr:uid="{263B5F59-F885-4DAF-BA3A-E19DD318928B}"/>
    <cellStyle name="输出 2 3 2 2 2 2 2" xfId="57210" xr:uid="{D96FDF1F-628A-43F5-A714-5E4B47947C4E}"/>
    <cellStyle name="输出 2 3 2 2 2 3" xfId="57211" xr:uid="{0F06ADB3-D446-4CA4-8BEB-DE8B7D60EC65}"/>
    <cellStyle name="输出 2 3 2 2 2 4" xfId="57212" xr:uid="{0F01A7E1-208A-46C0-984F-DF3448CFDB74}"/>
    <cellStyle name="输出 2 3 2 2 3" xfId="57213" xr:uid="{1872EC1B-9BCB-47C4-A25E-9109842E1F4E}"/>
    <cellStyle name="输出 2 3 2 2 3 2" xfId="57214" xr:uid="{81091770-A846-41F0-AA6D-FB5942F91066}"/>
    <cellStyle name="输出 2 3 2 2 3 2 2" xfId="57215" xr:uid="{580D2587-3861-48F2-BC52-609EB47D33B7}"/>
    <cellStyle name="输出 2 3 2 2 3 3" xfId="57216" xr:uid="{F6C275A4-466A-45B2-AEB7-4CF63BEDC94C}"/>
    <cellStyle name="输出 2 3 2 2 3 4" xfId="57217" xr:uid="{65C7C82D-577E-4BD5-9433-7E32057A1E39}"/>
    <cellStyle name="输出 2 3 2 2 4" xfId="57218" xr:uid="{D0C22465-E6BE-4F63-9E62-D2133329C4CA}"/>
    <cellStyle name="输出 2 3 2 2 4 2" xfId="57219" xr:uid="{4ABBACA3-71E8-4BCE-9F97-38043C8C3336}"/>
    <cellStyle name="输出 2 3 2 2 4 2 2" xfId="57220" xr:uid="{16A4081C-E077-4D80-AEB6-6B353883671A}"/>
    <cellStyle name="输出 2 3 2 2 4 3" xfId="57221" xr:uid="{99478FF2-5C09-43AE-B7F3-7CB1BB741547}"/>
    <cellStyle name="输出 2 3 2 2 4 4" xfId="57222" xr:uid="{76669D53-F0EE-46D6-AFD1-30E062145FE9}"/>
    <cellStyle name="输出 2 3 2 2 5" xfId="57223" xr:uid="{5B9582A8-EAAB-4CAA-AF88-C9FC0183F37D}"/>
    <cellStyle name="输出 2 3 2 2 5 2" xfId="57224" xr:uid="{B393E133-9C6E-407B-A075-F8271265D5DE}"/>
    <cellStyle name="输出 2 3 2 2 5 2 2" xfId="57225" xr:uid="{3DCE42B2-B1EC-4387-9FB3-3A25BC3A17E7}"/>
    <cellStyle name="输出 2 3 2 2 5 3" xfId="57226" xr:uid="{AEBAE597-1FF6-4540-9829-9E27397108EA}"/>
    <cellStyle name="输出 2 3 2 2 5 4" xfId="57227" xr:uid="{9770C787-0066-4781-A035-B255560D5F7A}"/>
    <cellStyle name="输出 2 3 2 2 6" xfId="57228" xr:uid="{6B49B077-1F17-4C61-903A-A0D907B5EC42}"/>
    <cellStyle name="输出 2 3 2 2 6 2" xfId="57229" xr:uid="{30BFF399-A2BD-43A7-B323-549BBD957B98}"/>
    <cellStyle name="输出 2 3 2 2 6 3" xfId="57230" xr:uid="{121C77B4-5FC7-4729-ACA8-708633CE7061}"/>
    <cellStyle name="输出 2 3 2 2 7" xfId="57231" xr:uid="{E1D94864-227A-42A9-863F-38F9CFF7C1A6}"/>
    <cellStyle name="输出 2 3 2 2 7 2" xfId="57232" xr:uid="{32B1ED0C-BB9B-4F90-A1F5-227FD2CDA5F1}"/>
    <cellStyle name="输出 2 3 2 2 8" xfId="57233" xr:uid="{EB6A6934-0B6D-48EA-B548-8E56E47911A9}"/>
    <cellStyle name="输出 2 3 2 2 9" xfId="57234" xr:uid="{8E28F6DF-C1CC-49E3-93A1-37DEE63A8C3B}"/>
    <cellStyle name="输出 2 3 2 3" xfId="57235" xr:uid="{65C0E2D6-6B15-4FD7-8A1E-47671B85A27E}"/>
    <cellStyle name="输出 2 3 2 3 2" xfId="57236" xr:uid="{2B1A31DC-4C04-4FC7-A14E-2BA619A88542}"/>
    <cellStyle name="输出 2 3 2 3 2 2" xfId="57237" xr:uid="{A7257A25-4BCD-456B-860C-1D478A7E4C81}"/>
    <cellStyle name="输出 2 3 2 3 2 2 2" xfId="57238" xr:uid="{3B055B30-F151-48A9-9DA1-7997E06E6B5A}"/>
    <cellStyle name="输出 2 3 2 3 2 3" xfId="57239" xr:uid="{53AA19D0-587A-4E6D-8F7E-68C7A655664F}"/>
    <cellStyle name="输出 2 3 2 3 2 4" xfId="57240" xr:uid="{CFE73A39-C9C9-4026-96BA-666AB6922D8B}"/>
    <cellStyle name="输出 2 3 2 3 3" xfId="57241" xr:uid="{2C14BE7A-4B42-42D9-915F-109DE5BAD6F7}"/>
    <cellStyle name="输出 2 3 2 3 3 2" xfId="57242" xr:uid="{2498CFF6-D57D-40C6-B5BF-22122DB8BC46}"/>
    <cellStyle name="输出 2 3 2 3 3 2 2" xfId="57243" xr:uid="{89CDAA1B-E963-4039-A567-55BAD76C7A0C}"/>
    <cellStyle name="输出 2 3 2 3 3 3" xfId="57244" xr:uid="{6E1EB5F0-7B0C-4554-9CF4-16C2AAF940AF}"/>
    <cellStyle name="输出 2 3 2 3 3 4" xfId="57245" xr:uid="{3D13325A-EBA9-4336-B259-25DD912D8FA1}"/>
    <cellStyle name="输出 2 3 2 3 4" xfId="57246" xr:uid="{4D80FD83-C091-4DDB-8594-2FCC39FC78A2}"/>
    <cellStyle name="输出 2 3 2 3 4 2" xfId="57247" xr:uid="{7663662C-D3E6-4763-8A37-EF8481E4C10C}"/>
    <cellStyle name="输出 2 3 2 3 4 2 2" xfId="57248" xr:uid="{5670DC82-8295-4378-816D-6F725BB32648}"/>
    <cellStyle name="输出 2 3 2 3 4 3" xfId="57249" xr:uid="{0020F409-2BC3-48D1-B417-48EE712A69FF}"/>
    <cellStyle name="输出 2 3 2 3 4 4" xfId="57250" xr:uid="{AF127848-DC25-4EFA-BAC9-78B49B8196B1}"/>
    <cellStyle name="输出 2 3 2 3 5" xfId="57251" xr:uid="{FEA94450-BF1F-40A2-B6C6-B8513CD06285}"/>
    <cellStyle name="输出 2 3 2 3 5 2" xfId="57252" xr:uid="{7E08F421-DBD5-4C58-8D54-B97277814E08}"/>
    <cellStyle name="输出 2 3 2 3 5 3" xfId="57253" xr:uid="{F97EE2BE-E01A-4AEC-84DD-F5701730D837}"/>
    <cellStyle name="输出 2 3 2 3 6" xfId="57254" xr:uid="{AF131916-FC62-467C-89BC-AEAD91321537}"/>
    <cellStyle name="输出 2 3 2 3 6 2" xfId="57255" xr:uid="{4271361B-8CFB-42CA-A84B-5DC028DCDB53}"/>
    <cellStyle name="输出 2 3 2 3 7" xfId="57256" xr:uid="{BA8AA051-55DC-403F-8A1C-50A545D45CA8}"/>
    <cellStyle name="输出 2 3 2 3 8" xfId="57257" xr:uid="{B71DF84F-9344-4C5A-AFB5-3B9C1008EF02}"/>
    <cellStyle name="输出 2 3 2 4" xfId="57258" xr:uid="{C1BB657E-76EC-41A0-ACF4-656583867994}"/>
    <cellStyle name="输出 2 3 2 4 2" xfId="57259" xr:uid="{E16F87C9-CB9C-4498-A243-D68C1917C0C8}"/>
    <cellStyle name="输出 2 3 2 4 2 2" xfId="57260" xr:uid="{BD7C65A7-40BC-4C86-B387-FE255A2D69FF}"/>
    <cellStyle name="输出 2 3 2 4 3" xfId="57261" xr:uid="{247DF9A1-7511-4505-9DC4-A2BCB763B8FF}"/>
    <cellStyle name="输出 2 3 2 4 4" xfId="57262" xr:uid="{F1C65483-C5C3-449F-8DF7-5A6E7CF472FD}"/>
    <cellStyle name="输出 2 3 2 5" xfId="57263" xr:uid="{ACA8E75A-6EF6-40D1-A8C0-AE5E1758A0A3}"/>
    <cellStyle name="输出 2 3 2 5 2" xfId="57264" xr:uid="{22C62BC0-93C4-4369-9825-39E02D017C74}"/>
    <cellStyle name="输出 2 3 2 5 2 2" xfId="57265" xr:uid="{B8240C91-1717-4B17-B2A2-32665AB284C6}"/>
    <cellStyle name="输出 2 3 2 5 3" xfId="57266" xr:uid="{0458036E-533C-4938-BE1E-A69046696330}"/>
    <cellStyle name="输出 2 3 2 5 4" xfId="57267" xr:uid="{B60090E7-43D3-4A99-85C8-DF34422E0152}"/>
    <cellStyle name="输出 2 3 2 6" xfId="57268" xr:uid="{A4CFF38F-B87B-4097-AF0D-9570AAA4B2B5}"/>
    <cellStyle name="输出 2 3 2 6 2" xfId="57269" xr:uid="{F115C6FD-30F2-458D-8D34-46192C8EACCA}"/>
    <cellStyle name="输出 2 3 2 6 2 2" xfId="57270" xr:uid="{CCA65B07-D751-4789-9A17-990A63E42939}"/>
    <cellStyle name="输出 2 3 2 6 3" xfId="57271" xr:uid="{7B0EA2BA-829A-42A4-8165-8C0335AB1E27}"/>
    <cellStyle name="输出 2 3 2 6 4" xfId="57272" xr:uid="{71E1FC31-F650-4217-90F8-31947A11B2E7}"/>
    <cellStyle name="输出 2 3 2 7" xfId="57273" xr:uid="{FF014A36-CDB6-4F76-A726-2691341885FF}"/>
    <cellStyle name="输出 2 3 2 7 2" xfId="57274" xr:uid="{CE4102B5-BCEF-4870-B6F7-ED1C5EB3B785}"/>
    <cellStyle name="输出 2 3 2 7 2 2" xfId="57275" xr:uid="{26236972-18F3-4875-AEAB-8F3686E1DCC9}"/>
    <cellStyle name="输出 2 3 2 7 3" xfId="57276" xr:uid="{5B604624-A0E6-4D9B-A569-65DE478A25EA}"/>
    <cellStyle name="输出 2 3 2 7 4" xfId="57277" xr:uid="{E879170F-DB7F-4C53-B45E-6AA42A24C22F}"/>
    <cellStyle name="输出 2 3 2 8" xfId="57278" xr:uid="{4619568C-C85A-45E3-BE30-06D12BC0771F}"/>
    <cellStyle name="输出 2 3 2 8 2" xfId="57279" xr:uid="{17EB4CED-82A6-4959-B14F-F63A9452D079}"/>
    <cellStyle name="输出 2 3 2 8 3" xfId="57280" xr:uid="{1D9DEE85-5A1D-4679-A57E-AE39CB7FB926}"/>
    <cellStyle name="输出 2 3 2 9" xfId="57281" xr:uid="{6EDA37FB-3B61-41D8-ACC7-67888E1285EA}"/>
    <cellStyle name="输出 2 3 2 9 2" xfId="57282" xr:uid="{A3D440C5-2997-492E-A6FD-F6FBCA3D4254}"/>
    <cellStyle name="输出 2 3 3" xfId="57283" xr:uid="{9B123AED-C381-406A-BC2A-C0798290F498}"/>
    <cellStyle name="输出 2 3 3 2" xfId="57284" xr:uid="{ED5D9F3D-40A6-4668-8965-46CCAC6D9026}"/>
    <cellStyle name="输出 2 3 3 2 2" xfId="57285" xr:uid="{4723DE27-4B32-4F45-A79B-2848B94BD519}"/>
    <cellStyle name="输出 2 3 3 2 2 2" xfId="57286" xr:uid="{CC19D2C0-7306-4C0E-B25D-DCA8D7227D11}"/>
    <cellStyle name="输出 2 3 3 2 3" xfId="57287" xr:uid="{BBDAE399-2DC0-4DA9-8DCB-69648BA8D07B}"/>
    <cellStyle name="输出 2 3 3 2 4" xfId="57288" xr:uid="{2D3F0080-4C4E-464C-8F09-AD77D1DA5411}"/>
    <cellStyle name="输出 2 3 3 3" xfId="57289" xr:uid="{83EEB2A6-DE21-42B1-89E0-5C4E32FEE2A7}"/>
    <cellStyle name="输出 2 3 3 3 2" xfId="57290" xr:uid="{9D8BF214-E1FA-42B3-9873-4BBE984CB618}"/>
    <cellStyle name="输出 2 3 3 3 2 2" xfId="57291" xr:uid="{35B78331-C968-4213-85A5-294409B8AABA}"/>
    <cellStyle name="输出 2 3 3 3 3" xfId="57292" xr:uid="{7C8CEAAE-7B68-43F6-BE65-03DF055C27E8}"/>
    <cellStyle name="输出 2 3 3 3 4" xfId="57293" xr:uid="{3ACF7970-71FD-4EA5-BE4A-995441F9D362}"/>
    <cellStyle name="输出 2 3 3 4" xfId="57294" xr:uid="{1F4EEF60-BE28-4190-A600-6CF37CE70A92}"/>
    <cellStyle name="输出 2 3 3 4 2" xfId="57295" xr:uid="{08E2FEC1-282D-4E27-8434-D2835FB2CAD7}"/>
    <cellStyle name="输出 2 3 3 4 2 2" xfId="57296" xr:uid="{9A2C273B-AC24-41DA-8860-D2A8869E1810}"/>
    <cellStyle name="输出 2 3 3 4 3" xfId="57297" xr:uid="{8AADA92A-3CF2-4FA4-8198-DEBAB72FFA66}"/>
    <cellStyle name="输出 2 3 3 4 4" xfId="57298" xr:uid="{AACDBE12-FC99-41E6-8C44-ACBDACC6C370}"/>
    <cellStyle name="输出 2 3 3 5" xfId="57299" xr:uid="{86A15FC2-692B-40C0-84F9-8EBACE0BA354}"/>
    <cellStyle name="输出 2 3 3 5 2" xfId="57300" xr:uid="{0D2DB769-1324-45A2-823E-B1980D422928}"/>
    <cellStyle name="输出 2 3 3 5 2 2" xfId="57301" xr:uid="{7E1AC564-27BA-45C8-8FF0-09AC953EE125}"/>
    <cellStyle name="输出 2 3 3 5 3" xfId="57302" xr:uid="{13F2C9A5-C18B-41B2-A7F5-26D23E274F90}"/>
    <cellStyle name="输出 2 3 3 5 4" xfId="57303" xr:uid="{9AAD8144-0A11-4BE8-A326-6FDB87A7BA8D}"/>
    <cellStyle name="输出 2 3 3 6" xfId="57304" xr:uid="{829D9B15-ED95-4A95-A6C9-F6C71CC60C93}"/>
    <cellStyle name="输出 2 3 3 6 2" xfId="57305" xr:uid="{0E354A19-32BA-4E2B-8A86-3BC62A8C4C60}"/>
    <cellStyle name="输出 2 3 3 6 3" xfId="57306" xr:uid="{80F7AE64-7FA3-4869-AB14-9DEF124445BA}"/>
    <cellStyle name="输出 2 3 3 7" xfId="57307" xr:uid="{8CC847A8-C36F-420E-88A0-EC7CC32E543E}"/>
    <cellStyle name="输出 2 3 3 7 2" xfId="57308" xr:uid="{F1A0FAF6-C1F4-4082-975E-1812CAB15970}"/>
    <cellStyle name="输出 2 3 3 8" xfId="57309" xr:uid="{127185C5-6609-49B8-B5BF-771BB8AE21ED}"/>
    <cellStyle name="输出 2 3 3 9" xfId="57310" xr:uid="{4D320111-8432-4647-BB97-E68CD282F59F}"/>
    <cellStyle name="输出 2 3 4" xfId="57311" xr:uid="{EC7BF936-5336-4949-9049-9F927F6B2753}"/>
    <cellStyle name="输出 2 3 4 2" xfId="57312" xr:uid="{200491A3-A114-46D1-8DEA-FA2E79669AF0}"/>
    <cellStyle name="输出 2 3 4 2 2" xfId="57313" xr:uid="{48437A62-8BF2-4183-8495-79774A16DFFC}"/>
    <cellStyle name="输出 2 3 4 2 2 2" xfId="57314" xr:uid="{7AEE62E0-4164-4F34-98B4-FD2DEEEA33B8}"/>
    <cellStyle name="输出 2 3 4 2 3" xfId="57315" xr:uid="{88C1A35D-6071-4DED-8560-DDDCF1B4BFF3}"/>
    <cellStyle name="输出 2 3 4 2 4" xfId="57316" xr:uid="{8E983752-EDB7-4626-87BF-AD7BD4F1F71D}"/>
    <cellStyle name="输出 2 3 4 3" xfId="57317" xr:uid="{14EA85F3-8024-4AD6-818C-844A8E7663EA}"/>
    <cellStyle name="输出 2 3 4 3 2" xfId="57318" xr:uid="{AD52E039-2865-4339-8C6F-2920DCD38DDE}"/>
    <cellStyle name="输出 2 3 4 3 2 2" xfId="57319" xr:uid="{C8CF9682-A1B2-4B85-90A5-CF339B62EFB3}"/>
    <cellStyle name="输出 2 3 4 3 3" xfId="57320" xr:uid="{3E50E95C-9241-43A9-BAAD-65075D1B4653}"/>
    <cellStyle name="输出 2 3 4 3 4" xfId="57321" xr:uid="{B5AB9088-19BB-4ECA-9D7B-0C69C7805BD0}"/>
    <cellStyle name="输出 2 3 4 4" xfId="57322" xr:uid="{E552F83E-40FB-4EB5-997E-F6B63CF00BD1}"/>
    <cellStyle name="输出 2 3 4 4 2" xfId="57323" xr:uid="{BE1E34E7-9094-44EF-80E6-D0DA4C9627E8}"/>
    <cellStyle name="输出 2 3 4 4 2 2" xfId="57324" xr:uid="{DF55F1B5-C2F0-4C53-B568-5DC11BE86B3C}"/>
    <cellStyle name="输出 2 3 4 4 3" xfId="57325" xr:uid="{F713733F-1A9A-4B46-9DCA-06E16AD0A3B8}"/>
    <cellStyle name="输出 2 3 4 4 4" xfId="57326" xr:uid="{142C0465-6F72-4EC0-8037-160007E2A8F4}"/>
    <cellStyle name="输出 2 3 4 5" xfId="57327" xr:uid="{BACAA924-173F-44F8-8679-6164872A29D1}"/>
    <cellStyle name="输出 2 3 4 5 2" xfId="57328" xr:uid="{41548D3C-D062-49E5-855C-CB42E05F00B7}"/>
    <cellStyle name="输出 2 3 4 5 3" xfId="57329" xr:uid="{89E89589-587D-4835-8595-5517D1E2B8A0}"/>
    <cellStyle name="输出 2 3 4 6" xfId="57330" xr:uid="{C7449324-CD08-4C92-8DB9-DDDBA3B5A5A8}"/>
    <cellStyle name="输出 2 3 4 6 2" xfId="57331" xr:uid="{8F8DA850-8AE7-4CD7-8AB8-B2E4981753FA}"/>
    <cellStyle name="输出 2 3 4 7" xfId="57332" xr:uid="{AD285028-F4A6-4BB1-AEF9-013790C78DFD}"/>
    <cellStyle name="输出 2 3 4 8" xfId="57333" xr:uid="{610B669C-4599-4619-821C-14468F44C891}"/>
    <cellStyle name="输出 2 3 5" xfId="57334" xr:uid="{0EE69159-9C02-48DD-8A85-78F4D7F43D58}"/>
    <cellStyle name="输出 2 3 5 2" xfId="57335" xr:uid="{92D74FFB-BC26-46EA-AE33-C9C0D6F975EE}"/>
    <cellStyle name="输出 2 3 5 2 2" xfId="57336" xr:uid="{9A0496B6-0E9B-4816-80E4-E3A5C6688948}"/>
    <cellStyle name="输出 2 3 5 3" xfId="57337" xr:uid="{E88E6578-8DAA-4F48-A947-9599D5E61567}"/>
    <cellStyle name="输出 2 3 5 4" xfId="57338" xr:uid="{2D10B2F8-2517-4F97-AD92-8F295F85A770}"/>
    <cellStyle name="输出 2 3 6" xfId="57339" xr:uid="{64E9C55C-0C92-45EA-85D3-1FD43F45A0FA}"/>
    <cellStyle name="输出 2 3 6 2" xfId="57340" xr:uid="{739E6805-E6E9-4ED1-A0F6-699243974666}"/>
    <cellStyle name="输出 2 3 6 2 2" xfId="57341" xr:uid="{E135EE18-F04D-4285-A4DD-81C5CE14617E}"/>
    <cellStyle name="输出 2 3 6 3" xfId="57342" xr:uid="{2BA4DA20-09D3-46DB-A084-1FE9D48C08DE}"/>
    <cellStyle name="输出 2 3 6 4" xfId="57343" xr:uid="{B556381F-39CE-4536-9972-15290F1701F8}"/>
    <cellStyle name="输出 2 3 7" xfId="57344" xr:uid="{535B9F4A-8C72-49A2-9C00-2C92DD398A82}"/>
    <cellStyle name="输出 2 3 7 2" xfId="57345" xr:uid="{D954933A-07D6-49EF-AE48-225C84E7C895}"/>
    <cellStyle name="输出 2 3 7 2 2" xfId="57346" xr:uid="{FFE0159A-8E09-48DC-9E3F-9F7CF650DAA1}"/>
    <cellStyle name="输出 2 3 7 3" xfId="57347" xr:uid="{46ECE9FF-1B19-420C-8615-5FEFD1D3AF95}"/>
    <cellStyle name="输出 2 3 7 4" xfId="57348" xr:uid="{3721839F-68AE-44CD-96C6-21E6DC3EEA43}"/>
    <cellStyle name="输出 2 3 8" xfId="57349" xr:uid="{8738B97E-9592-48DD-8F44-CCA6A5CCC010}"/>
    <cellStyle name="输出 2 3 8 2" xfId="57350" xr:uid="{B75D095A-A9FB-478D-949A-039F3217B28F}"/>
    <cellStyle name="输出 2 3 8 2 2" xfId="57351" xr:uid="{F3D9FA12-C026-4C97-9403-6D6C7D1E284B}"/>
    <cellStyle name="输出 2 3 8 3" xfId="57352" xr:uid="{B59E8FB3-681B-4E74-B7A3-0219CCD48236}"/>
    <cellStyle name="输出 2 3 8 4" xfId="57353" xr:uid="{D5889DE3-6E17-417C-854A-DF85F57C521E}"/>
    <cellStyle name="输出 2 3 9" xfId="57354" xr:uid="{AA0DEF87-F3DF-4EC4-A580-BA9766C676F3}"/>
    <cellStyle name="输出 2 3 9 2" xfId="57355" xr:uid="{F47E75FE-C5E9-46F8-92E7-D507CDF70104}"/>
    <cellStyle name="输出 2 3 9 3" xfId="57356" xr:uid="{578F7298-0501-41B9-90DC-3A4E0470B424}"/>
    <cellStyle name="输出 2 4" xfId="57357" xr:uid="{BA02580A-49A9-4BF1-9B2D-E93FE9E9D267}"/>
    <cellStyle name="输出 2 4 10" xfId="57358" xr:uid="{DCBD60AA-9C78-4E2E-98F5-B45725892BF0}"/>
    <cellStyle name="输出 2 4 11" xfId="57359" xr:uid="{07395345-9002-41E6-8827-B1D371EF6AB7}"/>
    <cellStyle name="输出 2 4 2" xfId="57360" xr:uid="{C460D464-BFF6-4D6B-925C-68732E9FCC95}"/>
    <cellStyle name="输出 2 4 2 2" xfId="57361" xr:uid="{51BBA974-D0B0-428B-BD19-2640FE49AD8F}"/>
    <cellStyle name="输出 2 4 2 2 2" xfId="57362" xr:uid="{CF7EA518-9E34-46D1-984D-4245D764B270}"/>
    <cellStyle name="输出 2 4 2 2 2 2" xfId="57363" xr:uid="{FA4F2535-B2C9-4C6D-B1C7-9070D90AD523}"/>
    <cellStyle name="输出 2 4 2 2 3" xfId="57364" xr:uid="{A9ACB9D9-35F3-4F6C-98EE-71B420CB9728}"/>
    <cellStyle name="输出 2 4 2 2 4" xfId="57365" xr:uid="{8F1E9315-8B5E-43ED-9EF5-390190DFA236}"/>
    <cellStyle name="输出 2 4 2 3" xfId="57366" xr:uid="{77C5F70C-CFC5-4FF7-9F37-5D6E55E04616}"/>
    <cellStyle name="输出 2 4 2 3 2" xfId="57367" xr:uid="{004C1C31-7BAB-4A11-83D0-738586AEA55A}"/>
    <cellStyle name="输出 2 4 2 3 2 2" xfId="57368" xr:uid="{80CFFB39-E59B-40E4-A696-DE9A03483DA6}"/>
    <cellStyle name="输出 2 4 2 3 3" xfId="57369" xr:uid="{93AB70AC-9A1C-42A8-B69A-7B7CE5C44BC6}"/>
    <cellStyle name="输出 2 4 2 3 4" xfId="57370" xr:uid="{739C82B8-3D91-4F9F-876C-DA55FF528F1A}"/>
    <cellStyle name="输出 2 4 2 4" xfId="57371" xr:uid="{2C4FECF8-7320-4F42-9ABA-82D6BC66ECD4}"/>
    <cellStyle name="输出 2 4 2 4 2" xfId="57372" xr:uid="{82833242-1F02-4B83-B1A3-D64C8F9743F5}"/>
    <cellStyle name="输出 2 4 2 4 2 2" xfId="57373" xr:uid="{4DB029E8-DFBB-4173-AC3D-44F386F5AE1F}"/>
    <cellStyle name="输出 2 4 2 4 3" xfId="57374" xr:uid="{FBB4973E-35F5-4B56-B5BD-1F30A188B63F}"/>
    <cellStyle name="输出 2 4 2 4 4" xfId="57375" xr:uid="{BDB2E8CB-17A0-4DC0-9ED1-61BF440D2CF9}"/>
    <cellStyle name="输出 2 4 2 5" xfId="57376" xr:uid="{D02CE310-D8EF-4D93-B300-0A89CA08C2D3}"/>
    <cellStyle name="输出 2 4 2 5 2" xfId="57377" xr:uid="{BCFA2922-73B5-45B5-89EB-DB0D90FAD2BA}"/>
    <cellStyle name="输出 2 4 2 5 2 2" xfId="57378" xr:uid="{B06B6B22-96EA-4DDB-9CC1-945D6A42DE2B}"/>
    <cellStyle name="输出 2 4 2 5 3" xfId="57379" xr:uid="{11251912-C3D7-43AD-AF05-4C8A487DF5A8}"/>
    <cellStyle name="输出 2 4 2 5 4" xfId="57380" xr:uid="{A86BADD1-03DA-49D5-90D1-2C837FCC2644}"/>
    <cellStyle name="输出 2 4 2 6" xfId="57381" xr:uid="{53C3608C-50F7-4380-A9CD-ACAD954E2EBF}"/>
    <cellStyle name="输出 2 4 2 6 2" xfId="57382" xr:uid="{780A0CDC-E9AB-4AA2-A1F9-56A1A8F448CA}"/>
    <cellStyle name="输出 2 4 2 6 3" xfId="57383" xr:uid="{CF981D90-E782-4CBB-800F-920FFC432AC9}"/>
    <cellStyle name="输出 2 4 2 7" xfId="57384" xr:uid="{B0259DB0-C2A3-4437-93E4-32B00C36D2C2}"/>
    <cellStyle name="输出 2 4 2 7 2" xfId="57385" xr:uid="{E1F212E6-04B1-4E4E-A7C1-779AEEB480BF}"/>
    <cellStyle name="输出 2 4 2 8" xfId="57386" xr:uid="{C0247038-C56A-406E-83F3-75B13E028571}"/>
    <cellStyle name="输出 2 4 2 9" xfId="57387" xr:uid="{B83DC98D-3E7B-4625-9F67-ED8EE51FD953}"/>
    <cellStyle name="输出 2 4 3" xfId="57388" xr:uid="{71A4C50D-2BF6-4D80-A051-64F936C39C6D}"/>
    <cellStyle name="输出 2 4 3 2" xfId="57389" xr:uid="{0B7D36E1-F78E-4FD2-BF92-819B03159B84}"/>
    <cellStyle name="输出 2 4 3 2 2" xfId="57390" xr:uid="{1872BD62-164D-4752-BF4C-782EECD857A6}"/>
    <cellStyle name="输出 2 4 3 2 2 2" xfId="57391" xr:uid="{D1D0DCE5-F5CE-4943-9203-8E9F0CAE46CB}"/>
    <cellStyle name="输出 2 4 3 2 3" xfId="57392" xr:uid="{30568634-36D8-4B3B-9F96-D0208AA081C5}"/>
    <cellStyle name="输出 2 4 3 2 4" xfId="57393" xr:uid="{C5FD3C23-92D8-471A-8FE3-980568D3B2A9}"/>
    <cellStyle name="输出 2 4 3 3" xfId="57394" xr:uid="{4685B12B-29DC-4CDD-B977-7483BABD39A9}"/>
    <cellStyle name="输出 2 4 3 3 2" xfId="57395" xr:uid="{FF171609-1F2E-4890-8970-A966F12030BE}"/>
    <cellStyle name="输出 2 4 3 3 2 2" xfId="57396" xr:uid="{524391CD-EEDC-49EA-A232-A956FDFCE778}"/>
    <cellStyle name="输出 2 4 3 3 3" xfId="57397" xr:uid="{3E9E0FCA-161C-4D24-BE8F-45D4E2B6ECF3}"/>
    <cellStyle name="输出 2 4 3 3 4" xfId="57398" xr:uid="{23E71BA6-AAD1-4006-9DD1-EED23CE51BE3}"/>
    <cellStyle name="输出 2 4 3 4" xfId="57399" xr:uid="{350C4477-7072-4EB9-AB30-ADC5E70CD2A3}"/>
    <cellStyle name="输出 2 4 3 4 2" xfId="57400" xr:uid="{C3557C9B-1061-4BDC-842A-068AD0685B91}"/>
    <cellStyle name="输出 2 4 3 4 2 2" xfId="57401" xr:uid="{F03B6C8F-4F3F-4613-9E28-B3B3256C1DE5}"/>
    <cellStyle name="输出 2 4 3 4 3" xfId="57402" xr:uid="{7D592856-A2F9-46E6-802E-971180729B40}"/>
    <cellStyle name="输出 2 4 3 4 4" xfId="57403" xr:uid="{D2DE3D36-AE34-44B1-BB86-E35ED708A4FF}"/>
    <cellStyle name="输出 2 4 3 5" xfId="57404" xr:uid="{33781CFF-E618-448F-969D-23A9FB358111}"/>
    <cellStyle name="输出 2 4 3 5 2" xfId="57405" xr:uid="{D1AE001A-2923-4693-933B-15BC870BDF57}"/>
    <cellStyle name="输出 2 4 3 5 3" xfId="57406" xr:uid="{4DB4AEB1-E46C-442B-B7C8-5A77EAF82B4E}"/>
    <cellStyle name="输出 2 4 3 6" xfId="57407" xr:uid="{F5CF0FFA-D1BF-459A-823D-3F0762A1FA8B}"/>
    <cellStyle name="输出 2 4 3 6 2" xfId="57408" xr:uid="{9B52B0CC-F35B-4FFA-9103-D78B9FCDA542}"/>
    <cellStyle name="输出 2 4 3 7" xfId="57409" xr:uid="{77423F5C-7A2C-4C37-99F2-D56411A80276}"/>
    <cellStyle name="输出 2 4 3 8" xfId="57410" xr:uid="{9262E06A-8C31-4968-8CE0-7FA0E87EC05E}"/>
    <cellStyle name="输出 2 4 4" xfId="57411" xr:uid="{717D2F5E-5089-4737-8783-DF39F8F16AD3}"/>
    <cellStyle name="输出 2 4 4 2" xfId="57412" xr:uid="{A047C51F-FC5E-4143-B0AF-20F15EFEFE8A}"/>
    <cellStyle name="输出 2 4 4 2 2" xfId="57413" xr:uid="{6D933B81-B4DD-42CA-97F0-58CD8D8CE676}"/>
    <cellStyle name="输出 2 4 4 3" xfId="57414" xr:uid="{DAD1DFE7-3DBE-465E-84A6-EC72179329A1}"/>
    <cellStyle name="输出 2 4 4 4" xfId="57415" xr:uid="{B2FD0A91-BFA6-452A-8159-0AB0EA5C3473}"/>
    <cellStyle name="输出 2 4 5" xfId="57416" xr:uid="{72391E0B-F3CD-4F02-BD62-224C8DD43139}"/>
    <cellStyle name="输出 2 4 5 2" xfId="57417" xr:uid="{7A6B7F29-2A8A-404E-861C-AF5650453FD7}"/>
    <cellStyle name="输出 2 4 5 2 2" xfId="57418" xr:uid="{2550CF15-CA80-44D6-BFD8-83900C11F6E3}"/>
    <cellStyle name="输出 2 4 5 3" xfId="57419" xr:uid="{0AF204F3-4095-4D81-8677-D56F96AC109E}"/>
    <cellStyle name="输出 2 4 5 4" xfId="57420" xr:uid="{EC431C5C-C421-4B5F-8547-639D9246AC68}"/>
    <cellStyle name="输出 2 4 6" xfId="57421" xr:uid="{15A42339-FCF5-4CC9-B098-1117506EBD20}"/>
    <cellStyle name="输出 2 4 6 2" xfId="57422" xr:uid="{6A9A156E-7849-4B87-9098-D590177BDA80}"/>
    <cellStyle name="输出 2 4 6 2 2" xfId="57423" xr:uid="{CEB363B9-D04E-4BB9-A270-2DB6B7133D5F}"/>
    <cellStyle name="输出 2 4 6 3" xfId="57424" xr:uid="{58D556DB-89F2-49C1-84ED-84B4DE0EFC37}"/>
    <cellStyle name="输出 2 4 6 4" xfId="57425" xr:uid="{4D747792-CEA3-4693-8FC8-D4000C6A813F}"/>
    <cellStyle name="输出 2 4 7" xfId="57426" xr:uid="{13BC1874-91F5-4467-B3B9-846D586629E9}"/>
    <cellStyle name="输出 2 4 7 2" xfId="57427" xr:uid="{AEF60663-6B73-449B-8161-B6D9275DB62F}"/>
    <cellStyle name="输出 2 4 7 2 2" xfId="57428" xr:uid="{FC9EB481-D46D-4C6A-8C30-1AB1579B5EE4}"/>
    <cellStyle name="输出 2 4 7 3" xfId="57429" xr:uid="{5DE0EFA5-4EEA-459C-A364-9AB3CDBBE04B}"/>
    <cellStyle name="输出 2 4 7 4" xfId="57430" xr:uid="{202DB710-8EE6-4ED8-B271-BAB238267637}"/>
    <cellStyle name="输出 2 4 8" xfId="57431" xr:uid="{F679DE41-F91D-4D6E-922B-8B03D8AADCCF}"/>
    <cellStyle name="输出 2 4 8 2" xfId="57432" xr:uid="{312A43C0-2E55-4260-ABEB-83E289DC804C}"/>
    <cellStyle name="输出 2 4 8 3" xfId="57433" xr:uid="{71D93437-B728-4476-AA4A-6E96BA4DFD24}"/>
    <cellStyle name="输出 2 4 9" xfId="57434" xr:uid="{0EF7CB4B-3846-4A5F-814B-823BCF25BF6D}"/>
    <cellStyle name="输出 2 4 9 2" xfId="57435" xr:uid="{DBD581CE-A724-4647-BE5E-24F2C357C9C2}"/>
    <cellStyle name="输出 2 5" xfId="57436" xr:uid="{B721011D-78C1-4246-9867-B55364EE06CB}"/>
    <cellStyle name="输出 2 5 2" xfId="57437" xr:uid="{CEF59617-0692-464D-BA7A-85CEC5FB1FCE}"/>
    <cellStyle name="输出 2 5 2 2" xfId="57438" xr:uid="{7A94607F-AD3D-4D45-B911-C5A2C8E4D28F}"/>
    <cellStyle name="输出 2 5 2 2 2" xfId="57439" xr:uid="{B2363605-DE41-46F0-9EBD-FC5937E97E96}"/>
    <cellStyle name="输出 2 5 2 3" xfId="57440" xr:uid="{FEB405C4-5E31-4D6E-9A0E-625D26EAC6A5}"/>
    <cellStyle name="输出 2 5 2 4" xfId="57441" xr:uid="{277E6C2F-5A25-404F-AADB-EEB7D649A901}"/>
    <cellStyle name="输出 2 5 3" xfId="57442" xr:uid="{7A413DA6-DAD3-4141-B0A2-90D1B9CBF124}"/>
    <cellStyle name="输出 2 5 3 2" xfId="57443" xr:uid="{F8931BE5-FD4A-4FDD-814B-45DC32DA7AA5}"/>
    <cellStyle name="输出 2 5 3 2 2" xfId="57444" xr:uid="{3AA33706-19ED-4DF4-9A36-9166D5BA9F72}"/>
    <cellStyle name="输出 2 5 3 3" xfId="57445" xr:uid="{699D7B71-D75D-4CC5-8785-3F35D28B1415}"/>
    <cellStyle name="输出 2 5 3 4" xfId="57446" xr:uid="{BB186B59-1789-4BAC-84D2-5F63927CC5D4}"/>
    <cellStyle name="输出 2 5 4" xfId="57447" xr:uid="{06CEC74D-8196-4D13-9510-65FF7EF5F5AA}"/>
    <cellStyle name="输出 2 5 4 2" xfId="57448" xr:uid="{9F593BFE-A4D7-4EC6-B7AB-2B816ACD7743}"/>
    <cellStyle name="输出 2 5 4 2 2" xfId="57449" xr:uid="{EBDC4287-4ECE-49AE-8E3E-D1B3CC34C9AC}"/>
    <cellStyle name="输出 2 5 4 3" xfId="57450" xr:uid="{8756EABA-A1BD-41ED-8553-5E7DF4699FDA}"/>
    <cellStyle name="输出 2 5 4 4" xfId="57451" xr:uid="{721C1BEC-007F-41EB-8985-D1C67A12A100}"/>
    <cellStyle name="输出 2 5 5" xfId="57452" xr:uid="{07F5CBA3-C0CC-490D-976F-65B36BC93A92}"/>
    <cellStyle name="输出 2 5 5 2" xfId="57453" xr:uid="{7743EC4B-433B-4AE2-A799-F9FE6B05C854}"/>
    <cellStyle name="输出 2 5 5 2 2" xfId="57454" xr:uid="{C2E50937-4347-468B-B667-D18E45C7123F}"/>
    <cellStyle name="输出 2 5 5 3" xfId="57455" xr:uid="{366773F3-8592-46C4-8D0C-48D8A9CDFA99}"/>
    <cellStyle name="输出 2 5 5 4" xfId="57456" xr:uid="{99FF9265-7F88-4DAB-80BC-E37AEE53C6E1}"/>
    <cellStyle name="输出 2 5 6" xfId="57457" xr:uid="{CF40063F-9B50-4E00-99A9-AB6353D9C252}"/>
    <cellStyle name="输出 2 5 6 2" xfId="57458" xr:uid="{8F0A702A-124B-4560-A5F2-588A704C6986}"/>
    <cellStyle name="输出 2 5 6 3" xfId="57459" xr:uid="{357DE928-B577-4EB5-9608-E2BB82776440}"/>
    <cellStyle name="输出 2 5 7" xfId="57460" xr:uid="{F8943DAB-0AE0-49D1-B76A-68407175F1A5}"/>
    <cellStyle name="输出 2 5 7 2" xfId="57461" xr:uid="{8D34487D-AD7B-4F18-89EF-DED6D7521243}"/>
    <cellStyle name="输出 2 5 8" xfId="57462" xr:uid="{1D50491A-C645-4843-A068-269C2123C711}"/>
    <cellStyle name="输出 2 5 9" xfId="57463" xr:uid="{E33BD468-8225-4336-8164-11D00DB3925D}"/>
    <cellStyle name="输出 2 6" xfId="57464" xr:uid="{3AE57725-25BD-4180-9313-B33971DE33F8}"/>
    <cellStyle name="输出 2 6 2" xfId="57465" xr:uid="{E6EB6AA5-DBA3-4A4F-AC94-600B709EE165}"/>
    <cellStyle name="输出 2 6 2 2" xfId="57466" xr:uid="{3407895D-2116-4E99-B943-9170E055FE0F}"/>
    <cellStyle name="输出 2 6 2 2 2" xfId="57467" xr:uid="{49088EA9-E84B-42A4-BB52-203BDA7E939C}"/>
    <cellStyle name="输出 2 6 2 3" xfId="57468" xr:uid="{9D1966D8-E696-4013-A01A-AE7AC9D3435D}"/>
    <cellStyle name="输出 2 6 2 4" xfId="57469" xr:uid="{83AAB9BF-5190-42B6-9150-FE26B9DC6868}"/>
    <cellStyle name="输出 2 6 3" xfId="57470" xr:uid="{E0C754C8-606D-42D2-9520-A744D596B383}"/>
    <cellStyle name="输出 2 6 3 2" xfId="57471" xr:uid="{6FB060FD-A865-4A44-9C85-086F411189CD}"/>
    <cellStyle name="输出 2 6 3 2 2" xfId="57472" xr:uid="{1C7A4A2A-AAED-4385-8B1E-A13C5367399D}"/>
    <cellStyle name="输出 2 6 3 3" xfId="57473" xr:uid="{E63CAB6E-5DAC-4923-8ABA-2E98943EE3E7}"/>
    <cellStyle name="输出 2 6 3 4" xfId="57474" xr:uid="{BBCAFFAE-5F6E-4E19-BC8C-EA6B3F82318D}"/>
    <cellStyle name="输出 2 6 4" xfId="57475" xr:uid="{B5E305A8-EBFD-4818-ACEC-0F83A5CEFEB4}"/>
    <cellStyle name="输出 2 6 4 2" xfId="57476" xr:uid="{0AF3D954-F426-4AA6-ACCB-B5179F383CFC}"/>
    <cellStyle name="输出 2 6 4 2 2" xfId="57477" xr:uid="{DAE64771-33FC-46A9-B25E-C1905AF5D4B9}"/>
    <cellStyle name="输出 2 6 4 3" xfId="57478" xr:uid="{8E860E6E-6C6C-49AF-A3F6-FD10F7B40DC1}"/>
    <cellStyle name="输出 2 6 4 4" xfId="57479" xr:uid="{923EBDAF-2C6C-4477-B795-4ECC34C3707A}"/>
    <cellStyle name="输出 2 6 5" xfId="57480" xr:uid="{29645A34-B562-44FE-94B1-E7F2A6E579F8}"/>
    <cellStyle name="输出 2 6 5 2" xfId="57481" xr:uid="{ACABB9B0-F161-4DF4-9E35-3642E89C0690}"/>
    <cellStyle name="输出 2 6 5 3" xfId="57482" xr:uid="{EC802588-AEC0-49BE-9BBE-8F5F4FC39977}"/>
    <cellStyle name="输出 2 6 6" xfId="57483" xr:uid="{808278A7-27D6-4F6A-98DC-480FF02E0D4C}"/>
    <cellStyle name="输出 2 6 6 2" xfId="57484" xr:uid="{E83F5276-3B29-47A4-A925-4E442A7A8C2C}"/>
    <cellStyle name="输出 2 6 7" xfId="57485" xr:uid="{3721B7C3-4EA6-4D3A-9D6D-9CA02C3ED3B9}"/>
    <cellStyle name="输出 2 6 8" xfId="57486" xr:uid="{2A6ECD28-5AB7-449F-A811-D42C2AF30EB2}"/>
    <cellStyle name="输出 2 7" xfId="57487" xr:uid="{B530BBDC-7D77-410C-8208-959FD50E2011}"/>
    <cellStyle name="输出 2 7 2" xfId="57488" xr:uid="{54DE0E0A-F35F-4BE6-8208-671A8D5F674C}"/>
    <cellStyle name="输出 2 7 2 2" xfId="57489" xr:uid="{6C9AD8F1-AA6D-4C82-B2D4-FB7385819FD7}"/>
    <cellStyle name="输出 2 7 3" xfId="57490" xr:uid="{0CE042F3-3DB6-4256-B99E-4C32C45B6326}"/>
    <cellStyle name="输出 2 7 4" xfId="57491" xr:uid="{583E72C8-ACF4-46E8-9F3C-F0F3D9DF3E14}"/>
    <cellStyle name="输出 2 8" xfId="57492" xr:uid="{9EFDEDA3-22C7-4EB2-BB84-684D64390201}"/>
    <cellStyle name="输出 2 8 2" xfId="57493" xr:uid="{B640F0FF-8C4D-4D9A-A4D6-0C4C47F56553}"/>
    <cellStyle name="输出 2 8 2 2" xfId="57494" xr:uid="{8670F4E1-E7E9-4755-B1CB-B65FE8023FCA}"/>
    <cellStyle name="输出 2 8 3" xfId="57495" xr:uid="{C413994A-D3F5-4F10-9F6D-1ED4F50434E1}"/>
    <cellStyle name="输出 2 8 4" xfId="57496" xr:uid="{40444BA1-7668-4491-91AA-BA993388322A}"/>
    <cellStyle name="输出 2 9" xfId="57497" xr:uid="{30B62E42-70F6-4DA5-B1E6-D67365C57842}"/>
    <cellStyle name="输出 2 9 2" xfId="57498" xr:uid="{B6F2357A-58CF-4602-976C-E04EF829B79F}"/>
    <cellStyle name="输出 2 9 2 2" xfId="57499" xr:uid="{188F2A3E-E2F3-48E3-AC55-7A7F8024D373}"/>
    <cellStyle name="输出 2 9 3" xfId="57500" xr:uid="{F82176CB-83E0-4824-962F-D5D03F1D9600}"/>
    <cellStyle name="输出 2 9 4" xfId="57501" xr:uid="{7B7B174A-D5BF-4E8E-921F-CC951130130B}"/>
    <cellStyle name="输出 20" xfId="57502" xr:uid="{B2697CEB-1537-4B11-9EB1-D5EC9610E1A4}"/>
    <cellStyle name="输出 20 2" xfId="57503" xr:uid="{C6DB702F-D687-4B8B-8EEF-2F959307B395}"/>
    <cellStyle name="输出 20 2 2" xfId="57504" xr:uid="{FADB66EE-05D9-4FAA-95C1-1274CFACFFE6}"/>
    <cellStyle name="输出 20 3" xfId="57505" xr:uid="{AF2AFE7D-B26D-47C7-B625-835425799708}"/>
    <cellStyle name="输出 20 4" xfId="57506" xr:uid="{CDD8C66A-8EA3-4F9E-9841-9680613EC93A}"/>
    <cellStyle name="输出 21" xfId="57507" xr:uid="{B40FBBC3-8070-4FE0-97D4-BBE4149E3593}"/>
    <cellStyle name="输出 21 2" xfId="57508" xr:uid="{B873F681-DAA9-430E-8ADF-6DDA403F77D1}"/>
    <cellStyle name="输出 21 3" xfId="57509" xr:uid="{80712567-465E-4640-A59A-56FAAAACEC41}"/>
    <cellStyle name="输出 22" xfId="57510" xr:uid="{D5F4F89E-F0F6-4534-BB5F-5C68999D6EB2}"/>
    <cellStyle name="输出 22 2" xfId="57511" xr:uid="{6424C365-8F2A-478C-B386-FC74733A9E6C}"/>
    <cellStyle name="输出 23" xfId="57512" xr:uid="{299BFF99-D644-430D-9748-A1739B020031}"/>
    <cellStyle name="输出 24" xfId="57513" xr:uid="{24D0403C-F010-4892-BD21-ABBEA10ACFD2}"/>
    <cellStyle name="输出 3" xfId="57514" xr:uid="{2D2DB33E-9143-4660-B903-AD0B3DB57461}"/>
    <cellStyle name="输出 3 10" xfId="57515" xr:uid="{AE7F6009-7E9E-4AF8-A027-006B2D9CA5FC}"/>
    <cellStyle name="输出 3 10 2" xfId="57516" xr:uid="{94E0A12B-BA4C-4E71-AFFB-A82EDA658B07}"/>
    <cellStyle name="输出 3 11" xfId="57517" xr:uid="{B53132A8-A5F6-4A25-A32A-F73633CC7678}"/>
    <cellStyle name="输出 3 12" xfId="57518" xr:uid="{BAA5F897-687B-45B1-9965-43E41BC19372}"/>
    <cellStyle name="输出 3 2" xfId="57519" xr:uid="{0FC7C43A-7A63-4831-83B5-3C4A4EC2E40B}"/>
    <cellStyle name="输出 3 2 10" xfId="57520" xr:uid="{4D68839E-A756-4704-92A6-AF911BE49D0D}"/>
    <cellStyle name="输出 3 2 11" xfId="57521" xr:uid="{037DFC8F-FBA9-4164-BB03-423A2D779F9F}"/>
    <cellStyle name="输出 3 2 2" xfId="57522" xr:uid="{54E881E9-B57C-44B2-8561-DA162BDEA781}"/>
    <cellStyle name="输出 3 2 2 2" xfId="57523" xr:uid="{D95EE5C4-4FAB-4241-AE53-E05719F91AD2}"/>
    <cellStyle name="输出 3 2 2 2 2" xfId="57524" xr:uid="{ED3A9A59-8C94-47E8-A0C4-D250161AD3A4}"/>
    <cellStyle name="输出 3 2 2 2 2 2" xfId="57525" xr:uid="{BD2D89EA-99AE-459E-A572-35578D9AF55A}"/>
    <cellStyle name="输出 3 2 2 2 3" xfId="57526" xr:uid="{29440F84-2F4A-418B-A7AE-6BEF72186B68}"/>
    <cellStyle name="输出 3 2 2 2 4" xfId="57527" xr:uid="{CC6BA8BE-21CA-4510-9F45-FA17A2F52A7B}"/>
    <cellStyle name="输出 3 2 2 3" xfId="57528" xr:uid="{5824D046-753F-4DB3-BA60-7832AAE01CFE}"/>
    <cellStyle name="输出 3 2 2 3 2" xfId="57529" xr:uid="{735A6BE8-2DDC-4ACD-8217-0D3133C78940}"/>
    <cellStyle name="输出 3 2 2 3 2 2" xfId="57530" xr:uid="{B186FAFB-69AE-42A6-8FD8-3E573EB173CC}"/>
    <cellStyle name="输出 3 2 2 3 3" xfId="57531" xr:uid="{4AC028E3-15CF-430F-B4AC-7066F462E578}"/>
    <cellStyle name="输出 3 2 2 3 4" xfId="57532" xr:uid="{35B14567-B543-4E1F-A020-CCAAB4428502}"/>
    <cellStyle name="输出 3 2 2 4" xfId="57533" xr:uid="{0364F84A-536E-452D-A4BB-4BD009680F59}"/>
    <cellStyle name="输出 3 2 2 4 2" xfId="57534" xr:uid="{7B648AB3-8250-48F9-BE73-A8EAFC03A417}"/>
    <cellStyle name="输出 3 2 2 4 2 2" xfId="57535" xr:uid="{4FE1A1CA-3301-4CC3-BAC6-5B0BB654598B}"/>
    <cellStyle name="输出 3 2 2 4 3" xfId="57536" xr:uid="{2B8FA4DA-CD4D-4809-9093-5FAA76EBFD25}"/>
    <cellStyle name="输出 3 2 2 4 4" xfId="57537" xr:uid="{02CDCE05-B459-420A-8CA7-532D1A5AEC9F}"/>
    <cellStyle name="输出 3 2 2 5" xfId="57538" xr:uid="{AFE6F528-E97D-4EED-9149-B2B2EA57B30C}"/>
    <cellStyle name="输出 3 2 2 5 2" xfId="57539" xr:uid="{820ADBA4-29E3-41D9-99F5-58BA9E1E2A9F}"/>
    <cellStyle name="输出 3 2 2 5 2 2" xfId="57540" xr:uid="{254AFA28-A821-411A-B7C9-8D20554400DA}"/>
    <cellStyle name="输出 3 2 2 5 3" xfId="57541" xr:uid="{A3AF0FAB-7116-4BD8-BD64-22CCB037C8B3}"/>
    <cellStyle name="输出 3 2 2 5 4" xfId="57542" xr:uid="{942669A8-E223-49A5-9550-DFB9578EFF55}"/>
    <cellStyle name="输出 3 2 2 6" xfId="57543" xr:uid="{86F428F2-2E5D-45B7-A4F1-153197986F59}"/>
    <cellStyle name="输出 3 2 2 6 2" xfId="57544" xr:uid="{BA45B72B-C1C3-4F21-83BB-09F4B8BC708D}"/>
    <cellStyle name="输出 3 2 2 6 3" xfId="57545" xr:uid="{09EDE8C4-F81E-45A9-80F0-6F82C539F363}"/>
    <cellStyle name="输出 3 2 2 7" xfId="57546" xr:uid="{1A444A51-8950-4B39-ABA9-0B0564FB4124}"/>
    <cellStyle name="输出 3 2 2 7 2" xfId="57547" xr:uid="{0F3A8FCF-C5E4-4058-B74C-FDAFEA8D105C}"/>
    <cellStyle name="输出 3 2 2 8" xfId="57548" xr:uid="{942BEDDA-37C3-4903-A788-3E7B6C5F2B0D}"/>
    <cellStyle name="输出 3 2 2 9" xfId="57549" xr:uid="{23DF6C65-4AD5-4328-B96F-314E17800470}"/>
    <cellStyle name="输出 3 2 3" xfId="57550" xr:uid="{322B3D28-4AA8-4442-BA7B-77D953B3057F}"/>
    <cellStyle name="输出 3 2 3 2" xfId="57551" xr:uid="{27BBC629-A40F-41EB-8073-D191A4E5C9E3}"/>
    <cellStyle name="输出 3 2 3 2 2" xfId="57552" xr:uid="{7701AEFB-D754-4AC1-8B48-C6F261663F34}"/>
    <cellStyle name="输出 3 2 3 2 2 2" xfId="57553" xr:uid="{AE50FBBC-2B76-4ED3-A118-189F5F2BABCD}"/>
    <cellStyle name="输出 3 2 3 2 3" xfId="57554" xr:uid="{FA132676-039D-43A9-936C-F5F04A2370CF}"/>
    <cellStyle name="输出 3 2 3 2 4" xfId="57555" xr:uid="{4603A093-5240-4374-BBE9-0A3D0F90E0F4}"/>
    <cellStyle name="输出 3 2 3 3" xfId="57556" xr:uid="{0A6C741E-3D4E-4E99-B173-0F4BEE191EDA}"/>
    <cellStyle name="输出 3 2 3 3 2" xfId="57557" xr:uid="{7B49D56C-21C6-4DA5-8B1F-5C80B45C8D3B}"/>
    <cellStyle name="输出 3 2 3 3 2 2" xfId="57558" xr:uid="{11AC90D2-3E02-4B7F-82EE-2E69600E38F6}"/>
    <cellStyle name="输出 3 2 3 3 3" xfId="57559" xr:uid="{E0A2522A-BB43-47B9-9E78-BEEB73B23012}"/>
    <cellStyle name="输出 3 2 3 3 4" xfId="57560" xr:uid="{1EBEEFB3-4AB7-4FBE-9789-13A191B9F0B9}"/>
    <cellStyle name="输出 3 2 3 4" xfId="57561" xr:uid="{7EA15582-4869-45BD-ADE2-1F5EFBC4A113}"/>
    <cellStyle name="输出 3 2 3 4 2" xfId="57562" xr:uid="{6C1B2673-1F35-4778-8EA9-A2B2F2C050BD}"/>
    <cellStyle name="输出 3 2 3 4 2 2" xfId="57563" xr:uid="{084FFCCD-99B9-45B2-BA82-38634CAF842A}"/>
    <cellStyle name="输出 3 2 3 4 3" xfId="57564" xr:uid="{52C879ED-91A1-48BE-A4BB-D41CA630DB9C}"/>
    <cellStyle name="输出 3 2 3 4 4" xfId="57565" xr:uid="{8B9A688D-B691-4917-9199-A70197A2D885}"/>
    <cellStyle name="输出 3 2 3 5" xfId="57566" xr:uid="{392ACED3-F353-4C5F-8307-548BFF5DDDAD}"/>
    <cellStyle name="输出 3 2 3 5 2" xfId="57567" xr:uid="{E28AB456-1A00-4A02-B33D-01048F0E7100}"/>
    <cellStyle name="输出 3 2 3 5 3" xfId="57568" xr:uid="{3E4AE786-F299-4093-B17C-FEA46818E921}"/>
    <cellStyle name="输出 3 2 3 6" xfId="57569" xr:uid="{90D45A99-B9A4-4433-83EB-EF5C3777994F}"/>
    <cellStyle name="输出 3 2 3 6 2" xfId="57570" xr:uid="{45A8E9A4-1ED3-4C40-B665-8E4FF823C802}"/>
    <cellStyle name="输出 3 2 3 7" xfId="57571" xr:uid="{2C8E6F82-3AB3-4550-AC49-DA725C792755}"/>
    <cellStyle name="输出 3 2 3 8" xfId="57572" xr:uid="{8C05E245-0E12-4D4B-96FD-F63C836D8F88}"/>
    <cellStyle name="输出 3 2 4" xfId="57573" xr:uid="{B34F8A40-B7B6-49B6-B904-01493BA62442}"/>
    <cellStyle name="输出 3 2 4 2" xfId="57574" xr:uid="{7E38A56F-1CB8-4140-BD11-FCA8DB762D73}"/>
    <cellStyle name="输出 3 2 4 2 2" xfId="57575" xr:uid="{75A03FB9-F5B1-460B-8D2B-3691CD1F5CFD}"/>
    <cellStyle name="输出 3 2 4 3" xfId="57576" xr:uid="{9A037047-35C6-4E40-859E-B631B197FDE5}"/>
    <cellStyle name="输出 3 2 4 4" xfId="57577" xr:uid="{DDD9E20B-D839-4004-ABA9-CCE4F6A0BB70}"/>
    <cellStyle name="输出 3 2 5" xfId="57578" xr:uid="{6913EF2E-B34C-49CC-8AFE-C739A615B6D5}"/>
    <cellStyle name="输出 3 2 5 2" xfId="57579" xr:uid="{C0C1CE47-433D-47B0-947B-1B92469D9B20}"/>
    <cellStyle name="输出 3 2 5 2 2" xfId="57580" xr:uid="{FCC2F306-7D5A-4142-A643-83E56F94E87E}"/>
    <cellStyle name="输出 3 2 5 3" xfId="57581" xr:uid="{9346C1A8-A46E-4D0B-8108-81170175F535}"/>
    <cellStyle name="输出 3 2 5 4" xfId="57582" xr:uid="{903F48AE-AA98-40C0-9531-5D75443213E4}"/>
    <cellStyle name="输出 3 2 6" xfId="57583" xr:uid="{7249C031-FD7E-4039-977D-AD2CC6808610}"/>
    <cellStyle name="输出 3 2 6 2" xfId="57584" xr:uid="{A3D894A8-7F18-4B04-8A3E-6A272BB9985F}"/>
    <cellStyle name="输出 3 2 6 2 2" xfId="57585" xr:uid="{C9D92E0A-3ACF-4BD1-B1E2-F61641369179}"/>
    <cellStyle name="输出 3 2 6 3" xfId="57586" xr:uid="{27A8C389-0A3D-441E-A675-D427EA12A7D0}"/>
    <cellStyle name="输出 3 2 6 4" xfId="57587" xr:uid="{A6DEB848-C741-4B0E-AC6B-4852BE52ED79}"/>
    <cellStyle name="输出 3 2 7" xfId="57588" xr:uid="{1A3F1401-1BA4-47CC-8A84-8F7F37FD064A}"/>
    <cellStyle name="输出 3 2 7 2" xfId="57589" xr:uid="{7BDCD952-E33C-4BEC-A451-FA7C63C09DE8}"/>
    <cellStyle name="输出 3 2 7 2 2" xfId="57590" xr:uid="{2F08EBF0-0CA0-40FE-8936-01F06AB50318}"/>
    <cellStyle name="输出 3 2 7 3" xfId="57591" xr:uid="{A6CC9E38-A992-4240-B5B9-8F6080142EFE}"/>
    <cellStyle name="输出 3 2 7 4" xfId="57592" xr:uid="{9BD190D6-37D2-4D03-8594-E565DFD22B63}"/>
    <cellStyle name="输出 3 2 8" xfId="57593" xr:uid="{0149D14F-3A38-4965-80FB-CB0041E509AB}"/>
    <cellStyle name="输出 3 2 8 2" xfId="57594" xr:uid="{DE1D304A-6854-4448-B425-C617594F1363}"/>
    <cellStyle name="输出 3 2 8 3" xfId="57595" xr:uid="{2873F58E-D620-4BA0-9789-6AC97BC44E07}"/>
    <cellStyle name="输出 3 2 9" xfId="57596" xr:uid="{C1AF26EC-2BAF-4DE0-A9DC-9AC60ECFC824}"/>
    <cellStyle name="输出 3 2 9 2" xfId="57597" xr:uid="{A79E8ACC-EDBB-481A-8077-9C403F079281}"/>
    <cellStyle name="输出 3 3" xfId="57598" xr:uid="{331796E0-79D9-46DA-89C1-1AA2B33A6FCE}"/>
    <cellStyle name="输出 3 3 2" xfId="57599" xr:uid="{90C2EF36-F128-4D9E-B1AF-3C9BE54D6A1C}"/>
    <cellStyle name="输出 3 3 2 2" xfId="57600" xr:uid="{AB8716B7-9688-43C9-AE4F-EC516FB45D8A}"/>
    <cellStyle name="输出 3 3 2 2 2" xfId="57601" xr:uid="{01794268-18AD-466D-9548-67A65D52D45F}"/>
    <cellStyle name="输出 3 3 2 3" xfId="57602" xr:uid="{C4AB4B12-A967-4461-A7B7-259762BCB24B}"/>
    <cellStyle name="输出 3 3 2 4" xfId="57603" xr:uid="{F8508947-8CB5-4C96-850D-2D2CA8F0A689}"/>
    <cellStyle name="输出 3 3 3" xfId="57604" xr:uid="{7A4A2826-2AF7-455B-8DEB-200353939BBD}"/>
    <cellStyle name="输出 3 3 3 2" xfId="57605" xr:uid="{D34FE09F-918B-4C46-93B8-9356778632AF}"/>
    <cellStyle name="输出 3 3 3 2 2" xfId="57606" xr:uid="{DB05E868-8CDA-41FD-8754-942C41E8938A}"/>
    <cellStyle name="输出 3 3 3 3" xfId="57607" xr:uid="{E0345050-5E41-46AC-8141-E5249D8DE0A1}"/>
    <cellStyle name="输出 3 3 3 4" xfId="57608" xr:uid="{E01F1A79-FF34-4463-A5A6-9E180FFEF48F}"/>
    <cellStyle name="输出 3 3 4" xfId="57609" xr:uid="{A0DC33ED-AFC6-4E92-9177-191E8FAE12E2}"/>
    <cellStyle name="输出 3 3 4 2" xfId="57610" xr:uid="{3C83301E-FCF6-444F-8F38-33B9F70E6A8A}"/>
    <cellStyle name="输出 3 3 4 2 2" xfId="57611" xr:uid="{54099E58-F951-414E-87A1-AA43E6E917DE}"/>
    <cellStyle name="输出 3 3 4 3" xfId="57612" xr:uid="{1FFDDE20-A942-4050-97F5-418ED47270EA}"/>
    <cellStyle name="输出 3 3 4 4" xfId="57613" xr:uid="{AA85026D-61BB-4CD5-8201-78E0C18CDAE1}"/>
    <cellStyle name="输出 3 3 5" xfId="57614" xr:uid="{9222BA59-EBF1-4C75-8461-0986E0AE9E04}"/>
    <cellStyle name="输出 3 3 5 2" xfId="57615" xr:uid="{351B4EED-8F7F-40C4-A090-7B7A433F151D}"/>
    <cellStyle name="输出 3 3 5 2 2" xfId="57616" xr:uid="{B0585563-E270-4CCC-B95B-A28898478FF5}"/>
    <cellStyle name="输出 3 3 5 3" xfId="57617" xr:uid="{B545D3CA-9ABC-4A50-86BB-555DD50C14FE}"/>
    <cellStyle name="输出 3 3 5 4" xfId="57618" xr:uid="{6E784BF5-BCE6-46AA-9054-F62556721841}"/>
    <cellStyle name="输出 3 3 6" xfId="57619" xr:uid="{83E872D6-440C-41F5-B631-7F9164A4D92F}"/>
    <cellStyle name="输出 3 3 6 2" xfId="57620" xr:uid="{78FE1346-61F6-4D4A-AA55-0BA1B0B74672}"/>
    <cellStyle name="输出 3 3 6 3" xfId="57621" xr:uid="{138FD4A6-57E2-447C-8D20-4BE3618FE94D}"/>
    <cellStyle name="输出 3 3 7" xfId="57622" xr:uid="{572AAC01-4D77-4296-B733-B2AF31164720}"/>
    <cellStyle name="输出 3 3 7 2" xfId="57623" xr:uid="{8EE80AB2-CD27-42A6-8923-63DC1F450CAB}"/>
    <cellStyle name="输出 3 3 8" xfId="57624" xr:uid="{48EDE0B5-DEE6-48E1-8BE6-C31657B5633F}"/>
    <cellStyle name="输出 3 3 9" xfId="57625" xr:uid="{0597F438-29C7-46CA-9AA6-900464152E65}"/>
    <cellStyle name="输出 3 4" xfId="57626" xr:uid="{412DF87E-9F8D-42B7-AF7B-F076CFFE1B4B}"/>
    <cellStyle name="输出 3 4 2" xfId="57627" xr:uid="{44A1F3D6-76A5-49A7-8353-B7D1448183AA}"/>
    <cellStyle name="输出 3 4 2 2" xfId="57628" xr:uid="{3AC480B5-AD97-42DF-BD88-6796C4A6CAED}"/>
    <cellStyle name="输出 3 4 2 2 2" xfId="57629" xr:uid="{0EF36AD7-A7DB-4D47-A031-620A0780B8E2}"/>
    <cellStyle name="输出 3 4 2 3" xfId="57630" xr:uid="{53810B2E-5CA8-4EC2-8367-F2FBBED40B70}"/>
    <cellStyle name="输出 3 4 2 4" xfId="57631" xr:uid="{E2878B07-3C54-4A00-B7F3-73F828F91ACB}"/>
    <cellStyle name="输出 3 4 3" xfId="57632" xr:uid="{D535CF7C-3683-4061-B0D9-160DA6C029A9}"/>
    <cellStyle name="输出 3 4 3 2" xfId="57633" xr:uid="{D3CBC646-0CF1-4454-8A4D-F92EBA0B7C74}"/>
    <cellStyle name="输出 3 4 3 2 2" xfId="57634" xr:uid="{EBD73914-5482-4A55-8A3F-5681AF8BC75C}"/>
    <cellStyle name="输出 3 4 3 3" xfId="57635" xr:uid="{490D35F6-DCE0-4FEA-92C1-235F1AF0BE51}"/>
    <cellStyle name="输出 3 4 3 4" xfId="57636" xr:uid="{64ABCDE4-DC10-4565-9626-B853D85235CA}"/>
    <cellStyle name="输出 3 4 4" xfId="57637" xr:uid="{5F058FD7-88C9-4793-85CC-B615CF59CCA8}"/>
    <cellStyle name="输出 3 4 4 2" xfId="57638" xr:uid="{F8DCF350-2395-4B24-A9EB-7F0D82956903}"/>
    <cellStyle name="输出 3 4 4 2 2" xfId="57639" xr:uid="{F7CDF193-62BE-4EB2-AF8B-EE495E9D4BC5}"/>
    <cellStyle name="输出 3 4 4 3" xfId="57640" xr:uid="{64E8F183-3622-44F9-9421-5E6C9D756F65}"/>
    <cellStyle name="输出 3 4 4 4" xfId="57641" xr:uid="{E332107B-A482-49B8-9226-F73548C16A5B}"/>
    <cellStyle name="输出 3 4 5" xfId="57642" xr:uid="{E18F3C49-4F6E-4BB1-BDEA-F27C1354067C}"/>
    <cellStyle name="输出 3 4 5 2" xfId="57643" xr:uid="{A8098716-DB32-478C-BA2D-61F4B92D6133}"/>
    <cellStyle name="输出 3 4 5 3" xfId="57644" xr:uid="{A893C968-5567-4191-9C99-66089AC82166}"/>
    <cellStyle name="输出 3 4 6" xfId="57645" xr:uid="{80648FB7-A103-4AB1-8CE2-BDA16CF2E8D3}"/>
    <cellStyle name="输出 3 4 6 2" xfId="57646" xr:uid="{EFFBC578-B6C3-4EDF-ACFA-C29D1AF53649}"/>
    <cellStyle name="输出 3 4 7" xfId="57647" xr:uid="{0B3B9A50-3C58-462E-8894-2B77BC4DEF31}"/>
    <cellStyle name="输出 3 4 8" xfId="57648" xr:uid="{39DDDF44-F600-4D43-8E2C-C11AA63D4D4F}"/>
    <cellStyle name="输出 3 5" xfId="57649" xr:uid="{8690CBEE-2B58-4D05-B4D2-67E7D02E430C}"/>
    <cellStyle name="输出 3 5 2" xfId="57650" xr:uid="{4158728D-AE1F-4395-8583-4510BC0C164F}"/>
    <cellStyle name="输出 3 5 2 2" xfId="57651" xr:uid="{E76C8237-4BEA-4477-80B3-314FFC1D9DDE}"/>
    <cellStyle name="输出 3 5 3" xfId="57652" xr:uid="{D4EB7848-3B06-4E6E-A4A9-A1B945731613}"/>
    <cellStyle name="输出 3 5 4" xfId="57653" xr:uid="{EC0A8D1D-107A-4464-9E36-BDFECA4FBE05}"/>
    <cellStyle name="输出 3 6" xfId="57654" xr:uid="{1AC54EBA-3E3B-4C02-BBF2-019CCC54CC12}"/>
    <cellStyle name="输出 3 6 2" xfId="57655" xr:uid="{7DE4F6AC-BE6D-438A-B8CC-123345B1E7BB}"/>
    <cellStyle name="输出 3 6 2 2" xfId="57656" xr:uid="{9887340B-1FC2-448F-98DE-1756EAFDA0CB}"/>
    <cellStyle name="输出 3 6 3" xfId="57657" xr:uid="{000ECA5E-DCCC-43C0-B28E-50076689421F}"/>
    <cellStyle name="输出 3 6 4" xfId="57658" xr:uid="{507F1A2F-744E-4336-B1EA-238D661FBD1A}"/>
    <cellStyle name="输出 3 7" xfId="57659" xr:uid="{0EFA96B6-2E71-4455-BC2E-2948DE093E57}"/>
    <cellStyle name="输出 3 7 2" xfId="57660" xr:uid="{E9AE4D58-E0CF-48EF-9F65-926D686B178C}"/>
    <cellStyle name="输出 3 7 2 2" xfId="57661" xr:uid="{A47BC400-072F-4665-8FF2-223090DD6D7F}"/>
    <cellStyle name="输出 3 7 3" xfId="57662" xr:uid="{100DB5C0-568B-4CBE-AC8B-16E77623A1B6}"/>
    <cellStyle name="输出 3 7 4" xfId="57663" xr:uid="{A395CAC9-6592-45D7-A0D8-279231862522}"/>
    <cellStyle name="输出 3 8" xfId="57664" xr:uid="{B00EE317-A69E-44E7-9380-8BC57B64925B}"/>
    <cellStyle name="输出 3 8 2" xfId="57665" xr:uid="{67E10BA6-832C-40B9-B05E-3AE62AD88167}"/>
    <cellStyle name="输出 3 8 2 2" xfId="57666" xr:uid="{E076968B-70B7-484D-9A14-759AAE12A249}"/>
    <cellStyle name="输出 3 8 3" xfId="57667" xr:uid="{D948B8F8-AB2D-4B06-8C04-D03196F0D9A0}"/>
    <cellStyle name="输出 3 8 4" xfId="57668" xr:uid="{4C53FBA8-7D6D-45C9-A5E4-33ABD3749890}"/>
    <cellStyle name="输出 3 9" xfId="57669" xr:uid="{377F7F5C-D376-49C6-B910-91339F938BF5}"/>
    <cellStyle name="输出 3 9 2" xfId="57670" xr:uid="{D2319F7D-A7DC-426B-974D-D05F78D97F9D}"/>
    <cellStyle name="输出 3 9 3" xfId="57671" xr:uid="{12A3E42A-27D9-46AD-93F2-794387315D58}"/>
    <cellStyle name="输出 4" xfId="57672" xr:uid="{89D3F27F-123C-48D1-BD50-253AB77D3B31}"/>
    <cellStyle name="输出 4 10" xfId="57673" xr:uid="{82C9D782-5B1C-40EB-9007-D908AE3AEF86}"/>
    <cellStyle name="输出 4 10 2" xfId="57674" xr:uid="{8B4C7AE8-4F37-4546-9BCC-5B2A69B226AB}"/>
    <cellStyle name="输出 4 11" xfId="57675" xr:uid="{660CF6E8-F0D1-414B-8E4E-3C52816FD9C8}"/>
    <cellStyle name="输出 4 12" xfId="57676" xr:uid="{BE5D3141-F4F7-4B54-AC04-7658403B5D0B}"/>
    <cellStyle name="输出 4 2" xfId="57677" xr:uid="{6F19AF73-326A-4DF7-A750-FE81B439B6B2}"/>
    <cellStyle name="输出 4 2 10" xfId="57678" xr:uid="{7E28FFCB-3002-4CAB-972E-C0BD9B3A2B23}"/>
    <cellStyle name="输出 4 2 11" xfId="57679" xr:uid="{C36842D9-E00F-4F35-A8FB-ECFF38B69EC3}"/>
    <cellStyle name="输出 4 2 2" xfId="57680" xr:uid="{5BFF4A0B-9833-4E1B-B08B-B817FD4F3E43}"/>
    <cellStyle name="输出 4 2 2 2" xfId="57681" xr:uid="{46033D54-1479-4FC5-909A-4C04F2F8BC96}"/>
    <cellStyle name="输出 4 2 2 2 2" xfId="57682" xr:uid="{864DA0CF-7764-404B-8158-7530A83AED03}"/>
    <cellStyle name="输出 4 2 2 2 2 2" xfId="57683" xr:uid="{1B78D4FE-BB9A-427B-BC26-6F9C84357EB3}"/>
    <cellStyle name="输出 4 2 2 2 3" xfId="57684" xr:uid="{F1C07B96-7087-447C-A3D5-03194653289D}"/>
    <cellStyle name="输出 4 2 2 2 4" xfId="57685" xr:uid="{1676DB18-0C28-4727-B84D-5E8C665C552D}"/>
    <cellStyle name="输出 4 2 2 3" xfId="57686" xr:uid="{284DCBE2-0956-427A-AFA7-C3184F728CA4}"/>
    <cellStyle name="输出 4 2 2 3 2" xfId="57687" xr:uid="{D9FEEF40-3437-42E0-993E-32A0916B734B}"/>
    <cellStyle name="输出 4 2 2 3 2 2" xfId="57688" xr:uid="{FEA0D2FB-DF38-43EA-90D8-C5114E9D68ED}"/>
    <cellStyle name="输出 4 2 2 3 3" xfId="57689" xr:uid="{FDFC0BDE-5263-478B-A092-1211D0FC0030}"/>
    <cellStyle name="输出 4 2 2 3 4" xfId="57690" xr:uid="{E30B34D0-B454-4205-8FF5-5C3C2E9062BB}"/>
    <cellStyle name="输出 4 2 2 4" xfId="57691" xr:uid="{0FCC70CE-E9F4-4131-9F61-91FD1D3067AA}"/>
    <cellStyle name="输出 4 2 2 4 2" xfId="57692" xr:uid="{C815E7D8-67AD-4E57-BB4E-BA9CBE4C6DFF}"/>
    <cellStyle name="输出 4 2 2 4 2 2" xfId="57693" xr:uid="{E14D68B2-0537-4D3A-8A4F-6E3EA0035382}"/>
    <cellStyle name="输出 4 2 2 4 3" xfId="57694" xr:uid="{B487F6F7-11AD-4650-8BF6-2134F9F9C929}"/>
    <cellStyle name="输出 4 2 2 4 4" xfId="57695" xr:uid="{6C10FFCC-E467-4E1E-866A-9309784B216B}"/>
    <cellStyle name="输出 4 2 2 5" xfId="57696" xr:uid="{E469575E-E299-4C8F-8872-59FD7E76A420}"/>
    <cellStyle name="输出 4 2 2 5 2" xfId="57697" xr:uid="{693FE7E2-8E12-47A2-9297-32C008A8097F}"/>
    <cellStyle name="输出 4 2 2 5 2 2" xfId="57698" xr:uid="{1A50C2EB-EA58-4F52-B6C8-D15D75E7ED9B}"/>
    <cellStyle name="输出 4 2 2 5 3" xfId="57699" xr:uid="{AFF3BB8B-123F-4678-8CA5-A36151A3827C}"/>
    <cellStyle name="输出 4 2 2 5 4" xfId="57700" xr:uid="{07DF7362-FB19-4507-8674-6A093EE99FFE}"/>
    <cellStyle name="输出 4 2 2 6" xfId="57701" xr:uid="{876B5ED2-E9DE-4AB6-947A-B2B748616AA9}"/>
    <cellStyle name="输出 4 2 2 6 2" xfId="57702" xr:uid="{9A85169C-3B08-4270-94F0-B1564B28EE50}"/>
    <cellStyle name="输出 4 2 2 6 3" xfId="57703" xr:uid="{126C7178-C3E7-4DCA-A921-D445E5916D96}"/>
    <cellStyle name="输出 4 2 2 7" xfId="57704" xr:uid="{CD7CC272-B638-4F00-9052-C087A7D20727}"/>
    <cellStyle name="输出 4 2 2 7 2" xfId="57705" xr:uid="{7B19674B-EEA6-414D-9947-33F360649855}"/>
    <cellStyle name="输出 4 2 2 8" xfId="57706" xr:uid="{D732D1B7-F6F3-410E-A96C-EDA9200056C9}"/>
    <cellStyle name="输出 4 2 2 9" xfId="57707" xr:uid="{A2D3E3CF-7317-43A8-9AC6-644DF737CED2}"/>
    <cellStyle name="输出 4 2 3" xfId="57708" xr:uid="{3BC3DE9C-9B68-4E4F-A230-9B68BBCF2AF6}"/>
    <cellStyle name="输出 4 2 3 2" xfId="57709" xr:uid="{E5E80275-3F26-43E6-B51F-494D57DA0B37}"/>
    <cellStyle name="输出 4 2 3 2 2" xfId="57710" xr:uid="{4070BB65-9EA9-42D7-B279-901DEFA3B0F4}"/>
    <cellStyle name="输出 4 2 3 2 2 2" xfId="57711" xr:uid="{7DF6DF17-9C42-44AE-93CC-3265231AA38C}"/>
    <cellStyle name="输出 4 2 3 2 3" xfId="57712" xr:uid="{59B893D4-1C29-43E4-AF23-872059765462}"/>
    <cellStyle name="输出 4 2 3 2 4" xfId="57713" xr:uid="{7C1C21BC-FFED-4987-9616-5F81D04C3243}"/>
    <cellStyle name="输出 4 2 3 3" xfId="57714" xr:uid="{3CE2FB5C-1D8D-40AD-8067-7CD4C48FF09B}"/>
    <cellStyle name="输出 4 2 3 3 2" xfId="57715" xr:uid="{BB43B7EA-D955-489E-A60C-314814AC95FD}"/>
    <cellStyle name="输出 4 2 3 3 2 2" xfId="57716" xr:uid="{26ACD6BF-4460-47F7-B946-652D90C134F9}"/>
    <cellStyle name="输出 4 2 3 3 3" xfId="57717" xr:uid="{41EF0222-CEE3-489C-B2C2-24E92031EBAB}"/>
    <cellStyle name="输出 4 2 3 3 4" xfId="57718" xr:uid="{1966F650-0EDB-4C53-A3CC-0A132BF09831}"/>
    <cellStyle name="输出 4 2 3 4" xfId="57719" xr:uid="{6B936733-2017-4B85-8110-6AC5D2BD5B07}"/>
    <cellStyle name="输出 4 2 3 4 2" xfId="57720" xr:uid="{70308698-D523-417E-9BBD-0A0B55305F94}"/>
    <cellStyle name="输出 4 2 3 4 2 2" xfId="57721" xr:uid="{572B644D-F764-4A96-934B-0A201135F8F4}"/>
    <cellStyle name="输出 4 2 3 4 3" xfId="57722" xr:uid="{4B934D0C-ADDF-4F67-893A-89193284DE18}"/>
    <cellStyle name="输出 4 2 3 4 4" xfId="57723" xr:uid="{6B4FEBB4-1123-41A3-8A6E-C13B43CD9473}"/>
    <cellStyle name="输出 4 2 3 5" xfId="57724" xr:uid="{157EC931-1170-4FC6-8F46-13969CC548CF}"/>
    <cellStyle name="输出 4 2 3 5 2" xfId="57725" xr:uid="{7C040AC4-5EB0-4D15-9D2C-EC186DF57D3D}"/>
    <cellStyle name="输出 4 2 3 5 3" xfId="57726" xr:uid="{9A68FD6B-A22C-4F8F-B4F2-0E23281FA390}"/>
    <cellStyle name="输出 4 2 3 6" xfId="57727" xr:uid="{1D6D4A0F-AF68-4CB8-AC86-C58006EDBDBC}"/>
    <cellStyle name="输出 4 2 3 6 2" xfId="57728" xr:uid="{E2997B69-50CE-4F5A-B6A0-5D29C205EA86}"/>
    <cellStyle name="输出 4 2 3 7" xfId="57729" xr:uid="{088EE1F3-C9CA-4C60-99A3-A5F1246492B8}"/>
    <cellStyle name="输出 4 2 3 8" xfId="57730" xr:uid="{48112342-6A6D-4704-8986-0E811E9B5C33}"/>
    <cellStyle name="输出 4 2 4" xfId="57731" xr:uid="{AB378C28-A9A4-4DE8-AA38-E003E82001B6}"/>
    <cellStyle name="输出 4 2 4 2" xfId="57732" xr:uid="{1C9C3927-8015-458B-8F8C-9611D2B913B1}"/>
    <cellStyle name="输出 4 2 4 2 2" xfId="57733" xr:uid="{8EEBA313-E16C-40D1-A98A-F66CB1E2B43F}"/>
    <cellStyle name="输出 4 2 4 3" xfId="57734" xr:uid="{535416CD-3D45-46B4-BDD6-1635E363CD78}"/>
    <cellStyle name="输出 4 2 4 4" xfId="57735" xr:uid="{920BC162-27E1-4009-A362-41919FEA562C}"/>
    <cellStyle name="输出 4 2 5" xfId="57736" xr:uid="{F6C8145C-D8CA-489D-AFEF-CF3AF0195310}"/>
    <cellStyle name="输出 4 2 5 2" xfId="57737" xr:uid="{0CF4DF85-7881-4088-84EF-EBD74C8EEBF5}"/>
    <cellStyle name="输出 4 2 5 2 2" xfId="57738" xr:uid="{745513EC-E10E-4323-835A-950A4A6177BE}"/>
    <cellStyle name="输出 4 2 5 3" xfId="57739" xr:uid="{A1B3DBAC-415C-4E28-B8FA-C4F0A4AFDB4C}"/>
    <cellStyle name="输出 4 2 5 4" xfId="57740" xr:uid="{E62632F7-8570-4D3B-BC4E-08F0C8AE3CE5}"/>
    <cellStyle name="输出 4 2 6" xfId="57741" xr:uid="{1FA6CB09-F999-41ED-9C83-06CDC43C969C}"/>
    <cellStyle name="输出 4 2 6 2" xfId="57742" xr:uid="{193E1571-D851-4825-9A96-63467EA0DD41}"/>
    <cellStyle name="输出 4 2 6 2 2" xfId="57743" xr:uid="{0BC90904-EC90-446A-A851-45DEF7A2B80D}"/>
    <cellStyle name="输出 4 2 6 3" xfId="57744" xr:uid="{F45C421F-73D3-449F-802B-23C665A7BF83}"/>
    <cellStyle name="输出 4 2 6 4" xfId="57745" xr:uid="{91E2ABFC-1432-49DC-87F8-BBEB57CDEC14}"/>
    <cellStyle name="输出 4 2 7" xfId="57746" xr:uid="{9388A2C3-5878-4DE6-9717-0A798E46ECE3}"/>
    <cellStyle name="输出 4 2 7 2" xfId="57747" xr:uid="{58861D6E-55F2-4ABA-A734-B8D752BEE619}"/>
    <cellStyle name="输出 4 2 7 2 2" xfId="57748" xr:uid="{3CBFCE89-9E01-456D-972B-6CCEC833744B}"/>
    <cellStyle name="输出 4 2 7 3" xfId="57749" xr:uid="{A10518B2-5FA5-4C46-A966-8CB9AC2110BE}"/>
    <cellStyle name="输出 4 2 7 4" xfId="57750" xr:uid="{66C912A5-7A34-4A2D-A89F-806510AA37F6}"/>
    <cellStyle name="输出 4 2 8" xfId="57751" xr:uid="{4787A788-BBCB-4DFB-A29E-F04A0FC0E0DD}"/>
    <cellStyle name="输出 4 2 8 2" xfId="57752" xr:uid="{38C8519B-C3F7-4331-99DF-E502B11AD61D}"/>
    <cellStyle name="输出 4 2 8 3" xfId="57753" xr:uid="{08352CAF-309A-4821-8F03-322660D98B5C}"/>
    <cellStyle name="输出 4 2 9" xfId="57754" xr:uid="{CE77FBF8-E2EC-4C60-8DE6-C68543A220F3}"/>
    <cellStyle name="输出 4 2 9 2" xfId="57755" xr:uid="{FD47F43A-5A0B-4E73-ADAA-D01776B2C4B3}"/>
    <cellStyle name="输出 4 3" xfId="57756" xr:uid="{802E8137-D6C3-4364-94CB-71E6EDB7DF47}"/>
    <cellStyle name="输出 4 3 2" xfId="57757" xr:uid="{B55BFBCC-B7CB-481D-BA57-111D92A36D43}"/>
    <cellStyle name="输出 4 3 2 2" xfId="57758" xr:uid="{8965E411-6152-44C5-AF81-E201BCD4122B}"/>
    <cellStyle name="输出 4 3 2 2 2" xfId="57759" xr:uid="{10B3267D-74A4-4ED2-8522-902D520BCF93}"/>
    <cellStyle name="输出 4 3 2 3" xfId="57760" xr:uid="{D3867D41-A893-444C-81EA-82A869DC1053}"/>
    <cellStyle name="输出 4 3 2 4" xfId="57761" xr:uid="{294457F1-DA3A-4C4D-84CE-B30C415562A4}"/>
    <cellStyle name="输出 4 3 3" xfId="57762" xr:uid="{7E741D05-60F3-4593-B578-FC8FA3C3D95D}"/>
    <cellStyle name="输出 4 3 3 2" xfId="57763" xr:uid="{281DAF67-5990-4E1A-AB81-DB944856BFDD}"/>
    <cellStyle name="输出 4 3 3 2 2" xfId="57764" xr:uid="{8AFEBCF8-B83A-4BB0-A586-CE4FED83B7F4}"/>
    <cellStyle name="输出 4 3 3 3" xfId="57765" xr:uid="{D07C4D9A-CECB-427B-9C65-EF3DBDBCC3F5}"/>
    <cellStyle name="输出 4 3 3 4" xfId="57766" xr:uid="{3AF53FFE-2CE6-4248-9AFD-2AB02CC33FA5}"/>
    <cellStyle name="输出 4 3 4" xfId="57767" xr:uid="{743C4CD0-4973-4AE0-901B-A7C3C75D7445}"/>
    <cellStyle name="输出 4 3 4 2" xfId="57768" xr:uid="{3929FF0B-4A57-4C11-83EE-F64A9B7EC6B3}"/>
    <cellStyle name="输出 4 3 4 2 2" xfId="57769" xr:uid="{BA3485F4-25C2-452D-A4B5-D6C0BB12859A}"/>
    <cellStyle name="输出 4 3 4 3" xfId="57770" xr:uid="{810A4321-5F33-49E7-85A2-B6DEC5083855}"/>
    <cellStyle name="输出 4 3 4 4" xfId="57771" xr:uid="{84562AAB-04F2-4D07-A867-85D2837CE0C8}"/>
    <cellStyle name="输出 4 3 5" xfId="57772" xr:uid="{A18754E5-CA5F-42AC-B3CD-88EDD2978223}"/>
    <cellStyle name="输出 4 3 5 2" xfId="57773" xr:uid="{AE5A5074-2D71-4087-B020-FF1EAACECCB0}"/>
    <cellStyle name="输出 4 3 5 2 2" xfId="57774" xr:uid="{6B492376-07F7-45C7-963F-BB5BE2952537}"/>
    <cellStyle name="输出 4 3 5 3" xfId="57775" xr:uid="{194419ED-FAC4-4E9D-BFFA-1E2D60C0BE16}"/>
    <cellStyle name="输出 4 3 5 4" xfId="57776" xr:uid="{9306895A-10C3-408B-8859-5048CB048750}"/>
    <cellStyle name="输出 4 3 6" xfId="57777" xr:uid="{8AFBDE87-9993-446D-9758-E1B3515D7EE9}"/>
    <cellStyle name="输出 4 3 6 2" xfId="57778" xr:uid="{98F2F359-ABDA-46C2-9748-999131C79AE3}"/>
    <cellStyle name="输出 4 3 6 3" xfId="57779" xr:uid="{E108C72D-3EE9-4837-84B0-97A3FB49124B}"/>
    <cellStyle name="输出 4 3 7" xfId="57780" xr:uid="{DD5D9C03-2D78-460D-9627-075DFD685671}"/>
    <cellStyle name="输出 4 3 7 2" xfId="57781" xr:uid="{3FCF8350-D218-4232-8B1B-B1BFA116B3E3}"/>
    <cellStyle name="输出 4 3 8" xfId="57782" xr:uid="{C214C370-DA08-44A3-9F29-41E642EB94BE}"/>
    <cellStyle name="输出 4 3 9" xfId="57783" xr:uid="{1AC0013D-41E5-4D64-ADEF-81E9AFB20823}"/>
    <cellStyle name="输出 4 4" xfId="57784" xr:uid="{2540E055-E8AC-4622-B38C-265572D59FD5}"/>
    <cellStyle name="输出 4 4 2" xfId="57785" xr:uid="{D68A5A5E-A95C-4526-8605-D7F876D5CD65}"/>
    <cellStyle name="输出 4 4 2 2" xfId="57786" xr:uid="{FA8B43DB-4B3F-48CA-932C-586D5BCD7A71}"/>
    <cellStyle name="输出 4 4 2 2 2" xfId="57787" xr:uid="{0070EA67-CF93-43C6-8464-5A693ED51123}"/>
    <cellStyle name="输出 4 4 2 3" xfId="57788" xr:uid="{B231E066-4E21-4C0F-B989-84A53169BE5F}"/>
    <cellStyle name="输出 4 4 2 4" xfId="57789" xr:uid="{0F2F10F6-44A1-45BD-B49C-0B1BA80878A9}"/>
    <cellStyle name="输出 4 4 3" xfId="57790" xr:uid="{7C3A99C0-0AAC-4C53-95F2-3329D8D69768}"/>
    <cellStyle name="输出 4 4 3 2" xfId="57791" xr:uid="{87A9905A-634A-4A18-80E4-E49B97AF1EB6}"/>
    <cellStyle name="输出 4 4 3 2 2" xfId="57792" xr:uid="{F944A007-899F-4FDD-A81E-954126422A3F}"/>
    <cellStyle name="输出 4 4 3 3" xfId="57793" xr:uid="{F685E87E-DE10-4007-B27B-8B163028BFD0}"/>
    <cellStyle name="输出 4 4 3 4" xfId="57794" xr:uid="{119B3763-11EE-4260-9B9C-E7C9E269107D}"/>
    <cellStyle name="输出 4 4 4" xfId="57795" xr:uid="{0F91A7E1-3DF0-43C3-8342-137E957809EC}"/>
    <cellStyle name="输出 4 4 4 2" xfId="57796" xr:uid="{0360AF4A-D108-4E6B-ADE4-499915BB148F}"/>
    <cellStyle name="输出 4 4 4 2 2" xfId="57797" xr:uid="{1124F7D8-9A29-402B-9040-7E124907092A}"/>
    <cellStyle name="输出 4 4 4 3" xfId="57798" xr:uid="{D96954E8-717C-48C0-8C4E-6D614DB0DC84}"/>
    <cellStyle name="输出 4 4 4 4" xfId="57799" xr:uid="{72F785B7-F256-456E-BD2C-34A908562636}"/>
    <cellStyle name="输出 4 4 5" xfId="57800" xr:uid="{0560DCD7-F7EF-451D-A69C-51BBC91364A4}"/>
    <cellStyle name="输出 4 4 5 2" xfId="57801" xr:uid="{B1041A0B-F8CC-421B-91A5-F8FC51317FFD}"/>
    <cellStyle name="输出 4 4 5 3" xfId="57802" xr:uid="{FDADBCE8-2224-477B-AAC5-043621065FDA}"/>
    <cellStyle name="输出 4 4 6" xfId="57803" xr:uid="{692D0056-A26F-4E73-83E3-3F5B80D63214}"/>
    <cellStyle name="输出 4 4 6 2" xfId="57804" xr:uid="{B6C4577D-2E68-42D3-A335-A100B612C7F9}"/>
    <cellStyle name="输出 4 4 7" xfId="57805" xr:uid="{E2B19D6E-B506-4DB2-9A71-4AAD57721214}"/>
    <cellStyle name="输出 4 4 8" xfId="57806" xr:uid="{2343264A-981C-4ED6-8C62-0F7C3F266E2F}"/>
    <cellStyle name="输出 4 5" xfId="57807" xr:uid="{968F4D87-76B3-4995-ABF7-00F171D1F055}"/>
    <cellStyle name="输出 4 5 2" xfId="57808" xr:uid="{884E1F59-D8FC-4CD1-B8FB-DB58BB79DEAB}"/>
    <cellStyle name="输出 4 5 2 2" xfId="57809" xr:uid="{540FEF9F-24BB-4FFD-ADB4-45216844DCD4}"/>
    <cellStyle name="输出 4 5 3" xfId="57810" xr:uid="{ECA1E06A-8EC4-4F91-81EF-03230520DABC}"/>
    <cellStyle name="输出 4 5 4" xfId="57811" xr:uid="{84970E42-4E44-486D-820E-068CDD0930DE}"/>
    <cellStyle name="输出 4 6" xfId="57812" xr:uid="{D2F1D3F2-987F-4ACB-9E99-9A3FA8DBBBEF}"/>
    <cellStyle name="输出 4 6 2" xfId="57813" xr:uid="{B6864F7F-82C0-4FB6-A1E0-65E2106FAB8E}"/>
    <cellStyle name="输出 4 6 2 2" xfId="57814" xr:uid="{B22D3067-FA9B-4D93-AEB2-7313AED48841}"/>
    <cellStyle name="输出 4 6 3" xfId="57815" xr:uid="{E1E6ED14-5EFD-4984-80D9-EB3FEBF3188C}"/>
    <cellStyle name="输出 4 6 4" xfId="57816" xr:uid="{961CA1FC-D0C9-4EF6-9BCA-320CFCA5167C}"/>
    <cellStyle name="输出 4 7" xfId="57817" xr:uid="{369E372F-306A-449C-A660-D3B7D92EDCF8}"/>
    <cellStyle name="输出 4 7 2" xfId="57818" xr:uid="{35FDE3A9-4056-45C3-A02D-BADE549522F7}"/>
    <cellStyle name="输出 4 7 2 2" xfId="57819" xr:uid="{FD9E0487-4C93-44A2-BDE3-35E95661F0EA}"/>
    <cellStyle name="输出 4 7 3" xfId="57820" xr:uid="{E562BF3D-0904-4522-82EA-1E6AAF83EFC9}"/>
    <cellStyle name="输出 4 7 4" xfId="57821" xr:uid="{8373A3A1-474B-4A6A-B245-E886C116D95C}"/>
    <cellStyle name="输出 4 8" xfId="57822" xr:uid="{AE30390B-646F-4F44-B1B0-60BDCF356889}"/>
    <cellStyle name="输出 4 8 2" xfId="57823" xr:uid="{5A9A22CD-B357-409D-84B6-EF1BF3965837}"/>
    <cellStyle name="输出 4 8 2 2" xfId="57824" xr:uid="{7F236101-E2B1-4202-8162-CEAE0F3FFFF8}"/>
    <cellStyle name="输出 4 8 3" xfId="57825" xr:uid="{E5FEC830-C941-4B5E-A79B-5D73F35F1ED2}"/>
    <cellStyle name="输出 4 8 4" xfId="57826" xr:uid="{1215151D-C23F-4671-8AAE-4D965FFF7212}"/>
    <cellStyle name="输出 4 9" xfId="57827" xr:uid="{D855A2FF-1D5B-42D6-AFA0-33A46B1C99F1}"/>
    <cellStyle name="输出 4 9 2" xfId="57828" xr:uid="{3F9B7B40-6C34-4585-84C1-6659F6E8079B}"/>
    <cellStyle name="输出 4 9 3" xfId="57829" xr:uid="{84060A7C-B721-4CBE-BF40-001D998D7D6C}"/>
    <cellStyle name="输出 5" xfId="57830" xr:uid="{30279E1E-9E82-4CEA-851C-C1995F696402}"/>
    <cellStyle name="输出 5 10" xfId="57831" xr:uid="{422AD7FC-27B7-435F-9B6F-73ACCA7FF213}"/>
    <cellStyle name="输出 5 10 2" xfId="57832" xr:uid="{B23BB38E-A923-4F34-BB15-D5E81B79F3A3}"/>
    <cellStyle name="输出 5 11" xfId="57833" xr:uid="{9C2F40B4-C88A-4EEC-BE91-5C1EFFEDEFA3}"/>
    <cellStyle name="输出 5 12" xfId="57834" xr:uid="{6B1EEC76-E1AC-4FD6-86B3-0E412EC994ED}"/>
    <cellStyle name="输出 5 2" xfId="57835" xr:uid="{C75D8816-1C1C-4FB3-8839-D47E8AD79BE3}"/>
    <cellStyle name="输出 5 2 10" xfId="57836" xr:uid="{49C7F7E4-DBA1-4267-BD2A-E60B0BBC6F57}"/>
    <cellStyle name="输出 5 2 11" xfId="57837" xr:uid="{9CE1C2E6-B642-4178-922A-927690CB8E50}"/>
    <cellStyle name="输出 5 2 2" xfId="57838" xr:uid="{AE2D0A3C-AC57-430A-9DDF-7F6EC7FE6996}"/>
    <cellStyle name="输出 5 2 2 2" xfId="57839" xr:uid="{701917CB-8538-41D6-9281-419910A48F6B}"/>
    <cellStyle name="输出 5 2 2 2 2" xfId="57840" xr:uid="{01DA27C5-36B3-4706-BD92-29D892BB3905}"/>
    <cellStyle name="输出 5 2 2 2 2 2" xfId="57841" xr:uid="{F36A785F-A3E3-4862-8FF1-579D4A2FC52A}"/>
    <cellStyle name="输出 5 2 2 2 3" xfId="57842" xr:uid="{23F8B5AB-6760-465F-B454-C410E6F4285E}"/>
    <cellStyle name="输出 5 2 2 2 4" xfId="57843" xr:uid="{6ACE78B5-7942-4E70-9C27-5A3863132FC1}"/>
    <cellStyle name="输出 5 2 2 3" xfId="57844" xr:uid="{64C67372-7B47-49A4-AE94-A8C071659C70}"/>
    <cellStyle name="输出 5 2 2 3 2" xfId="57845" xr:uid="{925CB658-91B9-4BDE-8BDF-8879A42D85AA}"/>
    <cellStyle name="输出 5 2 2 3 2 2" xfId="57846" xr:uid="{7D336BF4-DF41-417D-A68C-9C66AF2F7344}"/>
    <cellStyle name="输出 5 2 2 3 3" xfId="57847" xr:uid="{02D13D62-67A9-42E1-B03F-B482895E7362}"/>
    <cellStyle name="输出 5 2 2 3 4" xfId="57848" xr:uid="{12BE7DE2-8B64-4158-BB98-52E437B781A0}"/>
    <cellStyle name="输出 5 2 2 4" xfId="57849" xr:uid="{0CDF88B1-1E6C-4A93-B8B2-BADCB33F0F4B}"/>
    <cellStyle name="输出 5 2 2 4 2" xfId="57850" xr:uid="{E6E6B12B-8466-4AB0-BDEE-58D24A608D20}"/>
    <cellStyle name="输出 5 2 2 4 2 2" xfId="57851" xr:uid="{59A3D97E-1FAA-4426-9350-0898554A10C0}"/>
    <cellStyle name="输出 5 2 2 4 3" xfId="57852" xr:uid="{FECCF2AE-3C1C-46F0-9E11-3FF918CEBCEC}"/>
    <cellStyle name="输出 5 2 2 4 4" xfId="57853" xr:uid="{DF175049-E5EA-4DB4-9DD5-F879ECB04859}"/>
    <cellStyle name="输出 5 2 2 5" xfId="57854" xr:uid="{8FFDA9D1-3148-41B7-8840-9537413D26DA}"/>
    <cellStyle name="输出 5 2 2 5 2" xfId="57855" xr:uid="{4073E839-0D15-4C1D-B072-F6E049075296}"/>
    <cellStyle name="输出 5 2 2 5 2 2" xfId="57856" xr:uid="{0EE5FDE5-F9A0-4FFA-99D4-7BCA1D92E6FC}"/>
    <cellStyle name="输出 5 2 2 5 3" xfId="57857" xr:uid="{664AF3C3-1C49-4708-B491-E8A03C6299AE}"/>
    <cellStyle name="输出 5 2 2 5 4" xfId="57858" xr:uid="{CAC8B998-6819-4350-8CE7-44C2C8BD6853}"/>
    <cellStyle name="输出 5 2 2 6" xfId="57859" xr:uid="{37E1E712-17E0-4DBE-A600-E49370F6EDAD}"/>
    <cellStyle name="输出 5 2 2 6 2" xfId="57860" xr:uid="{555C9CEC-CB44-47AD-A866-5AEBFE86F7D3}"/>
    <cellStyle name="输出 5 2 2 6 3" xfId="57861" xr:uid="{1257F42C-C383-40B1-9694-5C28085290C6}"/>
    <cellStyle name="输出 5 2 2 7" xfId="57862" xr:uid="{07F7BC8A-50CC-4E36-BC80-25BB9D31B5B8}"/>
    <cellStyle name="输出 5 2 2 7 2" xfId="57863" xr:uid="{9BA632D6-5977-4FD6-B857-021306CB9EE5}"/>
    <cellStyle name="输出 5 2 2 8" xfId="57864" xr:uid="{083AEE9C-000D-4551-B8D8-CD00FAAA0582}"/>
    <cellStyle name="输出 5 2 2 9" xfId="57865" xr:uid="{244F8961-3B5F-46AE-8ABA-2D2AA2CA65CF}"/>
    <cellStyle name="输出 5 2 3" xfId="57866" xr:uid="{4021C02D-DC62-483F-8419-61DF2C50A690}"/>
    <cellStyle name="输出 5 2 3 2" xfId="57867" xr:uid="{04C775F9-57D5-46B9-AA45-88E693CBAD1E}"/>
    <cellStyle name="输出 5 2 3 2 2" xfId="57868" xr:uid="{EAC9B688-81D4-4DA7-A575-923A2A82CAF7}"/>
    <cellStyle name="输出 5 2 3 2 2 2" xfId="57869" xr:uid="{3483C163-2BCB-4896-888D-620683F91474}"/>
    <cellStyle name="输出 5 2 3 2 3" xfId="57870" xr:uid="{427C8490-2296-4D98-A879-B1D39E88B403}"/>
    <cellStyle name="输出 5 2 3 2 4" xfId="57871" xr:uid="{C758319F-1CC0-47BD-902E-4D7EB55F9F05}"/>
    <cellStyle name="输出 5 2 3 3" xfId="57872" xr:uid="{1861B0A3-B0C5-4196-91EF-CC0C9FEB7E53}"/>
    <cellStyle name="输出 5 2 3 3 2" xfId="57873" xr:uid="{69DDA2F7-99D9-4AA0-870E-B532C266248A}"/>
    <cellStyle name="输出 5 2 3 3 2 2" xfId="57874" xr:uid="{057250EB-35F0-4815-9B44-2ACFA467B635}"/>
    <cellStyle name="输出 5 2 3 3 3" xfId="57875" xr:uid="{F1EC2D19-AF8E-4494-B7F5-7D94BF67A5E2}"/>
    <cellStyle name="输出 5 2 3 3 4" xfId="57876" xr:uid="{6194E968-67E3-4087-B586-22475516DD1A}"/>
    <cellStyle name="输出 5 2 3 4" xfId="57877" xr:uid="{54DAEE6F-9FDC-4FEC-8AC9-D6D88BBF9EC6}"/>
    <cellStyle name="输出 5 2 3 4 2" xfId="57878" xr:uid="{C54B42A8-AC56-45C4-8AD4-EE6C00FDB615}"/>
    <cellStyle name="输出 5 2 3 4 2 2" xfId="57879" xr:uid="{A8F3EDCC-77E7-447C-AF73-FF7C7259D5E4}"/>
    <cellStyle name="输出 5 2 3 4 3" xfId="57880" xr:uid="{9124F4C0-84B7-49D9-AF39-149968C30E4E}"/>
    <cellStyle name="输出 5 2 3 4 4" xfId="57881" xr:uid="{227C2A2E-9FB6-40B0-B9C7-31382FE262D6}"/>
    <cellStyle name="输出 5 2 3 5" xfId="57882" xr:uid="{C5EDFC93-795B-428D-9264-0E977BFC9592}"/>
    <cellStyle name="输出 5 2 3 5 2" xfId="57883" xr:uid="{8622BDE9-6751-43BA-892E-FC6F06A2BEB0}"/>
    <cellStyle name="输出 5 2 3 5 3" xfId="57884" xr:uid="{49BE6F80-5A67-4C89-94B5-4E4044980557}"/>
    <cellStyle name="输出 5 2 3 6" xfId="57885" xr:uid="{B4BD36B9-E0A9-471A-9311-6AA2B3CA27CF}"/>
    <cellStyle name="输出 5 2 3 6 2" xfId="57886" xr:uid="{1FEAF14E-3D43-47FA-A871-5C712492598F}"/>
    <cellStyle name="输出 5 2 3 7" xfId="57887" xr:uid="{24F25EEE-171F-4D52-AFEE-4E9FCBDCD3F0}"/>
    <cellStyle name="输出 5 2 3 8" xfId="57888" xr:uid="{58D399CC-0819-4966-8FAC-6536ABC6FBE7}"/>
    <cellStyle name="输出 5 2 4" xfId="57889" xr:uid="{486C42BB-F03A-4E14-9BE2-76144DFBF67D}"/>
    <cellStyle name="输出 5 2 4 2" xfId="57890" xr:uid="{A02D1144-204F-455B-8466-96AE464C77B6}"/>
    <cellStyle name="输出 5 2 4 2 2" xfId="57891" xr:uid="{CF40C9E0-B9B0-4AE7-BA80-5785EF76E523}"/>
    <cellStyle name="输出 5 2 4 3" xfId="57892" xr:uid="{18B568F8-EB58-4E73-A368-D6D184A517C3}"/>
    <cellStyle name="输出 5 2 4 4" xfId="57893" xr:uid="{FB67F2BE-57BB-45A4-A86A-95B51C46DBCC}"/>
    <cellStyle name="输出 5 2 5" xfId="57894" xr:uid="{87E41CA9-7628-4ABA-B6DC-375B460D26F0}"/>
    <cellStyle name="输出 5 2 5 2" xfId="57895" xr:uid="{F6377E69-4365-4138-9F61-D0323F1A44B2}"/>
    <cellStyle name="输出 5 2 5 2 2" xfId="57896" xr:uid="{4766762A-FBF5-424F-BE94-6A5CF4231E0A}"/>
    <cellStyle name="输出 5 2 5 3" xfId="57897" xr:uid="{8E6BD479-9100-41D3-9ABE-A7E45F3D0E09}"/>
    <cellStyle name="输出 5 2 5 4" xfId="57898" xr:uid="{504C5E8F-6229-4E2F-9010-B53C0B42C802}"/>
    <cellStyle name="输出 5 2 6" xfId="57899" xr:uid="{369D0F40-6BF7-4B2D-BDCF-51849E651ED8}"/>
    <cellStyle name="输出 5 2 6 2" xfId="57900" xr:uid="{A7A2E5E6-FEC6-4543-8797-C7B616721C72}"/>
    <cellStyle name="输出 5 2 6 2 2" xfId="57901" xr:uid="{B7BD5F6B-165D-4549-BF41-B9CBC32C0F27}"/>
    <cellStyle name="输出 5 2 6 3" xfId="57902" xr:uid="{6CE3717D-0B92-4010-803A-8ABEB9BEBEC0}"/>
    <cellStyle name="输出 5 2 6 4" xfId="57903" xr:uid="{AA5E8858-18EA-42A5-A5F2-E2D2F966E4E8}"/>
    <cellStyle name="输出 5 2 7" xfId="57904" xr:uid="{70C2791F-B1AC-469B-8DA1-6F175F20D953}"/>
    <cellStyle name="输出 5 2 7 2" xfId="57905" xr:uid="{E9DFA444-9FFE-45DF-B3C5-05EAC4FE5965}"/>
    <cellStyle name="输出 5 2 7 2 2" xfId="57906" xr:uid="{7EAB954D-49A4-4A20-9E33-DD73F221A53C}"/>
    <cellStyle name="输出 5 2 7 3" xfId="57907" xr:uid="{2FB55ECC-1A4A-40E0-BDBB-16D7BE9212B0}"/>
    <cellStyle name="输出 5 2 7 4" xfId="57908" xr:uid="{2BB1D486-1179-4E75-9FB0-2D7F84D2E980}"/>
    <cellStyle name="输出 5 2 8" xfId="57909" xr:uid="{F5D9081D-40BB-482B-AD2B-0E029ACDA9DD}"/>
    <cellStyle name="输出 5 2 8 2" xfId="57910" xr:uid="{3E6F9B38-9FCB-441A-BB13-10516632409C}"/>
    <cellStyle name="输出 5 2 8 3" xfId="57911" xr:uid="{ADED0E3F-0927-4792-BEC0-69DC9140DBE6}"/>
    <cellStyle name="输出 5 2 9" xfId="57912" xr:uid="{A402D5C1-960D-440B-B089-7DE1C5F66CAA}"/>
    <cellStyle name="输出 5 2 9 2" xfId="57913" xr:uid="{35889424-D3A7-4CA4-9079-33CF6DC0832A}"/>
    <cellStyle name="输出 5 3" xfId="57914" xr:uid="{2D0CC7D8-9A69-4826-8126-14603C957E2C}"/>
    <cellStyle name="输出 5 3 2" xfId="57915" xr:uid="{31E44229-DBF0-464D-8245-C49929C46061}"/>
    <cellStyle name="输出 5 3 2 2" xfId="57916" xr:uid="{390560A8-733A-48DF-B27A-F1B0D523B96C}"/>
    <cellStyle name="输出 5 3 2 2 2" xfId="57917" xr:uid="{8F1E63F5-F5E9-4F02-9127-4423F26DD109}"/>
    <cellStyle name="输出 5 3 2 3" xfId="57918" xr:uid="{A142B199-9D57-4333-B188-811F3E59E17B}"/>
    <cellStyle name="输出 5 3 2 4" xfId="57919" xr:uid="{F5E45755-F3CC-422D-8F9F-E2F0ECAE41D1}"/>
    <cellStyle name="输出 5 3 3" xfId="57920" xr:uid="{7D6A3E08-D4B9-4DAC-A0DE-15FE9ABC9F21}"/>
    <cellStyle name="输出 5 3 3 2" xfId="57921" xr:uid="{190D1D9D-1C76-4B3D-9D46-07844AE8AF2A}"/>
    <cellStyle name="输出 5 3 3 2 2" xfId="57922" xr:uid="{6E24B070-5A51-4922-B43D-1DE91D2A8D87}"/>
    <cellStyle name="输出 5 3 3 3" xfId="57923" xr:uid="{27D84CFC-D2B9-402B-9C68-D53BC2B27CA7}"/>
    <cellStyle name="输出 5 3 3 4" xfId="57924" xr:uid="{E3553B84-B707-47FB-8E16-29F499C7AB34}"/>
    <cellStyle name="输出 5 3 4" xfId="57925" xr:uid="{5905FC1A-E92B-4DE9-AB8F-2D57E43A975C}"/>
    <cellStyle name="输出 5 3 4 2" xfId="57926" xr:uid="{0466EEDD-D2D7-4270-B666-1D10170D8D21}"/>
    <cellStyle name="输出 5 3 4 2 2" xfId="57927" xr:uid="{E95C9395-B7FE-44AD-B0B6-2F5E2671D40E}"/>
    <cellStyle name="输出 5 3 4 3" xfId="57928" xr:uid="{8C46EE79-14E1-4EA1-B72D-3D41262E761E}"/>
    <cellStyle name="输出 5 3 4 4" xfId="57929" xr:uid="{C0E0999B-306D-45DD-80E0-0E9B6155BD64}"/>
    <cellStyle name="输出 5 3 5" xfId="57930" xr:uid="{671C55FC-7EE4-4072-94FA-F7AD523C0BE7}"/>
    <cellStyle name="输出 5 3 5 2" xfId="57931" xr:uid="{9E84DC1B-A6D3-43AE-A4EE-A48BD039B28E}"/>
    <cellStyle name="输出 5 3 5 2 2" xfId="57932" xr:uid="{1BA67ADD-9824-4570-BB5A-06DD77FB6AC4}"/>
    <cellStyle name="输出 5 3 5 3" xfId="57933" xr:uid="{AE8138AC-57ED-41AA-A5B4-F3DA0CC1726D}"/>
    <cellStyle name="输出 5 3 5 4" xfId="57934" xr:uid="{AB3FAA21-32BF-499C-8DD9-404901DC47C7}"/>
    <cellStyle name="输出 5 3 6" xfId="57935" xr:uid="{B3466C21-4678-46B1-825D-4C6EF87894A2}"/>
    <cellStyle name="输出 5 3 6 2" xfId="57936" xr:uid="{8205C4BA-43D8-4448-A7CB-20ECC4218388}"/>
    <cellStyle name="输出 5 3 6 3" xfId="57937" xr:uid="{59B120FC-951E-4045-8370-EED94F20E9D3}"/>
    <cellStyle name="输出 5 3 7" xfId="57938" xr:uid="{677C2F28-2655-410D-A569-05C2F744D607}"/>
    <cellStyle name="输出 5 3 7 2" xfId="57939" xr:uid="{8752E9B6-95D2-418F-9FEF-49D87C45C0A9}"/>
    <cellStyle name="输出 5 3 8" xfId="57940" xr:uid="{EE7F6F39-6EF0-4A21-9C98-0DD524F1B189}"/>
    <cellStyle name="输出 5 3 9" xfId="57941" xr:uid="{2696265C-500F-4D21-952A-22C3A8BEF330}"/>
    <cellStyle name="输出 5 4" xfId="57942" xr:uid="{9E672DF3-9DC2-48DB-9599-408CA2CEF908}"/>
    <cellStyle name="输出 5 4 2" xfId="57943" xr:uid="{BD2B732D-A4AA-45C9-9407-7D7B15E5E257}"/>
    <cellStyle name="输出 5 4 2 2" xfId="57944" xr:uid="{0CF2759A-7CFB-4FD8-845C-37B7A07A8195}"/>
    <cellStyle name="输出 5 4 2 2 2" xfId="57945" xr:uid="{13EB8673-39EF-4E85-9F6A-2A633F95E8BE}"/>
    <cellStyle name="输出 5 4 2 3" xfId="57946" xr:uid="{80CCCD9F-5480-4749-A60D-A4D244A10E23}"/>
    <cellStyle name="输出 5 4 2 4" xfId="57947" xr:uid="{9DA019C9-10A2-44FF-B69A-2003AD69A8D4}"/>
    <cellStyle name="输出 5 4 3" xfId="57948" xr:uid="{956A586C-18E2-4AFC-8F76-BB76A561C4D9}"/>
    <cellStyle name="输出 5 4 3 2" xfId="57949" xr:uid="{E7CFCB88-BFAE-41B9-BBE1-BD376743D25F}"/>
    <cellStyle name="输出 5 4 3 2 2" xfId="57950" xr:uid="{6F37B739-A5A2-4ED1-B8C5-94F776D74D87}"/>
    <cellStyle name="输出 5 4 3 3" xfId="57951" xr:uid="{37799513-60D4-4721-8CD3-B62763F50F89}"/>
    <cellStyle name="输出 5 4 3 4" xfId="57952" xr:uid="{ECE80B49-E2B4-4612-9E75-3C5C54CBE2FB}"/>
    <cellStyle name="输出 5 4 4" xfId="57953" xr:uid="{2D56FEDA-57D2-4299-8591-D5D121869A46}"/>
    <cellStyle name="输出 5 4 4 2" xfId="57954" xr:uid="{5A71A5D9-144F-4866-AD45-2177A832D0B4}"/>
    <cellStyle name="输出 5 4 4 2 2" xfId="57955" xr:uid="{09C8AAF7-4D9F-464F-AC21-6C1DFB840B39}"/>
    <cellStyle name="输出 5 4 4 3" xfId="57956" xr:uid="{2E1C5086-EFA9-408D-8481-5361942BC612}"/>
    <cellStyle name="输出 5 4 4 4" xfId="57957" xr:uid="{37A4BC96-1EA8-448A-AD8D-3DD26CACA9FE}"/>
    <cellStyle name="输出 5 4 5" xfId="57958" xr:uid="{802EA22C-A9B2-4BDB-81BA-BD668D9BE38F}"/>
    <cellStyle name="输出 5 4 5 2" xfId="57959" xr:uid="{39FB6C3C-D79B-4575-B671-0F2012850D32}"/>
    <cellStyle name="输出 5 4 5 3" xfId="57960" xr:uid="{5C22A32E-4E2D-4414-A1EA-AAF6CCA2934C}"/>
    <cellStyle name="输出 5 4 6" xfId="57961" xr:uid="{DE8E1E11-E4DC-488C-844A-01DA51A51532}"/>
    <cellStyle name="输出 5 4 6 2" xfId="57962" xr:uid="{AEDA8131-ABE7-42D8-8375-48CB8D08E2E9}"/>
    <cellStyle name="输出 5 4 7" xfId="57963" xr:uid="{3E7FFE52-9B61-4E4B-BC5E-C192FBC54FD9}"/>
    <cellStyle name="输出 5 4 8" xfId="57964" xr:uid="{71B8688C-19B8-48F4-8E07-C61C9A201401}"/>
    <cellStyle name="输出 5 5" xfId="57965" xr:uid="{886CA016-94E4-4E71-9741-2DD5B106ECF8}"/>
    <cellStyle name="输出 5 5 2" xfId="57966" xr:uid="{D07D8B24-32AE-461A-A84F-296DAC68B16D}"/>
    <cellStyle name="输出 5 5 2 2" xfId="57967" xr:uid="{129654F1-69BA-47FE-86F0-F06AFCA1F025}"/>
    <cellStyle name="输出 5 5 3" xfId="57968" xr:uid="{5F8067AE-3546-4218-991F-800F81E6A844}"/>
    <cellStyle name="输出 5 5 4" xfId="57969" xr:uid="{AC0D377F-05A6-45DA-BDBF-84306BDE1A2A}"/>
    <cellStyle name="输出 5 6" xfId="57970" xr:uid="{7D12AEBB-7610-4F97-923D-D0F6509D7580}"/>
    <cellStyle name="输出 5 6 2" xfId="57971" xr:uid="{43A32F13-36D7-4009-9929-600696BAD3DA}"/>
    <cellStyle name="输出 5 6 2 2" xfId="57972" xr:uid="{7D490398-F28B-4BB8-A304-4753C0B62E7C}"/>
    <cellStyle name="输出 5 6 3" xfId="57973" xr:uid="{3A616DDC-0737-4F0C-9492-19A1F601EA16}"/>
    <cellStyle name="输出 5 6 4" xfId="57974" xr:uid="{9F7EE792-8EF8-4D57-86E3-790676155B9F}"/>
    <cellStyle name="输出 5 7" xfId="57975" xr:uid="{7E719AD8-A643-47FB-99F5-00C060A969E7}"/>
    <cellStyle name="输出 5 7 2" xfId="57976" xr:uid="{70E2C618-9081-4ADB-90AE-1B924539B9E4}"/>
    <cellStyle name="输出 5 7 2 2" xfId="57977" xr:uid="{C14E3D96-8D81-47DE-B209-70E7357608CC}"/>
    <cellStyle name="输出 5 7 3" xfId="57978" xr:uid="{67E8D49E-3D64-4699-A864-695861838D10}"/>
    <cellStyle name="输出 5 7 4" xfId="57979" xr:uid="{7DD9ED0D-AF93-49B5-B02C-C0D33C5F1E61}"/>
    <cellStyle name="输出 5 8" xfId="57980" xr:uid="{5FD09E9A-6214-42AD-A764-EB421C025332}"/>
    <cellStyle name="输出 5 8 2" xfId="57981" xr:uid="{4C89CFB0-77A5-4E04-98C0-0C1AEC67CA40}"/>
    <cellStyle name="输出 5 8 2 2" xfId="57982" xr:uid="{FE3F809F-66D2-4342-A017-1A22A6FAB1AE}"/>
    <cellStyle name="输出 5 8 3" xfId="57983" xr:uid="{82B1B74F-2F5B-4C57-89F1-6BEA765E5574}"/>
    <cellStyle name="输出 5 8 4" xfId="57984" xr:uid="{0B66E8C2-02DD-4824-9B9D-FC85CCAF0F7A}"/>
    <cellStyle name="输出 5 9" xfId="57985" xr:uid="{B0D553CD-1A6E-41FB-ADBA-911F5641F85B}"/>
    <cellStyle name="输出 5 9 2" xfId="57986" xr:uid="{D5BBFF89-238D-4D54-8643-755B035C1147}"/>
    <cellStyle name="输出 5 9 3" xfId="57987" xr:uid="{41FBCD60-5F6A-4664-99CA-AD54759AF935}"/>
    <cellStyle name="输出 6" xfId="57988" xr:uid="{CF022E9E-3FCB-49B8-93F5-FE65DC4F83DF}"/>
    <cellStyle name="输出 6 10" xfId="57989" xr:uid="{CDC9623A-DC2D-456D-BD3F-083CF225DD9B}"/>
    <cellStyle name="输出 6 10 2" xfId="57990" xr:uid="{C0A71393-EB08-49B2-BB17-5B9D2D38CE0B}"/>
    <cellStyle name="输出 6 11" xfId="57991" xr:uid="{D41FA967-B1D6-42F7-9698-19462E93FF7F}"/>
    <cellStyle name="输出 6 12" xfId="57992" xr:uid="{6B53D7F7-5797-4BB9-83FD-86F671803239}"/>
    <cellStyle name="输出 6 2" xfId="57993" xr:uid="{9A27B7C6-2D7B-4015-8C63-36D847F12B5A}"/>
    <cellStyle name="输出 6 2 10" xfId="57994" xr:uid="{723DCD9C-3D6E-4153-9C63-81FB67689C55}"/>
    <cellStyle name="输出 6 2 11" xfId="57995" xr:uid="{DD025C39-9DCF-4BA4-BB5E-0E58D6504BBC}"/>
    <cellStyle name="输出 6 2 2" xfId="57996" xr:uid="{6BAFC94A-BF68-4B9B-82E9-A1763BEFBAD6}"/>
    <cellStyle name="输出 6 2 2 2" xfId="57997" xr:uid="{715F2A44-1681-4097-851F-68E17B5F6F41}"/>
    <cellStyle name="输出 6 2 2 2 2" xfId="57998" xr:uid="{0CA35083-1D69-478E-A971-D40A747C0C57}"/>
    <cellStyle name="输出 6 2 2 2 2 2" xfId="57999" xr:uid="{85F143E9-204C-4DEA-9B07-11A4DCF5B6DF}"/>
    <cellStyle name="输出 6 2 2 2 3" xfId="58000" xr:uid="{E603C10A-C5F9-4D46-8EC1-811D3480D8AC}"/>
    <cellStyle name="输出 6 2 2 2 4" xfId="58001" xr:uid="{F8A8FFFE-3C4C-4514-A180-4211AF78C6F6}"/>
    <cellStyle name="输出 6 2 2 3" xfId="58002" xr:uid="{D848EADB-A209-44ED-A093-2644F27F2E87}"/>
    <cellStyle name="输出 6 2 2 3 2" xfId="58003" xr:uid="{099E41B7-2E9D-4451-8415-C257A0A4D958}"/>
    <cellStyle name="输出 6 2 2 3 2 2" xfId="58004" xr:uid="{2C383BF4-752E-4457-8F69-F9A8367244D8}"/>
    <cellStyle name="输出 6 2 2 3 3" xfId="58005" xr:uid="{7DBB29AE-4268-4112-B342-75AA3D5FDAE6}"/>
    <cellStyle name="输出 6 2 2 3 4" xfId="58006" xr:uid="{9E92BF97-728A-4317-A9DB-3CCFC69F464C}"/>
    <cellStyle name="输出 6 2 2 4" xfId="58007" xr:uid="{B21034C6-5C44-4BAB-9157-17C1C39249DA}"/>
    <cellStyle name="输出 6 2 2 4 2" xfId="58008" xr:uid="{EAB9F37D-3D09-4694-9F49-29F901CDB867}"/>
    <cellStyle name="输出 6 2 2 4 2 2" xfId="58009" xr:uid="{4B874F13-0E3F-4CBE-A0DE-09B0D6280466}"/>
    <cellStyle name="输出 6 2 2 4 3" xfId="58010" xr:uid="{A0D7218C-4A88-4361-9068-C67590E3BB5C}"/>
    <cellStyle name="输出 6 2 2 4 4" xfId="58011" xr:uid="{F093F739-61DA-4D53-93AD-B1B8F7917ED8}"/>
    <cellStyle name="输出 6 2 2 5" xfId="58012" xr:uid="{AC393B4F-8B6C-47DC-8EA0-FD24B05D487D}"/>
    <cellStyle name="输出 6 2 2 5 2" xfId="58013" xr:uid="{A2EE8E09-7085-407A-B9CE-233267BE7A17}"/>
    <cellStyle name="输出 6 2 2 5 2 2" xfId="58014" xr:uid="{BB4B5A9E-01D0-4C58-996B-6A679479F869}"/>
    <cellStyle name="输出 6 2 2 5 3" xfId="58015" xr:uid="{37098BDF-31E9-42B3-87FD-959D615F06D9}"/>
    <cellStyle name="输出 6 2 2 5 4" xfId="58016" xr:uid="{7109C8C5-5CD2-4897-8801-D619BC56F40F}"/>
    <cellStyle name="输出 6 2 2 6" xfId="58017" xr:uid="{F1E1880B-FB1B-4172-BB88-4C484E9DDD05}"/>
    <cellStyle name="输出 6 2 2 6 2" xfId="58018" xr:uid="{82480B04-E860-49CC-A665-BB53AF23804F}"/>
    <cellStyle name="输出 6 2 2 6 3" xfId="58019" xr:uid="{C4AECE1C-5925-4F6E-A010-2D013CB1C32E}"/>
    <cellStyle name="输出 6 2 2 7" xfId="58020" xr:uid="{16EA960C-EF14-42B6-978C-5E26B33CD69E}"/>
    <cellStyle name="输出 6 2 2 7 2" xfId="58021" xr:uid="{31255830-7C51-47CF-8B48-FADB14675D67}"/>
    <cellStyle name="输出 6 2 2 8" xfId="58022" xr:uid="{A49CFD17-4A3B-4A34-9B70-2939DBEF7FBE}"/>
    <cellStyle name="输出 6 2 2 9" xfId="58023" xr:uid="{64696C6A-6CB1-43C8-96CA-6D27CA85642A}"/>
    <cellStyle name="输出 6 2 3" xfId="58024" xr:uid="{13B5D9B7-EEA8-4CB1-BD88-AF6925ADAB00}"/>
    <cellStyle name="输出 6 2 3 2" xfId="58025" xr:uid="{03A2D25A-9C75-4C90-B415-49C5EDAE513D}"/>
    <cellStyle name="输出 6 2 3 2 2" xfId="58026" xr:uid="{1BE9029F-5C02-400D-BB9A-7BAAD69F7FEF}"/>
    <cellStyle name="输出 6 2 3 2 2 2" xfId="58027" xr:uid="{E0337768-414A-4D03-A53D-37B25F2CB009}"/>
    <cellStyle name="输出 6 2 3 2 3" xfId="58028" xr:uid="{3B6141F4-5663-468D-AAD4-4CF591E72E81}"/>
    <cellStyle name="输出 6 2 3 2 4" xfId="58029" xr:uid="{61B10ABB-06F0-4E4B-B2FD-80D1569E0E37}"/>
    <cellStyle name="输出 6 2 3 3" xfId="58030" xr:uid="{D084E5CD-0C3A-44C2-9A67-DA74325F19FF}"/>
    <cellStyle name="输出 6 2 3 3 2" xfId="58031" xr:uid="{085BB22A-543B-4927-A973-7AFD92A7B329}"/>
    <cellStyle name="输出 6 2 3 3 2 2" xfId="58032" xr:uid="{800154B2-9AD5-442F-99CE-F8C8D858B8C9}"/>
    <cellStyle name="输出 6 2 3 3 3" xfId="58033" xr:uid="{89604B3D-08C7-46F4-961F-D6FC023C63AD}"/>
    <cellStyle name="输出 6 2 3 3 4" xfId="58034" xr:uid="{CABEEE64-F32F-4D6D-931D-73FDF45D1DF0}"/>
    <cellStyle name="输出 6 2 3 4" xfId="58035" xr:uid="{FF38485F-571E-4128-89C7-D22EAC4E170D}"/>
    <cellStyle name="输出 6 2 3 4 2" xfId="58036" xr:uid="{B63451D0-0F10-4DB2-B21B-CF9884180D35}"/>
    <cellStyle name="输出 6 2 3 4 2 2" xfId="58037" xr:uid="{8036DEDA-1367-4749-81A6-19DFEEB550AC}"/>
    <cellStyle name="输出 6 2 3 4 3" xfId="58038" xr:uid="{DFF32108-3D2A-43B8-A504-1B164A3B87F1}"/>
    <cellStyle name="输出 6 2 3 4 4" xfId="58039" xr:uid="{AFCA56BE-0E3F-4FF6-B041-210BECAD493B}"/>
    <cellStyle name="输出 6 2 3 5" xfId="58040" xr:uid="{2C33C75B-F258-4E2D-8AA8-9CEAC2F660D7}"/>
    <cellStyle name="输出 6 2 3 5 2" xfId="58041" xr:uid="{9C596177-ACCB-48B5-BBDB-FB1D5C82D5A2}"/>
    <cellStyle name="输出 6 2 3 5 3" xfId="58042" xr:uid="{9D259C09-4D95-4F77-8013-5EACED9148E3}"/>
    <cellStyle name="输出 6 2 3 6" xfId="58043" xr:uid="{331D7A9A-C97E-44B2-8787-3460B238D605}"/>
    <cellStyle name="输出 6 2 3 6 2" xfId="58044" xr:uid="{757544B7-4826-47A4-B37B-9293EA9E4F21}"/>
    <cellStyle name="输出 6 2 3 7" xfId="58045" xr:uid="{5468961D-3D80-465C-BA3D-9021B6F70E24}"/>
    <cellStyle name="输出 6 2 3 8" xfId="58046" xr:uid="{CF67E7FF-084A-4EBA-B4CC-72E943AC79BE}"/>
    <cellStyle name="输出 6 2 4" xfId="58047" xr:uid="{44C7F571-671D-4AF4-83D6-B1B240022053}"/>
    <cellStyle name="输出 6 2 4 2" xfId="58048" xr:uid="{47C7DEB4-4A24-4D64-9AF4-0B0E48FDD171}"/>
    <cellStyle name="输出 6 2 4 2 2" xfId="58049" xr:uid="{1340A3D5-F517-4F90-8A7F-9DE1FD530CD2}"/>
    <cellStyle name="输出 6 2 4 3" xfId="58050" xr:uid="{31B5B3A8-7693-4B2E-A6A1-FFC4A7EEF4FA}"/>
    <cellStyle name="输出 6 2 4 4" xfId="58051" xr:uid="{2CDA643D-4C0B-43FA-8E80-DA3B253BAC73}"/>
    <cellStyle name="输出 6 2 5" xfId="58052" xr:uid="{23A597D7-E902-46E2-B852-193CA6FC99C6}"/>
    <cellStyle name="输出 6 2 5 2" xfId="58053" xr:uid="{7A17B117-FED3-4A82-9210-A79C994F68EC}"/>
    <cellStyle name="输出 6 2 5 2 2" xfId="58054" xr:uid="{65A1AF03-ABFB-4B3C-87EB-DEE6CB53335C}"/>
    <cellStyle name="输出 6 2 5 3" xfId="58055" xr:uid="{61D5C814-A838-4783-8B2A-5FB309C611BE}"/>
    <cellStyle name="输出 6 2 5 4" xfId="58056" xr:uid="{1B716848-7A75-4D42-BB46-F814EABC17CB}"/>
    <cellStyle name="输出 6 2 6" xfId="58057" xr:uid="{0A168F9F-2EC8-435E-8378-3C37729210AD}"/>
    <cellStyle name="输出 6 2 6 2" xfId="58058" xr:uid="{89F95805-E120-4E3C-87BC-731D83D370F3}"/>
    <cellStyle name="输出 6 2 6 2 2" xfId="58059" xr:uid="{4D0F7A42-0F6F-48F7-8F17-D73A517AAA9E}"/>
    <cellStyle name="输出 6 2 6 3" xfId="58060" xr:uid="{07CFA380-5FE6-4E90-A4AF-2D76F53DF380}"/>
    <cellStyle name="输出 6 2 6 4" xfId="58061" xr:uid="{D6F56080-592C-4A0C-95D2-D49B6385FC50}"/>
    <cellStyle name="输出 6 2 7" xfId="58062" xr:uid="{6E1CC43D-7041-4BF7-806A-54E888F396E8}"/>
    <cellStyle name="输出 6 2 7 2" xfId="58063" xr:uid="{463445AA-B053-47BF-BA39-2D90B7F15F17}"/>
    <cellStyle name="输出 6 2 7 2 2" xfId="58064" xr:uid="{3CAB40B1-FA57-4862-A36A-F202CFAA30B9}"/>
    <cellStyle name="输出 6 2 7 3" xfId="58065" xr:uid="{A6F9557F-D534-459F-9C0E-FFB203F64B98}"/>
    <cellStyle name="输出 6 2 7 4" xfId="58066" xr:uid="{4EC2E231-71C1-4F17-991B-03C685FC5650}"/>
    <cellStyle name="输出 6 2 8" xfId="58067" xr:uid="{9FB0588D-7465-496E-9139-6EFA628E4EA1}"/>
    <cellStyle name="输出 6 2 8 2" xfId="58068" xr:uid="{68392BEC-9E6B-417A-B017-B048986D02CE}"/>
    <cellStyle name="输出 6 2 8 3" xfId="58069" xr:uid="{FCB5FC83-51FC-4777-837E-DA89A8F8FA55}"/>
    <cellStyle name="输出 6 2 9" xfId="58070" xr:uid="{00847D01-068F-4A2A-8400-6844DB33BC77}"/>
    <cellStyle name="输出 6 2 9 2" xfId="58071" xr:uid="{3B076A72-D4B4-4051-A4E4-DF7F9AFD5F7E}"/>
    <cellStyle name="输出 6 3" xfId="58072" xr:uid="{7D9FC3F6-E937-4AAD-A773-75C809321F15}"/>
    <cellStyle name="输出 6 3 2" xfId="58073" xr:uid="{9AF712AA-2B61-45A2-9997-333C187E0834}"/>
    <cellStyle name="输出 6 3 2 2" xfId="58074" xr:uid="{13E3F7D2-D2A1-4C79-B37D-0640D013331C}"/>
    <cellStyle name="输出 6 3 2 2 2" xfId="58075" xr:uid="{F99CE169-8120-431C-B0B3-C5FE1419527D}"/>
    <cellStyle name="输出 6 3 2 3" xfId="58076" xr:uid="{1F59F658-E386-42EF-8FB2-1E35B3298FAC}"/>
    <cellStyle name="输出 6 3 2 4" xfId="58077" xr:uid="{45B1314D-164E-4A68-AA0F-B8D878097842}"/>
    <cellStyle name="输出 6 3 3" xfId="58078" xr:uid="{861B4C39-E52C-4C93-A8C3-A5FCE2682486}"/>
    <cellStyle name="输出 6 3 3 2" xfId="58079" xr:uid="{66BFF4E9-F30C-4BD0-9E3F-5DFD95E76915}"/>
    <cellStyle name="输出 6 3 3 2 2" xfId="58080" xr:uid="{8988A50D-650D-4496-AD6E-198C1E769B05}"/>
    <cellStyle name="输出 6 3 3 3" xfId="58081" xr:uid="{EC2C887F-D747-43D6-8C3B-44DD439C5D6E}"/>
    <cellStyle name="输出 6 3 3 4" xfId="58082" xr:uid="{4DB6BF27-C49C-4F4F-B2CB-922720F2D0F0}"/>
    <cellStyle name="输出 6 3 4" xfId="58083" xr:uid="{121AE2C2-7B2D-4F5F-B092-2DF68A7453E7}"/>
    <cellStyle name="输出 6 3 4 2" xfId="58084" xr:uid="{2F4F5261-420F-46C6-B534-3E0AA9A5FD6D}"/>
    <cellStyle name="输出 6 3 4 2 2" xfId="58085" xr:uid="{DF24E6EF-B992-4808-AD36-F29DBBD5AA64}"/>
    <cellStyle name="输出 6 3 4 3" xfId="58086" xr:uid="{F80B6BEF-3098-47B2-ADEA-6A262B3B6BA0}"/>
    <cellStyle name="输出 6 3 4 4" xfId="58087" xr:uid="{75920531-0F6B-4B7D-B11E-ABCAC6D9BA10}"/>
    <cellStyle name="输出 6 3 5" xfId="58088" xr:uid="{23B4BF77-8C5D-49D9-839D-723FF6C7B866}"/>
    <cellStyle name="输出 6 3 5 2" xfId="58089" xr:uid="{4DA6EA83-1133-4F71-B990-B567A52A7107}"/>
    <cellStyle name="输出 6 3 5 2 2" xfId="58090" xr:uid="{4907FD19-90B4-4A89-BB69-D56304BE46D0}"/>
    <cellStyle name="输出 6 3 5 3" xfId="58091" xr:uid="{B6524379-37E9-4365-9114-9152F55019B3}"/>
    <cellStyle name="输出 6 3 5 4" xfId="58092" xr:uid="{5FA98114-EE4B-4EED-BB5E-5E825FCAA6AB}"/>
    <cellStyle name="输出 6 3 6" xfId="58093" xr:uid="{1F4EDFB4-B17E-475F-9248-3752F99A7431}"/>
    <cellStyle name="输出 6 3 6 2" xfId="58094" xr:uid="{ED2B683C-067C-4433-BDE1-20D5C14D8662}"/>
    <cellStyle name="输出 6 3 6 3" xfId="58095" xr:uid="{858579D7-91DD-45B1-8357-ACC09E0F7AF4}"/>
    <cellStyle name="输出 6 3 7" xfId="58096" xr:uid="{85E3CE1D-352A-49FC-8BF6-DFE98EB12363}"/>
    <cellStyle name="输出 6 3 7 2" xfId="58097" xr:uid="{7257A97B-763B-4F70-A2C4-E68D4DC7CCDE}"/>
    <cellStyle name="输出 6 3 8" xfId="58098" xr:uid="{5537FD65-AA57-46A3-80EE-F7B8140C50B8}"/>
    <cellStyle name="输出 6 3 9" xfId="58099" xr:uid="{C33645E7-5B8D-4C86-9360-6C775E81D34A}"/>
    <cellStyle name="输出 6 4" xfId="58100" xr:uid="{C04A2BF5-28FF-48E9-9037-3189AFB443CC}"/>
    <cellStyle name="输出 6 4 2" xfId="58101" xr:uid="{5C4E429A-2AB0-47A1-9749-3A65941F4C1B}"/>
    <cellStyle name="输出 6 4 2 2" xfId="58102" xr:uid="{C6F2AD63-B8AC-488A-984A-F8F135E66D4F}"/>
    <cellStyle name="输出 6 4 2 2 2" xfId="58103" xr:uid="{045D4AEB-888B-4DCB-B1C6-6315F67EA4B3}"/>
    <cellStyle name="输出 6 4 2 3" xfId="58104" xr:uid="{C5980D05-699C-4DEC-A337-1F66BD97B99B}"/>
    <cellStyle name="输出 6 4 2 4" xfId="58105" xr:uid="{5E461C2A-63BA-4CD0-BE2F-C9CC940DBD15}"/>
    <cellStyle name="输出 6 4 3" xfId="58106" xr:uid="{FCE3594C-630D-4928-958C-2DE2FB923F4B}"/>
    <cellStyle name="输出 6 4 3 2" xfId="58107" xr:uid="{1F9D8920-70D1-4C46-A6C7-7F5F6CE7B834}"/>
    <cellStyle name="输出 6 4 3 2 2" xfId="58108" xr:uid="{E572AE09-6FC1-43D6-ACDB-22F213197971}"/>
    <cellStyle name="输出 6 4 3 3" xfId="58109" xr:uid="{F0F6C7E7-4139-4165-9494-09C282CD9D50}"/>
    <cellStyle name="输出 6 4 3 4" xfId="58110" xr:uid="{9D3FB390-C25E-4123-9737-8F7D21FEF2C0}"/>
    <cellStyle name="输出 6 4 4" xfId="58111" xr:uid="{7D755BA4-6A79-4C65-BA1B-CD81BE200501}"/>
    <cellStyle name="输出 6 4 4 2" xfId="58112" xr:uid="{C29F54E2-6CA3-4EBC-B156-3E9DAB1C24E8}"/>
    <cellStyle name="输出 6 4 4 2 2" xfId="58113" xr:uid="{39964A35-4CAF-4F32-AF2C-BCF0C90B2729}"/>
    <cellStyle name="输出 6 4 4 3" xfId="58114" xr:uid="{57E42397-ED74-4193-9240-47C2427A0F48}"/>
    <cellStyle name="输出 6 4 4 4" xfId="58115" xr:uid="{0FCD7764-A6C3-474A-A835-78FABC9C9F30}"/>
    <cellStyle name="输出 6 4 5" xfId="58116" xr:uid="{BEB296DA-0447-4304-8A93-F243E91DF6E7}"/>
    <cellStyle name="输出 6 4 5 2" xfId="58117" xr:uid="{3F75BC70-4E2F-4245-8549-D1059C3DCFD3}"/>
    <cellStyle name="输出 6 4 5 3" xfId="58118" xr:uid="{43E8BC36-76FA-4C2C-ABC6-0FADD2291A0E}"/>
    <cellStyle name="输出 6 4 6" xfId="58119" xr:uid="{DDC785C2-F2C9-4873-8EA5-80DEF2C429C9}"/>
    <cellStyle name="输出 6 4 6 2" xfId="58120" xr:uid="{E3E65900-F202-4935-86E7-FE2C335D6A5D}"/>
    <cellStyle name="输出 6 4 7" xfId="58121" xr:uid="{B06A338F-5ADD-4CEB-9832-E30A04C6AFC6}"/>
    <cellStyle name="输出 6 4 8" xfId="58122" xr:uid="{B4F3F82A-2D9C-406C-B7BA-705E8FF83A80}"/>
    <cellStyle name="输出 6 5" xfId="58123" xr:uid="{B4ECDAC9-C62C-4601-82D6-F84772FED89C}"/>
    <cellStyle name="输出 6 5 2" xfId="58124" xr:uid="{97D74D2C-5078-4723-B7DC-AF0069C463E5}"/>
    <cellStyle name="输出 6 5 2 2" xfId="58125" xr:uid="{1DB8C396-594F-49CE-9C4D-D3BDC23CD9B9}"/>
    <cellStyle name="输出 6 5 3" xfId="58126" xr:uid="{2874CBF4-942A-4E31-BE86-B4C4E8B1C7CD}"/>
    <cellStyle name="输出 6 5 4" xfId="58127" xr:uid="{CFC3A3F6-0BDC-4DAD-9BC5-89B838BAB8DA}"/>
    <cellStyle name="输出 6 6" xfId="58128" xr:uid="{32C5D872-AF31-4000-A45E-890930DB4CEF}"/>
    <cellStyle name="输出 6 6 2" xfId="58129" xr:uid="{1CCFDB0F-7170-49E3-BE19-14831DA8B774}"/>
    <cellStyle name="输出 6 6 2 2" xfId="58130" xr:uid="{D259D0E5-1647-4A86-AC8E-30E344E6D7C5}"/>
    <cellStyle name="输出 6 6 3" xfId="58131" xr:uid="{26A37E41-0B3C-431B-A50A-9D4BCFA85835}"/>
    <cellStyle name="输出 6 6 4" xfId="58132" xr:uid="{0C943F5C-7B97-45B7-9D47-051BFF1F69BA}"/>
    <cellStyle name="输出 6 7" xfId="58133" xr:uid="{70633B16-473B-4505-9A4A-99AF873E1C6D}"/>
    <cellStyle name="输出 6 7 2" xfId="58134" xr:uid="{F6BD2F6C-381E-4334-BC4C-42A08B6E2D42}"/>
    <cellStyle name="输出 6 7 2 2" xfId="58135" xr:uid="{E3893B8E-64D1-434D-95CE-F01BE8E19049}"/>
    <cellStyle name="输出 6 7 3" xfId="58136" xr:uid="{70AC1A2B-FC4C-4440-95D4-A80C33F1961B}"/>
    <cellStyle name="输出 6 7 4" xfId="58137" xr:uid="{6AD83889-C012-43C4-B811-34B1E5BDDDCC}"/>
    <cellStyle name="输出 6 8" xfId="58138" xr:uid="{F79CC24E-F0F4-46D5-92DD-463EAE5A00FE}"/>
    <cellStyle name="输出 6 8 2" xfId="58139" xr:uid="{FA002B29-CCBB-4FCE-8D49-53B54ACA7BFA}"/>
    <cellStyle name="输出 6 8 2 2" xfId="58140" xr:uid="{F49F8185-2083-48E1-9FD8-716D302D8765}"/>
    <cellStyle name="输出 6 8 3" xfId="58141" xr:uid="{2ABDEF55-BD1C-4776-A911-78435A19C51F}"/>
    <cellStyle name="输出 6 8 4" xfId="58142" xr:uid="{FAFA5856-55B8-4EC4-BCC7-7869F0358686}"/>
    <cellStyle name="输出 6 9" xfId="58143" xr:uid="{FB0F5833-171D-4DB6-A8B7-0B01514374DA}"/>
    <cellStyle name="输出 6 9 2" xfId="58144" xr:uid="{5091B0DD-A1A2-4E81-B396-74771E75D204}"/>
    <cellStyle name="输出 6 9 3" xfId="58145" xr:uid="{8A436CB5-B250-4CDE-BD6E-8257CCEDA233}"/>
    <cellStyle name="输出 7" xfId="58146" xr:uid="{13176DEB-E481-4528-A2BA-72BB9E2AF0CE}"/>
    <cellStyle name="输出 7 10" xfId="58147" xr:uid="{546791D1-A1C1-4CD5-8439-C4B5FC7966DF}"/>
    <cellStyle name="输出 7 10 2" xfId="58148" xr:uid="{F7C8E3A0-783A-4B49-90E2-8319EF4BB080}"/>
    <cellStyle name="输出 7 11" xfId="58149" xr:uid="{33C4B001-16A6-41F9-9FD3-D950C6BD7E38}"/>
    <cellStyle name="输出 7 12" xfId="58150" xr:uid="{11D0AD35-CAD5-40B9-99A5-7F5FB37D8541}"/>
    <cellStyle name="输出 7 2" xfId="58151" xr:uid="{4D4D1BCC-9529-4EBE-8D1A-01763169BAFE}"/>
    <cellStyle name="输出 7 2 10" xfId="58152" xr:uid="{90E9F027-3159-48A9-BF46-1C056D81FC32}"/>
    <cellStyle name="输出 7 2 11" xfId="58153" xr:uid="{E22325D7-44ED-44B6-8417-E99DC2B1FE03}"/>
    <cellStyle name="输出 7 2 2" xfId="58154" xr:uid="{17486871-0398-405B-8161-EFF37407F2BD}"/>
    <cellStyle name="输出 7 2 2 2" xfId="58155" xr:uid="{D1EBF314-FB3B-4873-BB64-51E725269304}"/>
    <cellStyle name="输出 7 2 2 2 2" xfId="58156" xr:uid="{CCEC8BCA-FCB7-41E0-834B-31FC9FEDDD90}"/>
    <cellStyle name="输出 7 2 2 2 2 2" xfId="58157" xr:uid="{1985AE43-9372-40FF-907B-6D5D134674E1}"/>
    <cellStyle name="输出 7 2 2 2 3" xfId="58158" xr:uid="{CEEAA547-F7C8-43A2-88DC-3674ECDC1A8C}"/>
    <cellStyle name="输出 7 2 2 2 4" xfId="58159" xr:uid="{2013809A-4193-4E36-8950-EC86907AE96B}"/>
    <cellStyle name="输出 7 2 2 3" xfId="58160" xr:uid="{5685A8C7-DC83-422D-893D-1D43D71163E4}"/>
    <cellStyle name="输出 7 2 2 3 2" xfId="58161" xr:uid="{E4941D65-702C-45F8-9E24-6EA934B84618}"/>
    <cellStyle name="输出 7 2 2 3 2 2" xfId="58162" xr:uid="{809CC533-B9FB-4C57-9818-544CF5FA935B}"/>
    <cellStyle name="输出 7 2 2 3 3" xfId="58163" xr:uid="{89045C0B-DF43-4ED6-BD71-EFB16818F17D}"/>
    <cellStyle name="输出 7 2 2 3 4" xfId="58164" xr:uid="{19D3CF20-3D2E-4F0A-ADF5-66827723E7A0}"/>
    <cellStyle name="输出 7 2 2 4" xfId="58165" xr:uid="{4AFC3369-00A3-4A67-9770-5F4E5E338EBE}"/>
    <cellStyle name="输出 7 2 2 4 2" xfId="58166" xr:uid="{AB0C9940-D156-4985-8B27-56D79510913B}"/>
    <cellStyle name="输出 7 2 2 4 2 2" xfId="58167" xr:uid="{FF30F419-55E5-4FF6-BAF0-B015999DFBD5}"/>
    <cellStyle name="输出 7 2 2 4 3" xfId="58168" xr:uid="{8AC11C63-9E5E-4B8E-9A0C-884A3FE66889}"/>
    <cellStyle name="输出 7 2 2 4 4" xfId="58169" xr:uid="{6142B67F-CC98-499A-AF91-16A72C27B7B8}"/>
    <cellStyle name="输出 7 2 2 5" xfId="58170" xr:uid="{53C25756-4FD8-4287-BA96-796A33EBA2A7}"/>
    <cellStyle name="输出 7 2 2 5 2" xfId="58171" xr:uid="{0906C3F3-14AE-4A6D-A639-8BB721D2F3CB}"/>
    <cellStyle name="输出 7 2 2 5 2 2" xfId="58172" xr:uid="{C6DA8273-33A0-4D8F-BFFC-41BB80850E35}"/>
    <cellStyle name="输出 7 2 2 5 3" xfId="58173" xr:uid="{68D8B379-115F-4AA0-A997-31CBA870F7E5}"/>
    <cellStyle name="输出 7 2 2 5 4" xfId="58174" xr:uid="{D9051E39-16A1-4A2D-A569-8460E905CC3B}"/>
    <cellStyle name="输出 7 2 2 6" xfId="58175" xr:uid="{C1D2C1E8-18F5-4DE8-8364-7DFE330672AC}"/>
    <cellStyle name="输出 7 2 2 6 2" xfId="58176" xr:uid="{185F9417-6DCE-47CE-BA0B-AB6AFD0ADF6B}"/>
    <cellStyle name="输出 7 2 2 6 3" xfId="58177" xr:uid="{A422C487-8086-46A0-BB4A-22F6CDE4A385}"/>
    <cellStyle name="输出 7 2 2 7" xfId="58178" xr:uid="{B4C36B39-0943-4C42-A6DC-37F31BA4422E}"/>
    <cellStyle name="输出 7 2 2 7 2" xfId="58179" xr:uid="{ACE2D28D-F1FB-442C-BDA3-0FF967595827}"/>
    <cellStyle name="输出 7 2 2 8" xfId="58180" xr:uid="{E1A1676F-AD29-482C-BD24-F6DD30864C55}"/>
    <cellStyle name="输出 7 2 2 9" xfId="58181" xr:uid="{18FF0841-B0C2-4E75-AA0C-7A0210A29D08}"/>
    <cellStyle name="输出 7 2 3" xfId="58182" xr:uid="{7074F7DC-E71E-49A7-BD35-D5CB5233E854}"/>
    <cellStyle name="输出 7 2 3 2" xfId="58183" xr:uid="{C2A00DC3-234A-460F-8874-82116286337F}"/>
    <cellStyle name="输出 7 2 3 2 2" xfId="58184" xr:uid="{3EC0AFE1-BA17-4C77-B035-3D5CF77B4577}"/>
    <cellStyle name="输出 7 2 3 2 2 2" xfId="58185" xr:uid="{DAD8F69A-9497-4064-B93E-D62B41ED6227}"/>
    <cellStyle name="输出 7 2 3 2 3" xfId="58186" xr:uid="{09661D52-3A54-4871-A61C-C4ED78B2D530}"/>
    <cellStyle name="输出 7 2 3 2 4" xfId="58187" xr:uid="{31EC7F84-7B35-4A12-9C00-964728EE210C}"/>
    <cellStyle name="输出 7 2 3 3" xfId="58188" xr:uid="{1228CFBA-E6E5-46EC-B161-B623C3C491C8}"/>
    <cellStyle name="输出 7 2 3 3 2" xfId="58189" xr:uid="{5E3F2BC0-A6A6-43DC-BD33-B5B1593B4703}"/>
    <cellStyle name="输出 7 2 3 3 2 2" xfId="58190" xr:uid="{36DDE023-ED61-4AD8-A82D-FA3E0C18DC79}"/>
    <cellStyle name="输出 7 2 3 3 3" xfId="58191" xr:uid="{1F2D08FF-3D9D-4E8C-84C7-6E1AF5605FA1}"/>
    <cellStyle name="输出 7 2 3 3 4" xfId="58192" xr:uid="{9FA6603B-B95A-412A-9162-6D23CBE3EB4C}"/>
    <cellStyle name="输出 7 2 3 4" xfId="58193" xr:uid="{4E4685E7-E373-4C1C-8A6B-88D695F5A445}"/>
    <cellStyle name="输出 7 2 3 4 2" xfId="58194" xr:uid="{0FBF4708-9509-4199-919F-D05FE95D4B12}"/>
    <cellStyle name="输出 7 2 3 4 2 2" xfId="58195" xr:uid="{D6BE79A0-A933-4BBA-9771-8F5C723DC0EE}"/>
    <cellStyle name="输出 7 2 3 4 3" xfId="58196" xr:uid="{E2BD1BD7-ACF5-4590-A7C9-A803494AD808}"/>
    <cellStyle name="输出 7 2 3 4 4" xfId="58197" xr:uid="{E193A858-78BB-428D-AABA-64E8E8971C2F}"/>
    <cellStyle name="输出 7 2 3 5" xfId="58198" xr:uid="{BE723DCE-53F1-4975-A4E3-134EBBDD0B92}"/>
    <cellStyle name="输出 7 2 3 5 2" xfId="58199" xr:uid="{67F2ED41-156D-4DCB-A699-CB3715B0F9C1}"/>
    <cellStyle name="输出 7 2 3 5 3" xfId="58200" xr:uid="{B5A56337-E25E-401F-99C0-0BB4BCE66334}"/>
    <cellStyle name="输出 7 2 3 6" xfId="58201" xr:uid="{0551283D-56C1-4D8F-8B55-FA2A135D1C1C}"/>
    <cellStyle name="输出 7 2 3 6 2" xfId="58202" xr:uid="{76E72FCE-19AA-4E0C-9452-BEB162DDFF8E}"/>
    <cellStyle name="输出 7 2 3 7" xfId="58203" xr:uid="{78A1D315-A650-424E-BB9B-9C6880AED26B}"/>
    <cellStyle name="输出 7 2 3 8" xfId="58204" xr:uid="{3C5FD574-D89C-48BB-B14B-9ED4C42E8A40}"/>
    <cellStyle name="输出 7 2 4" xfId="58205" xr:uid="{DD8C2BF4-9E39-43BA-ACED-5E582C6E1003}"/>
    <cellStyle name="输出 7 2 4 2" xfId="58206" xr:uid="{832D1C82-AA6D-4211-9D57-925EE32234E3}"/>
    <cellStyle name="输出 7 2 4 2 2" xfId="58207" xr:uid="{8AF3EF63-BC20-4312-83E9-779197649A81}"/>
    <cellStyle name="输出 7 2 4 3" xfId="58208" xr:uid="{DAD9A9DF-94B9-472D-9D71-B8131D2935FA}"/>
    <cellStyle name="输出 7 2 4 4" xfId="58209" xr:uid="{7DE0848C-8198-47F5-AAFE-8874A71E7A80}"/>
    <cellStyle name="输出 7 2 5" xfId="58210" xr:uid="{15FA6C46-BE07-40C1-AC91-3063012A0A03}"/>
    <cellStyle name="输出 7 2 5 2" xfId="58211" xr:uid="{0B3E7FD5-99AC-418C-9B72-0F0CC681FA23}"/>
    <cellStyle name="输出 7 2 5 2 2" xfId="58212" xr:uid="{A629987E-66E4-4A90-9273-FCC01457A1E1}"/>
    <cellStyle name="输出 7 2 5 3" xfId="58213" xr:uid="{62FF0D31-C638-43E1-9D3D-B4E9263C4804}"/>
    <cellStyle name="输出 7 2 5 4" xfId="58214" xr:uid="{322D0553-E756-48E5-B42A-33AA29B2F216}"/>
    <cellStyle name="输出 7 2 6" xfId="58215" xr:uid="{4B33091C-24F0-4CA7-9654-C3997E74F070}"/>
    <cellStyle name="输出 7 2 6 2" xfId="58216" xr:uid="{D923048C-DC1B-4CF0-91AB-47F55F597622}"/>
    <cellStyle name="输出 7 2 6 2 2" xfId="58217" xr:uid="{B0C8EDE8-D8DE-48C6-9E95-63A012052E24}"/>
    <cellStyle name="输出 7 2 6 3" xfId="58218" xr:uid="{48B3594D-7715-4C06-AD12-CE7678DF14CB}"/>
    <cellStyle name="输出 7 2 6 4" xfId="58219" xr:uid="{698242EA-5D66-450B-BF8F-C4C58AF63264}"/>
    <cellStyle name="输出 7 2 7" xfId="58220" xr:uid="{F35E2B94-F64A-4E4E-87D4-1B2729973A5E}"/>
    <cellStyle name="输出 7 2 7 2" xfId="58221" xr:uid="{E48B2CAE-4A7B-42FE-9A97-9A475DDCC782}"/>
    <cellStyle name="输出 7 2 7 2 2" xfId="58222" xr:uid="{422BBB1F-C8BE-41E0-BED2-E38CD3C8A0FB}"/>
    <cellStyle name="输出 7 2 7 3" xfId="58223" xr:uid="{8B9260FC-84FC-403E-A74B-CF76DD028DF9}"/>
    <cellStyle name="输出 7 2 7 4" xfId="58224" xr:uid="{7C6F7AFB-053C-4B18-9CA5-3A96D21B56E2}"/>
    <cellStyle name="输出 7 2 8" xfId="58225" xr:uid="{DA425EC0-5C2E-417D-B285-9F07056A04B6}"/>
    <cellStyle name="输出 7 2 8 2" xfId="58226" xr:uid="{A0D47D54-9538-44AA-9850-917CB8E7B1B3}"/>
    <cellStyle name="输出 7 2 8 3" xfId="58227" xr:uid="{932FCEB0-DA63-4FBF-8B99-037FEB04164E}"/>
    <cellStyle name="输出 7 2 9" xfId="58228" xr:uid="{FC937258-D454-4AEB-99E3-0717C195A2A2}"/>
    <cellStyle name="输出 7 2 9 2" xfId="58229" xr:uid="{9BBB020C-5985-40D7-9433-6AFE292340A3}"/>
    <cellStyle name="输出 7 3" xfId="58230" xr:uid="{A096B873-BF64-4639-9C37-206C533DC7BF}"/>
    <cellStyle name="输出 7 3 2" xfId="58231" xr:uid="{A787B676-1A37-4053-835C-302A0518D4E9}"/>
    <cellStyle name="输出 7 3 2 2" xfId="58232" xr:uid="{3EC73FE4-8D72-4756-9A32-DFBBF26ED41B}"/>
    <cellStyle name="输出 7 3 2 2 2" xfId="58233" xr:uid="{654CB69D-86DD-454E-9110-602F467C0EB1}"/>
    <cellStyle name="输出 7 3 2 3" xfId="58234" xr:uid="{FB4341CF-01CD-448D-BFCE-2347F4DAD73F}"/>
    <cellStyle name="输出 7 3 2 4" xfId="58235" xr:uid="{C7E05674-2262-4D97-8D37-11A226DBDCE8}"/>
    <cellStyle name="输出 7 3 3" xfId="58236" xr:uid="{0763979E-D7F5-4F6E-AC06-637022932967}"/>
    <cellStyle name="输出 7 3 3 2" xfId="58237" xr:uid="{FACA7058-460F-4A91-BC0E-AF5411DCAE1D}"/>
    <cellStyle name="输出 7 3 3 2 2" xfId="58238" xr:uid="{5A144ED9-44BF-4011-A78A-2F6D06025BBF}"/>
    <cellStyle name="输出 7 3 3 3" xfId="58239" xr:uid="{A12B1BA6-1834-4B5D-A03C-2D8EF9465A4A}"/>
    <cellStyle name="输出 7 3 3 4" xfId="58240" xr:uid="{CCBA142C-25AB-4A9C-B3F3-C8AEB4F7132B}"/>
    <cellStyle name="输出 7 3 4" xfId="58241" xr:uid="{F8491167-1F27-43FE-995E-AF1AF623A3DB}"/>
    <cellStyle name="输出 7 3 4 2" xfId="58242" xr:uid="{6A822D6C-AC99-4AFB-BC48-DB395A311A22}"/>
    <cellStyle name="输出 7 3 4 2 2" xfId="58243" xr:uid="{F79176F6-2864-4787-A3A2-99842CC50E3D}"/>
    <cellStyle name="输出 7 3 4 3" xfId="58244" xr:uid="{401D7712-6F14-40B2-A0CA-3946CEF80ABE}"/>
    <cellStyle name="输出 7 3 4 4" xfId="58245" xr:uid="{39F5183B-3824-4020-8E4E-5A24745870EA}"/>
    <cellStyle name="输出 7 3 5" xfId="58246" xr:uid="{39663440-B0E7-4E2E-AD8B-7807E2F28054}"/>
    <cellStyle name="输出 7 3 5 2" xfId="58247" xr:uid="{1F2344F7-81C3-445D-B5C6-F262A6294C18}"/>
    <cellStyle name="输出 7 3 5 2 2" xfId="58248" xr:uid="{EFAC4D21-C564-4D7C-85E3-44AF0CC428F8}"/>
    <cellStyle name="输出 7 3 5 3" xfId="58249" xr:uid="{068C4194-39CB-4518-B7C0-FD0370DB1410}"/>
    <cellStyle name="输出 7 3 5 4" xfId="58250" xr:uid="{3BE94D25-EAF7-49E8-A11B-9C6789C42DD9}"/>
    <cellStyle name="输出 7 3 6" xfId="58251" xr:uid="{DB70A23A-A335-4AE0-B035-8E23885BAE0C}"/>
    <cellStyle name="输出 7 3 6 2" xfId="58252" xr:uid="{EC1AFBCA-8A59-4A5E-90DD-4CEB5166DDA8}"/>
    <cellStyle name="输出 7 3 6 3" xfId="58253" xr:uid="{7164BFB4-E3ED-48AC-932A-55CEBE9D5171}"/>
    <cellStyle name="输出 7 3 7" xfId="58254" xr:uid="{9C225EDD-EF4B-473F-A062-F15317D916CE}"/>
    <cellStyle name="输出 7 3 7 2" xfId="58255" xr:uid="{80AA4ED5-9864-42BF-8207-55A8F98658DE}"/>
    <cellStyle name="输出 7 3 8" xfId="58256" xr:uid="{4F92D414-28B0-409B-A2CF-38E12CE4DA75}"/>
    <cellStyle name="输出 7 3 9" xfId="58257" xr:uid="{F4F7CF69-5C91-43D4-B140-FD97223E6DE7}"/>
    <cellStyle name="输出 7 4" xfId="58258" xr:uid="{6EE70AF3-4870-472A-91E2-7DA362A17CD2}"/>
    <cellStyle name="输出 7 4 2" xfId="58259" xr:uid="{D1CE2CC8-90F0-4314-B7DC-B2163CB88C40}"/>
    <cellStyle name="输出 7 4 2 2" xfId="58260" xr:uid="{17AFC52B-A1FD-4415-A410-24FBF0EEB017}"/>
    <cellStyle name="输出 7 4 2 2 2" xfId="58261" xr:uid="{0D5E444A-93A8-4A96-B17B-5650829BB10F}"/>
    <cellStyle name="输出 7 4 2 3" xfId="58262" xr:uid="{C21CBBF8-54BE-4D42-8BFE-EDC1E3B23F21}"/>
    <cellStyle name="输出 7 4 2 4" xfId="58263" xr:uid="{04B8567C-E65D-4300-86FB-778BA1C5956D}"/>
    <cellStyle name="输出 7 4 3" xfId="58264" xr:uid="{F9780D76-83FE-4633-A3B1-976539CAC377}"/>
    <cellStyle name="输出 7 4 3 2" xfId="58265" xr:uid="{F7273229-4EE9-4776-9466-A113BDF6C8C3}"/>
    <cellStyle name="输出 7 4 3 2 2" xfId="58266" xr:uid="{FE2021E5-72AD-4532-8128-F3D3D5C2195A}"/>
    <cellStyle name="输出 7 4 3 3" xfId="58267" xr:uid="{5ECFB53A-25E3-4E48-BE91-D2DA0BA1A5E1}"/>
    <cellStyle name="输出 7 4 3 4" xfId="58268" xr:uid="{C4351DFD-398C-43CE-8CF0-38E8CC7B963E}"/>
    <cellStyle name="输出 7 4 4" xfId="58269" xr:uid="{8A38D1BD-648E-433E-9CDD-8DE2AE098AD7}"/>
    <cellStyle name="输出 7 4 4 2" xfId="58270" xr:uid="{6E86C45B-C7F1-4343-B925-7969FEF5991C}"/>
    <cellStyle name="输出 7 4 4 2 2" xfId="58271" xr:uid="{BF9DAD83-B061-4839-973E-9D3C5EF8D8A4}"/>
    <cellStyle name="输出 7 4 4 3" xfId="58272" xr:uid="{1AF35275-8909-4B9D-9E27-EA4E01F207D1}"/>
    <cellStyle name="输出 7 4 4 4" xfId="58273" xr:uid="{F8CA8680-6E9F-47FA-84FC-0CEE65D72CAB}"/>
    <cellStyle name="输出 7 4 5" xfId="58274" xr:uid="{245C7455-2EC0-434D-8630-CE8D6CC36E5D}"/>
    <cellStyle name="输出 7 4 5 2" xfId="58275" xr:uid="{D4A3C794-5836-4E28-BC23-581F76496049}"/>
    <cellStyle name="输出 7 4 5 3" xfId="58276" xr:uid="{BF6B5A7E-8C3C-44A7-825E-0DE003017414}"/>
    <cellStyle name="输出 7 4 6" xfId="58277" xr:uid="{EB9954D3-1F17-4FAC-82A2-AC8C4053D9C7}"/>
    <cellStyle name="输出 7 4 6 2" xfId="58278" xr:uid="{575C6823-087F-4C16-8F7D-10CC457520A4}"/>
    <cellStyle name="输出 7 4 7" xfId="58279" xr:uid="{560AB76D-E56B-4020-8623-BEE2155A959B}"/>
    <cellStyle name="输出 7 4 8" xfId="58280" xr:uid="{189EAC0D-B9BE-43A2-A98B-5E24752C7131}"/>
    <cellStyle name="输出 7 5" xfId="58281" xr:uid="{31DB1880-66A8-42EF-A69C-FEE338F766C5}"/>
    <cellStyle name="输出 7 5 2" xfId="58282" xr:uid="{8B6D9DEA-031F-43C9-9A51-84462AEA92B1}"/>
    <cellStyle name="输出 7 5 2 2" xfId="58283" xr:uid="{8ECEDD91-D403-4FAC-B146-1A486652AADF}"/>
    <cellStyle name="输出 7 5 3" xfId="58284" xr:uid="{15BF2A1A-53BD-4776-B801-BE6A08DD9C54}"/>
    <cellStyle name="输出 7 5 4" xfId="58285" xr:uid="{B75438B4-42FC-4667-B30B-CCDED3EBE332}"/>
    <cellStyle name="输出 7 6" xfId="58286" xr:uid="{49EBEA55-2ACB-4CFB-855A-269C30E007D4}"/>
    <cellStyle name="输出 7 6 2" xfId="58287" xr:uid="{F5A0F604-5541-4126-9E1C-FCDEC90E8EC6}"/>
    <cellStyle name="输出 7 6 2 2" xfId="58288" xr:uid="{4BADB177-F32E-4ECC-BC07-8C6707C9E7E0}"/>
    <cellStyle name="输出 7 6 3" xfId="58289" xr:uid="{A5540265-8EC7-4BCC-8528-CB7D02819FED}"/>
    <cellStyle name="输出 7 6 4" xfId="58290" xr:uid="{AB98B8E9-357C-4999-B83C-26612D918E4B}"/>
    <cellStyle name="输出 7 7" xfId="58291" xr:uid="{479A6053-9494-4DE5-94C1-A4E21A07EDEE}"/>
    <cellStyle name="输出 7 7 2" xfId="58292" xr:uid="{0BFBC432-09C6-4F08-A251-B2A6FBE7527B}"/>
    <cellStyle name="输出 7 7 2 2" xfId="58293" xr:uid="{9E736DA7-6780-487B-8FB4-F0CE5C60D235}"/>
    <cellStyle name="输出 7 7 3" xfId="58294" xr:uid="{DE6E75B1-F95A-4166-857B-35E3F48E43AB}"/>
    <cellStyle name="输出 7 7 4" xfId="58295" xr:uid="{F898A88F-16C0-4A8C-9A36-64044E651F1A}"/>
    <cellStyle name="输出 7 8" xfId="58296" xr:uid="{E3111B20-CBC3-45F2-AC2E-6864A3ADA7FF}"/>
    <cellStyle name="输出 7 8 2" xfId="58297" xr:uid="{54112D84-3FD4-4A65-B5EA-FD80FC7749FB}"/>
    <cellStyle name="输出 7 8 2 2" xfId="58298" xr:uid="{9F8B21EF-5D32-4F96-9184-CF6FFE7D4C08}"/>
    <cellStyle name="输出 7 8 3" xfId="58299" xr:uid="{D522439D-BB7C-41EC-8D7B-41FF1A94142B}"/>
    <cellStyle name="输出 7 8 4" xfId="58300" xr:uid="{4A3B6E81-9963-42D0-9291-873E5596D4D9}"/>
    <cellStyle name="输出 7 9" xfId="58301" xr:uid="{5E1EB17B-1F3A-4BF7-A0BA-4CA3AD79904D}"/>
    <cellStyle name="输出 7 9 2" xfId="58302" xr:uid="{5F3ABB58-25F7-4510-820B-B63FCA2D021A}"/>
    <cellStyle name="输出 7 9 3" xfId="58303" xr:uid="{9428D1B8-9634-44A9-90D8-3755670C9318}"/>
    <cellStyle name="输出 8" xfId="58304" xr:uid="{02ECFA8F-0640-4C2A-BC0B-35666B04B11C}"/>
    <cellStyle name="输出 8 10" xfId="58305" xr:uid="{8540D246-155B-4077-9BCA-CC155901AEF0}"/>
    <cellStyle name="输出 8 10 2" xfId="58306" xr:uid="{FEC03701-27B4-4B7A-A491-845D0E8D4EEF}"/>
    <cellStyle name="输出 8 11" xfId="58307" xr:uid="{7EDD31FB-345C-4509-9E3E-26AAB62487F0}"/>
    <cellStyle name="输出 8 12" xfId="58308" xr:uid="{E3B75F07-287A-48DD-98F4-B485AA3308CC}"/>
    <cellStyle name="输出 8 2" xfId="58309" xr:uid="{55F97D67-5BA3-4B07-B349-98322974AB73}"/>
    <cellStyle name="输出 8 2 10" xfId="58310" xr:uid="{7CB0AF5C-23A2-4992-BF84-1AAF3B14E279}"/>
    <cellStyle name="输出 8 2 11" xfId="58311" xr:uid="{A56892A8-F963-49D0-9B7C-2CE4EA8D9469}"/>
    <cellStyle name="输出 8 2 2" xfId="58312" xr:uid="{3CD36176-51F6-4919-9F27-5558958534AA}"/>
    <cellStyle name="输出 8 2 2 2" xfId="58313" xr:uid="{494E4183-1486-4F39-99EA-6ABCF86A5768}"/>
    <cellStyle name="输出 8 2 2 2 2" xfId="58314" xr:uid="{CA44B58C-FD2C-4887-931C-047CD1A65BF7}"/>
    <cellStyle name="输出 8 2 2 2 2 2" xfId="58315" xr:uid="{EED7CBF9-D489-4562-B708-957023C0A01B}"/>
    <cellStyle name="输出 8 2 2 2 3" xfId="58316" xr:uid="{FB4DBD8D-A1A5-4F4E-874F-D4D85653E17A}"/>
    <cellStyle name="输出 8 2 2 2 4" xfId="58317" xr:uid="{87109774-7B20-412C-BC84-71925703535C}"/>
    <cellStyle name="输出 8 2 2 3" xfId="58318" xr:uid="{94CEC536-C52D-4C70-B20D-9C459CEE532F}"/>
    <cellStyle name="输出 8 2 2 3 2" xfId="58319" xr:uid="{266E895A-7915-4ACE-8100-DE848F56CC09}"/>
    <cellStyle name="输出 8 2 2 3 2 2" xfId="58320" xr:uid="{CCD064AE-2F31-4214-9198-2576D5BF8B9E}"/>
    <cellStyle name="输出 8 2 2 3 3" xfId="58321" xr:uid="{E2A7B5CD-EF41-48E7-BE92-CA90C87E8294}"/>
    <cellStyle name="输出 8 2 2 3 4" xfId="58322" xr:uid="{F72F369F-8F6A-448C-87BA-C0E580125089}"/>
    <cellStyle name="输出 8 2 2 4" xfId="58323" xr:uid="{905D10F4-E333-4A24-81B1-A66B045C106F}"/>
    <cellStyle name="输出 8 2 2 4 2" xfId="58324" xr:uid="{F2BC251F-60E9-4EB4-8EF7-482D316F1E6E}"/>
    <cellStyle name="输出 8 2 2 4 2 2" xfId="58325" xr:uid="{E603E7A8-334A-482C-9D08-DAC94F1A9224}"/>
    <cellStyle name="输出 8 2 2 4 3" xfId="58326" xr:uid="{8E55482A-C9FF-4AB8-958F-81F476E791D2}"/>
    <cellStyle name="输出 8 2 2 4 4" xfId="58327" xr:uid="{8DF3107E-52EB-4365-B2DB-EA77488EB341}"/>
    <cellStyle name="输出 8 2 2 5" xfId="58328" xr:uid="{D902FBB8-09E4-4DA7-90AA-68969ADC0030}"/>
    <cellStyle name="输出 8 2 2 5 2" xfId="58329" xr:uid="{39C26784-D7D3-49B4-B759-B653705CC0F3}"/>
    <cellStyle name="输出 8 2 2 5 2 2" xfId="58330" xr:uid="{41F52AB1-0996-4367-8354-024C11A0E5F0}"/>
    <cellStyle name="输出 8 2 2 5 3" xfId="58331" xr:uid="{2E67AB2D-6285-4845-9C87-F11DF5ECFB86}"/>
    <cellStyle name="输出 8 2 2 5 4" xfId="58332" xr:uid="{87D86A84-750F-4E1E-84C8-A7E035213534}"/>
    <cellStyle name="输出 8 2 2 6" xfId="58333" xr:uid="{932E46D2-A682-4B3D-95D9-111B61F1EF61}"/>
    <cellStyle name="输出 8 2 2 6 2" xfId="58334" xr:uid="{246C95BB-5FA0-43AB-9C2B-F2E11BD5B3AA}"/>
    <cellStyle name="输出 8 2 2 6 3" xfId="58335" xr:uid="{61D7D3A8-F29F-42C8-AB08-1508FA33722C}"/>
    <cellStyle name="输出 8 2 2 7" xfId="58336" xr:uid="{2415C30C-AC0C-4DA0-A612-17363AD18B5C}"/>
    <cellStyle name="输出 8 2 2 7 2" xfId="58337" xr:uid="{764ABA92-EA19-485B-8141-833F198CD6A9}"/>
    <cellStyle name="输出 8 2 2 8" xfId="58338" xr:uid="{FCA3BD2E-A9BA-48A8-BBFB-E3F3C3D5A2D0}"/>
    <cellStyle name="输出 8 2 2 9" xfId="58339" xr:uid="{3A856EEB-BA26-4AE7-A646-5E26E693EE89}"/>
    <cellStyle name="输出 8 2 3" xfId="58340" xr:uid="{D9AF015B-2E0E-4E70-A6E2-B78038E40929}"/>
    <cellStyle name="输出 8 2 3 2" xfId="58341" xr:uid="{342F66C2-3EF9-4ACE-BF06-7B5BE9272392}"/>
    <cellStyle name="输出 8 2 3 2 2" xfId="58342" xr:uid="{0A857312-11F0-4215-B777-D84BA262E1B7}"/>
    <cellStyle name="输出 8 2 3 2 2 2" xfId="58343" xr:uid="{91712481-D904-46F3-96DE-B42BFC10FEE8}"/>
    <cellStyle name="输出 8 2 3 2 3" xfId="58344" xr:uid="{6B1948F8-79FD-4262-9883-1F8BCDF8570B}"/>
    <cellStyle name="输出 8 2 3 2 4" xfId="58345" xr:uid="{6CE9BED2-96A7-410F-9B1D-60E842FB8635}"/>
    <cellStyle name="输出 8 2 3 3" xfId="58346" xr:uid="{1FFB800C-AFE6-4E7B-9AAA-BF8E2FE17E15}"/>
    <cellStyle name="输出 8 2 3 3 2" xfId="58347" xr:uid="{9830B37B-F71F-4388-93A3-CD8B86655904}"/>
    <cellStyle name="输出 8 2 3 3 2 2" xfId="58348" xr:uid="{7E9BA7EE-A368-4DE3-8303-618F5772B9C9}"/>
    <cellStyle name="输出 8 2 3 3 3" xfId="58349" xr:uid="{46C71688-CAD3-446D-8F31-4ABECD5F00A4}"/>
    <cellStyle name="输出 8 2 3 3 4" xfId="58350" xr:uid="{7A8BE3E4-D613-4B5D-9962-6F57995BF81B}"/>
    <cellStyle name="输出 8 2 3 4" xfId="58351" xr:uid="{DDCE980B-37EF-4013-BB38-4E7DEF082784}"/>
    <cellStyle name="输出 8 2 3 4 2" xfId="58352" xr:uid="{DA0482DA-5751-44D5-9A28-6A12FB976D38}"/>
    <cellStyle name="输出 8 2 3 4 2 2" xfId="58353" xr:uid="{B5C175A6-690D-4C03-B1B2-293DCC896071}"/>
    <cellStyle name="输出 8 2 3 4 3" xfId="58354" xr:uid="{CFB930B6-6FB9-44FE-A574-932965333991}"/>
    <cellStyle name="输出 8 2 3 4 4" xfId="58355" xr:uid="{631FD693-E497-4BD0-88CA-749B00DE61B9}"/>
    <cellStyle name="输出 8 2 3 5" xfId="58356" xr:uid="{4AD24F55-0D96-47DF-AFC7-C5317BF71B5B}"/>
    <cellStyle name="输出 8 2 3 5 2" xfId="58357" xr:uid="{DAE9EC4B-A8C0-456D-816D-A43590953D08}"/>
    <cellStyle name="输出 8 2 3 5 3" xfId="58358" xr:uid="{3CA2BCE1-AA55-4FF3-B195-0ADEE1BD3447}"/>
    <cellStyle name="输出 8 2 3 6" xfId="58359" xr:uid="{E7F57A9D-4604-43CB-A332-E538C08E23C0}"/>
    <cellStyle name="输出 8 2 3 6 2" xfId="58360" xr:uid="{C50F6994-C12B-432A-AAF8-A842A7B2BDF5}"/>
    <cellStyle name="输出 8 2 3 7" xfId="58361" xr:uid="{DC282C72-AAA0-4A72-83C7-78E1A774F246}"/>
    <cellStyle name="输出 8 2 3 8" xfId="58362" xr:uid="{EAF368E5-579C-4E90-A844-BAB0285FEC41}"/>
    <cellStyle name="输出 8 2 4" xfId="58363" xr:uid="{2915691A-7732-419F-92BE-784E1A8D18AF}"/>
    <cellStyle name="输出 8 2 4 2" xfId="58364" xr:uid="{BE1E47C7-0144-4B62-9F9D-E901D06808DD}"/>
    <cellStyle name="输出 8 2 4 2 2" xfId="58365" xr:uid="{A51D94DD-6AC1-4755-A60B-0BEBA51BED20}"/>
    <cellStyle name="输出 8 2 4 3" xfId="58366" xr:uid="{778EDD85-8E39-4257-8393-F049CC745E11}"/>
    <cellStyle name="输出 8 2 4 4" xfId="58367" xr:uid="{585EDDB9-5EF6-4208-AA8C-76A0439BB2C9}"/>
    <cellStyle name="输出 8 2 5" xfId="58368" xr:uid="{A588C9DF-9829-48DA-A1EE-0E97D2470288}"/>
    <cellStyle name="输出 8 2 5 2" xfId="58369" xr:uid="{131614E6-C57B-41B2-86CD-2699884D0C99}"/>
    <cellStyle name="输出 8 2 5 2 2" xfId="58370" xr:uid="{57EFDC62-DED2-47A1-B51D-692B3332C9B7}"/>
    <cellStyle name="输出 8 2 5 3" xfId="58371" xr:uid="{30FFE170-596A-4B59-929B-C7AA4A399747}"/>
    <cellStyle name="输出 8 2 5 4" xfId="58372" xr:uid="{BEFB2455-522A-4191-AE27-DD3B601B15E1}"/>
    <cellStyle name="输出 8 2 6" xfId="58373" xr:uid="{00FB3FE5-0932-47A2-823B-72259F9E6AD4}"/>
    <cellStyle name="输出 8 2 6 2" xfId="58374" xr:uid="{2C833DB3-0B89-48F3-948F-E6ADA848B044}"/>
    <cellStyle name="输出 8 2 6 2 2" xfId="58375" xr:uid="{011F5A20-ED7F-419D-A2A0-F87CDB52E6D9}"/>
    <cellStyle name="输出 8 2 6 3" xfId="58376" xr:uid="{E447042B-D51E-4D42-9D1A-EDB782E11D56}"/>
    <cellStyle name="输出 8 2 6 4" xfId="58377" xr:uid="{4A44624F-402C-4F95-B74D-60133B7F9701}"/>
    <cellStyle name="输出 8 2 7" xfId="58378" xr:uid="{984F5AD4-EAAF-4784-BB7E-DA98AFB96B2D}"/>
    <cellStyle name="输出 8 2 7 2" xfId="58379" xr:uid="{B93EA635-9C51-4775-B09B-D68B454E1A1B}"/>
    <cellStyle name="输出 8 2 7 2 2" xfId="58380" xr:uid="{D9805D7E-914D-4B13-8E13-0DC22468A1AA}"/>
    <cellStyle name="输出 8 2 7 3" xfId="58381" xr:uid="{3DDD9924-9A34-4911-A7F8-CD5EA1344EF7}"/>
    <cellStyle name="输出 8 2 7 4" xfId="58382" xr:uid="{E7A36A3F-BEE1-4EFC-A0E8-6B76C2097DBC}"/>
    <cellStyle name="输出 8 2 8" xfId="58383" xr:uid="{66B354A5-5D0E-461B-A9DA-BD2629621292}"/>
    <cellStyle name="输出 8 2 8 2" xfId="58384" xr:uid="{D4D8EC9F-FA63-4AB1-B2AF-2F70D5DD01DF}"/>
    <cellStyle name="输出 8 2 8 3" xfId="58385" xr:uid="{F12DBD6D-6748-4CCA-80F6-16F4B7EAF6B3}"/>
    <cellStyle name="输出 8 2 9" xfId="58386" xr:uid="{6D97D139-4CB8-4DC9-B48A-953F61496F65}"/>
    <cellStyle name="输出 8 2 9 2" xfId="58387" xr:uid="{FA3F872B-BCEA-416F-85E1-D48170A71A26}"/>
    <cellStyle name="输出 8 3" xfId="58388" xr:uid="{4FBD1C3C-ECA3-4777-A3E6-019937365645}"/>
    <cellStyle name="输出 8 3 2" xfId="58389" xr:uid="{DDA434FB-2059-4A3E-BA47-A387A081E055}"/>
    <cellStyle name="输出 8 3 2 2" xfId="58390" xr:uid="{88A50B37-F7AD-48F0-A29B-FFDEEB73E53C}"/>
    <cellStyle name="输出 8 3 2 2 2" xfId="58391" xr:uid="{4EA8D2D2-76DF-40D7-AF30-D37C4E0DCCF1}"/>
    <cellStyle name="输出 8 3 2 3" xfId="58392" xr:uid="{11B1C7D5-EC76-4E89-A521-2E64E8CD7B1A}"/>
    <cellStyle name="输出 8 3 2 4" xfId="58393" xr:uid="{4BE6F7EB-88C2-4D0A-95B7-FF35F89DD306}"/>
    <cellStyle name="输出 8 3 3" xfId="58394" xr:uid="{19A7620B-24E2-4EB0-A9FB-EAA6243CB37B}"/>
    <cellStyle name="输出 8 3 3 2" xfId="58395" xr:uid="{9105F3CB-005D-41CD-B7C2-B1B1ADA9D73E}"/>
    <cellStyle name="输出 8 3 3 2 2" xfId="58396" xr:uid="{0E5C489D-D84A-4388-8D27-8FE84746B830}"/>
    <cellStyle name="输出 8 3 3 3" xfId="58397" xr:uid="{CB7B6B70-1A41-4F35-B6CE-5125A5238AF9}"/>
    <cellStyle name="输出 8 3 3 4" xfId="58398" xr:uid="{6053CD6E-CF7C-458F-9EF1-AEF9889FA7B1}"/>
    <cellStyle name="输出 8 3 4" xfId="58399" xr:uid="{39D2AB6D-6C29-4575-9D00-9BD5498DD5FC}"/>
    <cellStyle name="输出 8 3 4 2" xfId="58400" xr:uid="{C8187B1C-503E-4035-A845-107A662A2E88}"/>
    <cellStyle name="输出 8 3 4 2 2" xfId="58401" xr:uid="{5AD8AAA6-C7D5-4176-B695-A46AB4755F83}"/>
    <cellStyle name="输出 8 3 4 3" xfId="58402" xr:uid="{A2186EAC-8D6D-4D3F-A85D-16BF567BA0A3}"/>
    <cellStyle name="输出 8 3 4 4" xfId="58403" xr:uid="{1D0E8907-BFB6-4DC6-9251-8454B1692580}"/>
    <cellStyle name="输出 8 3 5" xfId="58404" xr:uid="{17CCD7D8-577D-41FB-86BE-03C8A8209574}"/>
    <cellStyle name="输出 8 3 5 2" xfId="58405" xr:uid="{D9772490-1D9B-4A89-9F0A-EB65840FCBAC}"/>
    <cellStyle name="输出 8 3 5 2 2" xfId="58406" xr:uid="{8212DCB5-1ABD-43A0-820B-9FDB400A36A3}"/>
    <cellStyle name="输出 8 3 5 3" xfId="58407" xr:uid="{36C600D9-8DE6-4A72-893C-472ACB2CDF25}"/>
    <cellStyle name="输出 8 3 5 4" xfId="58408" xr:uid="{49F631A8-67D6-4AD5-A395-A524ABDED855}"/>
    <cellStyle name="输出 8 3 6" xfId="58409" xr:uid="{AB1B6585-B779-4386-AC73-B1650660866B}"/>
    <cellStyle name="输出 8 3 6 2" xfId="58410" xr:uid="{6AFF1CFB-1F90-45E9-B55E-4AEFE6A92010}"/>
    <cellStyle name="输出 8 3 6 3" xfId="58411" xr:uid="{9CB59C4D-6F32-48F2-8DC8-847C8140C69C}"/>
    <cellStyle name="输出 8 3 7" xfId="58412" xr:uid="{2550DF5E-EF77-4B3E-A4DB-E122D4BCB505}"/>
    <cellStyle name="输出 8 3 7 2" xfId="58413" xr:uid="{DEB17226-3510-4E52-85FA-15BAB1834BC3}"/>
    <cellStyle name="输出 8 3 8" xfId="58414" xr:uid="{F190B7C8-545F-451D-82DA-AFBB192BE029}"/>
    <cellStyle name="输出 8 3 9" xfId="58415" xr:uid="{BB085B3B-97D1-4647-8294-0ED54B4B68FD}"/>
    <cellStyle name="输出 8 4" xfId="58416" xr:uid="{3EF135BB-897C-4C9E-95ED-49A18095E067}"/>
    <cellStyle name="输出 8 4 2" xfId="58417" xr:uid="{3C38CA38-9D31-42B1-B10C-889F5A75C161}"/>
    <cellStyle name="输出 8 4 2 2" xfId="58418" xr:uid="{C0136739-53D3-40F6-9E31-374B46ECB246}"/>
    <cellStyle name="输出 8 4 2 2 2" xfId="58419" xr:uid="{716ABE72-6366-4AAB-A6D1-38EE4ADE8247}"/>
    <cellStyle name="输出 8 4 2 3" xfId="58420" xr:uid="{DF54B530-A585-41E8-89C0-3D226FC9C554}"/>
    <cellStyle name="输出 8 4 2 4" xfId="58421" xr:uid="{C78A3C99-AE08-4863-8AD6-CECAEF1337CC}"/>
    <cellStyle name="输出 8 4 3" xfId="58422" xr:uid="{8074EBD6-A901-4BC8-8510-377C5B7CC92E}"/>
    <cellStyle name="输出 8 4 3 2" xfId="58423" xr:uid="{56E9C5BF-AF8D-4181-9E4B-FB82A130ADEA}"/>
    <cellStyle name="输出 8 4 3 2 2" xfId="58424" xr:uid="{74829307-A420-4154-BA8E-32320523889A}"/>
    <cellStyle name="输出 8 4 3 3" xfId="58425" xr:uid="{11FADFEF-F495-4825-AA94-B47B2231AE34}"/>
    <cellStyle name="输出 8 4 3 4" xfId="58426" xr:uid="{D1F9B08F-1901-4A35-B371-A2053BE93B4E}"/>
    <cellStyle name="输出 8 4 4" xfId="58427" xr:uid="{40251F32-A8C0-49F5-BFB2-A57E91CA62B4}"/>
    <cellStyle name="输出 8 4 4 2" xfId="58428" xr:uid="{FF731C34-C260-4418-92A8-E4E48206E9FB}"/>
    <cellStyle name="输出 8 4 4 2 2" xfId="58429" xr:uid="{C0951FE1-EB8E-484D-B64E-5D5D21AEEE32}"/>
    <cellStyle name="输出 8 4 4 3" xfId="58430" xr:uid="{77E78B34-7307-467D-94B0-B01B3668FA18}"/>
    <cellStyle name="输出 8 4 4 4" xfId="58431" xr:uid="{089D811A-DF59-43F8-B492-8532533D07F7}"/>
    <cellStyle name="输出 8 4 5" xfId="58432" xr:uid="{E4D8AA2F-3596-444C-92A7-68A121E0A985}"/>
    <cellStyle name="输出 8 4 5 2" xfId="58433" xr:uid="{56D2B1F0-D9C3-452F-8BA1-87BA54421290}"/>
    <cellStyle name="输出 8 4 5 3" xfId="58434" xr:uid="{37D2D1DA-3CBC-40E5-84AD-B880178A9DA0}"/>
    <cellStyle name="输出 8 4 6" xfId="58435" xr:uid="{A7851E8A-EEC0-462F-A025-10DB3176FF5D}"/>
    <cellStyle name="输出 8 4 6 2" xfId="58436" xr:uid="{68E19561-52C1-4D04-90E1-DC32F9156918}"/>
    <cellStyle name="输出 8 4 7" xfId="58437" xr:uid="{2E51A45E-1C45-446E-8588-D49EC5085EF8}"/>
    <cellStyle name="输出 8 4 8" xfId="58438" xr:uid="{DE128DEE-DC54-424A-B79D-0F199DFDD93C}"/>
    <cellStyle name="输出 8 5" xfId="58439" xr:uid="{394F50BD-30F2-4391-AC83-EDEFAE6CDA45}"/>
    <cellStyle name="输出 8 5 2" xfId="58440" xr:uid="{230E1CC9-C794-4309-B5CA-B756DD2668C7}"/>
    <cellStyle name="输出 8 5 2 2" xfId="58441" xr:uid="{13029BD5-3AEE-4DE4-BE2B-AF19D2AF6EA7}"/>
    <cellStyle name="输出 8 5 3" xfId="58442" xr:uid="{1ED92B44-9D18-41DB-9485-95097505A24A}"/>
    <cellStyle name="输出 8 5 4" xfId="58443" xr:uid="{5EE17CE7-C435-4DD0-88D9-CB6E66917415}"/>
    <cellStyle name="输出 8 6" xfId="58444" xr:uid="{9AA924CE-0107-4ADE-B890-4ABC3CB77C43}"/>
    <cellStyle name="输出 8 6 2" xfId="58445" xr:uid="{97A42C89-342F-454D-BE3D-043FF093ED8C}"/>
    <cellStyle name="输出 8 6 2 2" xfId="58446" xr:uid="{8532B48F-D156-4CC6-B36E-A630F3ED0ABA}"/>
    <cellStyle name="输出 8 6 3" xfId="58447" xr:uid="{EE4D4075-38D7-4E95-80AA-B73729E95D77}"/>
    <cellStyle name="输出 8 6 4" xfId="58448" xr:uid="{6812F325-D2CA-4382-8985-D50533C0CF6C}"/>
    <cellStyle name="输出 8 7" xfId="58449" xr:uid="{960FACF5-AF80-4623-A1FB-4CC1A2786118}"/>
    <cellStyle name="输出 8 7 2" xfId="58450" xr:uid="{90978EFF-9D75-48EE-85A0-D21F573BFC67}"/>
    <cellStyle name="输出 8 7 2 2" xfId="58451" xr:uid="{5D72D111-382C-41BA-B9E2-39962ADCBC58}"/>
    <cellStyle name="输出 8 7 3" xfId="58452" xr:uid="{256EF29B-D614-499A-B219-9B77C0ACCE43}"/>
    <cellStyle name="输出 8 7 4" xfId="58453" xr:uid="{0EDA907A-9EC7-4C4E-B574-1528D46290E1}"/>
    <cellStyle name="输出 8 8" xfId="58454" xr:uid="{CC42BB97-1933-446B-AB39-2C0078E8239E}"/>
    <cellStyle name="输出 8 8 2" xfId="58455" xr:uid="{8924F318-896C-4561-8252-708BA84F1211}"/>
    <cellStyle name="输出 8 8 2 2" xfId="58456" xr:uid="{9C3B8880-C9D7-4FE8-B971-5B929A3EE3EF}"/>
    <cellStyle name="输出 8 8 3" xfId="58457" xr:uid="{9F811941-51AE-4062-AD29-259D6BF03739}"/>
    <cellStyle name="输出 8 8 4" xfId="58458" xr:uid="{6FEBF111-2ACF-46F4-AAF4-C6721830709F}"/>
    <cellStyle name="输出 8 9" xfId="58459" xr:uid="{2E01BC53-D4F5-4524-A678-D1A3BB5404D8}"/>
    <cellStyle name="输出 8 9 2" xfId="58460" xr:uid="{B86C79C1-9D6E-4F72-8F38-B29E1766B00F}"/>
    <cellStyle name="输出 8 9 3" xfId="58461" xr:uid="{17172EC6-D689-4E77-828E-1078FEE62C78}"/>
    <cellStyle name="输出 9" xfId="58462" xr:uid="{4FD35F50-D732-445E-818D-8D031B7BF061}"/>
    <cellStyle name="输出 9 10" xfId="58463" xr:uid="{B2BC44CD-7B5C-4C2C-8DB8-43DC1E864373}"/>
    <cellStyle name="输出 9 10 2" xfId="58464" xr:uid="{88E23F8F-BC90-4384-8240-BBC88EB73764}"/>
    <cellStyle name="输出 9 11" xfId="58465" xr:uid="{8FFC822A-FE9D-4C6A-B88E-9E6629250B18}"/>
    <cellStyle name="输出 9 12" xfId="58466" xr:uid="{E012FA0C-A9B8-4005-821D-340A6065AE10}"/>
    <cellStyle name="输出 9 2" xfId="58467" xr:uid="{81D785AC-E21D-4FA7-8034-A2C84BB5D9E4}"/>
    <cellStyle name="输出 9 2 10" xfId="58468" xr:uid="{4A7F2953-8A50-4A1B-9EFA-E51D14355B2B}"/>
    <cellStyle name="输出 9 2 11" xfId="58469" xr:uid="{BD59DCE8-ED33-4078-9A8C-A813863C6AB2}"/>
    <cellStyle name="输出 9 2 2" xfId="58470" xr:uid="{E5C290D7-37AF-46AC-AD21-8C754F37488E}"/>
    <cellStyle name="输出 9 2 2 2" xfId="58471" xr:uid="{A2234180-D48F-4040-B17F-FCA639F8D21A}"/>
    <cellStyle name="输出 9 2 2 2 2" xfId="58472" xr:uid="{969535E1-6611-4148-9E03-0FA5E9F2472F}"/>
    <cellStyle name="输出 9 2 2 2 2 2" xfId="58473" xr:uid="{7B910DAB-C1CE-4F8F-B4B9-4D0CDBF38A6C}"/>
    <cellStyle name="输出 9 2 2 2 3" xfId="58474" xr:uid="{1136ED74-255F-44ED-860D-D915BE960563}"/>
    <cellStyle name="输出 9 2 2 2 4" xfId="58475" xr:uid="{B649939E-E54B-47E5-B5A6-44D5ABE694EE}"/>
    <cellStyle name="输出 9 2 2 3" xfId="58476" xr:uid="{E9EE7275-5D4E-4203-B715-8E0FBE76F024}"/>
    <cellStyle name="输出 9 2 2 3 2" xfId="58477" xr:uid="{1FE4D6B4-22F3-414D-9FBD-AE83A130BB0C}"/>
    <cellStyle name="输出 9 2 2 3 2 2" xfId="58478" xr:uid="{50CEBA86-8AE8-4EDA-AD1E-08D0AF4B97F8}"/>
    <cellStyle name="输出 9 2 2 3 3" xfId="58479" xr:uid="{A872EB07-4314-4013-A30A-E429BE33D331}"/>
    <cellStyle name="输出 9 2 2 3 4" xfId="58480" xr:uid="{669549DE-AEA1-4B70-B5B7-D358F7CA574C}"/>
    <cellStyle name="输出 9 2 2 4" xfId="58481" xr:uid="{29B8C0B6-FABB-4618-AED5-0BDC8B5746FB}"/>
    <cellStyle name="输出 9 2 2 4 2" xfId="58482" xr:uid="{B6A1CBF3-9CE3-471D-98BC-476A48E77F29}"/>
    <cellStyle name="输出 9 2 2 4 2 2" xfId="58483" xr:uid="{DA4B2046-1559-46C7-8FE7-5926535EB3A3}"/>
    <cellStyle name="输出 9 2 2 4 3" xfId="58484" xr:uid="{E1D9D86F-7DCC-41B5-B7E4-0813AC7B363C}"/>
    <cellStyle name="输出 9 2 2 4 4" xfId="58485" xr:uid="{C9D9098C-B849-48F1-A2A1-092789C0CD3B}"/>
    <cellStyle name="输出 9 2 2 5" xfId="58486" xr:uid="{F568A054-F8B0-4A08-86EC-1F2755E2ED79}"/>
    <cellStyle name="输出 9 2 2 5 2" xfId="58487" xr:uid="{0C609D7D-F37F-4C24-9E51-370D93CF2419}"/>
    <cellStyle name="输出 9 2 2 5 2 2" xfId="58488" xr:uid="{ADAE3CE1-4035-4B6F-A601-A3255749591B}"/>
    <cellStyle name="输出 9 2 2 5 3" xfId="58489" xr:uid="{B60D0DC7-E776-49AF-BA32-9C4DF36D69A2}"/>
    <cellStyle name="输出 9 2 2 5 4" xfId="58490" xr:uid="{497B52D2-34A4-4A30-9CEE-296554843394}"/>
    <cellStyle name="输出 9 2 2 6" xfId="58491" xr:uid="{230B32CB-2EC9-4F58-B442-DB4F276149A6}"/>
    <cellStyle name="输出 9 2 2 6 2" xfId="58492" xr:uid="{04DFDE05-7549-4037-B095-57B14EBAF063}"/>
    <cellStyle name="输出 9 2 2 6 3" xfId="58493" xr:uid="{9D6283E3-FEAA-48F6-BB70-0D22571B5877}"/>
    <cellStyle name="输出 9 2 2 7" xfId="58494" xr:uid="{DF4588B4-B155-4D59-AF2C-F529EBB0DD8B}"/>
    <cellStyle name="输出 9 2 2 7 2" xfId="58495" xr:uid="{7DD9EE0A-2611-4D65-BD8F-8996D7023477}"/>
    <cellStyle name="输出 9 2 2 8" xfId="58496" xr:uid="{B75BD9E8-A7CD-477E-93DA-857CA716ECC9}"/>
    <cellStyle name="输出 9 2 2 9" xfId="58497" xr:uid="{1B7EAFB7-97AD-4339-9079-C8615C72E87C}"/>
    <cellStyle name="输出 9 2 3" xfId="58498" xr:uid="{9635863A-4D0E-4FB0-AF1B-FC1BEAD6C94E}"/>
    <cellStyle name="输出 9 2 3 2" xfId="58499" xr:uid="{CA4F7D39-9B9F-4A4D-98A9-A9020ECBD93E}"/>
    <cellStyle name="输出 9 2 3 2 2" xfId="58500" xr:uid="{5CDD73E2-DB10-4030-878B-82DB70277D5E}"/>
    <cellStyle name="输出 9 2 3 2 2 2" xfId="58501" xr:uid="{042A0D95-372A-4748-A087-E74D56E244E1}"/>
    <cellStyle name="输出 9 2 3 2 3" xfId="58502" xr:uid="{0802AED3-D214-4C3C-A6CA-975237B93CF4}"/>
    <cellStyle name="输出 9 2 3 2 4" xfId="58503" xr:uid="{6414B7F6-02C1-4CE1-A3E0-D0E41E60FC9F}"/>
    <cellStyle name="输出 9 2 3 3" xfId="58504" xr:uid="{B98EDFBE-B00C-4CC8-9B4E-907C8C68E863}"/>
    <cellStyle name="输出 9 2 3 3 2" xfId="58505" xr:uid="{085477B7-4F63-4569-85A7-D846FA09718C}"/>
    <cellStyle name="输出 9 2 3 3 2 2" xfId="58506" xr:uid="{F45F6817-B6A0-4150-BADF-E2111BE604A9}"/>
    <cellStyle name="输出 9 2 3 3 3" xfId="58507" xr:uid="{62437FB9-753C-4D11-97D5-0CB16A365C15}"/>
    <cellStyle name="输出 9 2 3 3 4" xfId="58508" xr:uid="{99FBF358-DC1B-4357-A199-615E6411BFE4}"/>
    <cellStyle name="输出 9 2 3 4" xfId="58509" xr:uid="{780CA115-BB03-4824-8CA2-242E60B0F22D}"/>
    <cellStyle name="输出 9 2 3 4 2" xfId="58510" xr:uid="{68CE925D-24F5-4B6C-AF9E-A6F59E9CEA63}"/>
    <cellStyle name="输出 9 2 3 4 2 2" xfId="58511" xr:uid="{8AB2D3DE-E07E-48DD-823D-EC91A611E2E6}"/>
    <cellStyle name="输出 9 2 3 4 3" xfId="58512" xr:uid="{AD066074-92DC-4328-BC32-F0C82EB915E2}"/>
    <cellStyle name="输出 9 2 3 4 4" xfId="58513" xr:uid="{3113E6B2-FC4E-48FC-9E2E-F9E1DAD1ACCD}"/>
    <cellStyle name="输出 9 2 3 5" xfId="58514" xr:uid="{EB5597F3-1712-4FE8-AB5C-32A0EC1D3C60}"/>
    <cellStyle name="输出 9 2 3 5 2" xfId="58515" xr:uid="{97A9A691-5586-4FCF-8A37-C0E2569FC980}"/>
    <cellStyle name="输出 9 2 3 5 3" xfId="58516" xr:uid="{28F1A611-06EE-4485-AAFA-145388FB2ED2}"/>
    <cellStyle name="输出 9 2 3 6" xfId="58517" xr:uid="{0EB8D138-C372-485B-8054-4140CE9A4CB4}"/>
    <cellStyle name="输出 9 2 3 6 2" xfId="58518" xr:uid="{AF51E417-613E-47B5-9322-710CDDF0E65E}"/>
    <cellStyle name="输出 9 2 3 7" xfId="58519" xr:uid="{981AF04D-2369-4DBE-BEAA-AFDC039B2E46}"/>
    <cellStyle name="输出 9 2 3 8" xfId="58520" xr:uid="{83ED3011-016C-4F21-82AC-7F112B7C6CE1}"/>
    <cellStyle name="输出 9 2 4" xfId="58521" xr:uid="{74F26F1C-B561-4CBC-B053-150C52ADCF32}"/>
    <cellStyle name="输出 9 2 4 2" xfId="58522" xr:uid="{6E565757-1C06-4818-930B-E98E4DF61CFD}"/>
    <cellStyle name="输出 9 2 4 2 2" xfId="58523" xr:uid="{38655F9F-7FAE-4462-814F-00A7F734B8D0}"/>
    <cellStyle name="输出 9 2 4 3" xfId="58524" xr:uid="{3B00D5E8-FBBB-42CE-8544-E843D013532E}"/>
    <cellStyle name="输出 9 2 4 4" xfId="58525" xr:uid="{A487A1D8-3EBD-4965-BE4C-371490814DBA}"/>
    <cellStyle name="输出 9 2 5" xfId="58526" xr:uid="{B69DAE91-9415-434B-8ADC-A900843F9F6F}"/>
    <cellStyle name="输出 9 2 5 2" xfId="58527" xr:uid="{FBDFF27E-711F-41B1-B7FB-815D6271BEBC}"/>
    <cellStyle name="输出 9 2 5 2 2" xfId="58528" xr:uid="{251E3420-D2DB-4A89-8BB3-D8394EDEF8CE}"/>
    <cellStyle name="输出 9 2 5 3" xfId="58529" xr:uid="{FFBC09AF-8D58-49B8-8D03-442042D761AC}"/>
    <cellStyle name="输出 9 2 5 4" xfId="58530" xr:uid="{B65B9378-4772-4849-9058-693473B179D8}"/>
    <cellStyle name="输出 9 2 6" xfId="58531" xr:uid="{D4E1E02E-CC46-43B9-983E-28860F5AADC1}"/>
    <cellStyle name="输出 9 2 6 2" xfId="58532" xr:uid="{FD19408F-62E2-4478-9114-7D9282FBFD1A}"/>
    <cellStyle name="输出 9 2 6 2 2" xfId="58533" xr:uid="{75B67353-DE2D-4ADC-A824-2B6979D97A20}"/>
    <cellStyle name="输出 9 2 6 3" xfId="58534" xr:uid="{813353E0-3498-4ACE-8CBF-48CFBAA3AE29}"/>
    <cellStyle name="输出 9 2 6 4" xfId="58535" xr:uid="{2EA974A9-69DB-4160-8810-4C9CCC5BC445}"/>
    <cellStyle name="输出 9 2 7" xfId="58536" xr:uid="{3DD06591-E45E-432C-8E83-6C7A3B48C434}"/>
    <cellStyle name="输出 9 2 7 2" xfId="58537" xr:uid="{EBA30083-F0A0-4A90-8DDA-518FF1670E64}"/>
    <cellStyle name="输出 9 2 7 2 2" xfId="58538" xr:uid="{9E66887F-049B-4F61-8BD5-81EEC7200B21}"/>
    <cellStyle name="输出 9 2 7 3" xfId="58539" xr:uid="{B5E20299-50F3-432E-9010-B130CD6A861A}"/>
    <cellStyle name="输出 9 2 7 4" xfId="58540" xr:uid="{447B270F-ABC9-4A38-BA5D-ED05C5B3E7A0}"/>
    <cellStyle name="输出 9 2 8" xfId="58541" xr:uid="{5E703910-12CB-4C1B-BE80-51BF5045F4BF}"/>
    <cellStyle name="输出 9 2 8 2" xfId="58542" xr:uid="{28A6F61B-DA5A-44C8-9788-1A41E10A91DE}"/>
    <cellStyle name="输出 9 2 8 3" xfId="58543" xr:uid="{117A36AA-D1F8-4E89-B6B6-4CFA2D2413D2}"/>
    <cellStyle name="输出 9 2 9" xfId="58544" xr:uid="{20084E98-7614-4608-9AF8-A36530455255}"/>
    <cellStyle name="输出 9 2 9 2" xfId="58545" xr:uid="{77E7F256-DDF1-46BD-A4C5-79E95D877BE4}"/>
    <cellStyle name="输出 9 3" xfId="58546" xr:uid="{522DDC4B-2AD8-4964-B2B6-592FCB453A45}"/>
    <cellStyle name="输出 9 3 2" xfId="58547" xr:uid="{E26CA68F-24D5-4FFD-AD04-2838F85BD8E9}"/>
    <cellStyle name="输出 9 3 2 2" xfId="58548" xr:uid="{68C7734C-875C-4A76-8E82-336B5551C638}"/>
    <cellStyle name="输出 9 3 2 2 2" xfId="58549" xr:uid="{CBC4A415-6A73-476A-ACA2-CEB82F20C07C}"/>
    <cellStyle name="输出 9 3 2 3" xfId="58550" xr:uid="{D523E858-2FC0-43D3-9DE5-66C57DC7970E}"/>
    <cellStyle name="输出 9 3 2 4" xfId="58551" xr:uid="{945065BE-C761-4E26-883A-8F10CD38C2CA}"/>
    <cellStyle name="输出 9 3 3" xfId="58552" xr:uid="{B8B6906D-E50A-4577-8D71-91165A7B3F0F}"/>
    <cellStyle name="输出 9 3 3 2" xfId="58553" xr:uid="{C7BC69AD-6503-4280-8088-E167C41F5EFE}"/>
    <cellStyle name="输出 9 3 3 2 2" xfId="58554" xr:uid="{7AF96D0D-E9EB-42CB-A2A0-714A004A4EC7}"/>
    <cellStyle name="输出 9 3 3 3" xfId="58555" xr:uid="{292CC019-630E-476E-BE69-8C50AB65D7A8}"/>
    <cellStyle name="输出 9 3 3 4" xfId="58556" xr:uid="{C7E0B648-E44C-437D-B897-107A6D31BB22}"/>
    <cellStyle name="输出 9 3 4" xfId="58557" xr:uid="{F1B5877E-BFC4-412D-A0A9-18F201DEE70F}"/>
    <cellStyle name="输出 9 3 4 2" xfId="58558" xr:uid="{093610B3-CB65-42AA-87B7-C703348B93A5}"/>
    <cellStyle name="输出 9 3 4 2 2" xfId="58559" xr:uid="{CDE131D0-22A6-42A7-BD5F-13BEB3D59A7E}"/>
    <cellStyle name="输出 9 3 4 3" xfId="58560" xr:uid="{F54C8D54-987F-41D1-9890-3BB33E2647A2}"/>
    <cellStyle name="输出 9 3 4 4" xfId="58561" xr:uid="{082ED2E2-E03B-454C-A19D-63BF3EAEE4BA}"/>
    <cellStyle name="输出 9 3 5" xfId="58562" xr:uid="{E02B6176-EFF8-454D-88C7-86428042CF59}"/>
    <cellStyle name="输出 9 3 5 2" xfId="58563" xr:uid="{7B782D8C-6402-4242-B238-4593F0ACCAD5}"/>
    <cellStyle name="输出 9 3 5 2 2" xfId="58564" xr:uid="{8437DA67-337A-4CB5-B68E-77370BD72664}"/>
    <cellStyle name="输出 9 3 5 3" xfId="58565" xr:uid="{256FD797-F8C2-4EF0-B7F1-B375D436D699}"/>
    <cellStyle name="输出 9 3 5 4" xfId="58566" xr:uid="{A62F783C-2258-4971-942B-960479F32944}"/>
    <cellStyle name="输出 9 3 6" xfId="58567" xr:uid="{B49A2723-C833-4C50-AACB-19865E306AD2}"/>
    <cellStyle name="输出 9 3 6 2" xfId="58568" xr:uid="{21395021-67FA-44B8-B0F1-1CAE79BCB28B}"/>
    <cellStyle name="输出 9 3 6 3" xfId="58569" xr:uid="{551DD581-C8B8-4F13-A789-CE804A1705F8}"/>
    <cellStyle name="输出 9 3 7" xfId="58570" xr:uid="{B02C80F8-32A9-4BFA-929E-E1DEF1FF0B99}"/>
    <cellStyle name="输出 9 3 7 2" xfId="58571" xr:uid="{0487DF2C-AC73-42AE-B180-7699DCB033D9}"/>
    <cellStyle name="输出 9 3 8" xfId="58572" xr:uid="{4A3A1631-C587-46F8-84EF-68704A972520}"/>
    <cellStyle name="输出 9 3 9" xfId="58573" xr:uid="{62BC1D4D-F83D-44B8-B2EE-FC1E876CF453}"/>
    <cellStyle name="输出 9 4" xfId="58574" xr:uid="{81495746-FDC1-4F40-8B2A-404CDE72C420}"/>
    <cellStyle name="输出 9 4 2" xfId="58575" xr:uid="{656C70EC-2249-4D26-9D7A-CB6609F321AB}"/>
    <cellStyle name="输出 9 4 2 2" xfId="58576" xr:uid="{BF1A9298-1B23-4F04-8F97-753B44F676DC}"/>
    <cellStyle name="输出 9 4 2 2 2" xfId="58577" xr:uid="{F5DD4219-D0F1-4F80-8A4C-C74AD4D9F99A}"/>
    <cellStyle name="输出 9 4 2 3" xfId="58578" xr:uid="{7C051255-2303-4141-BBAF-979BDF848864}"/>
    <cellStyle name="输出 9 4 2 4" xfId="58579" xr:uid="{11A1CF02-9213-47B7-A0E1-9E9CA84F2FEB}"/>
    <cellStyle name="输出 9 4 3" xfId="58580" xr:uid="{6E85AD38-9FD2-4150-B2CD-E16E9E4F6D3A}"/>
    <cellStyle name="输出 9 4 3 2" xfId="58581" xr:uid="{6147797B-2F90-49C1-B77F-ADE7F83C9D10}"/>
    <cellStyle name="输出 9 4 3 2 2" xfId="58582" xr:uid="{7B51AF23-A64F-4902-83F2-EA8C541B2B4F}"/>
    <cellStyle name="输出 9 4 3 3" xfId="58583" xr:uid="{4B2A3EDF-5B18-4B3C-BCD8-046E5FADF7D2}"/>
    <cellStyle name="输出 9 4 3 4" xfId="58584" xr:uid="{51C95624-5E51-4B99-AF16-C1E11F40B485}"/>
    <cellStyle name="输出 9 4 4" xfId="58585" xr:uid="{BD369EF6-60C2-45A8-B817-E93D8FFA26C4}"/>
    <cellStyle name="输出 9 4 4 2" xfId="58586" xr:uid="{5915AC36-47AE-4C98-8B58-E24C545AE02F}"/>
    <cellStyle name="输出 9 4 4 2 2" xfId="58587" xr:uid="{F728285A-8671-48F1-B5A7-306E3D57FB1D}"/>
    <cellStyle name="输出 9 4 4 3" xfId="58588" xr:uid="{53CF5A69-252E-412A-8469-98E277ED095E}"/>
    <cellStyle name="输出 9 4 4 4" xfId="58589" xr:uid="{B0A9C0FB-739F-46AA-A607-7DF36F14DDB7}"/>
    <cellStyle name="输出 9 4 5" xfId="58590" xr:uid="{49849261-8978-43D2-BD5B-DF258B038125}"/>
    <cellStyle name="输出 9 4 5 2" xfId="58591" xr:uid="{08FD863A-CDC8-4F3E-BEE0-6342B68FA615}"/>
    <cellStyle name="输出 9 4 5 3" xfId="58592" xr:uid="{B23F1FDC-A073-4CDE-8615-8422A11823B8}"/>
    <cellStyle name="输出 9 4 6" xfId="58593" xr:uid="{044A73C0-763E-4C6F-99C8-C2284390D1D6}"/>
    <cellStyle name="输出 9 4 6 2" xfId="58594" xr:uid="{52F034AC-E60B-4919-82F6-CFF28D268528}"/>
    <cellStyle name="输出 9 4 7" xfId="58595" xr:uid="{B76869A9-1FD1-4063-8A3A-E3316DEEB9ED}"/>
    <cellStyle name="输出 9 4 8" xfId="58596" xr:uid="{AF0C19EE-7AFD-4B76-9289-914F58A242D0}"/>
    <cellStyle name="输出 9 5" xfId="58597" xr:uid="{A5C728B3-1DFF-4E46-93E2-14C1A94A055C}"/>
    <cellStyle name="输出 9 5 2" xfId="58598" xr:uid="{15EAB767-DF3A-4FCC-9F4C-8F8A93029AE4}"/>
    <cellStyle name="输出 9 5 2 2" xfId="58599" xr:uid="{61E243B5-6EA6-4ACF-ABC4-5522A652AB7D}"/>
    <cellStyle name="输出 9 5 3" xfId="58600" xr:uid="{7822B584-B399-4497-A764-F68CACA2B7B5}"/>
    <cellStyle name="输出 9 5 4" xfId="58601" xr:uid="{111144BB-356C-4DA6-B52F-A9C7FDB722CA}"/>
    <cellStyle name="输出 9 6" xfId="58602" xr:uid="{805A21E1-8765-437E-8E02-329B62DDD44C}"/>
    <cellStyle name="输出 9 6 2" xfId="58603" xr:uid="{F8AABD2E-1500-4B9A-AE4E-2504EF0A1D23}"/>
    <cellStyle name="输出 9 6 2 2" xfId="58604" xr:uid="{330C8084-5AD0-4D82-9088-B352A9EB351C}"/>
    <cellStyle name="输出 9 6 3" xfId="58605" xr:uid="{69426615-2EF7-4F81-AB6A-FCC8F0278F80}"/>
    <cellStyle name="输出 9 6 4" xfId="58606" xr:uid="{238E7043-778D-4C41-8255-E9A9503789C5}"/>
    <cellStyle name="输出 9 7" xfId="58607" xr:uid="{F7B205B9-28C3-42BA-BA94-E712A611B9B2}"/>
    <cellStyle name="输出 9 7 2" xfId="58608" xr:uid="{101E8F05-419B-46DA-BC8A-97EA47C91C7A}"/>
    <cellStyle name="输出 9 7 2 2" xfId="58609" xr:uid="{9294736D-4A5A-43EE-A702-A50B54662412}"/>
    <cellStyle name="输出 9 7 3" xfId="58610" xr:uid="{06D2824F-9B7D-4DCF-B358-81843406065D}"/>
    <cellStyle name="输出 9 7 4" xfId="58611" xr:uid="{DC09217E-9CD7-48E5-9EA4-1AD553C6BF94}"/>
    <cellStyle name="输出 9 8" xfId="58612" xr:uid="{1A260761-A7C2-4897-8407-F0D2F0F98B8A}"/>
    <cellStyle name="输出 9 8 2" xfId="58613" xr:uid="{EA1541B7-7AE6-41ED-A243-673B8D33AF7B}"/>
    <cellStyle name="输出 9 8 2 2" xfId="58614" xr:uid="{6AE4F7EB-A028-4058-A08A-DECEE013D57E}"/>
    <cellStyle name="输出 9 8 3" xfId="58615" xr:uid="{1C62A54C-5B76-4E1D-8A2F-1025431234EA}"/>
    <cellStyle name="输出 9 8 4" xfId="58616" xr:uid="{4C560036-A83E-47ED-A530-B552A53BA6CF}"/>
    <cellStyle name="输出 9 9" xfId="58617" xr:uid="{3BE4C570-897E-440D-8EDF-C819FF93257F}"/>
    <cellStyle name="输出 9 9 2" xfId="58618" xr:uid="{12BF285D-502E-4A61-9496-6F3C99FE3C0C}"/>
    <cellStyle name="输出 9 9 3" xfId="58619" xr:uid="{585F03AA-CFC9-40A8-9FDE-502CF16F5544}"/>
    <cellStyle name="适中" xfId="58620" xr:uid="{DF26912A-E99B-4CD4-8344-BBAC0CB17F87}"/>
    <cellStyle name="链接单元格" xfId="58621" xr:uid="{B397917E-164C-4C57-8241-6D8AD7EBAE77}"/>
    <cellStyle name="集計" xfId="58622" xr:uid="{EAED7CFE-09BD-499A-A45C-E2B4AB49788F}"/>
  </cellStyles>
  <dxfs count="0"/>
  <tableStyles count="1" defaultTableStyle="TableStyleMedium2" defaultPivotStyle="PivotStyleLight16">
    <tableStyle name="Table Style 1" pivot="0" count="0" xr9:uid="{FF7411D9-0E28-4C85-9B44-8EA249424938}"/>
  </tableStyles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L136"/>
  <sheetViews>
    <sheetView topLeftCell="A130" zoomScaleNormal="100" zoomScaleSheetLayoutView="110" workbookViewId="0">
      <selection activeCell="F143" sqref="F143"/>
    </sheetView>
  </sheetViews>
  <sheetFormatPr defaultColWidth="8.7109375" defaultRowHeight="20.100000000000001" customHeight="1"/>
  <cols>
    <col min="1" max="2" width="1.7109375" style="2" customWidth="1"/>
    <col min="3" max="3" width="27.5703125" style="2" customWidth="1"/>
    <col min="4" max="4" width="8.28515625" style="2" customWidth="1"/>
    <col min="5" max="5" width="0.7109375" style="2" customWidth="1"/>
    <col min="6" max="6" width="15.28515625" style="3" customWidth="1"/>
    <col min="7" max="7" width="0.7109375" style="3" customWidth="1"/>
    <col min="8" max="8" width="13.28515625" style="3" bestFit="1" customWidth="1"/>
    <col min="9" max="9" width="0.7109375" style="3" customWidth="1"/>
    <col min="10" max="10" width="15.28515625" style="3" customWidth="1"/>
    <col min="11" max="11" width="0.7109375" style="3" customWidth="1"/>
    <col min="12" max="12" width="13.28515625" style="3" bestFit="1" customWidth="1"/>
    <col min="13" max="16384" width="8.7109375" style="2"/>
  </cols>
  <sheetData>
    <row r="1" spans="1:12" ht="21.75" customHeight="1">
      <c r="A1" s="1" t="s">
        <v>0</v>
      </c>
      <c r="B1" s="1"/>
      <c r="C1" s="1"/>
    </row>
    <row r="2" spans="1:12" ht="21.75" customHeight="1">
      <c r="A2" s="1" t="s">
        <v>1</v>
      </c>
      <c r="B2" s="1"/>
      <c r="C2" s="1"/>
    </row>
    <row r="3" spans="1:12" ht="21.75" customHeight="1">
      <c r="A3" s="4" t="s">
        <v>179</v>
      </c>
      <c r="B3" s="5"/>
      <c r="C3" s="5"/>
      <c r="D3" s="6"/>
      <c r="E3" s="6"/>
      <c r="F3" s="7"/>
      <c r="G3" s="7"/>
      <c r="H3" s="7"/>
      <c r="I3" s="7"/>
      <c r="J3" s="7"/>
      <c r="K3" s="7"/>
      <c r="L3" s="7"/>
    </row>
    <row r="4" spans="1:12" ht="21.75" customHeight="1"/>
    <row r="5" spans="1:12" ht="21.75" customHeight="1">
      <c r="D5" s="8"/>
      <c r="E5" s="8"/>
      <c r="F5" s="225" t="s">
        <v>2</v>
      </c>
      <c r="G5" s="225"/>
      <c r="H5" s="225"/>
      <c r="I5" s="9"/>
      <c r="J5" s="225" t="s">
        <v>80</v>
      </c>
      <c r="K5" s="225"/>
      <c r="L5" s="225"/>
    </row>
    <row r="6" spans="1:12" ht="21.75" customHeight="1">
      <c r="E6" s="8"/>
      <c r="F6" s="10" t="s">
        <v>62</v>
      </c>
      <c r="G6" s="10"/>
      <c r="H6" s="10" t="s">
        <v>119</v>
      </c>
      <c r="I6" s="10"/>
      <c r="J6" s="10" t="s">
        <v>62</v>
      </c>
      <c r="K6" s="10"/>
      <c r="L6" s="10" t="s">
        <v>119</v>
      </c>
    </row>
    <row r="7" spans="1:12" ht="21.75" customHeight="1">
      <c r="E7" s="8"/>
      <c r="F7" s="11" t="s">
        <v>161</v>
      </c>
      <c r="G7" s="12"/>
      <c r="H7" s="11" t="s">
        <v>3</v>
      </c>
      <c r="I7" s="12"/>
      <c r="J7" s="11" t="s">
        <v>161</v>
      </c>
      <c r="K7" s="12"/>
      <c r="L7" s="11" t="s">
        <v>3</v>
      </c>
    </row>
    <row r="8" spans="1:12" ht="21.75" customHeight="1">
      <c r="D8" s="8"/>
      <c r="E8" s="8"/>
      <c r="F8" s="11" t="s">
        <v>180</v>
      </c>
      <c r="G8" s="12"/>
      <c r="H8" s="11" t="s">
        <v>128</v>
      </c>
      <c r="I8" s="12"/>
      <c r="J8" s="11" t="s">
        <v>180</v>
      </c>
      <c r="K8" s="12"/>
      <c r="L8" s="11" t="s">
        <v>128</v>
      </c>
    </row>
    <row r="9" spans="1:12" ht="21.75" customHeight="1">
      <c r="D9" s="13" t="s">
        <v>4</v>
      </c>
      <c r="E9" s="14"/>
      <c r="F9" s="15" t="s">
        <v>5</v>
      </c>
      <c r="G9" s="12"/>
      <c r="H9" s="15" t="s">
        <v>5</v>
      </c>
      <c r="I9" s="12"/>
      <c r="J9" s="15" t="s">
        <v>5</v>
      </c>
      <c r="K9" s="12"/>
      <c r="L9" s="15" t="s">
        <v>5</v>
      </c>
    </row>
    <row r="10" spans="1:12" ht="8.1" customHeight="1">
      <c r="A10" s="1"/>
      <c r="B10" s="1"/>
      <c r="C10" s="1"/>
      <c r="D10" s="14"/>
      <c r="E10" s="14"/>
      <c r="F10" s="16"/>
      <c r="G10" s="17"/>
      <c r="H10" s="17"/>
      <c r="I10" s="17"/>
      <c r="J10" s="16"/>
      <c r="K10" s="17"/>
      <c r="L10" s="17"/>
    </row>
    <row r="11" spans="1:12" ht="21.75" customHeight="1">
      <c r="A11" s="1" t="s">
        <v>6</v>
      </c>
      <c r="B11" s="1"/>
      <c r="C11" s="1"/>
      <c r="D11" s="14"/>
      <c r="E11" s="14"/>
      <c r="F11" s="16"/>
      <c r="G11" s="17"/>
      <c r="H11" s="17"/>
      <c r="I11" s="17"/>
      <c r="J11" s="16"/>
      <c r="K11" s="17"/>
      <c r="L11" s="17"/>
    </row>
    <row r="12" spans="1:12" ht="8.1" customHeight="1">
      <c r="A12" s="1"/>
      <c r="B12" s="1"/>
      <c r="C12" s="1"/>
      <c r="D12" s="14"/>
      <c r="E12" s="14"/>
      <c r="F12" s="16"/>
      <c r="G12" s="17"/>
      <c r="H12" s="17"/>
      <c r="I12" s="17"/>
      <c r="J12" s="16"/>
      <c r="K12" s="17"/>
      <c r="L12" s="17"/>
    </row>
    <row r="13" spans="1:12" ht="21.75" customHeight="1">
      <c r="A13" s="1" t="s">
        <v>7</v>
      </c>
      <c r="B13" s="1"/>
      <c r="C13" s="1"/>
      <c r="D13" s="14"/>
      <c r="E13" s="14"/>
      <c r="F13" s="16"/>
      <c r="G13" s="17"/>
      <c r="H13" s="17"/>
      <c r="I13" s="17"/>
      <c r="J13" s="16"/>
      <c r="K13" s="17"/>
      <c r="L13" s="17"/>
    </row>
    <row r="14" spans="1:12" ht="8.1" customHeight="1">
      <c r="A14" s="1"/>
      <c r="B14" s="1"/>
      <c r="C14" s="1"/>
      <c r="D14" s="14"/>
      <c r="E14" s="14"/>
      <c r="F14" s="16"/>
      <c r="G14" s="17"/>
      <c r="H14" s="17"/>
      <c r="I14" s="17"/>
      <c r="J14" s="16"/>
      <c r="K14" s="17"/>
      <c r="L14" s="17"/>
    </row>
    <row r="15" spans="1:12" ht="21.75" customHeight="1">
      <c r="A15" s="2" t="s">
        <v>8</v>
      </c>
      <c r="D15" s="14"/>
      <c r="E15" s="14"/>
      <c r="F15" s="16">
        <v>571465151</v>
      </c>
      <c r="G15" s="17"/>
      <c r="H15" s="3">
        <v>340118417</v>
      </c>
      <c r="I15" s="18"/>
      <c r="J15" s="19">
        <v>184752350</v>
      </c>
      <c r="K15" s="20"/>
      <c r="L15" s="3">
        <v>102679445</v>
      </c>
    </row>
    <row r="16" spans="1:12" ht="21.75" customHeight="1">
      <c r="A16" s="2" t="s">
        <v>9</v>
      </c>
      <c r="D16" s="14">
        <v>8</v>
      </c>
      <c r="E16" s="14"/>
      <c r="F16" s="19">
        <v>2117290073</v>
      </c>
      <c r="G16" s="17"/>
      <c r="H16" s="3">
        <v>1348388519</v>
      </c>
      <c r="I16" s="18"/>
      <c r="J16" s="19">
        <v>402711599</v>
      </c>
      <c r="K16" s="20"/>
      <c r="L16" s="3">
        <v>542925633</v>
      </c>
    </row>
    <row r="17" spans="1:12" ht="21.75" customHeight="1">
      <c r="A17" s="2" t="s">
        <v>105</v>
      </c>
      <c r="D17" s="14">
        <v>19.5</v>
      </c>
      <c r="E17" s="14"/>
      <c r="F17" s="16">
        <v>0</v>
      </c>
      <c r="G17" s="17"/>
      <c r="H17" s="3">
        <v>0</v>
      </c>
      <c r="I17" s="18"/>
      <c r="J17" s="19">
        <v>211490000</v>
      </c>
      <c r="K17" s="20"/>
      <c r="L17" s="3">
        <v>0</v>
      </c>
    </row>
    <row r="18" spans="1:12" ht="21.75" customHeight="1">
      <c r="A18" s="21" t="s">
        <v>164</v>
      </c>
      <c r="D18" s="14"/>
      <c r="E18" s="14"/>
      <c r="F18" s="19">
        <v>18763</v>
      </c>
      <c r="G18" s="17"/>
      <c r="H18" s="3">
        <v>411967</v>
      </c>
      <c r="I18" s="18"/>
      <c r="J18" s="19">
        <v>18763</v>
      </c>
      <c r="K18" s="20"/>
      <c r="L18" s="3">
        <v>0</v>
      </c>
    </row>
    <row r="19" spans="1:12" ht="21.6" customHeight="1">
      <c r="A19" s="21" t="s">
        <v>152</v>
      </c>
      <c r="D19" s="14"/>
      <c r="E19" s="14"/>
      <c r="F19" s="16">
        <v>10873465</v>
      </c>
      <c r="G19" s="17"/>
      <c r="H19" s="3">
        <v>5153383</v>
      </c>
      <c r="I19" s="18"/>
      <c r="J19" s="19">
        <v>10873465</v>
      </c>
      <c r="K19" s="20"/>
      <c r="L19" s="3">
        <v>5153383</v>
      </c>
    </row>
    <row r="20" spans="1:12" ht="21.6" customHeight="1">
      <c r="A20" s="21" t="s">
        <v>186</v>
      </c>
      <c r="D20" s="14">
        <v>9</v>
      </c>
      <c r="E20" s="14"/>
      <c r="F20" s="16">
        <v>253325574</v>
      </c>
      <c r="G20" s="17"/>
      <c r="H20" s="3">
        <v>0</v>
      </c>
      <c r="I20" s="18"/>
      <c r="J20" s="19">
        <v>39848833</v>
      </c>
      <c r="K20" s="20"/>
      <c r="L20" s="3">
        <v>0</v>
      </c>
    </row>
    <row r="21" spans="1:12" ht="21.75" customHeight="1">
      <c r="A21" s="2" t="s">
        <v>10</v>
      </c>
      <c r="D21" s="14"/>
      <c r="E21" s="14"/>
      <c r="F21" s="22">
        <v>59559949</v>
      </c>
      <c r="G21" s="17"/>
      <c r="H21" s="7">
        <v>46748583</v>
      </c>
      <c r="I21" s="18"/>
      <c r="J21" s="23">
        <v>9094690</v>
      </c>
      <c r="K21" s="20"/>
      <c r="L21" s="7">
        <v>11666380</v>
      </c>
    </row>
    <row r="22" spans="1:12" ht="8.1" customHeight="1">
      <c r="A22" s="25"/>
      <c r="B22" s="25"/>
      <c r="C22" s="25"/>
      <c r="D22" s="14"/>
      <c r="E22" s="14"/>
      <c r="F22" s="16"/>
      <c r="G22" s="17"/>
      <c r="H22" s="17"/>
      <c r="I22" s="17"/>
      <c r="J22" s="16"/>
      <c r="K22" s="17"/>
      <c r="L22" s="17"/>
    </row>
    <row r="23" spans="1:12" ht="21.75" customHeight="1">
      <c r="A23" s="1" t="s">
        <v>11</v>
      </c>
      <c r="B23" s="1"/>
      <c r="C23" s="1"/>
      <c r="D23" s="14"/>
      <c r="E23" s="14"/>
      <c r="F23" s="22">
        <f>SUM(F15:F21)</f>
        <v>3012532975</v>
      </c>
      <c r="G23" s="26"/>
      <c r="H23" s="27">
        <f>SUM(H15:H21)</f>
        <v>1740820869</v>
      </c>
      <c r="I23" s="26"/>
      <c r="J23" s="22">
        <f>SUM(J15:J21)</f>
        <v>858789700</v>
      </c>
      <c r="K23" s="26"/>
      <c r="L23" s="27">
        <f>SUM(L15:L21)</f>
        <v>662424841</v>
      </c>
    </row>
    <row r="24" spans="1:12" ht="21.75" customHeight="1">
      <c r="A24" s="1"/>
      <c r="B24" s="1"/>
      <c r="C24" s="1"/>
      <c r="D24" s="14"/>
      <c r="E24" s="14"/>
      <c r="F24" s="16"/>
      <c r="G24" s="17"/>
      <c r="H24" s="17"/>
      <c r="I24" s="17"/>
      <c r="J24" s="16"/>
      <c r="K24" s="17"/>
      <c r="L24" s="17"/>
    </row>
    <row r="25" spans="1:12" ht="21.75" customHeight="1">
      <c r="A25" s="1" t="s">
        <v>12</v>
      </c>
      <c r="B25" s="1"/>
      <c r="C25" s="1"/>
      <c r="D25" s="14"/>
      <c r="E25" s="14"/>
      <c r="F25" s="16"/>
      <c r="G25" s="17"/>
      <c r="H25" s="17"/>
      <c r="I25" s="17"/>
      <c r="J25" s="16"/>
      <c r="K25" s="17"/>
      <c r="L25" s="17"/>
    </row>
    <row r="26" spans="1:12" ht="8.1" customHeight="1">
      <c r="A26" s="25"/>
      <c r="B26" s="25"/>
      <c r="C26" s="25"/>
      <c r="D26" s="14"/>
      <c r="E26" s="14"/>
      <c r="F26" s="16"/>
      <c r="G26" s="17"/>
      <c r="H26" s="17"/>
      <c r="I26" s="17"/>
      <c r="J26" s="16"/>
      <c r="K26" s="17"/>
      <c r="L26" s="17"/>
    </row>
    <row r="27" spans="1:12" ht="21.75" customHeight="1">
      <c r="A27" s="25" t="s">
        <v>127</v>
      </c>
      <c r="B27" s="25"/>
      <c r="C27" s="25"/>
      <c r="D27" s="14">
        <v>10</v>
      </c>
      <c r="E27" s="14"/>
      <c r="F27" s="16">
        <v>0</v>
      </c>
      <c r="G27" s="17"/>
      <c r="H27" s="3">
        <v>0</v>
      </c>
      <c r="I27" s="20"/>
      <c r="J27" s="19">
        <v>178153567</v>
      </c>
      <c r="K27" s="20"/>
      <c r="L27" s="3">
        <v>308753090</v>
      </c>
    </row>
    <row r="28" spans="1:12" ht="21.75" customHeight="1">
      <c r="A28" s="25" t="s">
        <v>69</v>
      </c>
      <c r="B28" s="25"/>
      <c r="C28" s="25"/>
      <c r="D28" s="14">
        <v>11</v>
      </c>
      <c r="E28" s="14"/>
      <c r="F28" s="16">
        <v>1200504186</v>
      </c>
      <c r="G28" s="17"/>
      <c r="H28" s="3">
        <v>1016024046</v>
      </c>
      <c r="I28" s="20"/>
      <c r="J28" s="19">
        <v>0</v>
      </c>
      <c r="K28" s="20"/>
      <c r="L28" s="3">
        <v>0</v>
      </c>
    </row>
    <row r="29" spans="1:12" ht="21.75" customHeight="1">
      <c r="A29" s="2" t="s">
        <v>97</v>
      </c>
      <c r="D29" s="14">
        <v>19.5</v>
      </c>
      <c r="E29" s="14"/>
      <c r="F29" s="16">
        <v>0</v>
      </c>
      <c r="G29" s="17"/>
      <c r="H29" s="3">
        <v>0</v>
      </c>
      <c r="I29" s="20"/>
      <c r="J29" s="19">
        <v>1016369913</v>
      </c>
      <c r="K29" s="20"/>
      <c r="L29" s="3">
        <v>1287327646</v>
      </c>
    </row>
    <row r="30" spans="1:12" ht="21.75" customHeight="1">
      <c r="A30" s="2" t="s">
        <v>173</v>
      </c>
      <c r="D30" s="14">
        <v>12</v>
      </c>
      <c r="E30" s="14"/>
      <c r="F30" s="16">
        <v>0</v>
      </c>
      <c r="G30" s="17"/>
      <c r="H30" s="3">
        <v>244449711</v>
      </c>
      <c r="I30" s="20"/>
      <c r="J30" s="19">
        <v>0</v>
      </c>
      <c r="K30" s="20"/>
      <c r="L30" s="3">
        <v>0</v>
      </c>
    </row>
    <row r="31" spans="1:12" ht="21.75" customHeight="1">
      <c r="A31" s="2" t="s">
        <v>78</v>
      </c>
      <c r="D31" s="14"/>
      <c r="E31" s="14"/>
      <c r="F31" s="16">
        <v>26506566</v>
      </c>
      <c r="G31" s="17"/>
      <c r="H31" s="3">
        <v>30234921</v>
      </c>
      <c r="I31" s="20"/>
      <c r="J31" s="19">
        <v>26105439</v>
      </c>
      <c r="K31" s="20"/>
      <c r="L31" s="3">
        <v>29574549</v>
      </c>
    </row>
    <row r="32" spans="1:12" ht="21.75" customHeight="1">
      <c r="A32" s="2" t="s">
        <v>125</v>
      </c>
      <c r="D32" s="14"/>
      <c r="E32" s="14"/>
      <c r="F32" s="16">
        <v>39412205</v>
      </c>
      <c r="G32" s="17"/>
      <c r="H32" s="3">
        <v>45024753</v>
      </c>
      <c r="I32" s="20"/>
      <c r="J32" s="19">
        <v>19818071</v>
      </c>
      <c r="K32" s="20"/>
      <c r="L32" s="3">
        <v>23260895</v>
      </c>
    </row>
    <row r="33" spans="1:12" ht="21.75" customHeight="1">
      <c r="A33" s="2" t="s">
        <v>13</v>
      </c>
      <c r="D33" s="14"/>
      <c r="E33" s="14"/>
      <c r="F33" s="16">
        <v>3794458</v>
      </c>
      <c r="G33" s="17"/>
      <c r="H33" s="3">
        <v>3984375</v>
      </c>
      <c r="I33" s="20"/>
      <c r="J33" s="19">
        <v>2898003</v>
      </c>
      <c r="K33" s="20"/>
      <c r="L33" s="3">
        <v>2981058</v>
      </c>
    </row>
    <row r="34" spans="1:12" ht="21.75" customHeight="1">
      <c r="A34" s="2" t="s">
        <v>178</v>
      </c>
      <c r="D34" s="14"/>
      <c r="E34" s="14"/>
      <c r="F34" s="16">
        <v>7363431</v>
      </c>
      <c r="G34" s="17"/>
      <c r="H34" s="3">
        <v>8278937</v>
      </c>
      <c r="I34" s="20"/>
      <c r="J34" s="19">
        <v>7363431</v>
      </c>
      <c r="K34" s="20"/>
      <c r="L34" s="3">
        <v>8278937</v>
      </c>
    </row>
    <row r="35" spans="1:12" ht="21.75" customHeight="1">
      <c r="A35" s="2" t="s">
        <v>71</v>
      </c>
      <c r="D35" s="14"/>
      <c r="E35" s="14"/>
      <c r="F35" s="23">
        <v>6653205</v>
      </c>
      <c r="G35" s="17"/>
      <c r="H35" s="7">
        <v>7779744</v>
      </c>
      <c r="I35" s="20"/>
      <c r="J35" s="23">
        <v>6653205</v>
      </c>
      <c r="K35" s="20"/>
      <c r="L35" s="7">
        <v>6653205</v>
      </c>
    </row>
    <row r="36" spans="1:12" ht="8.1" customHeight="1">
      <c r="A36" s="25"/>
      <c r="B36" s="25"/>
      <c r="C36" s="25"/>
      <c r="D36" s="14"/>
      <c r="E36" s="14"/>
      <c r="F36" s="16"/>
      <c r="G36" s="17"/>
      <c r="H36" s="17"/>
      <c r="I36" s="17"/>
      <c r="J36" s="16"/>
      <c r="K36" s="17"/>
      <c r="L36" s="17"/>
    </row>
    <row r="37" spans="1:12" ht="21.75" customHeight="1">
      <c r="A37" s="1" t="s">
        <v>14</v>
      </c>
      <c r="B37" s="1"/>
      <c r="C37" s="1"/>
      <c r="D37" s="14"/>
      <c r="E37" s="14"/>
      <c r="F37" s="22">
        <f>SUM(F27:F35)</f>
        <v>1284234051</v>
      </c>
      <c r="G37" s="26"/>
      <c r="H37" s="27">
        <f>SUM(H27:H35)</f>
        <v>1355776487</v>
      </c>
      <c r="I37" s="26"/>
      <c r="J37" s="22">
        <f>SUM(J27:J35)</f>
        <v>1257361629</v>
      </c>
      <c r="K37" s="26"/>
      <c r="L37" s="27">
        <f>SUM(L27:L35)</f>
        <v>1666829380</v>
      </c>
    </row>
    <row r="38" spans="1:12" ht="8.1" customHeight="1">
      <c r="D38" s="14"/>
      <c r="E38" s="14"/>
      <c r="F38" s="16"/>
      <c r="G38" s="17"/>
      <c r="H38" s="17"/>
      <c r="I38" s="17"/>
      <c r="J38" s="16"/>
      <c r="K38" s="17"/>
      <c r="L38" s="17"/>
    </row>
    <row r="39" spans="1:12" s="32" customFormat="1" ht="21.75" customHeight="1" thickBot="1">
      <c r="A39" s="1" t="s">
        <v>15</v>
      </c>
      <c r="B39" s="28"/>
      <c r="C39" s="28"/>
      <c r="D39" s="29"/>
      <c r="E39" s="29"/>
      <c r="F39" s="30">
        <f>F23+F37</f>
        <v>4296767026</v>
      </c>
      <c r="G39" s="26"/>
      <c r="H39" s="31">
        <f>H23+H37</f>
        <v>3096597356</v>
      </c>
      <c r="I39" s="26"/>
      <c r="J39" s="30">
        <f>J23+J37</f>
        <v>2116151329</v>
      </c>
      <c r="K39" s="26"/>
      <c r="L39" s="31">
        <f>L23+L37</f>
        <v>2329254221</v>
      </c>
    </row>
    <row r="40" spans="1:12" s="32" customFormat="1" ht="21.75" customHeight="1" thickTop="1">
      <c r="A40" s="1"/>
      <c r="B40" s="28"/>
      <c r="C40" s="28"/>
      <c r="D40" s="29"/>
      <c r="E40" s="29"/>
      <c r="F40" s="26"/>
      <c r="G40" s="26"/>
      <c r="H40" s="26"/>
      <c r="I40" s="26"/>
      <c r="J40" s="26"/>
      <c r="K40" s="26"/>
      <c r="L40" s="26"/>
    </row>
    <row r="41" spans="1:12" s="32" customFormat="1" ht="21.75" customHeight="1">
      <c r="A41" s="1"/>
      <c r="B41" s="28"/>
      <c r="C41" s="28"/>
      <c r="D41" s="29"/>
      <c r="E41" s="29"/>
      <c r="F41" s="26"/>
      <c r="G41" s="26"/>
      <c r="H41" s="26"/>
      <c r="I41" s="26"/>
      <c r="J41" s="26"/>
      <c r="K41" s="26"/>
      <c r="L41" s="26"/>
    </row>
    <row r="42" spans="1:12" s="32" customFormat="1" ht="21.75" customHeight="1">
      <c r="A42" s="1"/>
      <c r="B42" s="28"/>
      <c r="C42" s="28"/>
      <c r="D42" s="29"/>
      <c r="E42" s="29"/>
      <c r="F42" s="26"/>
      <c r="G42" s="26"/>
      <c r="H42" s="26"/>
      <c r="I42" s="26"/>
      <c r="J42" s="26"/>
      <c r="K42" s="26"/>
      <c r="L42" s="26"/>
    </row>
    <row r="43" spans="1:12" s="32" customFormat="1" ht="21.75" customHeight="1">
      <c r="A43" s="1"/>
      <c r="B43" s="28"/>
      <c r="C43" s="28"/>
      <c r="D43" s="29"/>
      <c r="E43" s="29"/>
      <c r="F43" s="26"/>
      <c r="G43" s="26"/>
      <c r="H43" s="26"/>
      <c r="I43" s="26"/>
      <c r="J43" s="26"/>
      <c r="K43" s="26"/>
      <c r="L43" s="26"/>
    </row>
    <row r="44" spans="1:12" s="32" customFormat="1" ht="15" customHeight="1">
      <c r="A44" s="1"/>
      <c r="B44" s="28"/>
      <c r="C44" s="28"/>
      <c r="D44" s="29"/>
      <c r="E44" s="29"/>
      <c r="F44" s="26"/>
      <c r="G44" s="26"/>
      <c r="H44" s="26"/>
      <c r="I44" s="26"/>
      <c r="J44" s="26"/>
      <c r="K44" s="26"/>
      <c r="L44" s="26"/>
    </row>
    <row r="45" spans="1:12" ht="21.95" customHeight="1">
      <c r="A45" s="33" t="s">
        <v>243</v>
      </c>
      <c r="B45" s="6"/>
      <c r="C45" s="6"/>
      <c r="D45" s="6"/>
      <c r="E45" s="6"/>
      <c r="F45" s="7"/>
      <c r="G45" s="7"/>
      <c r="H45" s="7"/>
      <c r="I45" s="7"/>
      <c r="J45" s="7"/>
      <c r="K45" s="7"/>
      <c r="L45" s="7"/>
    </row>
    <row r="46" spans="1:12" ht="21.75" customHeight="1">
      <c r="A46" s="1" t="s">
        <v>0</v>
      </c>
      <c r="B46" s="1"/>
      <c r="C46" s="1"/>
      <c r="D46" s="14"/>
      <c r="E46" s="14"/>
      <c r="F46" s="17"/>
      <c r="G46" s="17"/>
      <c r="H46" s="17"/>
      <c r="I46" s="17"/>
      <c r="J46" s="17"/>
      <c r="K46" s="17"/>
      <c r="L46" s="17"/>
    </row>
    <row r="47" spans="1:12" ht="21.75" customHeight="1">
      <c r="A47" s="1" t="s">
        <v>212</v>
      </c>
      <c r="B47" s="1"/>
      <c r="C47" s="1"/>
      <c r="D47" s="14"/>
      <c r="E47" s="14"/>
      <c r="F47" s="17"/>
      <c r="G47" s="17"/>
      <c r="H47" s="17"/>
      <c r="I47" s="17"/>
      <c r="J47" s="17"/>
      <c r="K47" s="17"/>
      <c r="L47" s="17"/>
    </row>
    <row r="48" spans="1:12" ht="21.75" customHeight="1">
      <c r="A48" s="5" t="str">
        <f>A3</f>
        <v>ณ วันที่ 30 มิถุนายน พ.ศ. 2565</v>
      </c>
      <c r="B48" s="5"/>
      <c r="C48" s="5"/>
      <c r="D48" s="34"/>
      <c r="E48" s="34"/>
      <c r="F48" s="27"/>
      <c r="G48" s="27"/>
      <c r="H48" s="27"/>
      <c r="I48" s="27"/>
      <c r="J48" s="27"/>
      <c r="K48" s="27"/>
      <c r="L48" s="27"/>
    </row>
    <row r="49" spans="1:12" ht="21.75" customHeight="1">
      <c r="A49" s="1"/>
      <c r="B49" s="1"/>
      <c r="C49" s="1"/>
      <c r="D49" s="14"/>
      <c r="E49" s="14"/>
      <c r="F49" s="17"/>
      <c r="G49" s="17"/>
      <c r="H49" s="17"/>
      <c r="I49" s="17"/>
      <c r="J49" s="17"/>
      <c r="K49" s="17"/>
      <c r="L49" s="17"/>
    </row>
    <row r="50" spans="1:12" ht="21.75" customHeight="1">
      <c r="D50" s="8"/>
      <c r="E50" s="8"/>
      <c r="F50" s="225" t="s">
        <v>2</v>
      </c>
      <c r="G50" s="225"/>
      <c r="H50" s="225"/>
      <c r="I50" s="9"/>
      <c r="J50" s="225" t="s">
        <v>80</v>
      </c>
      <c r="K50" s="225"/>
      <c r="L50" s="225"/>
    </row>
    <row r="51" spans="1:12" ht="21.75" customHeight="1">
      <c r="E51" s="8"/>
      <c r="F51" s="10" t="s">
        <v>62</v>
      </c>
      <c r="G51" s="10"/>
      <c r="H51" s="10" t="s">
        <v>119</v>
      </c>
      <c r="I51" s="10"/>
      <c r="J51" s="10" t="s">
        <v>62</v>
      </c>
      <c r="K51" s="10"/>
      <c r="L51" s="10" t="s">
        <v>119</v>
      </c>
    </row>
    <row r="52" spans="1:12" ht="21.75" customHeight="1">
      <c r="E52" s="8"/>
      <c r="F52" s="11" t="s">
        <v>161</v>
      </c>
      <c r="G52" s="12"/>
      <c r="H52" s="11" t="s">
        <v>3</v>
      </c>
      <c r="I52" s="12"/>
      <c r="J52" s="11" t="s">
        <v>161</v>
      </c>
      <c r="K52" s="12"/>
      <c r="L52" s="11" t="s">
        <v>3</v>
      </c>
    </row>
    <row r="53" spans="1:12" ht="21.75" customHeight="1">
      <c r="D53" s="8"/>
      <c r="E53" s="8"/>
      <c r="F53" s="11" t="s">
        <v>180</v>
      </c>
      <c r="G53" s="12"/>
      <c r="H53" s="11" t="s">
        <v>128</v>
      </c>
      <c r="I53" s="12"/>
      <c r="J53" s="11" t="s">
        <v>180</v>
      </c>
      <c r="K53" s="12"/>
      <c r="L53" s="11" t="s">
        <v>128</v>
      </c>
    </row>
    <row r="54" spans="1:12" ht="21.75" customHeight="1">
      <c r="D54" s="13" t="s">
        <v>4</v>
      </c>
      <c r="E54" s="14"/>
      <c r="F54" s="15" t="s">
        <v>5</v>
      </c>
      <c r="G54" s="12"/>
      <c r="H54" s="15" t="s">
        <v>5</v>
      </c>
      <c r="I54" s="12"/>
      <c r="J54" s="15" t="s">
        <v>5</v>
      </c>
      <c r="K54" s="12"/>
      <c r="L54" s="15" t="s">
        <v>5</v>
      </c>
    </row>
    <row r="55" spans="1:12" ht="6" customHeight="1">
      <c r="A55" s="1"/>
      <c r="B55" s="1"/>
      <c r="C55" s="1"/>
      <c r="D55" s="14"/>
      <c r="E55" s="14"/>
      <c r="F55" s="16"/>
      <c r="G55" s="17"/>
      <c r="H55" s="17"/>
      <c r="I55" s="17"/>
      <c r="J55" s="16"/>
      <c r="K55" s="17"/>
      <c r="L55" s="17"/>
    </row>
    <row r="56" spans="1:12" ht="21.75" customHeight="1">
      <c r="A56" s="1" t="s">
        <v>79</v>
      </c>
      <c r="B56" s="1"/>
      <c r="C56" s="1"/>
      <c r="D56" s="14"/>
      <c r="E56" s="14"/>
      <c r="F56" s="16"/>
      <c r="G56" s="17"/>
      <c r="H56" s="17"/>
      <c r="I56" s="17"/>
      <c r="J56" s="16"/>
      <c r="K56" s="17"/>
      <c r="L56" s="17"/>
    </row>
    <row r="57" spans="1:12" ht="6" customHeight="1">
      <c r="A57" s="1"/>
      <c r="B57" s="1"/>
      <c r="C57" s="1"/>
      <c r="D57" s="14"/>
      <c r="E57" s="14"/>
      <c r="F57" s="16"/>
      <c r="G57" s="17"/>
      <c r="H57" s="17"/>
      <c r="I57" s="17"/>
      <c r="J57" s="16"/>
      <c r="K57" s="17"/>
      <c r="L57" s="17"/>
    </row>
    <row r="58" spans="1:12" ht="21.75" customHeight="1">
      <c r="A58" s="1" t="s">
        <v>17</v>
      </c>
      <c r="B58" s="1"/>
      <c r="C58" s="1"/>
      <c r="D58" s="14"/>
      <c r="E58" s="14"/>
      <c r="F58" s="16"/>
      <c r="G58" s="17"/>
      <c r="H58" s="17"/>
      <c r="I58" s="17"/>
      <c r="J58" s="16"/>
      <c r="K58" s="17"/>
      <c r="L58" s="17"/>
    </row>
    <row r="59" spans="1:12" ht="6" customHeight="1">
      <c r="A59" s="1"/>
      <c r="B59" s="1"/>
      <c r="C59" s="1"/>
      <c r="D59" s="14"/>
      <c r="E59" s="14"/>
      <c r="F59" s="16"/>
      <c r="G59" s="17"/>
      <c r="H59" s="17"/>
      <c r="I59" s="17"/>
      <c r="J59" s="16"/>
      <c r="K59" s="17"/>
      <c r="L59" s="17"/>
    </row>
    <row r="60" spans="1:12" ht="21.75" customHeight="1">
      <c r="A60" s="2" t="s">
        <v>100</v>
      </c>
      <c r="D60" s="14">
        <v>13.1</v>
      </c>
      <c r="E60" s="14"/>
      <c r="F60" s="16">
        <v>296345605</v>
      </c>
      <c r="G60" s="17"/>
      <c r="H60" s="35">
        <v>327555742</v>
      </c>
      <c r="I60" s="36"/>
      <c r="J60" s="16">
        <v>81408825</v>
      </c>
      <c r="K60" s="35"/>
      <c r="L60" s="35">
        <v>187754801</v>
      </c>
    </row>
    <row r="61" spans="1:12" ht="21.75" customHeight="1">
      <c r="A61" s="2" t="s">
        <v>126</v>
      </c>
      <c r="D61" s="14"/>
      <c r="E61" s="14"/>
      <c r="F61" s="16">
        <v>0</v>
      </c>
      <c r="G61" s="17"/>
      <c r="H61" s="35">
        <v>0</v>
      </c>
      <c r="I61" s="36"/>
      <c r="J61" s="16">
        <v>0</v>
      </c>
      <c r="K61" s="35"/>
      <c r="L61" s="35">
        <v>81821330</v>
      </c>
    </row>
    <row r="62" spans="1:12" ht="21.6" customHeight="1">
      <c r="A62" s="2" t="s">
        <v>155</v>
      </c>
      <c r="D62" s="14"/>
      <c r="E62" s="14"/>
      <c r="F62" s="16"/>
      <c r="G62" s="17"/>
      <c r="H62" s="35"/>
      <c r="I62" s="36"/>
      <c r="J62" s="16"/>
      <c r="K62" s="35"/>
      <c r="L62" s="35"/>
    </row>
    <row r="63" spans="1:12" ht="21.6" customHeight="1">
      <c r="B63" s="2" t="s">
        <v>156</v>
      </c>
      <c r="D63" s="14"/>
      <c r="E63" s="14"/>
      <c r="F63" s="16"/>
      <c r="G63" s="17"/>
      <c r="H63" s="35"/>
      <c r="I63" s="36"/>
      <c r="J63" s="16"/>
      <c r="K63" s="35"/>
      <c r="L63" s="35"/>
    </row>
    <row r="64" spans="1:12" ht="21.75" customHeight="1">
      <c r="B64" s="2" t="s">
        <v>157</v>
      </c>
      <c r="D64" s="14">
        <v>13.2</v>
      </c>
      <c r="E64" s="14"/>
      <c r="F64" s="16">
        <v>55000000</v>
      </c>
      <c r="G64" s="17"/>
      <c r="H64" s="35">
        <v>55000000</v>
      </c>
      <c r="I64" s="36"/>
      <c r="J64" s="16">
        <v>55000000</v>
      </c>
      <c r="K64" s="35"/>
      <c r="L64" s="35">
        <v>55000000</v>
      </c>
    </row>
    <row r="65" spans="1:12" ht="21.75" customHeight="1">
      <c r="A65" s="2" t="s">
        <v>18</v>
      </c>
      <c r="D65" s="14">
        <v>14</v>
      </c>
      <c r="E65" s="14"/>
      <c r="F65" s="16">
        <v>1938165788</v>
      </c>
      <c r="G65" s="17"/>
      <c r="H65" s="35">
        <v>963091602</v>
      </c>
      <c r="I65" s="36"/>
      <c r="J65" s="16">
        <v>260259845</v>
      </c>
      <c r="K65" s="35"/>
      <c r="L65" s="35">
        <v>300435945</v>
      </c>
    </row>
    <row r="66" spans="1:12" ht="21.75" customHeight="1">
      <c r="A66" s="2" t="s">
        <v>117</v>
      </c>
      <c r="D66" s="14"/>
      <c r="E66" s="14"/>
      <c r="F66" s="16">
        <v>2228541</v>
      </c>
      <c r="G66" s="17"/>
      <c r="H66" s="35">
        <v>219597</v>
      </c>
      <c r="I66" s="36"/>
      <c r="J66" s="16">
        <v>957743</v>
      </c>
      <c r="K66" s="35"/>
      <c r="L66" s="35">
        <v>219597</v>
      </c>
    </row>
    <row r="67" spans="1:12" ht="21.75" customHeight="1">
      <c r="A67" s="2" t="s">
        <v>118</v>
      </c>
      <c r="D67" s="14"/>
      <c r="E67" s="14"/>
      <c r="F67" s="16"/>
      <c r="G67" s="17"/>
      <c r="H67" s="35"/>
      <c r="I67" s="36"/>
      <c r="J67" s="16"/>
      <c r="K67" s="35"/>
      <c r="L67" s="35"/>
    </row>
    <row r="68" spans="1:12" ht="21.75" customHeight="1">
      <c r="B68" s="2" t="s">
        <v>143</v>
      </c>
      <c r="D68" s="14"/>
      <c r="E68" s="14"/>
      <c r="F68" s="16">
        <v>12043605</v>
      </c>
      <c r="G68" s="17"/>
      <c r="H68" s="35">
        <v>13142496</v>
      </c>
      <c r="I68" s="36"/>
      <c r="J68" s="16">
        <v>6450534</v>
      </c>
      <c r="K68" s="35"/>
      <c r="L68" s="35">
        <v>6634004</v>
      </c>
    </row>
    <row r="69" spans="1:12" ht="21.75" customHeight="1">
      <c r="A69" s="2" t="s">
        <v>101</v>
      </c>
      <c r="E69" s="14"/>
      <c r="F69" s="37">
        <v>11970486</v>
      </c>
      <c r="G69" s="17"/>
      <c r="H69" s="38">
        <v>8096274</v>
      </c>
      <c r="I69" s="36"/>
      <c r="J69" s="37">
        <v>0</v>
      </c>
      <c r="K69" s="35"/>
      <c r="L69" s="38">
        <v>0</v>
      </c>
    </row>
    <row r="70" spans="1:12" ht="21.75" customHeight="1">
      <c r="A70" s="2" t="s">
        <v>187</v>
      </c>
      <c r="E70" s="14"/>
      <c r="F70" s="37"/>
      <c r="G70" s="17"/>
      <c r="H70" s="38"/>
      <c r="I70" s="36"/>
      <c r="J70" s="37"/>
      <c r="K70" s="35"/>
      <c r="L70" s="38"/>
    </row>
    <row r="71" spans="1:12" ht="21.75" customHeight="1">
      <c r="B71" s="2" t="s">
        <v>188</v>
      </c>
      <c r="D71" s="14">
        <v>9</v>
      </c>
      <c r="E71" s="14"/>
      <c r="F71" s="37">
        <v>4184159</v>
      </c>
      <c r="G71" s="17"/>
      <c r="H71" s="38">
        <v>0</v>
      </c>
      <c r="I71" s="36"/>
      <c r="J71" s="37">
        <v>0</v>
      </c>
      <c r="K71" s="35"/>
      <c r="L71" s="38">
        <v>0</v>
      </c>
    </row>
    <row r="72" spans="1:12" ht="21.75" customHeight="1">
      <c r="A72" s="25" t="s">
        <v>19</v>
      </c>
      <c r="B72" s="39"/>
      <c r="E72" s="14"/>
      <c r="F72" s="22">
        <v>6405983</v>
      </c>
      <c r="G72" s="17"/>
      <c r="H72" s="27">
        <v>2490647</v>
      </c>
      <c r="I72" s="17"/>
      <c r="J72" s="22">
        <v>2697564</v>
      </c>
      <c r="K72" s="17"/>
      <c r="L72" s="27">
        <v>2137929</v>
      </c>
    </row>
    <row r="73" spans="1:12" ht="6" customHeight="1">
      <c r="A73" s="1"/>
      <c r="B73" s="1"/>
      <c r="C73" s="1"/>
      <c r="D73" s="14"/>
      <c r="E73" s="14"/>
      <c r="F73" s="16"/>
      <c r="G73" s="17"/>
      <c r="J73" s="19"/>
    </row>
    <row r="74" spans="1:12" ht="21.75" customHeight="1">
      <c r="A74" s="40" t="s">
        <v>20</v>
      </c>
      <c r="B74" s="1"/>
      <c r="C74" s="1"/>
      <c r="D74" s="14"/>
      <c r="E74" s="14"/>
      <c r="F74" s="22">
        <f>SUM(F60:F72)</f>
        <v>2326344167</v>
      </c>
      <c r="G74" s="17"/>
      <c r="H74" s="27">
        <f>SUM(H60:H72)</f>
        <v>1369596358</v>
      </c>
      <c r="I74" s="17"/>
      <c r="J74" s="22">
        <f>SUM(J60:J72)</f>
        <v>406774511</v>
      </c>
      <c r="K74" s="17"/>
      <c r="L74" s="27">
        <f>SUM(L60:L72)</f>
        <v>634003606</v>
      </c>
    </row>
    <row r="75" spans="1:12" ht="21.75" customHeight="1">
      <c r="A75" s="40"/>
      <c r="B75" s="1"/>
      <c r="C75" s="1"/>
      <c r="D75" s="14"/>
      <c r="E75" s="14"/>
      <c r="F75" s="16"/>
      <c r="G75" s="17"/>
      <c r="H75" s="17"/>
      <c r="I75" s="17"/>
      <c r="J75" s="16"/>
      <c r="K75" s="17"/>
      <c r="L75" s="17"/>
    </row>
    <row r="76" spans="1:12" ht="21.75" customHeight="1">
      <c r="A76" s="40" t="s">
        <v>21</v>
      </c>
      <c r="B76" s="1"/>
      <c r="C76" s="1"/>
      <c r="D76" s="14"/>
      <c r="E76" s="14"/>
      <c r="F76" s="16"/>
      <c r="G76" s="17"/>
      <c r="H76" s="17"/>
      <c r="I76" s="17"/>
      <c r="J76" s="16"/>
      <c r="K76" s="17"/>
      <c r="L76" s="17"/>
    </row>
    <row r="77" spans="1:12" ht="6" customHeight="1">
      <c r="A77" s="1"/>
      <c r="B77" s="1"/>
      <c r="C77" s="1"/>
      <c r="D77" s="14"/>
      <c r="E77" s="14"/>
      <c r="F77" s="16"/>
      <c r="G77" s="17"/>
      <c r="H77" s="17"/>
      <c r="I77" s="17"/>
      <c r="J77" s="16"/>
      <c r="K77" s="17"/>
      <c r="L77" s="17"/>
    </row>
    <row r="78" spans="1:12" ht="21.75" customHeight="1">
      <c r="A78" s="25" t="s">
        <v>120</v>
      </c>
      <c r="B78" s="1"/>
      <c r="C78" s="1"/>
      <c r="D78" s="14"/>
      <c r="E78" s="14"/>
      <c r="F78" s="16">
        <v>28546877</v>
      </c>
      <c r="G78" s="17"/>
      <c r="H78" s="35">
        <v>32933767</v>
      </c>
      <c r="I78" s="36"/>
      <c r="J78" s="16">
        <v>14433933</v>
      </c>
      <c r="K78" s="35"/>
      <c r="L78" s="35">
        <v>17585899</v>
      </c>
    </row>
    <row r="79" spans="1:12" ht="21.75" customHeight="1">
      <c r="A79" s="25" t="s">
        <v>22</v>
      </c>
      <c r="B79" s="39"/>
      <c r="C79" s="39"/>
      <c r="D79" s="14"/>
      <c r="E79" s="14"/>
      <c r="F79" s="37">
        <v>14933986</v>
      </c>
      <c r="G79" s="26"/>
      <c r="H79" s="26">
        <v>13986319</v>
      </c>
      <c r="I79" s="26"/>
      <c r="J79" s="37">
        <v>14933986</v>
      </c>
      <c r="K79" s="26"/>
      <c r="L79" s="26">
        <v>13986319</v>
      </c>
    </row>
    <row r="80" spans="1:12" ht="21.75" customHeight="1">
      <c r="A80" s="25" t="s">
        <v>176</v>
      </c>
      <c r="B80" s="39"/>
      <c r="C80" s="39"/>
      <c r="D80" s="14"/>
      <c r="E80" s="14"/>
      <c r="F80" s="22">
        <v>0</v>
      </c>
      <c r="G80" s="17"/>
      <c r="H80" s="27">
        <v>2800000</v>
      </c>
      <c r="I80" s="17"/>
      <c r="J80" s="22">
        <v>0</v>
      </c>
      <c r="K80" s="17"/>
      <c r="L80" s="27">
        <v>0</v>
      </c>
    </row>
    <row r="81" spans="1:12" ht="6" customHeight="1">
      <c r="A81" s="25"/>
      <c r="B81" s="39"/>
      <c r="C81" s="39"/>
      <c r="D81" s="14"/>
      <c r="E81" s="14"/>
      <c r="F81" s="37"/>
      <c r="G81" s="17"/>
      <c r="H81" s="26"/>
      <c r="I81" s="17"/>
      <c r="J81" s="37"/>
      <c r="K81" s="17"/>
      <c r="L81" s="26"/>
    </row>
    <row r="82" spans="1:12" ht="21.75" customHeight="1">
      <c r="A82" s="40" t="s">
        <v>23</v>
      </c>
      <c r="B82" s="1"/>
      <c r="C82" s="1"/>
      <c r="D82" s="14"/>
      <c r="E82" s="14"/>
      <c r="F82" s="22">
        <f>SUM(F78:F80)</f>
        <v>43480863</v>
      </c>
      <c r="G82" s="26"/>
      <c r="H82" s="27">
        <f>SUM(H78:H80)</f>
        <v>49720086</v>
      </c>
      <c r="I82" s="26"/>
      <c r="J82" s="22">
        <f>SUM(J78:J80)</f>
        <v>29367919</v>
      </c>
      <c r="K82" s="26"/>
      <c r="L82" s="27">
        <f>SUM(L78:L80)</f>
        <v>31572218</v>
      </c>
    </row>
    <row r="83" spans="1:12" ht="6" customHeight="1">
      <c r="A83" s="1"/>
      <c r="B83" s="1"/>
      <c r="C83" s="1"/>
      <c r="D83" s="14"/>
      <c r="E83" s="14"/>
      <c r="F83" s="16"/>
      <c r="G83" s="17"/>
      <c r="H83" s="17"/>
      <c r="I83" s="17"/>
      <c r="J83" s="16"/>
      <c r="K83" s="17"/>
      <c r="L83" s="17"/>
    </row>
    <row r="84" spans="1:12" ht="21.75" customHeight="1">
      <c r="A84" s="40" t="s">
        <v>24</v>
      </c>
      <c r="B84" s="1"/>
      <c r="C84" s="1"/>
      <c r="D84" s="14"/>
      <c r="E84" s="14"/>
      <c r="F84" s="22">
        <f>F74+F82</f>
        <v>2369825030</v>
      </c>
      <c r="G84" s="17"/>
      <c r="H84" s="27">
        <f>H74+H82</f>
        <v>1419316444</v>
      </c>
      <c r="I84" s="17"/>
      <c r="J84" s="22">
        <f>J74+J82</f>
        <v>436142430</v>
      </c>
      <c r="K84" s="17"/>
      <c r="L84" s="27">
        <f>L74+L82</f>
        <v>665575824</v>
      </c>
    </row>
    <row r="85" spans="1:12" ht="21.75" customHeight="1">
      <c r="A85" s="40"/>
      <c r="B85" s="1"/>
      <c r="C85" s="1"/>
      <c r="D85" s="14"/>
      <c r="E85" s="14"/>
      <c r="F85" s="26"/>
      <c r="G85" s="17"/>
      <c r="H85" s="26"/>
      <c r="I85" s="17"/>
      <c r="J85" s="26"/>
      <c r="K85" s="17"/>
      <c r="L85" s="26"/>
    </row>
    <row r="86" spans="1:12" ht="21.75" customHeight="1">
      <c r="A86" s="40"/>
      <c r="B86" s="1"/>
      <c r="C86" s="1"/>
      <c r="D86" s="14"/>
      <c r="E86" s="14"/>
      <c r="F86" s="26"/>
      <c r="G86" s="17"/>
      <c r="H86" s="26"/>
      <c r="I86" s="17"/>
      <c r="J86" s="26"/>
      <c r="K86" s="17"/>
      <c r="L86" s="26"/>
    </row>
    <row r="87" spans="1:12" ht="21.75" customHeight="1">
      <c r="A87" s="40"/>
      <c r="B87" s="1"/>
      <c r="C87" s="1"/>
      <c r="D87" s="14"/>
      <c r="E87" s="14"/>
      <c r="F87" s="26"/>
      <c r="G87" s="17"/>
      <c r="H87" s="26"/>
      <c r="I87" s="17"/>
      <c r="J87" s="26"/>
      <c r="K87" s="17"/>
      <c r="L87" s="26"/>
    </row>
    <row r="88" spans="1:12" ht="21.75" customHeight="1">
      <c r="A88" s="40"/>
      <c r="B88" s="1"/>
      <c r="C88" s="32"/>
      <c r="D88" s="14"/>
      <c r="E88" s="14"/>
      <c r="F88" s="17"/>
      <c r="G88" s="17"/>
      <c r="H88" s="17"/>
      <c r="I88" s="17"/>
      <c r="J88" s="17"/>
      <c r="K88" s="17"/>
      <c r="L88" s="17"/>
    </row>
    <row r="89" spans="1:12" ht="18.75" customHeight="1">
      <c r="A89" s="40"/>
      <c r="B89" s="1"/>
      <c r="C89" s="32"/>
      <c r="D89" s="14"/>
      <c r="E89" s="14"/>
      <c r="F89" s="17"/>
      <c r="G89" s="17"/>
      <c r="H89" s="17"/>
      <c r="I89" s="17"/>
      <c r="J89" s="17"/>
      <c r="K89" s="17"/>
      <c r="L89" s="17"/>
    </row>
    <row r="90" spans="1:12" ht="12" customHeight="1">
      <c r="A90" s="40"/>
      <c r="B90" s="1"/>
      <c r="C90" s="32"/>
      <c r="D90" s="14"/>
      <c r="E90" s="14"/>
      <c r="F90" s="17"/>
      <c r="G90" s="17"/>
      <c r="H90" s="17"/>
      <c r="I90" s="17"/>
      <c r="J90" s="17"/>
      <c r="K90" s="17"/>
      <c r="L90" s="17"/>
    </row>
    <row r="91" spans="1:12" ht="21.95" customHeight="1">
      <c r="A91" s="33" t="str">
        <f>A45</f>
        <v>หมายเหตุประกอบข้อมูลทางการเงินระหว่างกาลแบบย่อในหน้า 14 ถึง 35 เป็นส่วนหนึ่งของข้อมูลทางการเงินระหว่างกาลนี้</v>
      </c>
      <c r="B91" s="6"/>
      <c r="C91" s="6"/>
      <c r="D91" s="6"/>
      <c r="E91" s="6"/>
      <c r="F91" s="7"/>
      <c r="G91" s="7"/>
      <c r="H91" s="7"/>
      <c r="I91" s="7"/>
      <c r="J91" s="7"/>
      <c r="K91" s="7"/>
      <c r="L91" s="7"/>
    </row>
    <row r="92" spans="1:12" ht="21.75" customHeight="1">
      <c r="A92" s="1" t="s">
        <v>0</v>
      </c>
      <c r="B92" s="1"/>
      <c r="C92" s="1"/>
    </row>
    <row r="93" spans="1:12" ht="21.75" customHeight="1">
      <c r="A93" s="1" t="s">
        <v>212</v>
      </c>
      <c r="B93" s="1"/>
      <c r="C93" s="1"/>
    </row>
    <row r="94" spans="1:12" ht="21.75" customHeight="1">
      <c r="A94" s="5" t="str">
        <f>A3</f>
        <v>ณ วันที่ 30 มิถุนายน พ.ศ. 2565</v>
      </c>
      <c r="B94" s="5"/>
      <c r="C94" s="5"/>
      <c r="D94" s="6"/>
      <c r="E94" s="6"/>
      <c r="F94" s="7"/>
      <c r="G94" s="7"/>
      <c r="H94" s="7"/>
      <c r="I94" s="7"/>
      <c r="J94" s="7"/>
      <c r="K94" s="7"/>
      <c r="L94" s="7"/>
    </row>
    <row r="95" spans="1:12" ht="21.75" customHeight="1"/>
    <row r="96" spans="1:12" ht="21.75" customHeight="1">
      <c r="D96" s="8"/>
      <c r="E96" s="8"/>
      <c r="F96" s="225" t="s">
        <v>2</v>
      </c>
      <c r="G96" s="225"/>
      <c r="H96" s="225"/>
      <c r="I96" s="9"/>
      <c r="J96" s="225" t="s">
        <v>80</v>
      </c>
      <c r="K96" s="225"/>
      <c r="L96" s="225"/>
    </row>
    <row r="97" spans="1:12" ht="21.75" customHeight="1">
      <c r="E97" s="8"/>
      <c r="F97" s="10" t="s">
        <v>62</v>
      </c>
      <c r="G97" s="10"/>
      <c r="H97" s="10" t="s">
        <v>119</v>
      </c>
      <c r="I97" s="10"/>
      <c r="J97" s="10" t="s">
        <v>62</v>
      </c>
      <c r="K97" s="10"/>
      <c r="L97" s="10" t="s">
        <v>119</v>
      </c>
    </row>
    <row r="98" spans="1:12" ht="21.75" customHeight="1">
      <c r="E98" s="8"/>
      <c r="F98" s="11" t="s">
        <v>161</v>
      </c>
      <c r="G98" s="12"/>
      <c r="H98" s="11" t="s">
        <v>3</v>
      </c>
      <c r="I98" s="12"/>
      <c r="J98" s="11" t="s">
        <v>161</v>
      </c>
      <c r="K98" s="12"/>
      <c r="L98" s="11" t="s">
        <v>3</v>
      </c>
    </row>
    <row r="99" spans="1:12" ht="21.75" customHeight="1">
      <c r="D99" s="41"/>
      <c r="E99" s="8"/>
      <c r="F99" s="11" t="s">
        <v>180</v>
      </c>
      <c r="G99" s="12"/>
      <c r="H99" s="11" t="s">
        <v>128</v>
      </c>
      <c r="I99" s="12"/>
      <c r="J99" s="11" t="s">
        <v>180</v>
      </c>
      <c r="K99" s="12"/>
      <c r="L99" s="11" t="s">
        <v>128</v>
      </c>
    </row>
    <row r="100" spans="1:12" ht="21.75" customHeight="1">
      <c r="D100" s="13" t="s">
        <v>4</v>
      </c>
      <c r="E100" s="14"/>
      <c r="F100" s="15" t="s">
        <v>5</v>
      </c>
      <c r="G100" s="12"/>
      <c r="H100" s="15" t="s">
        <v>5</v>
      </c>
      <c r="I100" s="12"/>
      <c r="J100" s="15" t="s">
        <v>5</v>
      </c>
      <c r="K100" s="12"/>
      <c r="L100" s="15" t="s">
        <v>5</v>
      </c>
    </row>
    <row r="101" spans="1:12" ht="6" customHeight="1">
      <c r="A101" s="1"/>
      <c r="B101" s="1"/>
      <c r="C101" s="1"/>
      <c r="D101" s="41"/>
      <c r="E101" s="14"/>
      <c r="F101" s="16"/>
      <c r="G101" s="17"/>
      <c r="H101" s="17"/>
      <c r="I101" s="17"/>
      <c r="J101" s="16"/>
      <c r="K101" s="17"/>
      <c r="L101" s="17"/>
    </row>
    <row r="102" spans="1:12" ht="21.75" customHeight="1">
      <c r="A102" s="1" t="s">
        <v>213</v>
      </c>
      <c r="B102" s="1"/>
      <c r="C102" s="1"/>
      <c r="D102" s="41"/>
      <c r="E102" s="14"/>
      <c r="F102" s="16"/>
      <c r="G102" s="17"/>
      <c r="H102" s="17"/>
      <c r="I102" s="17"/>
      <c r="J102" s="16"/>
      <c r="K102" s="17"/>
      <c r="L102" s="17"/>
    </row>
    <row r="103" spans="1:12" ht="6" customHeight="1">
      <c r="A103" s="1"/>
      <c r="B103" s="1"/>
      <c r="C103" s="1"/>
      <c r="D103" s="41"/>
      <c r="E103" s="14"/>
      <c r="F103" s="16"/>
      <c r="G103" s="17"/>
      <c r="H103" s="17"/>
      <c r="I103" s="17"/>
      <c r="J103" s="16"/>
      <c r="K103" s="17"/>
      <c r="L103" s="17"/>
    </row>
    <row r="104" spans="1:12" ht="21.75" customHeight="1">
      <c r="A104" s="40" t="s">
        <v>82</v>
      </c>
      <c r="B104" s="1"/>
      <c r="C104" s="1"/>
      <c r="D104" s="41"/>
      <c r="E104" s="14"/>
      <c r="F104" s="16"/>
      <c r="G104" s="17"/>
      <c r="H104" s="17"/>
      <c r="I104" s="17"/>
      <c r="J104" s="16"/>
      <c r="K104" s="17"/>
      <c r="L104" s="17"/>
    </row>
    <row r="105" spans="1:12" ht="6" customHeight="1">
      <c r="A105" s="25"/>
      <c r="B105" s="25"/>
      <c r="C105" s="25"/>
      <c r="D105" s="41"/>
      <c r="E105" s="14"/>
      <c r="F105" s="16"/>
      <c r="G105" s="17"/>
      <c r="H105" s="17"/>
      <c r="I105" s="17"/>
      <c r="J105" s="16"/>
      <c r="K105" s="17"/>
      <c r="L105" s="17"/>
    </row>
    <row r="106" spans="1:12" ht="21.75" customHeight="1">
      <c r="A106" s="25" t="s">
        <v>25</v>
      </c>
      <c r="D106" s="41"/>
      <c r="E106" s="14"/>
      <c r="F106" s="16"/>
      <c r="G106" s="17"/>
      <c r="H106" s="17"/>
      <c r="I106" s="17"/>
      <c r="J106" s="16"/>
      <c r="K106" s="17"/>
      <c r="L106" s="17"/>
    </row>
    <row r="107" spans="1:12" ht="21.75" customHeight="1">
      <c r="A107" s="25" t="s">
        <v>26</v>
      </c>
      <c r="B107" s="25"/>
      <c r="C107" s="25"/>
      <c r="D107" s="41"/>
      <c r="E107" s="14"/>
      <c r="F107" s="16"/>
      <c r="G107" s="17"/>
      <c r="H107" s="17"/>
      <c r="I107" s="17"/>
      <c r="J107" s="16"/>
      <c r="K107" s="17"/>
      <c r="L107" s="17"/>
    </row>
    <row r="108" spans="1:12" ht="21.75" customHeight="1">
      <c r="A108" s="25" t="s">
        <v>208</v>
      </c>
      <c r="B108" s="25"/>
      <c r="C108" s="25"/>
      <c r="D108" s="41"/>
      <c r="E108" s="14"/>
      <c r="F108" s="16"/>
      <c r="G108" s="17"/>
      <c r="H108" s="17"/>
      <c r="I108" s="17"/>
      <c r="J108" s="16"/>
      <c r="K108" s="17"/>
      <c r="L108" s="17"/>
    </row>
    <row r="109" spans="1:12" ht="21.75" customHeight="1">
      <c r="A109" s="25"/>
      <c r="B109" s="25" t="s">
        <v>95</v>
      </c>
      <c r="C109" s="25"/>
      <c r="D109" s="41"/>
      <c r="E109" s="14"/>
      <c r="F109" s="37"/>
      <c r="G109" s="42"/>
      <c r="H109" s="26"/>
      <c r="I109" s="26"/>
      <c r="J109" s="37"/>
      <c r="K109" s="43"/>
      <c r="L109" s="26"/>
    </row>
    <row r="110" spans="1:12" ht="21.75" customHeight="1">
      <c r="A110" s="25"/>
      <c r="B110" s="25" t="s">
        <v>205</v>
      </c>
      <c r="C110" s="25"/>
      <c r="D110" s="41"/>
      <c r="E110" s="14"/>
      <c r="F110" s="37"/>
      <c r="H110" s="26"/>
      <c r="I110" s="17"/>
      <c r="J110" s="37"/>
      <c r="K110" s="36"/>
      <c r="L110" s="26"/>
    </row>
    <row r="111" spans="1:12" ht="21.75" customHeight="1">
      <c r="A111" s="25"/>
      <c r="B111" s="25" t="s">
        <v>206</v>
      </c>
      <c r="C111" s="25"/>
      <c r="D111" s="41"/>
      <c r="E111" s="14"/>
      <c r="F111" s="37"/>
      <c r="H111" s="26"/>
      <c r="I111" s="17"/>
      <c r="J111" s="37"/>
      <c r="K111" s="36"/>
      <c r="L111" s="26"/>
    </row>
    <row r="112" spans="1:12" ht="21.75" customHeight="1" thickBot="1">
      <c r="A112" s="25"/>
      <c r="B112" s="25" t="s">
        <v>207</v>
      </c>
      <c r="C112" s="25"/>
      <c r="D112" s="44">
        <v>15</v>
      </c>
      <c r="E112" s="14"/>
      <c r="F112" s="30">
        <v>692807971</v>
      </c>
      <c r="H112" s="31">
        <v>649509110</v>
      </c>
      <c r="I112" s="17"/>
      <c r="J112" s="30">
        <v>692807971</v>
      </c>
      <c r="K112" s="36"/>
      <c r="L112" s="31">
        <v>649509110</v>
      </c>
    </row>
    <row r="113" spans="1:12" ht="21.75" customHeight="1" thickTop="1">
      <c r="A113" s="25" t="s">
        <v>27</v>
      </c>
      <c r="B113" s="39"/>
      <c r="C113" s="39"/>
      <c r="D113" s="44"/>
      <c r="E113" s="14"/>
      <c r="F113" s="37"/>
      <c r="H113" s="26"/>
      <c r="I113" s="17"/>
      <c r="J113" s="37"/>
      <c r="K113" s="36"/>
      <c r="L113" s="26"/>
    </row>
    <row r="114" spans="1:12" ht="21.75" customHeight="1">
      <c r="A114" s="25" t="s">
        <v>210</v>
      </c>
      <c r="B114" s="39"/>
      <c r="C114" s="39"/>
      <c r="D114" s="44"/>
      <c r="E114" s="14"/>
      <c r="F114" s="37"/>
      <c r="H114" s="26"/>
      <c r="I114" s="17"/>
      <c r="J114" s="37"/>
      <c r="K114" s="36"/>
      <c r="L114" s="26"/>
    </row>
    <row r="115" spans="1:12" ht="21.75" customHeight="1">
      <c r="A115" s="25"/>
      <c r="B115" s="25" t="s">
        <v>189</v>
      </c>
      <c r="C115" s="39"/>
      <c r="D115" s="44"/>
      <c r="E115" s="14"/>
      <c r="F115" s="37"/>
      <c r="H115" s="26"/>
      <c r="I115" s="17"/>
      <c r="J115" s="37"/>
      <c r="K115" s="36"/>
      <c r="L115" s="26"/>
    </row>
    <row r="116" spans="1:12" ht="21.75" customHeight="1">
      <c r="A116" s="25"/>
      <c r="B116" s="25" t="s">
        <v>205</v>
      </c>
      <c r="C116" s="39"/>
      <c r="D116" s="44"/>
      <c r="E116" s="14"/>
      <c r="F116" s="37"/>
      <c r="H116" s="26"/>
      <c r="I116" s="17"/>
      <c r="J116" s="37"/>
      <c r="K116" s="36"/>
      <c r="L116" s="26"/>
    </row>
    <row r="117" spans="1:12" ht="21.75" customHeight="1">
      <c r="A117" s="25"/>
      <c r="B117" s="25" t="s">
        <v>209</v>
      </c>
      <c r="C117" s="39"/>
      <c r="D117" s="44"/>
      <c r="E117" s="14"/>
      <c r="F117" s="37"/>
      <c r="H117" s="26"/>
      <c r="I117" s="17"/>
      <c r="J117" s="37"/>
      <c r="K117" s="36"/>
      <c r="L117" s="26"/>
    </row>
    <row r="118" spans="1:12" ht="21.75" customHeight="1">
      <c r="A118" s="25"/>
      <c r="B118" s="25" t="s">
        <v>207</v>
      </c>
      <c r="C118" s="39"/>
      <c r="D118" s="44">
        <v>15</v>
      </c>
      <c r="E118" s="14"/>
      <c r="F118" s="37">
        <v>692798010</v>
      </c>
      <c r="H118" s="26">
        <v>649507473</v>
      </c>
      <c r="I118" s="17"/>
      <c r="J118" s="37">
        <v>692798010</v>
      </c>
      <c r="K118" s="36"/>
      <c r="L118" s="26">
        <v>649507473</v>
      </c>
    </row>
    <row r="119" spans="1:12" ht="21.75" customHeight="1">
      <c r="A119" s="25" t="s">
        <v>28</v>
      </c>
      <c r="D119" s="41"/>
      <c r="E119" s="14"/>
      <c r="F119" s="16">
        <v>933170699</v>
      </c>
      <c r="G119" s="17"/>
      <c r="H119" s="35">
        <v>933170699</v>
      </c>
      <c r="I119" s="36"/>
      <c r="J119" s="16">
        <v>933170699</v>
      </c>
      <c r="K119" s="35"/>
      <c r="L119" s="35">
        <v>933170699</v>
      </c>
    </row>
    <row r="120" spans="1:12" ht="21.75" customHeight="1">
      <c r="A120" s="25" t="s">
        <v>29</v>
      </c>
      <c r="D120" s="41"/>
      <c r="E120" s="14"/>
      <c r="F120" s="16"/>
      <c r="G120" s="17"/>
      <c r="H120" s="38"/>
      <c r="I120" s="36"/>
      <c r="J120" s="16"/>
      <c r="K120" s="35"/>
      <c r="L120" s="35"/>
    </row>
    <row r="121" spans="1:12" ht="21.75" customHeight="1">
      <c r="A121" s="25" t="s">
        <v>30</v>
      </c>
      <c r="B121" s="25"/>
      <c r="C121" s="25"/>
      <c r="D121" s="41"/>
      <c r="E121" s="14"/>
      <c r="F121" s="16">
        <v>29280000</v>
      </c>
      <c r="G121" s="17"/>
      <c r="H121" s="38">
        <v>29280000</v>
      </c>
      <c r="I121" s="36"/>
      <c r="J121" s="16">
        <v>29280000</v>
      </c>
      <c r="K121" s="35"/>
      <c r="L121" s="35">
        <v>29280000</v>
      </c>
    </row>
    <row r="122" spans="1:12" ht="21.75" customHeight="1">
      <c r="A122" s="25" t="s">
        <v>31</v>
      </c>
      <c r="B122" s="25"/>
      <c r="C122" s="25"/>
      <c r="D122" s="41"/>
      <c r="E122" s="14"/>
      <c r="F122" s="37">
        <v>242399608</v>
      </c>
      <c r="G122" s="17"/>
      <c r="H122" s="38">
        <v>37170253</v>
      </c>
      <c r="I122" s="36"/>
      <c r="J122" s="37">
        <v>24760190</v>
      </c>
      <c r="K122" s="35"/>
      <c r="L122" s="38">
        <v>51720225</v>
      </c>
    </row>
    <row r="123" spans="1:12" ht="21.75" customHeight="1">
      <c r="A123" s="25" t="s">
        <v>83</v>
      </c>
      <c r="D123" s="41"/>
      <c r="E123" s="14"/>
      <c r="F123" s="22">
        <v>7817365</v>
      </c>
      <c r="G123" s="26"/>
      <c r="H123" s="7">
        <v>-1119023</v>
      </c>
      <c r="J123" s="22">
        <v>0</v>
      </c>
      <c r="L123" s="45">
        <v>0</v>
      </c>
    </row>
    <row r="124" spans="1:12" ht="6" customHeight="1">
      <c r="A124" s="1"/>
      <c r="B124" s="1"/>
      <c r="C124" s="1"/>
      <c r="D124" s="41"/>
      <c r="E124" s="14"/>
      <c r="F124" s="19"/>
      <c r="G124" s="17"/>
      <c r="J124" s="19"/>
    </row>
    <row r="125" spans="1:12" ht="21.75" customHeight="1">
      <c r="A125" s="40" t="s">
        <v>139</v>
      </c>
      <c r="D125" s="41"/>
      <c r="E125" s="14"/>
      <c r="F125" s="37">
        <f>SUM(F115:F123)</f>
        <v>1905465682</v>
      </c>
      <c r="G125" s="26"/>
      <c r="H125" s="26">
        <f>SUM(H115:H123)</f>
        <v>1648009402</v>
      </c>
      <c r="I125" s="46"/>
      <c r="J125" s="37">
        <f>SUM(J115:J123)</f>
        <v>1680008899</v>
      </c>
      <c r="K125" s="46"/>
      <c r="L125" s="26">
        <f>SUM(L115:L123)</f>
        <v>1663678397</v>
      </c>
    </row>
    <row r="126" spans="1:12" ht="21.75" customHeight="1">
      <c r="A126" s="25" t="s">
        <v>72</v>
      </c>
      <c r="D126" s="41"/>
      <c r="E126" s="14"/>
      <c r="F126" s="22">
        <v>21476314</v>
      </c>
      <c r="G126" s="17"/>
      <c r="H126" s="45">
        <v>29271510</v>
      </c>
      <c r="I126" s="36"/>
      <c r="J126" s="22">
        <v>0</v>
      </c>
      <c r="K126" s="38"/>
      <c r="L126" s="45">
        <v>0</v>
      </c>
    </row>
    <row r="127" spans="1:12" ht="6" customHeight="1">
      <c r="A127" s="1"/>
      <c r="B127" s="1"/>
      <c r="C127" s="1"/>
      <c r="D127" s="14"/>
      <c r="E127" s="14"/>
      <c r="F127" s="16"/>
      <c r="G127" s="17"/>
      <c r="H127" s="17"/>
      <c r="I127" s="17"/>
      <c r="J127" s="16"/>
      <c r="K127" s="17"/>
      <c r="L127" s="17"/>
    </row>
    <row r="128" spans="1:12" ht="21.75" customHeight="1">
      <c r="A128" s="40" t="s">
        <v>84</v>
      </c>
      <c r="B128" s="1"/>
      <c r="C128" s="1"/>
      <c r="D128" s="46"/>
      <c r="E128" s="14"/>
      <c r="F128" s="22">
        <f>SUM(F125:F126)</f>
        <v>1926941996</v>
      </c>
      <c r="G128" s="17"/>
      <c r="H128" s="27">
        <f>SUM(H125:H126)</f>
        <v>1677280912</v>
      </c>
      <c r="I128" s="17"/>
      <c r="J128" s="22">
        <f>SUM(J125:J126)</f>
        <v>1680008899</v>
      </c>
      <c r="K128" s="17"/>
      <c r="L128" s="27">
        <f>SUM(L125:L126)</f>
        <v>1663678397</v>
      </c>
    </row>
    <row r="129" spans="1:12" ht="6" customHeight="1">
      <c r="A129" s="1"/>
      <c r="B129" s="1"/>
      <c r="C129" s="1"/>
      <c r="D129" s="14"/>
      <c r="E129" s="14"/>
      <c r="F129" s="16"/>
      <c r="G129" s="17"/>
      <c r="H129" s="17"/>
      <c r="I129" s="17"/>
      <c r="J129" s="16"/>
      <c r="K129" s="17"/>
      <c r="L129" s="17"/>
    </row>
    <row r="130" spans="1:12" ht="21.75" customHeight="1" thickBot="1">
      <c r="A130" s="40" t="s">
        <v>85</v>
      </c>
      <c r="B130" s="28"/>
      <c r="C130" s="28"/>
      <c r="D130" s="29"/>
      <c r="E130" s="29"/>
      <c r="F130" s="30">
        <f>SUM(F84,F128)</f>
        <v>4296767026</v>
      </c>
      <c r="G130" s="17"/>
      <c r="H130" s="31">
        <f>SUM(H84,H128)</f>
        <v>3096597356</v>
      </c>
      <c r="I130" s="17"/>
      <c r="J130" s="30">
        <f>SUM(J84,J128)</f>
        <v>2116151329</v>
      </c>
      <c r="K130" s="17"/>
      <c r="L130" s="31">
        <f>SUM(L84,L128)</f>
        <v>2329254221</v>
      </c>
    </row>
    <row r="131" spans="1:12" ht="21.75" customHeight="1" thickTop="1">
      <c r="A131" s="40"/>
      <c r="B131" s="28"/>
      <c r="C131" s="28"/>
      <c r="D131" s="29"/>
      <c r="E131" s="29"/>
      <c r="F131" s="47"/>
      <c r="G131" s="17"/>
      <c r="H131" s="47"/>
      <c r="I131" s="17"/>
      <c r="J131" s="47"/>
      <c r="K131" s="17"/>
      <c r="L131" s="47"/>
    </row>
    <row r="132" spans="1:12" ht="21.75" customHeight="1">
      <c r="A132" s="40"/>
      <c r="B132" s="28"/>
      <c r="C132" s="28"/>
      <c r="D132" s="29"/>
      <c r="E132" s="29"/>
      <c r="F132" s="47"/>
      <c r="G132" s="17"/>
      <c r="H132" s="47"/>
      <c r="I132" s="17"/>
      <c r="J132" s="47"/>
      <c r="K132" s="17"/>
      <c r="L132" s="47"/>
    </row>
    <row r="133" spans="1:12" ht="21.75" customHeight="1">
      <c r="A133" s="40"/>
      <c r="B133" s="28"/>
      <c r="C133" s="28"/>
      <c r="D133" s="29"/>
      <c r="E133" s="29"/>
      <c r="F133" s="47"/>
      <c r="G133" s="17"/>
      <c r="H133" s="47"/>
      <c r="I133" s="17"/>
      <c r="J133" s="47"/>
      <c r="K133" s="17"/>
      <c r="L133" s="47"/>
    </row>
    <row r="134" spans="1:12" ht="21.75" customHeight="1">
      <c r="A134" s="40"/>
      <c r="B134" s="28"/>
      <c r="C134" s="28"/>
      <c r="D134" s="29"/>
      <c r="E134" s="29"/>
      <c r="F134" s="47"/>
      <c r="G134" s="17"/>
      <c r="H134" s="47"/>
      <c r="I134" s="17"/>
      <c r="J134" s="47"/>
      <c r="K134" s="17"/>
      <c r="L134" s="47"/>
    </row>
    <row r="135" spans="1:12" ht="14.25" customHeight="1">
      <c r="A135" s="40"/>
      <c r="B135" s="28"/>
      <c r="C135" s="28"/>
      <c r="D135" s="29"/>
      <c r="E135" s="29"/>
      <c r="F135" s="47"/>
      <c r="G135" s="47"/>
      <c r="H135" s="47"/>
      <c r="I135" s="47"/>
      <c r="J135" s="47"/>
      <c r="K135" s="47"/>
      <c r="L135" s="47"/>
    </row>
    <row r="136" spans="1:12" ht="21.95" customHeight="1">
      <c r="A136" s="33" t="str">
        <f>A45</f>
        <v>หมายเหตุประกอบข้อมูลทางการเงินระหว่างกาลแบบย่อในหน้า 14 ถึง 35 เป็นส่วนหนึ่งของข้อมูลทางการเงินระหว่างกาลนี้</v>
      </c>
      <c r="B136" s="6"/>
      <c r="C136" s="6"/>
      <c r="D136" s="6"/>
      <c r="E136" s="6"/>
      <c r="F136" s="7"/>
      <c r="G136" s="7"/>
      <c r="H136" s="7"/>
      <c r="I136" s="7"/>
      <c r="J136" s="7"/>
      <c r="K136" s="7"/>
      <c r="L136" s="7"/>
    </row>
  </sheetData>
  <mergeCells count="6">
    <mergeCell ref="F5:H5"/>
    <mergeCell ref="J5:L5"/>
    <mergeCell ref="F50:H50"/>
    <mergeCell ref="J50:L50"/>
    <mergeCell ref="F96:H96"/>
    <mergeCell ref="J96:L96"/>
  </mergeCells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Footer>&amp;R&amp;"Browallia New,Regular"&amp;14&amp;P</oddFooter>
  </headerFooter>
  <rowBreaks count="2" manualBreakCount="2">
    <brk id="45" max="11" man="1"/>
    <brk id="91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39AA56-DD73-41A8-BE05-AC20751944BB}">
  <sheetPr>
    <tabColor rgb="FFFF0000"/>
  </sheetPr>
  <dimension ref="A1:O95"/>
  <sheetViews>
    <sheetView tabSelected="1" topLeftCell="A29" zoomScale="160" zoomScaleNormal="160" zoomScaleSheetLayoutView="100" workbookViewId="0">
      <selection activeCell="E33" sqref="E33"/>
    </sheetView>
  </sheetViews>
  <sheetFormatPr defaultColWidth="9.28515625" defaultRowHeight="20.100000000000001" customHeight="1"/>
  <cols>
    <col min="1" max="3" width="1.42578125" style="21" customWidth="1"/>
    <col min="4" max="4" width="20.85546875" style="21" customWidth="1"/>
    <col min="5" max="5" width="7.7109375" style="21" customWidth="1"/>
    <col min="6" max="6" width="0.85546875" style="21" customWidth="1"/>
    <col min="7" max="7" width="15.7109375" style="168" customWidth="1"/>
    <col min="8" max="8" width="0.85546875" style="3" customWidth="1"/>
    <col min="9" max="9" width="15.7109375" style="3" customWidth="1"/>
    <col min="10" max="10" width="0.85546875" style="18" customWidth="1"/>
    <col min="11" max="11" width="15.7109375" style="168" customWidth="1"/>
    <col min="12" max="12" width="0.85546875" style="3" customWidth="1"/>
    <col min="13" max="13" width="15.7109375" style="3" customWidth="1"/>
    <col min="14" max="16384" width="9.28515625" style="21"/>
  </cols>
  <sheetData>
    <row r="1" spans="1:13" ht="21.75" customHeight="1">
      <c r="A1" s="48" t="s">
        <v>0</v>
      </c>
      <c r="B1" s="48"/>
      <c r="C1" s="48"/>
      <c r="D1" s="48"/>
    </row>
    <row r="2" spans="1:13" ht="21.75" customHeight="1">
      <c r="A2" s="48" t="s">
        <v>32</v>
      </c>
      <c r="B2" s="48"/>
      <c r="C2" s="48"/>
      <c r="D2" s="48"/>
    </row>
    <row r="3" spans="1:13" ht="21.75" customHeight="1">
      <c r="A3" s="4" t="s">
        <v>185</v>
      </c>
      <c r="B3" s="4"/>
      <c r="C3" s="4"/>
      <c r="D3" s="4"/>
      <c r="E3" s="102"/>
      <c r="F3" s="102"/>
      <c r="G3" s="169"/>
      <c r="H3" s="7"/>
      <c r="I3" s="7"/>
      <c r="J3" s="122"/>
      <c r="K3" s="169"/>
      <c r="L3" s="7"/>
      <c r="M3" s="7"/>
    </row>
    <row r="4" spans="1:13" ht="21.75" customHeight="1"/>
    <row r="5" spans="1:13" ht="21.75" customHeight="1">
      <c r="A5" s="85"/>
      <c r="B5" s="85"/>
      <c r="C5" s="85"/>
      <c r="D5" s="85"/>
      <c r="E5" s="61"/>
      <c r="F5" s="61"/>
      <c r="G5" s="226" t="s">
        <v>2</v>
      </c>
      <c r="H5" s="226"/>
      <c r="I5" s="226"/>
      <c r="J5" s="62"/>
      <c r="K5" s="226" t="s">
        <v>80</v>
      </c>
      <c r="L5" s="226"/>
      <c r="M5" s="226"/>
    </row>
    <row r="6" spans="1:13" ht="21.75" customHeight="1">
      <c r="F6" s="61"/>
      <c r="G6" s="170" t="s">
        <v>62</v>
      </c>
      <c r="H6" s="10"/>
      <c r="I6" s="10" t="s">
        <v>62</v>
      </c>
      <c r="J6" s="64"/>
      <c r="K6" s="170" t="s">
        <v>62</v>
      </c>
      <c r="L6" s="10"/>
      <c r="M6" s="10" t="s">
        <v>62</v>
      </c>
    </row>
    <row r="7" spans="1:13" ht="21.75" customHeight="1">
      <c r="F7" s="61"/>
      <c r="G7" s="170" t="s">
        <v>161</v>
      </c>
      <c r="H7" s="10"/>
      <c r="I7" s="10" t="s">
        <v>161</v>
      </c>
      <c r="J7" s="64"/>
      <c r="K7" s="170" t="s">
        <v>161</v>
      </c>
      <c r="L7" s="10"/>
      <c r="M7" s="10" t="s">
        <v>161</v>
      </c>
    </row>
    <row r="8" spans="1:13" ht="21.75" customHeight="1">
      <c r="E8" s="61"/>
      <c r="F8" s="61"/>
      <c r="G8" s="171" t="s">
        <v>180</v>
      </c>
      <c r="I8" s="11" t="s">
        <v>128</v>
      </c>
      <c r="J8" s="66"/>
      <c r="K8" s="171" t="s">
        <v>180</v>
      </c>
      <c r="L8" s="12"/>
      <c r="M8" s="11" t="s">
        <v>128</v>
      </c>
    </row>
    <row r="9" spans="1:13" ht="21.75" customHeight="1">
      <c r="A9" s="48"/>
      <c r="B9" s="48"/>
      <c r="C9" s="48"/>
      <c r="D9" s="48"/>
      <c r="E9" s="68" t="s">
        <v>4</v>
      </c>
      <c r="F9" s="69"/>
      <c r="G9" s="172" t="s">
        <v>5</v>
      </c>
      <c r="H9" s="12"/>
      <c r="I9" s="15" t="s">
        <v>5</v>
      </c>
      <c r="J9" s="66"/>
      <c r="K9" s="172" t="s">
        <v>5</v>
      </c>
      <c r="L9" s="12"/>
      <c r="M9" s="15" t="s">
        <v>5</v>
      </c>
    </row>
    <row r="10" spans="1:13" ht="8.1" customHeight="1">
      <c r="A10" s="48"/>
      <c r="E10" s="85"/>
      <c r="F10" s="85"/>
      <c r="G10" s="173"/>
      <c r="H10" s="17"/>
      <c r="I10" s="17"/>
      <c r="J10" s="174"/>
      <c r="K10" s="173"/>
      <c r="L10" s="17"/>
      <c r="M10" s="17"/>
    </row>
    <row r="11" spans="1:13" ht="21.75" customHeight="1">
      <c r="A11" s="21" t="s">
        <v>33</v>
      </c>
      <c r="E11" s="85"/>
      <c r="F11" s="85"/>
      <c r="G11" s="137">
        <v>5976009245</v>
      </c>
      <c r="I11" s="132">
        <v>2328158664</v>
      </c>
      <c r="J11" s="174"/>
      <c r="K11" s="173">
        <v>566762868</v>
      </c>
      <c r="L11" s="17"/>
      <c r="M11" s="175">
        <v>499645611</v>
      </c>
    </row>
    <row r="12" spans="1:13" ht="21.75" customHeight="1">
      <c r="A12" s="83" t="s">
        <v>34</v>
      </c>
      <c r="B12" s="83"/>
      <c r="C12" s="83"/>
      <c r="D12" s="83"/>
      <c r="E12" s="85"/>
      <c r="F12" s="85"/>
      <c r="G12" s="137">
        <v>73132477</v>
      </c>
      <c r="I12" s="132">
        <v>52916180</v>
      </c>
      <c r="J12" s="174"/>
      <c r="K12" s="173">
        <v>73132477</v>
      </c>
      <c r="L12" s="17"/>
      <c r="M12" s="175">
        <v>52916180</v>
      </c>
    </row>
    <row r="13" spans="1:13" ht="21.75" customHeight="1">
      <c r="A13" s="21" t="s">
        <v>36</v>
      </c>
      <c r="B13" s="89"/>
      <c r="C13" s="89"/>
      <c r="D13" s="89"/>
      <c r="E13" s="85"/>
      <c r="F13" s="85"/>
      <c r="G13" s="137">
        <v>-5918126228</v>
      </c>
      <c r="I13" s="132">
        <v>-2258718028</v>
      </c>
      <c r="J13" s="174"/>
      <c r="K13" s="173">
        <v>-542612687</v>
      </c>
      <c r="L13" s="17"/>
      <c r="M13" s="17">
        <v>-480676856</v>
      </c>
    </row>
    <row r="14" spans="1:13" ht="21.75" customHeight="1">
      <c r="A14" s="21" t="s">
        <v>108</v>
      </c>
      <c r="B14" s="89"/>
      <c r="C14" s="89"/>
      <c r="D14" s="176"/>
      <c r="E14" s="85"/>
      <c r="F14" s="85"/>
      <c r="G14" s="151">
        <v>-82395772</v>
      </c>
      <c r="H14" s="42"/>
      <c r="I14" s="27">
        <v>-56126617</v>
      </c>
      <c r="J14" s="177"/>
      <c r="K14" s="179">
        <v>-82395772</v>
      </c>
      <c r="L14" s="26"/>
      <c r="M14" s="27">
        <v>-56126617</v>
      </c>
    </row>
    <row r="15" spans="1:13" ht="8.1" customHeight="1">
      <c r="A15" s="83"/>
      <c r="B15" s="83"/>
      <c r="C15" s="83"/>
      <c r="D15" s="83"/>
      <c r="E15" s="85"/>
      <c r="F15" s="85"/>
      <c r="G15" s="173"/>
      <c r="H15" s="17"/>
      <c r="I15" s="175"/>
      <c r="J15" s="174"/>
      <c r="K15" s="173"/>
      <c r="L15" s="17"/>
      <c r="M15" s="175"/>
    </row>
    <row r="16" spans="1:13" ht="21.75" customHeight="1">
      <c r="A16" s="178" t="s">
        <v>75</v>
      </c>
      <c r="B16" s="83"/>
      <c r="C16" s="83"/>
      <c r="D16" s="83"/>
      <c r="E16" s="85"/>
      <c r="F16" s="85"/>
      <c r="G16" s="173">
        <f>SUM(G11:G15)</f>
        <v>48619722</v>
      </c>
      <c r="H16" s="17"/>
      <c r="I16" s="175">
        <f>SUM(I11:I15)</f>
        <v>66230199</v>
      </c>
      <c r="J16" s="174"/>
      <c r="K16" s="173">
        <f>SUM(K11:K15)</f>
        <v>14886886</v>
      </c>
      <c r="L16" s="17"/>
      <c r="M16" s="175">
        <f>SUM(M11:M15)</f>
        <v>15758318</v>
      </c>
    </row>
    <row r="17" spans="1:14" ht="8.1" customHeight="1">
      <c r="A17" s="178"/>
      <c r="B17" s="83"/>
      <c r="C17" s="83"/>
      <c r="D17" s="83"/>
      <c r="E17" s="85"/>
      <c r="F17" s="85"/>
      <c r="G17" s="173"/>
      <c r="H17" s="17"/>
      <c r="I17" s="175"/>
      <c r="J17" s="174"/>
      <c r="K17" s="173"/>
      <c r="L17" s="17"/>
      <c r="M17" s="175"/>
    </row>
    <row r="18" spans="1:14" ht="21.75" customHeight="1">
      <c r="A18" s="83" t="s">
        <v>35</v>
      </c>
      <c r="B18" s="83"/>
      <c r="C18" s="83"/>
      <c r="D18" s="83"/>
      <c r="E18" s="85"/>
      <c r="F18" s="85"/>
      <c r="G18" s="137">
        <v>4662933</v>
      </c>
      <c r="I18" s="132">
        <v>3068664</v>
      </c>
      <c r="J18" s="174"/>
      <c r="K18" s="173">
        <v>15943262</v>
      </c>
      <c r="L18" s="17"/>
      <c r="M18" s="175">
        <v>15753663</v>
      </c>
      <c r="N18" s="18"/>
    </row>
    <row r="19" spans="1:14" ht="21.75" customHeight="1">
      <c r="A19" s="21" t="s">
        <v>37</v>
      </c>
      <c r="B19" s="89"/>
      <c r="C19" s="89"/>
      <c r="D19" s="89"/>
      <c r="E19" s="85"/>
      <c r="F19" s="85"/>
      <c r="G19" s="137">
        <v>-61626410</v>
      </c>
      <c r="I19" s="17">
        <v>-29753035</v>
      </c>
      <c r="J19" s="174"/>
      <c r="K19" s="16">
        <v>-11871342</v>
      </c>
      <c r="L19" s="17"/>
      <c r="M19" s="17">
        <v>-5119687</v>
      </c>
    </row>
    <row r="20" spans="1:14" ht="21.75" customHeight="1">
      <c r="A20" s="21" t="s">
        <v>38</v>
      </c>
      <c r="E20" s="85"/>
      <c r="F20" s="85"/>
      <c r="G20" s="137">
        <v>-48037413</v>
      </c>
      <c r="I20" s="17">
        <v>-36151846</v>
      </c>
      <c r="J20" s="174"/>
      <c r="K20" s="16">
        <v>-31706794</v>
      </c>
      <c r="L20" s="17"/>
      <c r="M20" s="17">
        <v>-24541938</v>
      </c>
    </row>
    <row r="21" spans="1:14" ht="21.75" customHeight="1">
      <c r="A21" s="21" t="s">
        <v>203</v>
      </c>
      <c r="E21" s="85"/>
      <c r="F21" s="85"/>
      <c r="G21" s="137"/>
      <c r="I21" s="17"/>
      <c r="J21" s="17"/>
      <c r="K21" s="16"/>
      <c r="L21" s="17"/>
      <c r="M21" s="17"/>
    </row>
    <row r="22" spans="1:14" ht="21.75" customHeight="1">
      <c r="A22" s="21" t="s">
        <v>202</v>
      </c>
      <c r="E22" s="85"/>
      <c r="F22" s="85"/>
      <c r="G22" s="137">
        <v>1991223</v>
      </c>
      <c r="I22" s="17">
        <v>-3369339</v>
      </c>
      <c r="J22" s="17"/>
      <c r="K22" s="16">
        <v>1991223</v>
      </c>
      <c r="L22" s="17"/>
      <c r="M22" s="17">
        <v>-488045</v>
      </c>
    </row>
    <row r="23" spans="1:14" ht="21.75" customHeight="1">
      <c r="A23" s="21" t="s">
        <v>121</v>
      </c>
      <c r="E23" s="85"/>
      <c r="F23" s="85"/>
      <c r="G23" s="137">
        <v>62018686</v>
      </c>
      <c r="I23" s="175">
        <v>3353782</v>
      </c>
      <c r="J23" s="174"/>
      <c r="K23" s="173">
        <v>-662452</v>
      </c>
      <c r="L23" s="17"/>
      <c r="M23" s="175">
        <v>-20287</v>
      </c>
    </row>
    <row r="24" spans="1:14" ht="21.75" customHeight="1">
      <c r="A24" s="21" t="s">
        <v>39</v>
      </c>
      <c r="E24" s="85"/>
      <c r="F24" s="85"/>
      <c r="G24" s="22">
        <v>-5422911</v>
      </c>
      <c r="I24" s="27">
        <v>-5005582</v>
      </c>
      <c r="J24" s="174"/>
      <c r="K24" s="22">
        <v>-1488772</v>
      </c>
      <c r="L24" s="17"/>
      <c r="M24" s="27">
        <v>-3857342</v>
      </c>
    </row>
    <row r="25" spans="1:14" ht="8.1" customHeight="1">
      <c r="A25" s="83"/>
      <c r="B25" s="83"/>
      <c r="C25" s="83"/>
      <c r="D25" s="83"/>
      <c r="E25" s="85"/>
      <c r="F25" s="85"/>
      <c r="G25" s="173"/>
      <c r="H25" s="17"/>
      <c r="I25" s="175"/>
      <c r="J25" s="174"/>
      <c r="K25" s="173"/>
      <c r="L25" s="17"/>
      <c r="M25" s="175"/>
    </row>
    <row r="26" spans="1:14" ht="20.100000000000001" customHeight="1">
      <c r="A26" s="48" t="s">
        <v>122</v>
      </c>
      <c r="B26" s="48"/>
      <c r="E26" s="85"/>
      <c r="F26" s="85"/>
      <c r="G26" s="137"/>
      <c r="I26" s="132"/>
      <c r="K26" s="137"/>
      <c r="M26" s="132"/>
    </row>
    <row r="27" spans="1:14" ht="21.75" customHeight="1">
      <c r="A27" s="48"/>
      <c r="B27" s="48" t="s">
        <v>99</v>
      </c>
      <c r="E27" s="85"/>
      <c r="F27" s="85"/>
      <c r="G27" s="173">
        <f>SUM(G16:G24)</f>
        <v>2205830</v>
      </c>
      <c r="H27" s="17"/>
      <c r="I27" s="175">
        <f>SUM(I16:I24)</f>
        <v>-1627157</v>
      </c>
      <c r="J27" s="174"/>
      <c r="K27" s="173">
        <f>SUM(K16:K24)</f>
        <v>-12907989</v>
      </c>
      <c r="L27" s="17"/>
      <c r="M27" s="175">
        <f>SUM(M16:M24)</f>
        <v>-2515318</v>
      </c>
    </row>
    <row r="28" spans="1:14" ht="21.75" customHeight="1">
      <c r="A28" s="83" t="s">
        <v>129</v>
      </c>
      <c r="B28" s="89"/>
      <c r="C28" s="89"/>
      <c r="D28" s="83"/>
      <c r="E28" s="85"/>
      <c r="F28" s="85"/>
      <c r="G28" s="179">
        <v>150684212</v>
      </c>
      <c r="I28" s="180">
        <v>53571734</v>
      </c>
      <c r="J28" s="174"/>
      <c r="K28" s="179">
        <v>0</v>
      </c>
      <c r="L28" s="17"/>
      <c r="M28" s="180">
        <v>0</v>
      </c>
    </row>
    <row r="29" spans="1:14" ht="8.1" customHeight="1">
      <c r="E29" s="85"/>
      <c r="F29" s="85"/>
      <c r="G29" s="173"/>
      <c r="H29" s="17"/>
      <c r="I29" s="175"/>
      <c r="J29" s="174"/>
      <c r="K29" s="173"/>
      <c r="L29" s="17"/>
      <c r="M29" s="175"/>
    </row>
    <row r="30" spans="1:14" ht="21.75" customHeight="1">
      <c r="A30" s="48" t="s">
        <v>168</v>
      </c>
      <c r="E30" s="85"/>
      <c r="F30" s="85"/>
      <c r="G30" s="173">
        <f>SUM(G27:G28)</f>
        <v>152890042</v>
      </c>
      <c r="H30" s="17"/>
      <c r="I30" s="175">
        <f>SUM(I27:I28)</f>
        <v>51944577</v>
      </c>
      <c r="J30" s="174"/>
      <c r="K30" s="173">
        <f>SUM(K27:K28)</f>
        <v>-12907989</v>
      </c>
      <c r="L30" s="17"/>
      <c r="M30" s="175">
        <f>SUM(M27:M28)</f>
        <v>-2515318</v>
      </c>
    </row>
    <row r="31" spans="1:14" ht="21.75" customHeight="1">
      <c r="A31" s="21" t="s">
        <v>96</v>
      </c>
      <c r="E31" s="85"/>
      <c r="F31" s="85"/>
      <c r="G31" s="179">
        <v>-5162903</v>
      </c>
      <c r="I31" s="180">
        <v>-2199975</v>
      </c>
      <c r="J31" s="174"/>
      <c r="K31" s="179">
        <v>-276479</v>
      </c>
      <c r="L31" s="17"/>
      <c r="M31" s="180">
        <v>242602</v>
      </c>
      <c r="N31" s="181"/>
    </row>
    <row r="32" spans="1:14" ht="21.75" customHeight="1">
      <c r="E32" s="85"/>
      <c r="F32" s="85"/>
      <c r="G32" s="173"/>
      <c r="H32" s="17"/>
      <c r="I32" s="175"/>
      <c r="J32" s="174"/>
      <c r="K32" s="173"/>
      <c r="L32" s="17"/>
      <c r="M32" s="175"/>
    </row>
    <row r="33" spans="1:13" ht="21.75" customHeight="1">
      <c r="A33" s="48" t="s">
        <v>169</v>
      </c>
      <c r="E33" s="85"/>
      <c r="F33" s="85"/>
      <c r="G33" s="140"/>
      <c r="I33" s="134"/>
      <c r="J33" s="174"/>
      <c r="K33" s="185"/>
      <c r="L33" s="17"/>
      <c r="M33" s="186"/>
    </row>
    <row r="34" spans="1:13" ht="21.75" customHeight="1">
      <c r="B34" s="21" t="s">
        <v>132</v>
      </c>
      <c r="E34" s="85"/>
      <c r="F34" s="85"/>
      <c r="G34" s="140">
        <f>+G30+G31</f>
        <v>147727139</v>
      </c>
      <c r="H34" s="42"/>
      <c r="I34" s="134">
        <f>+I30+I31</f>
        <v>49744602</v>
      </c>
      <c r="J34" s="177"/>
      <c r="K34" s="185">
        <v>-13184468</v>
      </c>
      <c r="L34" s="26"/>
      <c r="M34" s="186">
        <v>-2272716</v>
      </c>
    </row>
    <row r="35" spans="1:13" ht="21.75" customHeight="1">
      <c r="B35" s="83" t="s">
        <v>218</v>
      </c>
      <c r="G35" s="140"/>
      <c r="I35" s="134"/>
      <c r="J35" s="174"/>
      <c r="K35" s="185"/>
      <c r="L35" s="21"/>
      <c r="M35" s="21"/>
    </row>
    <row r="36" spans="1:13" ht="21.75" customHeight="1">
      <c r="B36" s="83"/>
      <c r="C36" s="21" t="s">
        <v>219</v>
      </c>
      <c r="E36" s="85">
        <v>9</v>
      </c>
      <c r="F36" s="85"/>
      <c r="G36" s="179">
        <v>8260741</v>
      </c>
      <c r="H36" s="42"/>
      <c r="I36" s="210">
        <v>-7170376</v>
      </c>
      <c r="J36" s="177"/>
      <c r="K36" s="179">
        <v>0</v>
      </c>
      <c r="L36" s="26"/>
      <c r="M36" s="180">
        <v>0</v>
      </c>
    </row>
    <row r="37" spans="1:13" ht="8.1" customHeight="1">
      <c r="E37" s="85"/>
      <c r="F37" s="85"/>
      <c r="G37" s="173"/>
      <c r="H37" s="26"/>
      <c r="I37" s="175"/>
      <c r="J37" s="26"/>
      <c r="K37" s="173"/>
      <c r="L37" s="26"/>
      <c r="M37" s="175"/>
    </row>
    <row r="38" spans="1:13" ht="21.75" customHeight="1" thickBot="1">
      <c r="A38" s="178" t="s">
        <v>170</v>
      </c>
      <c r="B38" s="178"/>
      <c r="C38" s="178"/>
      <c r="D38" s="178"/>
      <c r="E38" s="85"/>
      <c r="F38" s="85"/>
      <c r="G38" s="187">
        <f t="shared" ref="G38:M38" si="0">SUM(G34:G36)</f>
        <v>155987880</v>
      </c>
      <c r="H38" s="186"/>
      <c r="I38" s="188">
        <f t="shared" si="0"/>
        <v>42574226</v>
      </c>
      <c r="J38" s="186"/>
      <c r="K38" s="187">
        <f t="shared" si="0"/>
        <v>-13184468</v>
      </c>
      <c r="L38" s="186"/>
      <c r="M38" s="188">
        <f t="shared" si="0"/>
        <v>-2272716</v>
      </c>
    </row>
    <row r="39" spans="1:13" ht="21.75" customHeight="1" thickTop="1">
      <c r="A39" s="178"/>
      <c r="B39" s="178"/>
      <c r="C39" s="178"/>
      <c r="D39" s="178"/>
      <c r="E39" s="85"/>
      <c r="F39" s="85"/>
      <c r="G39" s="186"/>
      <c r="H39" s="186"/>
      <c r="I39" s="186"/>
      <c r="J39" s="186"/>
      <c r="K39" s="186"/>
      <c r="L39" s="186"/>
      <c r="M39" s="186"/>
    </row>
    <row r="40" spans="1:13" ht="20.100000000000001" customHeight="1">
      <c r="A40" s="178"/>
      <c r="B40" s="178"/>
      <c r="C40" s="178"/>
      <c r="D40" s="178"/>
      <c r="E40" s="85"/>
      <c r="F40" s="85"/>
      <c r="G40" s="175"/>
      <c r="H40" s="26"/>
      <c r="I40" s="175"/>
      <c r="J40" s="26"/>
      <c r="K40" s="175"/>
      <c r="L40" s="26"/>
      <c r="M40" s="175"/>
    </row>
    <row r="41" spans="1:13" ht="20.100000000000001" customHeight="1">
      <c r="A41" s="178"/>
      <c r="B41" s="178"/>
      <c r="C41" s="178"/>
      <c r="D41" s="178"/>
      <c r="E41" s="85"/>
      <c r="F41" s="85"/>
      <c r="G41" s="175"/>
      <c r="H41" s="26"/>
      <c r="I41" s="175"/>
      <c r="J41" s="17"/>
      <c r="K41" s="175"/>
      <c r="L41" s="17"/>
      <c r="M41" s="175"/>
    </row>
    <row r="42" spans="1:13" ht="20.100000000000001" customHeight="1">
      <c r="A42" s="178"/>
      <c r="B42" s="178"/>
      <c r="C42" s="178"/>
      <c r="D42" s="178"/>
      <c r="E42" s="85"/>
      <c r="F42" s="85"/>
      <c r="G42" s="189"/>
      <c r="H42" s="17"/>
      <c r="I42" s="175"/>
      <c r="J42" s="174"/>
      <c r="K42" s="189"/>
      <c r="L42" s="17"/>
      <c r="M42" s="175"/>
    </row>
    <row r="43" spans="1:13" ht="20.100000000000001" customHeight="1">
      <c r="A43" s="178"/>
      <c r="B43" s="178"/>
      <c r="C43" s="178"/>
      <c r="D43" s="178"/>
      <c r="E43" s="85"/>
      <c r="F43" s="85"/>
      <c r="G43" s="189"/>
      <c r="H43" s="17"/>
      <c r="I43" s="175"/>
      <c r="J43" s="174"/>
      <c r="K43" s="189"/>
      <c r="L43" s="17"/>
      <c r="M43" s="175"/>
    </row>
    <row r="44" spans="1:13" ht="9" customHeight="1">
      <c r="A44" s="178"/>
      <c r="B44" s="178"/>
      <c r="C44" s="178"/>
      <c r="D44" s="178"/>
      <c r="E44" s="85"/>
      <c r="F44" s="85"/>
      <c r="G44" s="189"/>
      <c r="H44" s="17"/>
      <c r="I44" s="17"/>
      <c r="J44" s="174"/>
      <c r="K44" s="189"/>
      <c r="L44" s="17"/>
      <c r="M44" s="175"/>
    </row>
    <row r="45" spans="1:13" ht="21.95" customHeight="1">
      <c r="A45" s="102" t="str">
        <f>+'2-4'!A45</f>
        <v>หมายเหตุประกอบข้อมูลทางการเงินระหว่างกาลแบบย่อในหน้า 14 ถึง 35 เป็นส่วนหนึ่งของข้อมูลทางการเงินระหว่างกาลนี้</v>
      </c>
      <c r="B45" s="102"/>
      <c r="C45" s="102"/>
      <c r="D45" s="102"/>
      <c r="E45" s="102"/>
      <c r="F45" s="102"/>
      <c r="G45" s="169"/>
      <c r="H45" s="7"/>
      <c r="I45" s="7"/>
      <c r="J45" s="122"/>
      <c r="K45" s="169"/>
      <c r="L45" s="7"/>
      <c r="M45" s="164"/>
    </row>
    <row r="46" spans="1:13" ht="22.15" customHeight="1">
      <c r="A46" s="48" t="str">
        <f>A1</f>
        <v>บริษัท ซีออยล์ จำกัด (มหาชน)</v>
      </c>
      <c r="B46" s="48"/>
      <c r="C46" s="48"/>
      <c r="D46" s="48"/>
      <c r="M46" s="132"/>
    </row>
    <row r="47" spans="1:13" ht="22.15" customHeight="1">
      <c r="A47" s="48" t="s">
        <v>217</v>
      </c>
      <c r="B47" s="48"/>
      <c r="C47" s="48"/>
      <c r="D47" s="48"/>
      <c r="M47" s="132"/>
    </row>
    <row r="48" spans="1:13" ht="22.15" customHeight="1">
      <c r="A48" s="4" t="str">
        <f>A3</f>
        <v>สำหรับงวดสามเดือนสิ้นสุดวันที่ 30 มิถุนายน พ.ศ. 2565</v>
      </c>
      <c r="B48" s="4"/>
      <c r="C48" s="4"/>
      <c r="D48" s="4"/>
      <c r="E48" s="102"/>
      <c r="F48" s="102"/>
      <c r="G48" s="169"/>
      <c r="H48" s="7"/>
      <c r="I48" s="7"/>
      <c r="J48" s="122"/>
      <c r="K48" s="169"/>
      <c r="L48" s="7"/>
      <c r="M48" s="7"/>
    </row>
    <row r="49" spans="1:13" ht="19.5" customHeight="1"/>
    <row r="50" spans="1:13" ht="20.100000000000001" customHeight="1">
      <c r="A50" s="85"/>
      <c r="B50" s="85"/>
      <c r="C50" s="85"/>
      <c r="D50" s="85"/>
      <c r="E50" s="61"/>
      <c r="F50" s="61"/>
      <c r="G50" s="226" t="s">
        <v>2</v>
      </c>
      <c r="H50" s="226"/>
      <c r="I50" s="226"/>
      <c r="J50" s="62"/>
      <c r="K50" s="226" t="s">
        <v>80</v>
      </c>
      <c r="L50" s="226"/>
      <c r="M50" s="226"/>
    </row>
    <row r="51" spans="1:13" ht="20.100000000000001" customHeight="1">
      <c r="F51" s="61"/>
      <c r="G51" s="170" t="s">
        <v>62</v>
      </c>
      <c r="H51" s="10"/>
      <c r="I51" s="10" t="s">
        <v>62</v>
      </c>
      <c r="J51" s="64"/>
      <c r="K51" s="170" t="s">
        <v>62</v>
      </c>
      <c r="L51" s="10"/>
      <c r="M51" s="10" t="s">
        <v>62</v>
      </c>
    </row>
    <row r="52" spans="1:13" ht="20.100000000000001" customHeight="1">
      <c r="F52" s="61"/>
      <c r="G52" s="170" t="s">
        <v>161</v>
      </c>
      <c r="H52" s="10"/>
      <c r="I52" s="10" t="s">
        <v>161</v>
      </c>
      <c r="J52" s="64"/>
      <c r="K52" s="170" t="s">
        <v>161</v>
      </c>
      <c r="L52" s="10"/>
      <c r="M52" s="10" t="s">
        <v>161</v>
      </c>
    </row>
    <row r="53" spans="1:13" ht="20.100000000000001" customHeight="1">
      <c r="E53" s="61"/>
      <c r="F53" s="61"/>
      <c r="G53" s="171" t="s">
        <v>180</v>
      </c>
      <c r="I53" s="11" t="s">
        <v>128</v>
      </c>
      <c r="J53" s="66"/>
      <c r="K53" s="171" t="s">
        <v>180</v>
      </c>
      <c r="L53" s="12"/>
      <c r="M53" s="11" t="s">
        <v>128</v>
      </c>
    </row>
    <row r="54" spans="1:13" ht="20.100000000000001" customHeight="1">
      <c r="A54" s="48"/>
      <c r="B54" s="48"/>
      <c r="C54" s="48"/>
      <c r="D54" s="48"/>
      <c r="E54" s="68" t="s">
        <v>4</v>
      </c>
      <c r="F54" s="69"/>
      <c r="G54" s="172" t="s">
        <v>5</v>
      </c>
      <c r="H54" s="12"/>
      <c r="I54" s="15" t="s">
        <v>5</v>
      </c>
      <c r="J54" s="66"/>
      <c r="K54" s="172" t="s">
        <v>5</v>
      </c>
      <c r="L54" s="12"/>
      <c r="M54" s="15" t="s">
        <v>5</v>
      </c>
    </row>
    <row r="55" spans="1:13" ht="20.100000000000001" customHeight="1">
      <c r="A55" s="178" t="s">
        <v>40</v>
      </c>
      <c r="B55" s="191"/>
      <c r="C55" s="191"/>
      <c r="D55" s="191"/>
      <c r="E55" s="61"/>
      <c r="F55" s="115"/>
      <c r="G55" s="173"/>
      <c r="H55" s="79"/>
      <c r="I55" s="17"/>
      <c r="J55" s="115"/>
      <c r="K55" s="173"/>
      <c r="M55" s="17"/>
    </row>
    <row r="56" spans="1:13" ht="20.100000000000001" customHeight="1">
      <c r="A56" s="83" t="s">
        <v>116</v>
      </c>
      <c r="B56" s="83"/>
      <c r="C56" s="191"/>
      <c r="D56" s="191"/>
      <c r="E56" s="174"/>
      <c r="F56" s="115"/>
      <c r="G56" s="173"/>
      <c r="H56" s="79"/>
      <c r="I56" s="17"/>
      <c r="J56" s="115"/>
      <c r="K56" s="173"/>
      <c r="L56" s="79"/>
      <c r="M56" s="17"/>
    </row>
    <row r="57" spans="1:13" ht="20.100000000000001" customHeight="1">
      <c r="A57" s="83"/>
      <c r="B57" s="83" t="s">
        <v>115</v>
      </c>
      <c r="C57" s="191"/>
      <c r="D57" s="191"/>
      <c r="E57" s="174"/>
      <c r="F57" s="115"/>
      <c r="G57" s="173"/>
      <c r="H57" s="79"/>
      <c r="I57" s="17"/>
      <c r="J57" s="115"/>
      <c r="K57" s="173"/>
      <c r="L57" s="79"/>
      <c r="M57" s="17"/>
    </row>
    <row r="58" spans="1:13" ht="20.100000000000001" customHeight="1">
      <c r="B58" s="83" t="s">
        <v>220</v>
      </c>
      <c r="C58" s="191"/>
      <c r="D58" s="191"/>
      <c r="F58" s="115"/>
      <c r="G58" s="192"/>
      <c r="H58" s="79"/>
      <c r="I58" s="79"/>
      <c r="J58" s="115"/>
      <c r="K58" s="192"/>
      <c r="L58" s="79"/>
      <c r="M58" s="79"/>
    </row>
    <row r="59" spans="1:13" ht="20.100000000000001" customHeight="1">
      <c r="B59" s="191"/>
      <c r="C59" s="83" t="s">
        <v>221</v>
      </c>
      <c r="D59" s="191"/>
      <c r="F59" s="115"/>
      <c r="G59" s="179">
        <v>12374280</v>
      </c>
      <c r="I59" s="180">
        <v>5229907</v>
      </c>
      <c r="J59" s="115"/>
      <c r="K59" s="179">
        <v>0</v>
      </c>
      <c r="L59" s="79"/>
      <c r="M59" s="180">
        <v>0</v>
      </c>
    </row>
    <row r="60" spans="1:13" ht="6" customHeight="1">
      <c r="A60" s="83"/>
      <c r="B60" s="83"/>
      <c r="D60" s="191"/>
      <c r="E60" s="61"/>
      <c r="F60" s="115"/>
      <c r="G60" s="192"/>
      <c r="H60" s="79"/>
      <c r="I60" s="139"/>
      <c r="J60" s="115"/>
      <c r="K60" s="192"/>
      <c r="M60" s="139"/>
    </row>
    <row r="61" spans="1:13" ht="20.100000000000001" customHeight="1">
      <c r="B61" s="83" t="s">
        <v>114</v>
      </c>
      <c r="C61" s="83"/>
      <c r="D61" s="191"/>
      <c r="F61" s="115"/>
      <c r="G61" s="192"/>
      <c r="H61" s="79"/>
      <c r="I61" s="139"/>
      <c r="J61" s="115"/>
      <c r="K61" s="192"/>
      <c r="L61" s="79"/>
      <c r="M61" s="139"/>
    </row>
    <row r="62" spans="1:13" ht="20.100000000000001" customHeight="1">
      <c r="B62" s="191"/>
      <c r="C62" s="83" t="s">
        <v>110</v>
      </c>
      <c r="D62" s="191"/>
      <c r="F62" s="115"/>
      <c r="G62" s="179">
        <f>G59</f>
        <v>12374280</v>
      </c>
      <c r="I62" s="180">
        <f>I59</f>
        <v>5229907</v>
      </c>
      <c r="J62" s="115"/>
      <c r="K62" s="179">
        <f>K59</f>
        <v>0</v>
      </c>
      <c r="L62" s="79"/>
      <c r="M62" s="180">
        <f>M59</f>
        <v>0</v>
      </c>
    </row>
    <row r="63" spans="1:13" ht="8.1" customHeight="1">
      <c r="E63" s="85"/>
      <c r="F63" s="85"/>
      <c r="G63" s="173"/>
      <c r="I63" s="175"/>
      <c r="K63" s="173"/>
      <c r="L63" s="17"/>
      <c r="M63" s="175"/>
    </row>
    <row r="64" spans="1:13" ht="20.100000000000001" customHeight="1">
      <c r="A64" s="48" t="s">
        <v>222</v>
      </c>
      <c r="F64" s="174"/>
      <c r="G64" s="137"/>
      <c r="I64" s="132"/>
      <c r="K64" s="137"/>
      <c r="M64" s="132"/>
    </row>
    <row r="65" spans="1:15" ht="20.100000000000001" customHeight="1">
      <c r="A65" s="48"/>
      <c r="B65" s="215" t="s">
        <v>223</v>
      </c>
      <c r="F65" s="174"/>
      <c r="G65" s="179">
        <f>G62</f>
        <v>12374280</v>
      </c>
      <c r="I65" s="180">
        <f>I62</f>
        <v>5229907</v>
      </c>
      <c r="J65" s="115"/>
      <c r="K65" s="179">
        <f>K62</f>
        <v>0</v>
      </c>
      <c r="L65" s="79"/>
      <c r="M65" s="180">
        <f>M62</f>
        <v>0</v>
      </c>
    </row>
    <row r="66" spans="1:15" ht="6" customHeight="1">
      <c r="E66" s="85"/>
      <c r="F66" s="85"/>
      <c r="G66" s="173"/>
      <c r="H66" s="17"/>
      <c r="I66" s="175"/>
      <c r="J66" s="174"/>
      <c r="K66" s="173"/>
      <c r="M66" s="175"/>
    </row>
    <row r="67" spans="1:15" ht="20.100000000000001" customHeight="1" thickBot="1">
      <c r="A67" s="48" t="s">
        <v>70</v>
      </c>
      <c r="F67" s="174"/>
      <c r="G67" s="187">
        <f>G38+G65</f>
        <v>168362160</v>
      </c>
      <c r="H67" s="17"/>
      <c r="I67" s="188">
        <f>I38+I65</f>
        <v>47804133</v>
      </c>
      <c r="J67" s="174"/>
      <c r="K67" s="187">
        <f>K38+K65</f>
        <v>-13184468</v>
      </c>
      <c r="L67" s="17"/>
      <c r="M67" s="188">
        <f>M38+M65</f>
        <v>-2272716</v>
      </c>
    </row>
    <row r="68" spans="1:15" ht="8.1" customHeight="1" thickTop="1">
      <c r="G68" s="137"/>
      <c r="I68" s="132"/>
      <c r="K68" s="137"/>
      <c r="M68" s="132"/>
    </row>
    <row r="69" spans="1:15" ht="20.100000000000001" customHeight="1">
      <c r="A69" s="193" t="s">
        <v>172</v>
      </c>
      <c r="G69" s="137"/>
      <c r="I69" s="132"/>
      <c r="K69" s="137"/>
      <c r="M69" s="132"/>
    </row>
    <row r="70" spans="1:15" ht="20.100000000000001" customHeight="1">
      <c r="A70" s="21" t="s">
        <v>133</v>
      </c>
      <c r="G70" s="192"/>
      <c r="I70" s="139"/>
      <c r="J70" s="115"/>
      <c r="K70" s="192"/>
      <c r="L70" s="79"/>
      <c r="M70" s="139"/>
    </row>
    <row r="71" spans="1:15" ht="20.100000000000001" customHeight="1">
      <c r="B71" s="83" t="s">
        <v>132</v>
      </c>
      <c r="G71" s="211">
        <v>144496832</v>
      </c>
      <c r="I71" s="139">
        <v>48119740</v>
      </c>
      <c r="J71" s="115"/>
      <c r="K71" s="192">
        <v>-13184468</v>
      </c>
      <c r="L71" s="79"/>
      <c r="M71" s="139">
        <v>-2272716</v>
      </c>
      <c r="O71" s="182"/>
    </row>
    <row r="72" spans="1:15" ht="20.100000000000001" customHeight="1">
      <c r="B72" s="83" t="s">
        <v>134</v>
      </c>
      <c r="G72" s="212">
        <f>G36</f>
        <v>8260741</v>
      </c>
      <c r="I72" s="180">
        <v>-7170376</v>
      </c>
      <c r="J72" s="115"/>
      <c r="K72" s="179">
        <v>0</v>
      </c>
      <c r="L72" s="79"/>
      <c r="M72" s="180">
        <v>0</v>
      </c>
      <c r="O72" s="182"/>
    </row>
    <row r="73" spans="1:15" ht="6" customHeight="1">
      <c r="B73" s="83"/>
      <c r="G73" s="185"/>
      <c r="I73" s="186"/>
      <c r="J73" s="115"/>
      <c r="K73" s="185"/>
      <c r="L73" s="79"/>
      <c r="M73" s="186"/>
      <c r="O73" s="182"/>
    </row>
    <row r="74" spans="1:15" ht="20.100000000000001" customHeight="1">
      <c r="B74" s="83"/>
      <c r="G74" s="192">
        <f>SUM(G71:G72)</f>
        <v>152757573</v>
      </c>
      <c r="I74" s="139">
        <f>SUM(I71:I72)</f>
        <v>40949364</v>
      </c>
      <c r="J74" s="115"/>
      <c r="K74" s="192">
        <f>SUM(K71:K72)</f>
        <v>-13184468</v>
      </c>
      <c r="L74" s="79"/>
      <c r="M74" s="139">
        <f>SUM(M71:M72)</f>
        <v>-2272716</v>
      </c>
      <c r="O74" s="182"/>
    </row>
    <row r="75" spans="1:15" ht="20.100000000000001" customHeight="1">
      <c r="A75" s="195" t="s">
        <v>153</v>
      </c>
      <c r="G75" s="179">
        <v>3230307</v>
      </c>
      <c r="I75" s="180">
        <v>1624862</v>
      </c>
      <c r="J75" s="115"/>
      <c r="K75" s="179">
        <v>0</v>
      </c>
      <c r="L75" s="79"/>
      <c r="M75" s="180">
        <v>0</v>
      </c>
      <c r="O75" s="182"/>
    </row>
    <row r="76" spans="1:15" ht="6" customHeight="1">
      <c r="E76" s="85"/>
      <c r="F76" s="85"/>
      <c r="G76" s="173"/>
      <c r="H76" s="17"/>
      <c r="I76" s="175"/>
      <c r="J76" s="174"/>
      <c r="K76" s="173"/>
      <c r="M76" s="175"/>
      <c r="O76" s="182"/>
    </row>
    <row r="77" spans="1:15" ht="20.100000000000001" customHeight="1" thickBot="1">
      <c r="G77" s="187">
        <f>SUM(G74:G76)</f>
        <v>155987880</v>
      </c>
      <c r="H77" s="17"/>
      <c r="I77" s="188">
        <f>SUM(I74:I76)</f>
        <v>42574226</v>
      </c>
      <c r="J77" s="174"/>
      <c r="K77" s="187">
        <f>SUM(K74:K76)</f>
        <v>-13184468</v>
      </c>
      <c r="L77" s="17"/>
      <c r="M77" s="188">
        <f>SUM(M74:M76)</f>
        <v>-2272716</v>
      </c>
      <c r="O77" s="182"/>
    </row>
    <row r="78" spans="1:15" ht="12" customHeight="1" thickTop="1">
      <c r="G78" s="173"/>
      <c r="H78" s="17"/>
      <c r="I78" s="175"/>
      <c r="J78" s="174"/>
      <c r="K78" s="173"/>
      <c r="L78" s="17"/>
      <c r="M78" s="175"/>
      <c r="O78" s="182"/>
    </row>
    <row r="79" spans="1:15" ht="20.100000000000001" customHeight="1">
      <c r="A79" s="193" t="s">
        <v>98</v>
      </c>
      <c r="G79" s="192"/>
      <c r="I79" s="139"/>
      <c r="J79" s="115"/>
      <c r="K79" s="192"/>
      <c r="L79" s="79"/>
      <c r="M79" s="139"/>
      <c r="O79" s="182"/>
    </row>
    <row r="80" spans="1:15" ht="20.100000000000001" customHeight="1">
      <c r="A80" s="21" t="s">
        <v>133</v>
      </c>
      <c r="G80" s="192"/>
      <c r="I80" s="139"/>
      <c r="J80" s="115"/>
      <c r="K80" s="192"/>
      <c r="L80" s="79"/>
      <c r="M80" s="139"/>
      <c r="O80" s="182"/>
    </row>
    <row r="81" spans="1:15" ht="20.100000000000001" customHeight="1">
      <c r="B81" s="83" t="s">
        <v>132</v>
      </c>
      <c r="G81" s="192">
        <v>153815413</v>
      </c>
      <c r="I81" s="139">
        <v>52056434</v>
      </c>
      <c r="J81" s="115"/>
      <c r="K81" s="192">
        <v>-13184468</v>
      </c>
      <c r="L81" s="79"/>
      <c r="M81" s="139">
        <v>-2272716</v>
      </c>
      <c r="O81" s="182"/>
    </row>
    <row r="82" spans="1:15" ht="20.100000000000001" customHeight="1">
      <c r="B82" s="83" t="s">
        <v>134</v>
      </c>
      <c r="G82" s="179">
        <f>G72</f>
        <v>8260741</v>
      </c>
      <c r="I82" s="180">
        <v>-7170376</v>
      </c>
      <c r="J82" s="115"/>
      <c r="K82" s="179">
        <v>0</v>
      </c>
      <c r="L82" s="79"/>
      <c r="M82" s="180">
        <v>0</v>
      </c>
      <c r="O82" s="182"/>
    </row>
    <row r="83" spans="1:15" ht="6" customHeight="1">
      <c r="B83" s="83"/>
      <c r="G83" s="185"/>
      <c r="I83" s="186"/>
      <c r="J83" s="115"/>
      <c r="K83" s="185"/>
      <c r="L83" s="79"/>
      <c r="M83" s="186"/>
      <c r="O83" s="182"/>
    </row>
    <row r="84" spans="1:15" ht="20.100000000000001" customHeight="1">
      <c r="A84" s="196"/>
      <c r="G84" s="192">
        <f>SUM(G81:G82)</f>
        <v>162076154</v>
      </c>
      <c r="I84" s="139">
        <f>SUM(I81:I82)</f>
        <v>44886058</v>
      </c>
      <c r="J84" s="115"/>
      <c r="K84" s="192">
        <f>SUM(K81:K82)</f>
        <v>-13184468</v>
      </c>
      <c r="L84" s="79"/>
      <c r="M84" s="139">
        <f>SUM(M81:M82)</f>
        <v>-2272716</v>
      </c>
      <c r="O84" s="182"/>
    </row>
    <row r="85" spans="1:15" ht="20.100000000000001" customHeight="1">
      <c r="A85" s="195" t="s">
        <v>153</v>
      </c>
      <c r="G85" s="179">
        <v>6286006</v>
      </c>
      <c r="I85" s="180">
        <v>2918075</v>
      </c>
      <c r="J85" s="115"/>
      <c r="K85" s="179">
        <v>0</v>
      </c>
      <c r="L85" s="79"/>
      <c r="M85" s="180">
        <v>0</v>
      </c>
      <c r="N85" s="213"/>
      <c r="O85" s="182"/>
    </row>
    <row r="86" spans="1:15" ht="6" customHeight="1">
      <c r="E86" s="85"/>
      <c r="F86" s="85"/>
      <c r="G86" s="173"/>
      <c r="H86" s="17"/>
      <c r="I86" s="175"/>
      <c r="J86" s="174"/>
      <c r="K86" s="173"/>
      <c r="M86" s="175"/>
      <c r="O86" s="182"/>
    </row>
    <row r="87" spans="1:15" ht="20.100000000000001" customHeight="1" thickBot="1">
      <c r="G87" s="187">
        <f>SUM(G84:G86)</f>
        <v>168362160</v>
      </c>
      <c r="H87" s="17"/>
      <c r="I87" s="188">
        <f>SUM(I84:I86)</f>
        <v>47804133</v>
      </c>
      <c r="J87" s="174"/>
      <c r="K87" s="187">
        <f>SUM(K84:K86)</f>
        <v>-13184468</v>
      </c>
      <c r="L87" s="17"/>
      <c r="M87" s="188">
        <f>SUM(M84:M86)</f>
        <v>-2272716</v>
      </c>
      <c r="O87" s="182"/>
    </row>
    <row r="88" spans="1:15" ht="12" customHeight="1" thickTop="1">
      <c r="E88" s="85"/>
      <c r="G88" s="137"/>
      <c r="I88" s="132"/>
      <c r="J88" s="115"/>
      <c r="K88" s="192"/>
      <c r="L88" s="79"/>
      <c r="M88" s="139"/>
    </row>
    <row r="89" spans="1:15" ht="20.100000000000001" customHeight="1">
      <c r="A89" s="48" t="s">
        <v>171</v>
      </c>
      <c r="G89" s="137"/>
      <c r="I89" s="132"/>
      <c r="K89" s="137"/>
      <c r="M89" s="132"/>
    </row>
    <row r="90" spans="1:15" ht="20.100000000000001" customHeight="1">
      <c r="B90" s="83" t="s">
        <v>132</v>
      </c>
      <c r="E90" s="85"/>
      <c r="F90" s="85"/>
      <c r="G90" s="197">
        <v>0.20860000000000001</v>
      </c>
      <c r="H90" s="198"/>
      <c r="I90" s="199">
        <v>6.9400000000000003E-2</v>
      </c>
      <c r="J90" s="200"/>
      <c r="K90" s="197">
        <v>-1.9E-2</v>
      </c>
      <c r="L90" s="201"/>
      <c r="M90" s="199">
        <v>-3.3E-3</v>
      </c>
    </row>
    <row r="91" spans="1:15" ht="20.100000000000001" customHeight="1">
      <c r="B91" s="83" t="s">
        <v>134</v>
      </c>
      <c r="E91" s="85"/>
      <c r="F91" s="85"/>
      <c r="G91" s="202">
        <v>1.1900000000000001E-2</v>
      </c>
      <c r="H91" s="198"/>
      <c r="I91" s="203">
        <v>-1.03E-2</v>
      </c>
      <c r="J91" s="200"/>
      <c r="K91" s="202">
        <v>0</v>
      </c>
      <c r="L91" s="201"/>
      <c r="M91" s="203">
        <v>0</v>
      </c>
    </row>
    <row r="92" spans="1:15" ht="6" customHeight="1">
      <c r="E92" s="85"/>
      <c r="F92" s="85"/>
      <c r="G92" s="204"/>
      <c r="H92" s="205"/>
      <c r="I92" s="206"/>
      <c r="J92" s="207"/>
      <c r="K92" s="204"/>
      <c r="L92" s="198"/>
      <c r="M92" s="206"/>
    </row>
    <row r="93" spans="1:15" ht="20.100000000000001" customHeight="1" thickBot="1">
      <c r="A93" s="21" t="s">
        <v>171</v>
      </c>
      <c r="E93" s="85">
        <v>18</v>
      </c>
      <c r="G93" s="208">
        <f>SUM(G90:G91)</f>
        <v>0.2205</v>
      </c>
      <c r="H93" s="205"/>
      <c r="I93" s="209">
        <f>SUM(I90:I91)</f>
        <v>5.91E-2</v>
      </c>
      <c r="J93" s="207"/>
      <c r="K93" s="208">
        <f>SUM(K90:K91)</f>
        <v>-1.9E-2</v>
      </c>
      <c r="L93" s="205"/>
      <c r="M93" s="209">
        <f>SUM(M90:M91)</f>
        <v>-3.3E-3</v>
      </c>
    </row>
    <row r="94" spans="1:15" s="2" customFormat="1" ht="24.75" customHeight="1" thickTop="1">
      <c r="E94" s="108"/>
      <c r="G94" s="214"/>
      <c r="H94" s="205"/>
      <c r="I94" s="214"/>
      <c r="J94" s="205"/>
      <c r="K94" s="214"/>
      <c r="L94" s="205"/>
      <c r="M94" s="214"/>
    </row>
    <row r="95" spans="1:15" ht="21.95" customHeight="1">
      <c r="A95" s="102" t="str">
        <f>+A45</f>
        <v>หมายเหตุประกอบข้อมูลทางการเงินระหว่างกาลแบบย่อในหน้า 14 ถึง 35 เป็นส่วนหนึ่งของข้อมูลทางการเงินระหว่างกาลนี้</v>
      </c>
      <c r="B95" s="102"/>
      <c r="C95" s="102"/>
      <c r="D95" s="102"/>
      <c r="E95" s="102"/>
      <c r="F95" s="102"/>
      <c r="G95" s="169"/>
      <c r="H95" s="7"/>
      <c r="I95" s="7"/>
      <c r="J95" s="122"/>
      <c r="K95" s="169"/>
      <c r="L95" s="7"/>
      <c r="M95" s="7"/>
    </row>
  </sheetData>
  <mergeCells count="4">
    <mergeCell ref="G5:I5"/>
    <mergeCell ref="K5:M5"/>
    <mergeCell ref="G50:I50"/>
    <mergeCell ref="K50:M50"/>
  </mergeCells>
  <pageMargins left="0.8" right="0.5" top="0.5" bottom="0.6" header="0.49" footer="0.4"/>
  <pageSetup paperSize="9" scale="90" firstPageNumber="5" fitToHeight="0" orientation="portrait" useFirstPageNumber="1" horizontalDpi="1200" verticalDpi="1200" r:id="rId1"/>
  <headerFooter>
    <oddFooter>&amp;R&amp;"Browallia New,Regular"&amp;14&amp;P</oddFooter>
  </headerFooter>
  <rowBreaks count="1" manualBreakCount="1"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D894DB-EB36-4E61-A8EB-43163CF60844}">
  <sheetPr>
    <tabColor rgb="FFFF0000"/>
  </sheetPr>
  <dimension ref="A1:N95"/>
  <sheetViews>
    <sheetView zoomScaleNormal="100" zoomScaleSheetLayoutView="103" workbookViewId="0">
      <selection activeCell="N5" sqref="N5"/>
    </sheetView>
  </sheetViews>
  <sheetFormatPr defaultColWidth="9.28515625" defaultRowHeight="20.25"/>
  <cols>
    <col min="1" max="3" width="1.42578125" style="21" customWidth="1"/>
    <col min="4" max="4" width="22.28515625" style="21" customWidth="1"/>
    <col min="5" max="5" width="7.7109375" style="21" customWidth="1"/>
    <col min="6" max="6" width="0.85546875" style="21" customWidth="1"/>
    <col min="7" max="7" width="15.28515625" style="168" customWidth="1"/>
    <col min="8" max="8" width="0.85546875" style="3" customWidth="1"/>
    <col min="9" max="9" width="15.28515625" style="3" customWidth="1"/>
    <col min="10" max="10" width="0.85546875" style="18" customWidth="1"/>
    <col min="11" max="11" width="15.28515625" style="168" customWidth="1"/>
    <col min="12" max="12" width="0.85546875" style="3" customWidth="1"/>
    <col min="13" max="13" width="15.28515625" style="3" customWidth="1"/>
    <col min="14" max="14" width="11.28515625" style="21" bestFit="1" customWidth="1"/>
    <col min="15" max="16384" width="9.28515625" style="21"/>
  </cols>
  <sheetData>
    <row r="1" spans="1:13" ht="21.75" customHeight="1">
      <c r="A1" s="48" t="s">
        <v>0</v>
      </c>
      <c r="B1" s="48"/>
      <c r="C1" s="48"/>
      <c r="D1" s="48"/>
    </row>
    <row r="2" spans="1:13" ht="21.75" customHeight="1">
      <c r="A2" s="48" t="s">
        <v>32</v>
      </c>
      <c r="B2" s="48"/>
      <c r="C2" s="48"/>
      <c r="D2" s="48"/>
    </row>
    <row r="3" spans="1:13" ht="21.75" customHeight="1">
      <c r="A3" s="4" t="s">
        <v>184</v>
      </c>
      <c r="B3" s="4"/>
      <c r="C3" s="4"/>
      <c r="D3" s="4"/>
      <c r="E3" s="102"/>
      <c r="F3" s="102"/>
      <c r="G3" s="169"/>
      <c r="H3" s="7"/>
      <c r="I3" s="7"/>
      <c r="J3" s="122"/>
      <c r="K3" s="169"/>
      <c r="L3" s="7"/>
      <c r="M3" s="7"/>
    </row>
    <row r="4" spans="1:13" ht="21.75" customHeight="1"/>
    <row r="5" spans="1:13" ht="21.75" customHeight="1">
      <c r="A5" s="85"/>
      <c r="B5" s="85"/>
      <c r="C5" s="85"/>
      <c r="D5" s="85"/>
      <c r="E5" s="61"/>
      <c r="F5" s="61"/>
      <c r="G5" s="226" t="s">
        <v>2</v>
      </c>
      <c r="H5" s="226"/>
      <c r="I5" s="226"/>
      <c r="J5" s="62"/>
      <c r="K5" s="226" t="s">
        <v>80</v>
      </c>
      <c r="L5" s="226"/>
      <c r="M5" s="226"/>
    </row>
    <row r="6" spans="1:13" ht="21.75" customHeight="1">
      <c r="F6" s="61"/>
      <c r="G6" s="170" t="s">
        <v>62</v>
      </c>
      <c r="H6" s="10"/>
      <c r="I6" s="10" t="s">
        <v>62</v>
      </c>
      <c r="J6" s="64"/>
      <c r="K6" s="170" t="s">
        <v>62</v>
      </c>
      <c r="L6" s="10"/>
      <c r="M6" s="10" t="s">
        <v>62</v>
      </c>
    </row>
    <row r="7" spans="1:13" ht="21.75" customHeight="1">
      <c r="F7" s="61"/>
      <c r="G7" s="170" t="s">
        <v>161</v>
      </c>
      <c r="H7" s="10"/>
      <c r="I7" s="10" t="s">
        <v>161</v>
      </c>
      <c r="J7" s="64"/>
      <c r="K7" s="170" t="s">
        <v>161</v>
      </c>
      <c r="L7" s="10"/>
      <c r="M7" s="10" t="s">
        <v>161</v>
      </c>
    </row>
    <row r="8" spans="1:13" ht="21.75" customHeight="1">
      <c r="E8" s="61"/>
      <c r="F8" s="61"/>
      <c r="G8" s="171" t="s">
        <v>180</v>
      </c>
      <c r="I8" s="11" t="s">
        <v>128</v>
      </c>
      <c r="J8" s="66"/>
      <c r="K8" s="171" t="s">
        <v>180</v>
      </c>
      <c r="L8" s="12"/>
      <c r="M8" s="11" t="s">
        <v>128</v>
      </c>
    </row>
    <row r="9" spans="1:13" ht="21.75" customHeight="1">
      <c r="A9" s="48"/>
      <c r="B9" s="48"/>
      <c r="C9" s="48"/>
      <c r="D9" s="48"/>
      <c r="E9" s="68" t="s">
        <v>4</v>
      </c>
      <c r="F9" s="69"/>
      <c r="G9" s="172" t="s">
        <v>5</v>
      </c>
      <c r="H9" s="12"/>
      <c r="I9" s="15" t="s">
        <v>5</v>
      </c>
      <c r="J9" s="66"/>
      <c r="K9" s="172" t="s">
        <v>5</v>
      </c>
      <c r="L9" s="12"/>
      <c r="M9" s="15" t="s">
        <v>5</v>
      </c>
    </row>
    <row r="10" spans="1:13" ht="8.1" customHeight="1">
      <c r="A10" s="48"/>
      <c r="E10" s="85"/>
      <c r="F10" s="85"/>
      <c r="G10" s="173"/>
      <c r="H10" s="17"/>
      <c r="I10" s="17"/>
      <c r="J10" s="174"/>
      <c r="K10" s="173"/>
      <c r="L10" s="17"/>
      <c r="M10" s="17"/>
    </row>
    <row r="11" spans="1:13" ht="21.75" customHeight="1">
      <c r="A11" s="21" t="s">
        <v>33</v>
      </c>
      <c r="E11" s="85"/>
      <c r="F11" s="85"/>
      <c r="G11" s="137">
        <v>10282044844</v>
      </c>
      <c r="I11" s="132">
        <v>4515253477</v>
      </c>
      <c r="J11" s="174"/>
      <c r="K11" s="173">
        <v>1072912122</v>
      </c>
      <c r="L11" s="17"/>
      <c r="M11" s="175">
        <v>838442573</v>
      </c>
    </row>
    <row r="12" spans="1:13" ht="21.75" customHeight="1">
      <c r="A12" s="83" t="s">
        <v>34</v>
      </c>
      <c r="B12" s="83"/>
      <c r="C12" s="83"/>
      <c r="D12" s="83"/>
      <c r="E12" s="85"/>
      <c r="F12" s="85"/>
      <c r="G12" s="137">
        <v>139560203</v>
      </c>
      <c r="I12" s="132">
        <v>95004287</v>
      </c>
      <c r="J12" s="174"/>
      <c r="K12" s="173">
        <v>139560203</v>
      </c>
      <c r="L12" s="17"/>
      <c r="M12" s="175">
        <v>95004287</v>
      </c>
    </row>
    <row r="13" spans="1:13" ht="21.75" customHeight="1">
      <c r="A13" s="21" t="s">
        <v>36</v>
      </c>
      <c r="B13" s="89"/>
      <c r="C13" s="89"/>
      <c r="D13" s="89"/>
      <c r="E13" s="85"/>
      <c r="F13" s="85"/>
      <c r="G13" s="16">
        <v>-10145560492</v>
      </c>
      <c r="I13" s="17">
        <v>-4386379905</v>
      </c>
      <c r="J13" s="174"/>
      <c r="K13" s="16">
        <v>-1026378647</v>
      </c>
      <c r="L13" s="17"/>
      <c r="M13" s="17">
        <v>-803284279</v>
      </c>
    </row>
    <row r="14" spans="1:13" ht="21.75" customHeight="1">
      <c r="A14" s="21" t="s">
        <v>108</v>
      </c>
      <c r="B14" s="89"/>
      <c r="C14" s="89"/>
      <c r="D14" s="176"/>
      <c r="E14" s="85"/>
      <c r="F14" s="85"/>
      <c r="G14" s="22">
        <v>-159830696</v>
      </c>
      <c r="H14" s="42"/>
      <c r="I14" s="27">
        <v>-104016495</v>
      </c>
      <c r="J14" s="177"/>
      <c r="K14" s="22">
        <v>-159830696</v>
      </c>
      <c r="L14" s="26"/>
      <c r="M14" s="27">
        <v>-104016495</v>
      </c>
    </row>
    <row r="15" spans="1:13" ht="8.1" customHeight="1">
      <c r="A15" s="83"/>
      <c r="B15" s="83"/>
      <c r="C15" s="83"/>
      <c r="D15" s="83"/>
      <c r="E15" s="85"/>
      <c r="F15" s="85"/>
      <c r="G15" s="173"/>
      <c r="H15" s="17"/>
      <c r="I15" s="175"/>
      <c r="J15" s="174"/>
      <c r="K15" s="173"/>
      <c r="L15" s="17"/>
      <c r="M15" s="175"/>
    </row>
    <row r="16" spans="1:13" ht="21.75" customHeight="1">
      <c r="A16" s="178" t="s">
        <v>75</v>
      </c>
      <c r="B16" s="83"/>
      <c r="C16" s="83"/>
      <c r="D16" s="83"/>
      <c r="E16" s="85"/>
      <c r="F16" s="85"/>
      <c r="G16" s="173">
        <f>SUM(G11:G15)</f>
        <v>116213859</v>
      </c>
      <c r="H16" s="17"/>
      <c r="I16" s="175">
        <f>SUM(I11:I15)</f>
        <v>119861364</v>
      </c>
      <c r="J16" s="174"/>
      <c r="K16" s="173">
        <f>SUM(K11:K15)</f>
        <v>26262982</v>
      </c>
      <c r="L16" s="17"/>
      <c r="M16" s="175">
        <f>SUM(M11:M15)</f>
        <v>26146086</v>
      </c>
    </row>
    <row r="17" spans="1:14" ht="8.1" customHeight="1">
      <c r="A17" s="178"/>
      <c r="B17" s="83"/>
      <c r="C17" s="83"/>
      <c r="D17" s="83"/>
      <c r="E17" s="85"/>
      <c r="F17" s="85"/>
      <c r="G17" s="173"/>
      <c r="H17" s="17"/>
      <c r="I17" s="175"/>
      <c r="J17" s="174"/>
      <c r="K17" s="173"/>
      <c r="L17" s="17"/>
      <c r="M17" s="175"/>
    </row>
    <row r="18" spans="1:14" ht="21.75" customHeight="1">
      <c r="A18" s="83" t="s">
        <v>190</v>
      </c>
      <c r="B18" s="83"/>
      <c r="C18" s="83"/>
      <c r="D18" s="83"/>
      <c r="E18" s="85">
        <v>10</v>
      </c>
      <c r="F18" s="85"/>
      <c r="G18" s="137">
        <v>0</v>
      </c>
      <c r="I18" s="132">
        <v>0</v>
      </c>
      <c r="J18" s="174"/>
      <c r="K18" s="16">
        <v>49994700</v>
      </c>
      <c r="L18" s="17"/>
      <c r="M18" s="17">
        <v>10082340</v>
      </c>
    </row>
    <row r="19" spans="1:14" ht="21.75" customHeight="1">
      <c r="A19" s="83" t="s">
        <v>35</v>
      </c>
      <c r="B19" s="83"/>
      <c r="C19" s="83"/>
      <c r="D19" s="83"/>
      <c r="E19" s="85"/>
      <c r="F19" s="85"/>
      <c r="G19" s="137">
        <f>9616396</f>
        <v>9616396</v>
      </c>
      <c r="I19" s="132">
        <v>6426940</v>
      </c>
      <c r="J19" s="174"/>
      <c r="K19" s="16">
        <v>30303277</v>
      </c>
      <c r="L19" s="17"/>
      <c r="M19" s="17">
        <v>32545069</v>
      </c>
      <c r="N19" s="18"/>
    </row>
    <row r="20" spans="1:14" ht="21.75" customHeight="1">
      <c r="A20" s="21" t="s">
        <v>37</v>
      </c>
      <c r="B20" s="89"/>
      <c r="C20" s="89"/>
      <c r="D20" s="89"/>
      <c r="E20" s="85"/>
      <c r="F20" s="85"/>
      <c r="G20" s="16">
        <v>-104282279</v>
      </c>
      <c r="I20" s="17">
        <v>-54740894</v>
      </c>
      <c r="J20" s="174"/>
      <c r="K20" s="16">
        <v>-22539294</v>
      </c>
      <c r="L20" s="17"/>
      <c r="M20" s="17">
        <v>-10565508</v>
      </c>
    </row>
    <row r="21" spans="1:14" ht="21.75" customHeight="1">
      <c r="A21" s="21" t="s">
        <v>38</v>
      </c>
      <c r="E21" s="85"/>
      <c r="F21" s="85"/>
      <c r="G21" s="16">
        <v>-86119922</v>
      </c>
      <c r="I21" s="17">
        <v>-67842320</v>
      </c>
      <c r="J21" s="17"/>
      <c r="K21" s="16">
        <v>-64018940</v>
      </c>
      <c r="L21" s="17"/>
      <c r="M21" s="17">
        <v>-45366304</v>
      </c>
    </row>
    <row r="22" spans="1:14" ht="21.75" customHeight="1">
      <c r="A22" s="21" t="s">
        <v>203</v>
      </c>
      <c r="E22" s="85"/>
      <c r="F22" s="85"/>
      <c r="G22" s="16"/>
      <c r="I22" s="17"/>
      <c r="J22" s="17"/>
      <c r="K22" s="16"/>
      <c r="L22" s="17"/>
      <c r="M22" s="17"/>
    </row>
    <row r="23" spans="1:14" ht="21.75" customHeight="1">
      <c r="A23" s="21" t="s">
        <v>202</v>
      </c>
      <c r="E23" s="85"/>
      <c r="F23" s="85"/>
      <c r="G23" s="16">
        <v>6244577</v>
      </c>
      <c r="I23" s="17">
        <v>-7387420</v>
      </c>
      <c r="J23" s="17"/>
      <c r="K23" s="16">
        <v>6244577</v>
      </c>
      <c r="L23" s="17"/>
      <c r="M23" s="17">
        <v>-2315221</v>
      </c>
    </row>
    <row r="24" spans="1:14" ht="21.75" customHeight="1">
      <c r="A24" s="21" t="s">
        <v>121</v>
      </c>
      <c r="E24" s="85"/>
      <c r="F24" s="85"/>
      <c r="G24" s="173">
        <v>71057672</v>
      </c>
      <c r="I24" s="175">
        <v>3682965</v>
      </c>
      <c r="J24" s="174"/>
      <c r="K24" s="173">
        <v>-199302</v>
      </c>
      <c r="L24" s="17"/>
      <c r="M24" s="175">
        <v>263715</v>
      </c>
    </row>
    <row r="25" spans="1:14" ht="21.75" customHeight="1">
      <c r="A25" s="21" t="s">
        <v>39</v>
      </c>
      <c r="E25" s="85"/>
      <c r="F25" s="85"/>
      <c r="G25" s="22">
        <v>-9375508</v>
      </c>
      <c r="I25" s="27">
        <v>-9793970</v>
      </c>
      <c r="J25" s="174"/>
      <c r="K25" s="22">
        <v>-3989037</v>
      </c>
      <c r="L25" s="17"/>
      <c r="M25" s="27">
        <v>-7552098</v>
      </c>
    </row>
    <row r="26" spans="1:14" ht="8.1" customHeight="1">
      <c r="A26" s="83"/>
      <c r="B26" s="83"/>
      <c r="C26" s="83"/>
      <c r="D26" s="83"/>
      <c r="E26" s="85"/>
      <c r="F26" s="85"/>
      <c r="G26" s="173"/>
      <c r="H26" s="17"/>
      <c r="I26" s="175"/>
      <c r="J26" s="174"/>
      <c r="K26" s="173"/>
      <c r="L26" s="17"/>
      <c r="M26" s="175"/>
    </row>
    <row r="27" spans="1:14" ht="20.100000000000001" customHeight="1">
      <c r="A27" s="48" t="s">
        <v>122</v>
      </c>
      <c r="B27" s="48"/>
      <c r="E27" s="85"/>
      <c r="F27" s="85"/>
      <c r="G27" s="137"/>
      <c r="I27" s="132"/>
      <c r="K27" s="137"/>
      <c r="M27" s="132"/>
    </row>
    <row r="28" spans="1:14" ht="21.75" customHeight="1">
      <c r="A28" s="48"/>
      <c r="B28" s="48" t="s">
        <v>99</v>
      </c>
      <c r="E28" s="85"/>
      <c r="F28" s="85"/>
      <c r="G28" s="173">
        <f>SUM(G16:G25)</f>
        <v>3354795</v>
      </c>
      <c r="H28" s="17"/>
      <c r="I28" s="175">
        <f>SUM(I16:I25)</f>
        <v>-9793335</v>
      </c>
      <c r="J28" s="174"/>
      <c r="K28" s="173">
        <f>SUM(K16:K25)</f>
        <v>22058963</v>
      </c>
      <c r="L28" s="17"/>
      <c r="M28" s="175">
        <f>SUM(M16:M25)</f>
        <v>3238079</v>
      </c>
    </row>
    <row r="29" spans="1:14" ht="21.75" customHeight="1">
      <c r="A29" s="83" t="s">
        <v>129</v>
      </c>
      <c r="B29" s="89"/>
      <c r="C29" s="89"/>
      <c r="D29" s="83"/>
      <c r="E29" s="85">
        <v>11</v>
      </c>
      <c r="F29" s="85"/>
      <c r="G29" s="179">
        <v>251798315</v>
      </c>
      <c r="I29" s="180">
        <v>86376893</v>
      </c>
      <c r="J29" s="174"/>
      <c r="K29" s="179">
        <v>0</v>
      </c>
      <c r="L29" s="17"/>
      <c r="M29" s="180">
        <v>0</v>
      </c>
    </row>
    <row r="30" spans="1:14" ht="8.1" customHeight="1">
      <c r="E30" s="85"/>
      <c r="F30" s="85"/>
      <c r="G30" s="173"/>
      <c r="H30" s="17"/>
      <c r="I30" s="175"/>
      <c r="J30" s="174"/>
      <c r="K30" s="173"/>
      <c r="L30" s="17"/>
      <c r="M30" s="175"/>
    </row>
    <row r="31" spans="1:14" ht="21.75" customHeight="1">
      <c r="A31" s="48" t="s">
        <v>140</v>
      </c>
      <c r="E31" s="85"/>
      <c r="F31" s="85"/>
      <c r="G31" s="173">
        <f>SUM(G28:G29)</f>
        <v>255153110</v>
      </c>
      <c r="H31" s="17"/>
      <c r="I31" s="175">
        <f>SUM(I28:I29)</f>
        <v>76583558</v>
      </c>
      <c r="J31" s="174"/>
      <c r="K31" s="173">
        <f>SUM(K28:K29)</f>
        <v>22058963</v>
      </c>
      <c r="L31" s="17"/>
      <c r="M31" s="175">
        <f>SUM(M28:M29)</f>
        <v>3238079</v>
      </c>
      <c r="N31" s="181"/>
    </row>
    <row r="32" spans="1:14" ht="21.75" customHeight="1">
      <c r="A32" s="21" t="s">
        <v>96</v>
      </c>
      <c r="E32" s="85">
        <v>17</v>
      </c>
      <c r="F32" s="85"/>
      <c r="G32" s="179">
        <v>-8521193</v>
      </c>
      <c r="I32" s="180">
        <v>-4369811</v>
      </c>
      <c r="J32" s="174"/>
      <c r="K32" s="179">
        <v>-915506</v>
      </c>
      <c r="L32" s="17"/>
      <c r="M32" s="180">
        <v>489288</v>
      </c>
      <c r="N32" s="182"/>
    </row>
    <row r="33" spans="1:13" ht="21.75" customHeight="1">
      <c r="E33" s="85"/>
      <c r="F33" s="85"/>
      <c r="G33" s="183"/>
      <c r="H33" s="17"/>
      <c r="I33" s="184"/>
      <c r="J33" s="174"/>
      <c r="K33" s="173"/>
      <c r="L33" s="17"/>
      <c r="M33" s="175"/>
    </row>
    <row r="34" spans="1:13" ht="21.75" customHeight="1">
      <c r="A34" s="48" t="s">
        <v>169</v>
      </c>
      <c r="E34" s="85"/>
      <c r="F34" s="85"/>
      <c r="G34" s="140"/>
      <c r="I34" s="134"/>
      <c r="J34" s="174"/>
      <c r="K34" s="185"/>
      <c r="L34" s="17"/>
      <c r="M34" s="186"/>
    </row>
    <row r="35" spans="1:13" ht="21.75" customHeight="1">
      <c r="B35" s="21" t="s">
        <v>132</v>
      </c>
      <c r="E35" s="85"/>
      <c r="F35" s="85"/>
      <c r="G35" s="140">
        <f>+G31+G32</f>
        <v>246631917</v>
      </c>
      <c r="H35" s="42"/>
      <c r="I35" s="134">
        <f>+I31+I32</f>
        <v>72213747</v>
      </c>
      <c r="J35" s="177"/>
      <c r="K35" s="140">
        <f>+K31+K32</f>
        <v>21143457</v>
      </c>
      <c r="L35" s="26"/>
      <c r="M35" s="134">
        <v>3727367</v>
      </c>
    </row>
    <row r="36" spans="1:13" ht="21.75" customHeight="1">
      <c r="B36" s="21" t="s">
        <v>218</v>
      </c>
      <c r="G36" s="140"/>
      <c r="I36" s="134"/>
      <c r="J36" s="174"/>
      <c r="K36" s="185"/>
      <c r="L36" s="21"/>
      <c r="M36" s="21"/>
    </row>
    <row r="37" spans="1:13" ht="21.75" customHeight="1">
      <c r="C37" s="21" t="s">
        <v>219</v>
      </c>
      <c r="E37" s="85">
        <v>9</v>
      </c>
      <c r="F37" s="85"/>
      <c r="G37" s="179">
        <v>12639296</v>
      </c>
      <c r="I37" s="180">
        <v>-14766953</v>
      </c>
      <c r="J37" s="174"/>
      <c r="K37" s="179">
        <v>0</v>
      </c>
      <c r="L37" s="17"/>
      <c r="M37" s="180">
        <v>0</v>
      </c>
    </row>
    <row r="38" spans="1:13" ht="8.1" customHeight="1">
      <c r="E38" s="85"/>
      <c r="F38" s="85"/>
      <c r="G38" s="173"/>
      <c r="H38" s="17"/>
      <c r="I38" s="175"/>
      <c r="J38" s="174"/>
      <c r="K38" s="173"/>
      <c r="L38" s="17"/>
      <c r="M38" s="175"/>
    </row>
    <row r="39" spans="1:13" ht="21.75" customHeight="1" thickBot="1">
      <c r="A39" s="178" t="s">
        <v>145</v>
      </c>
      <c r="B39" s="178"/>
      <c r="C39" s="178"/>
      <c r="D39" s="178"/>
      <c r="E39" s="85"/>
      <c r="F39" s="85"/>
      <c r="G39" s="187">
        <f>SUM(G35:G37)</f>
        <v>259271213</v>
      </c>
      <c r="H39" s="17"/>
      <c r="I39" s="188">
        <f>SUM(I35:I37)</f>
        <v>57446794</v>
      </c>
      <c r="J39" s="174"/>
      <c r="K39" s="187">
        <f>SUM(K35:K37)</f>
        <v>21143457</v>
      </c>
      <c r="L39" s="17"/>
      <c r="M39" s="188">
        <f>SUM(M35:M37)</f>
        <v>3727367</v>
      </c>
    </row>
    <row r="40" spans="1:13" ht="21.75" customHeight="1" thickTop="1">
      <c r="A40" s="178"/>
      <c r="B40" s="178"/>
      <c r="C40" s="178"/>
      <c r="D40" s="178"/>
      <c r="E40" s="85"/>
      <c r="F40" s="85"/>
      <c r="G40" s="190"/>
      <c r="H40" s="17"/>
      <c r="I40" s="184"/>
      <c r="J40" s="174"/>
      <c r="K40" s="190"/>
      <c r="L40" s="17"/>
      <c r="M40" s="184"/>
    </row>
    <row r="41" spans="1:13" ht="21.75" customHeight="1">
      <c r="A41" s="178"/>
      <c r="B41" s="178"/>
      <c r="C41" s="178"/>
      <c r="D41" s="178"/>
      <c r="E41" s="85"/>
      <c r="F41" s="85"/>
      <c r="G41" s="190"/>
      <c r="H41" s="17"/>
      <c r="I41" s="184"/>
      <c r="J41" s="174"/>
      <c r="K41" s="190"/>
      <c r="L41" s="17"/>
      <c r="M41" s="184"/>
    </row>
    <row r="42" spans="1:13" ht="21.75" customHeight="1">
      <c r="A42" s="178"/>
      <c r="B42" s="178"/>
      <c r="C42" s="178"/>
      <c r="D42" s="178"/>
      <c r="E42" s="85"/>
      <c r="F42" s="85"/>
      <c r="G42" s="190"/>
      <c r="H42" s="17"/>
      <c r="I42" s="184"/>
      <c r="J42" s="174"/>
      <c r="K42" s="190"/>
      <c r="L42" s="17"/>
      <c r="M42" s="184"/>
    </row>
    <row r="43" spans="1:13" ht="21.75" customHeight="1">
      <c r="A43" s="178"/>
      <c r="B43" s="178"/>
      <c r="C43" s="178"/>
      <c r="D43" s="178"/>
      <c r="E43" s="85"/>
      <c r="F43" s="85"/>
      <c r="G43" s="189"/>
      <c r="H43" s="17"/>
      <c r="I43" s="17"/>
      <c r="J43" s="174"/>
      <c r="K43" s="189"/>
      <c r="L43" s="17"/>
      <c r="M43" s="175"/>
    </row>
    <row r="44" spans="1:13" ht="3" customHeight="1">
      <c r="A44" s="178"/>
      <c r="B44" s="178"/>
      <c r="C44" s="178"/>
      <c r="D44" s="178"/>
      <c r="E44" s="85"/>
      <c r="F44" s="85"/>
      <c r="G44" s="189"/>
      <c r="H44" s="17"/>
      <c r="I44" s="17"/>
      <c r="J44" s="174"/>
      <c r="K44" s="189"/>
      <c r="L44" s="17"/>
      <c r="M44" s="17"/>
    </row>
    <row r="45" spans="1:13" ht="21.95" customHeight="1">
      <c r="A45" s="102" t="str">
        <f>+'2-4'!A45</f>
        <v>หมายเหตุประกอบข้อมูลทางการเงินระหว่างกาลแบบย่อในหน้า 14 ถึง 35 เป็นส่วนหนึ่งของข้อมูลทางการเงินระหว่างกาลนี้</v>
      </c>
      <c r="B45" s="102"/>
      <c r="C45" s="102"/>
      <c r="D45" s="102"/>
      <c r="E45" s="102"/>
      <c r="F45" s="102"/>
      <c r="G45" s="169"/>
      <c r="H45" s="7"/>
      <c r="I45" s="7"/>
      <c r="J45" s="122"/>
      <c r="K45" s="169"/>
      <c r="L45" s="7"/>
      <c r="M45" s="7"/>
    </row>
    <row r="46" spans="1:13" ht="22.15" customHeight="1">
      <c r="A46" s="48" t="str">
        <f>A1</f>
        <v>บริษัท ซีออยล์ จำกัด (มหาชน)</v>
      </c>
      <c r="B46" s="48"/>
      <c r="C46" s="48"/>
      <c r="D46" s="48"/>
    </row>
    <row r="47" spans="1:13" ht="22.15" customHeight="1">
      <c r="A47" s="48" t="s">
        <v>217</v>
      </c>
      <c r="B47" s="48"/>
      <c r="C47" s="48"/>
      <c r="D47" s="48"/>
    </row>
    <row r="48" spans="1:13" ht="22.15" customHeight="1">
      <c r="A48" s="4" t="str">
        <f>A3</f>
        <v>สำหรับงวดหกเดือนสิ้นสุดวันที่ 30 มิถุนายน พ.ศ. 2565</v>
      </c>
      <c r="B48" s="4"/>
      <c r="C48" s="4"/>
      <c r="D48" s="4"/>
      <c r="E48" s="102"/>
      <c r="F48" s="102"/>
      <c r="G48" s="169"/>
      <c r="H48" s="7"/>
      <c r="I48" s="7"/>
      <c r="J48" s="122"/>
      <c r="K48" s="169"/>
      <c r="L48" s="7"/>
      <c r="M48" s="7"/>
    </row>
    <row r="49" spans="1:14" ht="20.100000000000001" customHeight="1"/>
    <row r="50" spans="1:14" ht="20.100000000000001" customHeight="1">
      <c r="A50" s="85"/>
      <c r="B50" s="85"/>
      <c r="C50" s="85"/>
      <c r="D50" s="85"/>
      <c r="E50" s="61"/>
      <c r="F50" s="61"/>
      <c r="G50" s="226" t="s">
        <v>2</v>
      </c>
      <c r="H50" s="226"/>
      <c r="I50" s="226"/>
      <c r="J50" s="62"/>
      <c r="K50" s="226" t="s">
        <v>80</v>
      </c>
      <c r="L50" s="226"/>
      <c r="M50" s="226"/>
    </row>
    <row r="51" spans="1:14" ht="20.100000000000001" customHeight="1">
      <c r="F51" s="61"/>
      <c r="G51" s="170" t="s">
        <v>62</v>
      </c>
      <c r="H51" s="10"/>
      <c r="I51" s="10" t="s">
        <v>62</v>
      </c>
      <c r="J51" s="64"/>
      <c r="K51" s="170" t="s">
        <v>62</v>
      </c>
      <c r="L51" s="10"/>
      <c r="M51" s="10" t="s">
        <v>62</v>
      </c>
    </row>
    <row r="52" spans="1:14" ht="20.100000000000001" customHeight="1">
      <c r="F52" s="61"/>
      <c r="G52" s="170" t="s">
        <v>161</v>
      </c>
      <c r="H52" s="10"/>
      <c r="I52" s="10" t="s">
        <v>161</v>
      </c>
      <c r="J52" s="64"/>
      <c r="K52" s="170" t="s">
        <v>161</v>
      </c>
      <c r="L52" s="10"/>
      <c r="M52" s="10" t="s">
        <v>161</v>
      </c>
    </row>
    <row r="53" spans="1:14" ht="20.100000000000001" customHeight="1">
      <c r="E53" s="61"/>
      <c r="F53" s="61"/>
      <c r="G53" s="171" t="s">
        <v>180</v>
      </c>
      <c r="I53" s="11" t="s">
        <v>128</v>
      </c>
      <c r="J53" s="66"/>
      <c r="K53" s="171" t="s">
        <v>180</v>
      </c>
      <c r="L53" s="12"/>
      <c r="M53" s="11" t="s">
        <v>128</v>
      </c>
    </row>
    <row r="54" spans="1:14" ht="20.100000000000001" customHeight="1">
      <c r="A54" s="48"/>
      <c r="B54" s="48"/>
      <c r="C54" s="48"/>
      <c r="D54" s="48"/>
      <c r="E54" s="68" t="s">
        <v>4</v>
      </c>
      <c r="F54" s="69"/>
      <c r="G54" s="172" t="s">
        <v>5</v>
      </c>
      <c r="H54" s="12"/>
      <c r="I54" s="15" t="s">
        <v>5</v>
      </c>
      <c r="J54" s="66"/>
      <c r="K54" s="172" t="s">
        <v>5</v>
      </c>
      <c r="L54" s="12"/>
      <c r="M54" s="15" t="s">
        <v>5</v>
      </c>
    </row>
    <row r="55" spans="1:14" ht="20.100000000000001" customHeight="1">
      <c r="A55" s="178" t="s">
        <v>40</v>
      </c>
      <c r="B55" s="191"/>
      <c r="C55" s="191"/>
      <c r="D55" s="191"/>
      <c r="E55" s="61"/>
      <c r="F55" s="115"/>
      <c r="G55" s="173"/>
      <c r="H55" s="79"/>
      <c r="I55" s="17"/>
      <c r="J55" s="115"/>
      <c r="K55" s="173"/>
      <c r="M55" s="17"/>
    </row>
    <row r="56" spans="1:14" ht="20.100000000000001" customHeight="1">
      <c r="A56" s="83" t="s">
        <v>116</v>
      </c>
      <c r="B56" s="83"/>
      <c r="C56" s="191"/>
      <c r="D56" s="191"/>
      <c r="E56" s="174"/>
      <c r="F56" s="115"/>
      <c r="G56" s="173"/>
      <c r="H56" s="79"/>
      <c r="I56" s="17"/>
      <c r="J56" s="115"/>
      <c r="K56" s="173"/>
      <c r="L56" s="79"/>
      <c r="M56" s="17"/>
    </row>
    <row r="57" spans="1:14" ht="20.100000000000001" customHeight="1">
      <c r="A57" s="83"/>
      <c r="B57" s="83" t="s">
        <v>115</v>
      </c>
      <c r="C57" s="191"/>
      <c r="D57" s="191"/>
      <c r="E57" s="174"/>
      <c r="F57" s="115"/>
      <c r="G57" s="173"/>
      <c r="H57" s="79"/>
      <c r="I57" s="17"/>
      <c r="J57" s="115"/>
      <c r="K57" s="173"/>
      <c r="L57" s="79"/>
      <c r="M57" s="17"/>
    </row>
    <row r="58" spans="1:14" ht="20.100000000000001" customHeight="1">
      <c r="B58" s="83" t="s">
        <v>220</v>
      </c>
      <c r="C58" s="191"/>
      <c r="D58" s="191"/>
      <c r="F58" s="115"/>
      <c r="G58" s="192"/>
      <c r="H58" s="79"/>
      <c r="I58" s="79"/>
      <c r="J58" s="115"/>
      <c r="K58" s="192"/>
      <c r="L58" s="79"/>
      <c r="M58" s="79"/>
    </row>
    <row r="59" spans="1:14" ht="20.100000000000001" customHeight="1">
      <c r="B59" s="191"/>
      <c r="C59" s="83" t="s">
        <v>221</v>
      </c>
      <c r="D59" s="191"/>
      <c r="F59" s="115"/>
      <c r="G59" s="179">
        <v>11867945</v>
      </c>
      <c r="I59" s="180">
        <v>14097716</v>
      </c>
      <c r="J59" s="115"/>
      <c r="K59" s="179">
        <v>0</v>
      </c>
      <c r="L59" s="79"/>
      <c r="M59" s="180">
        <v>0</v>
      </c>
      <c r="N59" s="24"/>
    </row>
    <row r="60" spans="1:14" ht="6" customHeight="1">
      <c r="A60" s="83"/>
      <c r="B60" s="83"/>
      <c r="D60" s="191"/>
      <c r="E60" s="61"/>
      <c r="F60" s="115"/>
      <c r="G60" s="192"/>
      <c r="H60" s="79"/>
      <c r="I60" s="139"/>
      <c r="J60" s="115"/>
      <c r="K60" s="192"/>
      <c r="M60" s="139"/>
    </row>
    <row r="61" spans="1:14" ht="20.100000000000001" customHeight="1">
      <c r="B61" s="83" t="s">
        <v>114</v>
      </c>
      <c r="C61" s="83"/>
      <c r="D61" s="191"/>
      <c r="F61" s="115"/>
      <c r="G61" s="192"/>
      <c r="H61" s="79"/>
      <c r="I61" s="139"/>
      <c r="J61" s="115"/>
      <c r="K61" s="192"/>
      <c r="L61" s="79"/>
      <c r="M61" s="139"/>
    </row>
    <row r="62" spans="1:14" ht="20.100000000000001" customHeight="1">
      <c r="B62" s="191"/>
      <c r="C62" s="83" t="s">
        <v>110</v>
      </c>
      <c r="D62" s="191"/>
      <c r="F62" s="115"/>
      <c r="G62" s="179">
        <f>G59</f>
        <v>11867945</v>
      </c>
      <c r="I62" s="180">
        <f>I59</f>
        <v>14097716</v>
      </c>
      <c r="J62" s="115"/>
      <c r="K62" s="179">
        <f>K59</f>
        <v>0</v>
      </c>
      <c r="L62" s="79"/>
      <c r="M62" s="180">
        <f>M59</f>
        <v>0</v>
      </c>
    </row>
    <row r="63" spans="1:14" ht="8.1" customHeight="1">
      <c r="E63" s="85"/>
      <c r="F63" s="85"/>
      <c r="G63" s="173"/>
      <c r="I63" s="175"/>
      <c r="K63" s="173"/>
      <c r="L63" s="17"/>
      <c r="M63" s="175"/>
    </row>
    <row r="64" spans="1:14" ht="20.100000000000001" customHeight="1">
      <c r="A64" s="48" t="s">
        <v>222</v>
      </c>
      <c r="F64" s="174"/>
      <c r="G64" s="137"/>
      <c r="I64" s="132"/>
      <c r="K64" s="137"/>
      <c r="M64" s="132"/>
    </row>
    <row r="65" spans="1:13" ht="20.100000000000001" customHeight="1">
      <c r="A65" s="48"/>
      <c r="B65" s="215" t="s">
        <v>223</v>
      </c>
      <c r="F65" s="174"/>
      <c r="G65" s="179">
        <f>G62</f>
        <v>11867945</v>
      </c>
      <c r="I65" s="180">
        <f>I62</f>
        <v>14097716</v>
      </c>
      <c r="J65" s="115"/>
      <c r="K65" s="179">
        <f>K62</f>
        <v>0</v>
      </c>
      <c r="L65" s="79"/>
      <c r="M65" s="180">
        <f>M62</f>
        <v>0</v>
      </c>
    </row>
    <row r="66" spans="1:13" ht="6" customHeight="1">
      <c r="E66" s="85"/>
      <c r="F66" s="85"/>
      <c r="G66" s="173"/>
      <c r="H66" s="17"/>
      <c r="I66" s="175"/>
      <c r="J66" s="174"/>
      <c r="K66" s="173"/>
      <c r="M66" s="175"/>
    </row>
    <row r="67" spans="1:13" ht="20.100000000000001" customHeight="1" thickBot="1">
      <c r="A67" s="48" t="s">
        <v>70</v>
      </c>
      <c r="F67" s="174"/>
      <c r="G67" s="187">
        <f>G39+G65</f>
        <v>271139158</v>
      </c>
      <c r="H67" s="17"/>
      <c r="I67" s="188">
        <f>I39+I65</f>
        <v>71544510</v>
      </c>
      <c r="J67" s="174"/>
      <c r="K67" s="187">
        <f>K39+K65</f>
        <v>21143457</v>
      </c>
      <c r="L67" s="17"/>
      <c r="M67" s="188">
        <f>M39+M65</f>
        <v>3727367</v>
      </c>
    </row>
    <row r="68" spans="1:13" ht="8.1" customHeight="1" thickTop="1">
      <c r="G68" s="137"/>
      <c r="I68" s="132"/>
      <c r="K68" s="137"/>
      <c r="M68" s="132"/>
    </row>
    <row r="69" spans="1:13" ht="20.100000000000001" customHeight="1">
      <c r="A69" s="193" t="s">
        <v>172</v>
      </c>
      <c r="G69" s="137"/>
      <c r="I69" s="132"/>
      <c r="K69" s="137"/>
      <c r="M69" s="132"/>
    </row>
    <row r="70" spans="1:13" ht="20.100000000000001" customHeight="1">
      <c r="A70" s="21" t="s">
        <v>133</v>
      </c>
      <c r="G70" s="192"/>
      <c r="I70" s="139"/>
      <c r="J70" s="115"/>
      <c r="K70" s="192"/>
      <c r="L70" s="79"/>
      <c r="M70" s="139"/>
    </row>
    <row r="71" spans="1:13" ht="20.100000000000001" customHeight="1">
      <c r="B71" s="83" t="s">
        <v>132</v>
      </c>
      <c r="G71" s="192">
        <f>240693550+1</f>
        <v>240693551</v>
      </c>
      <c r="I71" s="194">
        <v>69783720</v>
      </c>
      <c r="J71" s="115"/>
      <c r="K71" s="192">
        <f>+K67</f>
        <v>21143457</v>
      </c>
      <c r="L71" s="79"/>
      <c r="M71" s="139">
        <v>3727367</v>
      </c>
    </row>
    <row r="72" spans="1:13" ht="20.100000000000001" customHeight="1">
      <c r="B72" s="83" t="s">
        <v>134</v>
      </c>
      <c r="G72" s="179">
        <f>G37</f>
        <v>12639296</v>
      </c>
      <c r="I72" s="180">
        <v>-14766953</v>
      </c>
      <c r="J72" s="115"/>
      <c r="K72" s="179">
        <v>0</v>
      </c>
      <c r="L72" s="79"/>
      <c r="M72" s="180">
        <v>0</v>
      </c>
    </row>
    <row r="73" spans="1:13" ht="6" customHeight="1">
      <c r="B73" s="83"/>
      <c r="G73" s="185"/>
      <c r="I73" s="186"/>
      <c r="J73" s="115"/>
      <c r="K73" s="185"/>
      <c r="L73" s="79"/>
      <c r="M73" s="186"/>
    </row>
    <row r="74" spans="1:13" ht="20.100000000000001" customHeight="1">
      <c r="B74" s="83"/>
      <c r="G74" s="192">
        <f>SUM(G71:G72)</f>
        <v>253332847</v>
      </c>
      <c r="I74" s="139">
        <f>SUM(I71:I72)</f>
        <v>55016767</v>
      </c>
      <c r="J74" s="115"/>
      <c r="K74" s="192">
        <f>SUM(K71:K72)</f>
        <v>21143457</v>
      </c>
      <c r="L74" s="79"/>
      <c r="M74" s="139">
        <f>SUM(M71:M72)</f>
        <v>3727367</v>
      </c>
    </row>
    <row r="75" spans="1:13" ht="20.100000000000001" customHeight="1">
      <c r="A75" s="195" t="s">
        <v>153</v>
      </c>
      <c r="G75" s="179">
        <v>5938366</v>
      </c>
      <c r="I75" s="180">
        <v>2430027</v>
      </c>
      <c r="J75" s="115"/>
      <c r="K75" s="179">
        <v>0</v>
      </c>
      <c r="L75" s="79"/>
      <c r="M75" s="180">
        <v>0</v>
      </c>
    </row>
    <row r="76" spans="1:13" ht="6" customHeight="1">
      <c r="E76" s="85"/>
      <c r="F76" s="85"/>
      <c r="G76" s="173"/>
      <c r="H76" s="17"/>
      <c r="I76" s="175"/>
      <c r="J76" s="174"/>
      <c r="K76" s="173"/>
      <c r="M76" s="175"/>
    </row>
    <row r="77" spans="1:13" ht="20.100000000000001" customHeight="1" thickBot="1">
      <c r="G77" s="187">
        <f>SUM(G74:G76)</f>
        <v>259271213</v>
      </c>
      <c r="H77" s="17"/>
      <c r="I77" s="188">
        <f>SUM(I74:I76)</f>
        <v>57446794</v>
      </c>
      <c r="J77" s="174"/>
      <c r="K77" s="187">
        <f>SUM(K74:K76)</f>
        <v>21143457</v>
      </c>
      <c r="L77" s="17"/>
      <c r="M77" s="188">
        <f>SUM(M74:M76)</f>
        <v>3727367</v>
      </c>
    </row>
    <row r="78" spans="1:13" ht="12" customHeight="1" thickTop="1">
      <c r="G78" s="192"/>
      <c r="H78" s="132"/>
      <c r="I78" s="132"/>
      <c r="J78" s="132"/>
      <c r="K78" s="137"/>
      <c r="L78" s="132"/>
      <c r="M78" s="132"/>
    </row>
    <row r="79" spans="1:13" ht="20.100000000000001" customHeight="1">
      <c r="A79" s="193" t="s">
        <v>98</v>
      </c>
      <c r="G79" s="192"/>
      <c r="I79" s="139"/>
      <c r="J79" s="115"/>
      <c r="K79" s="192"/>
      <c r="L79" s="79"/>
      <c r="M79" s="139"/>
    </row>
    <row r="80" spans="1:13" ht="20.100000000000001" customHeight="1">
      <c r="A80" s="21" t="s">
        <v>133</v>
      </c>
      <c r="G80" s="192"/>
      <c r="I80" s="139"/>
      <c r="J80" s="115"/>
      <c r="K80" s="192"/>
      <c r="L80" s="79"/>
      <c r="M80" s="139"/>
    </row>
    <row r="81" spans="1:14" ht="20.100000000000001" customHeight="1">
      <c r="B81" s="83" t="s">
        <v>132</v>
      </c>
      <c r="G81" s="192">
        <f>249629938+1</f>
        <v>249629939</v>
      </c>
      <c r="I81" s="139">
        <v>80398660</v>
      </c>
      <c r="J81" s="115"/>
      <c r="K81" s="192">
        <f>+K77</f>
        <v>21143457</v>
      </c>
      <c r="L81" s="79"/>
      <c r="M81" s="139">
        <v>3727367</v>
      </c>
    </row>
    <row r="82" spans="1:14" ht="20.100000000000001" customHeight="1">
      <c r="B82" s="83" t="s">
        <v>134</v>
      </c>
      <c r="G82" s="179">
        <f>G72</f>
        <v>12639296</v>
      </c>
      <c r="I82" s="180">
        <v>-14766953</v>
      </c>
      <c r="J82" s="115"/>
      <c r="K82" s="179">
        <v>0</v>
      </c>
      <c r="L82" s="79"/>
      <c r="M82" s="180">
        <v>0</v>
      </c>
    </row>
    <row r="83" spans="1:14" ht="6" customHeight="1">
      <c r="B83" s="83"/>
      <c r="G83" s="185"/>
      <c r="I83" s="186"/>
      <c r="J83" s="115"/>
      <c r="K83" s="185"/>
      <c r="L83" s="79"/>
      <c r="M83" s="186"/>
    </row>
    <row r="84" spans="1:14" ht="20.100000000000001" customHeight="1">
      <c r="A84" s="196"/>
      <c r="G84" s="192">
        <f>SUM(G81:G82)</f>
        <v>262269235</v>
      </c>
      <c r="I84" s="139">
        <f>SUM(I81:I82)</f>
        <v>65631707</v>
      </c>
      <c r="J84" s="115"/>
      <c r="K84" s="192">
        <f>SUM(K81:K82)</f>
        <v>21143457</v>
      </c>
      <c r="L84" s="79"/>
      <c r="M84" s="139">
        <f>SUM(M81:M82)</f>
        <v>3727367</v>
      </c>
    </row>
    <row r="85" spans="1:14" ht="20.100000000000001" customHeight="1">
      <c r="A85" s="195" t="s">
        <v>153</v>
      </c>
      <c r="G85" s="179">
        <v>8869923</v>
      </c>
      <c r="I85" s="180">
        <v>5912803</v>
      </c>
      <c r="J85" s="115"/>
      <c r="K85" s="179">
        <v>0</v>
      </c>
      <c r="L85" s="79"/>
      <c r="M85" s="180">
        <v>0</v>
      </c>
    </row>
    <row r="86" spans="1:14" ht="6" customHeight="1">
      <c r="E86" s="85"/>
      <c r="F86" s="85"/>
      <c r="G86" s="173"/>
      <c r="H86" s="17"/>
      <c r="I86" s="175"/>
      <c r="J86" s="174"/>
      <c r="K86" s="173"/>
      <c r="M86" s="175"/>
    </row>
    <row r="87" spans="1:14" ht="20.100000000000001" customHeight="1" thickBot="1">
      <c r="G87" s="187">
        <f>SUM(G84:G86)</f>
        <v>271139158</v>
      </c>
      <c r="H87" s="17"/>
      <c r="I87" s="188">
        <f>SUM(I84:I86)</f>
        <v>71544510</v>
      </c>
      <c r="J87" s="174"/>
      <c r="K87" s="187">
        <f>SUM(K84:K86)</f>
        <v>21143457</v>
      </c>
      <c r="L87" s="17"/>
      <c r="M87" s="188">
        <f>SUM(M84:M86)</f>
        <v>3727367</v>
      </c>
    </row>
    <row r="88" spans="1:14" ht="12" customHeight="1" thickTop="1">
      <c r="E88" s="85"/>
      <c r="G88" s="137"/>
      <c r="I88" s="132"/>
      <c r="K88" s="137"/>
      <c r="M88" s="132"/>
    </row>
    <row r="89" spans="1:14" ht="20.100000000000001" customHeight="1">
      <c r="A89" s="48" t="s">
        <v>171</v>
      </c>
      <c r="G89" s="137"/>
      <c r="I89" s="132"/>
      <c r="K89" s="137"/>
      <c r="M89" s="132"/>
    </row>
    <row r="90" spans="1:14" ht="20.100000000000001" customHeight="1">
      <c r="B90" s="83" t="s">
        <v>132</v>
      </c>
      <c r="E90" s="85"/>
      <c r="F90" s="85"/>
      <c r="G90" s="197">
        <v>0.34739999999999999</v>
      </c>
      <c r="H90" s="198"/>
      <c r="I90" s="199">
        <v>0.1007</v>
      </c>
      <c r="J90" s="200"/>
      <c r="K90" s="197">
        <v>3.0499999999999999E-2</v>
      </c>
      <c r="L90" s="201"/>
      <c r="M90" s="199">
        <v>5.4000000000000003E-3</v>
      </c>
    </row>
    <row r="91" spans="1:14" ht="20.100000000000001" customHeight="1">
      <c r="B91" s="83" t="s">
        <v>134</v>
      </c>
      <c r="E91" s="85"/>
      <c r="F91" s="85"/>
      <c r="G91" s="202">
        <v>1.8200000000000001E-2</v>
      </c>
      <c r="H91" s="198"/>
      <c r="I91" s="203">
        <v>-2.1299999999999999E-2</v>
      </c>
      <c r="J91" s="200"/>
      <c r="K91" s="202">
        <v>0</v>
      </c>
      <c r="L91" s="201"/>
      <c r="M91" s="203">
        <v>0</v>
      </c>
    </row>
    <row r="92" spans="1:14" ht="6" customHeight="1">
      <c r="E92" s="85"/>
      <c r="F92" s="85"/>
      <c r="G92" s="204"/>
      <c r="H92" s="205"/>
      <c r="I92" s="206"/>
      <c r="J92" s="207"/>
      <c r="K92" s="204"/>
      <c r="L92" s="198"/>
      <c r="M92" s="206"/>
    </row>
    <row r="93" spans="1:14" ht="20.100000000000001" customHeight="1" thickBot="1">
      <c r="A93" s="21" t="s">
        <v>146</v>
      </c>
      <c r="E93" s="85">
        <v>18</v>
      </c>
      <c r="G93" s="208">
        <f>SUM(G90:G91)</f>
        <v>0.36559999999999998</v>
      </c>
      <c r="H93" s="205"/>
      <c r="I93" s="209">
        <f>SUM(I90:I91)</f>
        <v>7.9399999999999998E-2</v>
      </c>
      <c r="J93" s="207"/>
      <c r="K93" s="208">
        <f>SUM(K90:K91)</f>
        <v>3.0499999999999999E-2</v>
      </c>
      <c r="L93" s="205"/>
      <c r="M93" s="209">
        <f>SUM(M90:M91)</f>
        <v>5.4000000000000003E-3</v>
      </c>
    </row>
    <row r="94" spans="1:14" ht="24" customHeight="1" thickTop="1">
      <c r="E94" s="85"/>
      <c r="G94" s="189"/>
      <c r="H94" s="17"/>
      <c r="I94" s="175"/>
      <c r="J94" s="174"/>
      <c r="K94" s="189"/>
      <c r="L94" s="17"/>
      <c r="M94" s="175"/>
      <c r="N94" s="174"/>
    </row>
    <row r="95" spans="1:14" ht="21.95" customHeight="1">
      <c r="A95" s="102" t="str">
        <f>+A45</f>
        <v>หมายเหตุประกอบข้อมูลทางการเงินระหว่างกาลแบบย่อในหน้า 14 ถึง 35 เป็นส่วนหนึ่งของข้อมูลทางการเงินระหว่างกาลนี้</v>
      </c>
      <c r="B95" s="102"/>
      <c r="C95" s="102"/>
      <c r="D95" s="102"/>
      <c r="E95" s="102"/>
      <c r="F95" s="102"/>
      <c r="G95" s="169"/>
      <c r="H95" s="7"/>
      <c r="I95" s="7"/>
      <c r="J95" s="122"/>
      <c r="K95" s="169"/>
      <c r="L95" s="7"/>
      <c r="M95" s="7"/>
    </row>
  </sheetData>
  <mergeCells count="4">
    <mergeCell ref="G5:I5"/>
    <mergeCell ref="K5:M5"/>
    <mergeCell ref="G50:I50"/>
    <mergeCell ref="K50:M50"/>
  </mergeCells>
  <pageMargins left="0.8" right="0.5" top="0.5" bottom="0.6" header="0.49" footer="0.4"/>
  <pageSetup paperSize="9" scale="90" firstPageNumber="7" orientation="portrait" useFirstPageNumber="1" horizontalDpi="1200" verticalDpi="1200" r:id="rId1"/>
  <headerFooter>
    <oddFooter>&amp;R&amp;"Browallia New,Regular"&amp;14&amp;P</oddFooter>
  </headerFooter>
  <rowBreaks count="1" manualBreakCount="1">
    <brk id="45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B7E468-212E-49F7-B40B-BA8767168154}">
  <sheetPr>
    <tabColor rgb="FFFF0000"/>
  </sheetPr>
  <dimension ref="A1:T59"/>
  <sheetViews>
    <sheetView zoomScale="90" zoomScaleNormal="90" zoomScaleSheetLayoutView="104" workbookViewId="0">
      <selection activeCell="L22" sqref="L22"/>
    </sheetView>
  </sheetViews>
  <sheetFormatPr defaultColWidth="9.28515625" defaultRowHeight="20.25"/>
  <cols>
    <col min="1" max="2" width="1.7109375" style="2" customWidth="1"/>
    <col min="3" max="3" width="19.85546875" style="2" customWidth="1"/>
    <col min="4" max="4" width="8.42578125" style="2" customWidth="1"/>
    <col min="5" max="5" width="0.85546875" style="2" customWidth="1"/>
    <col min="6" max="6" width="12.28515625" style="3" customWidth="1"/>
    <col min="7" max="7" width="0.85546875" style="3" customWidth="1"/>
    <col min="8" max="8" width="12.28515625" style="3" customWidth="1"/>
    <col min="9" max="9" width="0.85546875" style="3" customWidth="1"/>
    <col min="10" max="10" width="11.7109375" style="3" customWidth="1"/>
    <col min="11" max="11" width="0.85546875" style="3" customWidth="1"/>
    <col min="12" max="12" width="12.7109375" style="3" customWidth="1"/>
    <col min="13" max="13" width="0.85546875" style="3" customWidth="1"/>
    <col min="14" max="14" width="20.7109375" style="3" customWidth="1"/>
    <col min="15" max="15" width="0.85546875" style="3" customWidth="1"/>
    <col min="16" max="16" width="12.7109375" style="3" customWidth="1"/>
    <col min="17" max="17" width="0.85546875" style="3" customWidth="1"/>
    <col min="18" max="18" width="11.7109375" style="3" customWidth="1"/>
    <col min="19" max="19" width="0.85546875" style="3" customWidth="1"/>
    <col min="20" max="20" width="12.7109375" style="3" customWidth="1"/>
    <col min="21" max="16384" width="9.28515625" style="2"/>
  </cols>
  <sheetData>
    <row r="1" spans="1:20" s="155" customFormat="1" ht="21.75" customHeight="1">
      <c r="A1" s="154" t="s">
        <v>0</v>
      </c>
      <c r="B1" s="154"/>
      <c r="C1" s="154"/>
      <c r="D1" s="154"/>
      <c r="E1" s="154"/>
      <c r="F1" s="3"/>
      <c r="G1" s="3"/>
      <c r="H1" s="79"/>
      <c r="I1" s="79"/>
      <c r="J1" s="79"/>
      <c r="K1" s="79"/>
      <c r="L1" s="79"/>
      <c r="M1" s="79"/>
      <c r="N1" s="10" t="s">
        <v>16</v>
      </c>
      <c r="O1" s="10"/>
      <c r="P1" s="10"/>
      <c r="Q1" s="10"/>
      <c r="R1" s="10"/>
      <c r="S1" s="10"/>
      <c r="T1" s="3"/>
    </row>
    <row r="2" spans="1:20" s="155" customFormat="1" ht="21.75" customHeight="1">
      <c r="A2" s="154" t="s">
        <v>216</v>
      </c>
      <c r="B2" s="154"/>
      <c r="C2" s="154"/>
      <c r="D2" s="154"/>
      <c r="E2" s="154"/>
      <c r="F2" s="3"/>
      <c r="G2" s="3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3"/>
    </row>
    <row r="3" spans="1:20" s="155" customFormat="1" ht="21.75" customHeight="1">
      <c r="A3" s="124" t="str">
        <f>'7-8 (6M)'!A48</f>
        <v>สำหรับงวดหกเดือนสิ้นสุดวันที่ 30 มิถุนายน พ.ศ. 2565</v>
      </c>
      <c r="B3" s="124"/>
      <c r="C3" s="124"/>
      <c r="D3" s="124"/>
      <c r="E3" s="124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56"/>
      <c r="Q3" s="156"/>
      <c r="R3" s="156"/>
      <c r="S3" s="156"/>
      <c r="T3" s="156"/>
    </row>
    <row r="4" spans="1:20" s="155" customFormat="1" ht="21.75" customHeight="1">
      <c r="A4" s="154"/>
      <c r="B4" s="154"/>
      <c r="C4" s="154"/>
      <c r="D4" s="154"/>
      <c r="E4" s="154"/>
      <c r="F4" s="3"/>
      <c r="G4" s="3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3"/>
    </row>
    <row r="5" spans="1:20" s="157" customFormat="1" ht="21" customHeight="1">
      <c r="A5" s="154"/>
      <c r="B5" s="154"/>
      <c r="C5" s="154"/>
      <c r="D5" s="154"/>
      <c r="E5" s="154"/>
      <c r="F5" s="225" t="s">
        <v>42</v>
      </c>
      <c r="G5" s="225"/>
      <c r="H5" s="225"/>
      <c r="I5" s="225"/>
      <c r="J5" s="225"/>
      <c r="K5" s="225"/>
      <c r="L5" s="225"/>
      <c r="M5" s="225"/>
      <c r="N5" s="225"/>
      <c r="O5" s="225"/>
      <c r="P5" s="225"/>
      <c r="Q5" s="225"/>
      <c r="R5" s="225"/>
      <c r="S5" s="225"/>
      <c r="T5" s="225"/>
    </row>
    <row r="6" spans="1:20" s="157" customFormat="1" ht="21" customHeight="1">
      <c r="A6" s="154"/>
      <c r="B6" s="154"/>
      <c r="C6" s="10"/>
      <c r="D6" s="10"/>
      <c r="E6" s="10"/>
      <c r="F6" s="227" t="s">
        <v>133</v>
      </c>
      <c r="G6" s="227"/>
      <c r="H6" s="227"/>
      <c r="I6" s="227"/>
      <c r="J6" s="227"/>
      <c r="K6" s="227"/>
      <c r="L6" s="227"/>
      <c r="M6" s="227"/>
      <c r="N6" s="227"/>
      <c r="O6" s="227"/>
      <c r="P6" s="227"/>
      <c r="Q6" s="220"/>
      <c r="R6" s="158"/>
      <c r="S6" s="10"/>
      <c r="T6" s="159"/>
    </row>
    <row r="7" spans="1:20" s="157" customFormat="1" ht="21" customHeight="1">
      <c r="A7" s="154"/>
      <c r="B7" s="154"/>
      <c r="C7" s="10"/>
      <c r="D7" s="10"/>
      <c r="E7" s="10"/>
      <c r="F7" s="219"/>
      <c r="G7" s="219"/>
      <c r="H7" s="219"/>
      <c r="I7" s="219"/>
      <c r="J7" s="219"/>
      <c r="K7" s="219"/>
      <c r="L7" s="219"/>
      <c r="M7" s="219"/>
      <c r="N7" s="219" t="s">
        <v>242</v>
      </c>
      <c r="O7" s="219"/>
      <c r="P7" s="219"/>
      <c r="Q7" s="220"/>
      <c r="R7" s="158"/>
      <c r="S7" s="10"/>
      <c r="T7" s="159"/>
    </row>
    <row r="8" spans="1:20" s="157" customFormat="1" ht="21" customHeight="1">
      <c r="A8" s="155"/>
      <c r="B8" s="155"/>
      <c r="C8" s="155"/>
      <c r="D8" s="155"/>
      <c r="E8" s="155"/>
      <c r="F8" s="3"/>
      <c r="G8" s="3"/>
      <c r="H8" s="3"/>
      <c r="I8" s="10"/>
      <c r="J8" s="159"/>
      <c r="K8" s="159"/>
      <c r="L8" s="159"/>
      <c r="M8" s="159"/>
      <c r="N8" s="216" t="s">
        <v>82</v>
      </c>
      <c r="O8" s="220"/>
      <c r="P8" s="221"/>
      <c r="Q8" s="10"/>
      <c r="R8" s="158"/>
      <c r="S8" s="158"/>
      <c r="T8" s="79"/>
    </row>
    <row r="9" spans="1:20" s="157" customFormat="1" ht="21" customHeight="1">
      <c r="A9" s="155"/>
      <c r="B9" s="155"/>
      <c r="C9" s="155"/>
      <c r="D9" s="155"/>
      <c r="E9" s="155"/>
      <c r="F9" s="3"/>
      <c r="G9" s="3"/>
      <c r="H9" s="3"/>
      <c r="I9" s="10"/>
      <c r="J9" s="159"/>
      <c r="K9" s="159"/>
      <c r="L9" s="159"/>
      <c r="M9" s="159"/>
      <c r="N9" s="218" t="s">
        <v>43</v>
      </c>
      <c r="O9" s="219"/>
      <c r="P9" s="221"/>
      <c r="Q9" s="10"/>
      <c r="R9" s="159"/>
      <c r="S9" s="159"/>
      <c r="T9" s="79"/>
    </row>
    <row r="10" spans="1:20" s="157" customFormat="1" ht="21" customHeight="1">
      <c r="A10" s="155"/>
      <c r="B10" s="155"/>
      <c r="C10" s="155"/>
      <c r="D10" s="155"/>
      <c r="E10" s="155"/>
      <c r="F10" s="3"/>
      <c r="G10" s="3"/>
      <c r="H10" s="3"/>
      <c r="I10" s="10"/>
      <c r="J10" s="225" t="s">
        <v>102</v>
      </c>
      <c r="K10" s="225"/>
      <c r="L10" s="225"/>
      <c r="M10" s="79"/>
      <c r="N10" s="10" t="s">
        <v>89</v>
      </c>
      <c r="O10" s="10"/>
      <c r="P10" s="10"/>
      <c r="Q10" s="10"/>
      <c r="R10" s="160"/>
      <c r="S10" s="160"/>
      <c r="T10" s="79"/>
    </row>
    <row r="11" spans="1:20" s="157" customFormat="1" ht="21" customHeight="1">
      <c r="A11" s="155"/>
      <c r="B11" s="155"/>
      <c r="C11" s="155"/>
      <c r="D11" s="155"/>
      <c r="E11" s="155"/>
      <c r="F11" s="3"/>
      <c r="G11" s="3"/>
      <c r="H11" s="3"/>
      <c r="I11" s="10"/>
      <c r="J11" s="10" t="s">
        <v>45</v>
      </c>
      <c r="K11" s="160"/>
      <c r="L11" s="160"/>
      <c r="M11" s="79"/>
      <c r="N11" s="10" t="s">
        <v>90</v>
      </c>
      <c r="O11" s="10"/>
      <c r="P11" s="10" t="s">
        <v>76</v>
      </c>
      <c r="Q11" s="10"/>
      <c r="R11" s="10" t="s">
        <v>74</v>
      </c>
      <c r="S11" s="10"/>
      <c r="T11" s="159"/>
    </row>
    <row r="12" spans="1:20" s="157" customFormat="1" ht="21" customHeight="1">
      <c r="A12" s="155"/>
      <c r="B12" s="155"/>
      <c r="C12" s="155"/>
      <c r="D12" s="155"/>
      <c r="E12" s="155"/>
      <c r="F12" s="10" t="s">
        <v>46</v>
      </c>
      <c r="G12" s="10"/>
      <c r="H12" s="10" t="s">
        <v>47</v>
      </c>
      <c r="I12" s="10"/>
      <c r="J12" s="10" t="s">
        <v>48</v>
      </c>
      <c r="K12" s="10"/>
      <c r="L12" s="10"/>
      <c r="M12" s="10"/>
      <c r="N12" s="10" t="s">
        <v>77</v>
      </c>
      <c r="O12" s="10"/>
      <c r="P12" s="10" t="s">
        <v>86</v>
      </c>
      <c r="Q12" s="10"/>
      <c r="R12" s="10" t="s">
        <v>92</v>
      </c>
      <c r="S12" s="10"/>
      <c r="T12" s="10" t="s">
        <v>76</v>
      </c>
    </row>
    <row r="13" spans="1:20" s="157" customFormat="1" ht="21" customHeight="1">
      <c r="A13" s="154"/>
      <c r="B13" s="154"/>
      <c r="C13" s="154"/>
      <c r="D13" s="154"/>
      <c r="E13" s="154"/>
      <c r="F13" s="10" t="s">
        <v>49</v>
      </c>
      <c r="G13" s="10"/>
      <c r="H13" s="10" t="s">
        <v>50</v>
      </c>
      <c r="I13" s="10"/>
      <c r="J13" s="10" t="s">
        <v>51</v>
      </c>
      <c r="K13" s="10"/>
      <c r="L13" s="10" t="s">
        <v>52</v>
      </c>
      <c r="M13" s="10"/>
      <c r="N13" s="10" t="s">
        <v>41</v>
      </c>
      <c r="O13" s="10"/>
      <c r="P13" s="10" t="s">
        <v>135</v>
      </c>
      <c r="Q13" s="10"/>
      <c r="R13" s="10" t="s">
        <v>93</v>
      </c>
      <c r="S13" s="10"/>
      <c r="T13" s="10" t="s">
        <v>87</v>
      </c>
    </row>
    <row r="14" spans="1:20" s="157" customFormat="1" ht="21" customHeight="1">
      <c r="A14" s="154"/>
      <c r="B14" s="154"/>
      <c r="C14" s="154"/>
      <c r="D14" s="161"/>
      <c r="E14" s="154"/>
      <c r="F14" s="162" t="s">
        <v>5</v>
      </c>
      <c r="G14" s="10"/>
      <c r="H14" s="162" t="s">
        <v>5</v>
      </c>
      <c r="I14" s="10"/>
      <c r="J14" s="162" t="s">
        <v>5</v>
      </c>
      <c r="K14" s="10"/>
      <c r="L14" s="162" t="s">
        <v>5</v>
      </c>
      <c r="M14" s="10"/>
      <c r="N14" s="162" t="s">
        <v>5</v>
      </c>
      <c r="O14" s="10"/>
      <c r="P14" s="162" t="s">
        <v>5</v>
      </c>
      <c r="Q14" s="10"/>
      <c r="R14" s="162" t="s">
        <v>5</v>
      </c>
      <c r="S14" s="10"/>
      <c r="T14" s="162" t="s">
        <v>5</v>
      </c>
    </row>
    <row r="15" spans="1:20" s="157" customFormat="1" ht="8.1" customHeight="1">
      <c r="A15" s="154"/>
      <c r="B15" s="154"/>
      <c r="C15" s="154"/>
      <c r="D15" s="154"/>
      <c r="E15" s="154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</row>
    <row r="16" spans="1:20" ht="21" customHeight="1">
      <c r="A16" s="1" t="s">
        <v>106</v>
      </c>
      <c r="B16" s="1"/>
    </row>
    <row r="17" spans="1:20" ht="21" customHeight="1">
      <c r="A17" s="1"/>
      <c r="B17" s="1" t="s">
        <v>131</v>
      </c>
      <c r="F17" s="132">
        <v>608914791</v>
      </c>
      <c r="G17" s="132"/>
      <c r="H17" s="132">
        <v>933170699</v>
      </c>
      <c r="I17" s="132"/>
      <c r="J17" s="132">
        <v>28580000</v>
      </c>
      <c r="K17" s="132"/>
      <c r="L17" s="132">
        <v>-147970619</v>
      </c>
      <c r="M17" s="132"/>
      <c r="N17" s="132">
        <v>-19530056</v>
      </c>
      <c r="O17" s="132"/>
      <c r="P17" s="134">
        <f>SUM(F17:N17)</f>
        <v>1403164815</v>
      </c>
      <c r="Q17" s="132"/>
      <c r="R17" s="132">
        <v>17506064</v>
      </c>
      <c r="S17" s="132"/>
      <c r="T17" s="132">
        <f>SUM(P17:R17)</f>
        <v>1420670879</v>
      </c>
    </row>
    <row r="18" spans="1:20" ht="21" customHeight="1">
      <c r="A18" s="1" t="s">
        <v>191</v>
      </c>
      <c r="B18" s="1"/>
      <c r="C18" s="163"/>
      <c r="D18" s="163"/>
      <c r="E18" s="163"/>
      <c r="T18" s="132"/>
    </row>
    <row r="19" spans="1:20" s="157" customFormat="1" ht="21" customHeight="1">
      <c r="A19" s="1"/>
      <c r="B19" s="1" t="s">
        <v>192</v>
      </c>
      <c r="C19" s="163"/>
      <c r="D19" s="163"/>
      <c r="E19" s="16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132"/>
    </row>
    <row r="20" spans="1:20" s="157" customFormat="1" ht="21" customHeight="1">
      <c r="A20" s="2" t="s">
        <v>162</v>
      </c>
      <c r="B20" s="1"/>
      <c r="C20" s="163"/>
      <c r="D20" s="57"/>
      <c r="E20" s="163"/>
      <c r="F20" s="3">
        <v>40592682</v>
      </c>
      <c r="G20" s="3"/>
      <c r="H20" s="3">
        <v>0</v>
      </c>
      <c r="I20" s="3"/>
      <c r="J20" s="3">
        <v>0</v>
      </c>
      <c r="K20" s="3"/>
      <c r="L20" s="3">
        <v>0</v>
      </c>
      <c r="M20" s="3"/>
      <c r="N20" s="3">
        <v>0</v>
      </c>
      <c r="O20" s="3"/>
      <c r="P20" s="134">
        <f>SUM(F20:N20)</f>
        <v>40592682</v>
      </c>
      <c r="Q20" s="3"/>
      <c r="R20" s="3">
        <v>0</v>
      </c>
      <c r="S20" s="3"/>
      <c r="T20" s="134">
        <f t="shared" ref="T20:T21" si="0">P20+R20</f>
        <v>40592682</v>
      </c>
    </row>
    <row r="21" spans="1:20" s="157" customFormat="1" ht="21" customHeight="1">
      <c r="A21" s="2" t="s">
        <v>144</v>
      </c>
      <c r="B21" s="1"/>
      <c r="C21" s="163"/>
      <c r="D21" s="57"/>
      <c r="E21" s="163"/>
      <c r="F21" s="3">
        <v>0</v>
      </c>
      <c r="G21" s="3"/>
      <c r="H21" s="3">
        <v>0</v>
      </c>
      <c r="I21" s="3"/>
      <c r="J21" s="3">
        <v>0</v>
      </c>
      <c r="K21" s="3"/>
      <c r="L21" s="3">
        <v>-45104802</v>
      </c>
      <c r="M21" s="3"/>
      <c r="N21" s="3">
        <v>0</v>
      </c>
      <c r="O21" s="3"/>
      <c r="P21" s="134">
        <f>SUM(F21:N21)</f>
        <v>-45104802</v>
      </c>
      <c r="Q21" s="3"/>
      <c r="R21" s="3">
        <v>-3360780</v>
      </c>
      <c r="S21" s="3"/>
      <c r="T21" s="134">
        <f t="shared" si="0"/>
        <v>-48465582</v>
      </c>
    </row>
    <row r="22" spans="1:20" s="157" customFormat="1" ht="21" customHeight="1">
      <c r="A22" s="2" t="s">
        <v>70</v>
      </c>
      <c r="C22" s="163"/>
      <c r="D22" s="163"/>
      <c r="E22" s="163"/>
      <c r="F22" s="164">
        <v>0</v>
      </c>
      <c r="G22" s="132"/>
      <c r="H22" s="164">
        <v>0</v>
      </c>
      <c r="I22" s="132"/>
      <c r="J22" s="164">
        <v>0</v>
      </c>
      <c r="K22" s="132"/>
      <c r="L22" s="164">
        <v>55016767</v>
      </c>
      <c r="M22" s="132"/>
      <c r="N22" s="164">
        <v>10614940</v>
      </c>
      <c r="O22" s="132"/>
      <c r="P22" s="164">
        <f>SUM(F22:N22)</f>
        <v>65631707</v>
      </c>
      <c r="Q22" s="132"/>
      <c r="R22" s="164">
        <v>5912803</v>
      </c>
      <c r="S22" s="132"/>
      <c r="T22" s="164">
        <f>P22+R22</f>
        <v>71544510</v>
      </c>
    </row>
    <row r="23" spans="1:20" ht="8.1" customHeight="1">
      <c r="C23" s="163"/>
      <c r="D23" s="163"/>
      <c r="E23" s="163"/>
      <c r="F23" s="79"/>
      <c r="H23" s="79"/>
      <c r="J23" s="79"/>
      <c r="L23" s="131"/>
      <c r="M23" s="131"/>
      <c r="N23" s="131"/>
      <c r="O23" s="131"/>
      <c r="P23" s="131"/>
      <c r="Q23" s="57"/>
      <c r="R23" s="131"/>
      <c r="S23" s="57"/>
    </row>
    <row r="24" spans="1:20" ht="21" customHeight="1">
      <c r="A24" s="1" t="s">
        <v>88</v>
      </c>
      <c r="B24" s="1"/>
      <c r="C24" s="163"/>
      <c r="D24" s="163"/>
      <c r="E24" s="163"/>
    </row>
    <row r="25" spans="1:20" ht="21" customHeight="1" thickBot="1">
      <c r="B25" s="165" t="s">
        <v>160</v>
      </c>
      <c r="C25" s="163"/>
      <c r="D25" s="163"/>
      <c r="E25" s="163"/>
      <c r="F25" s="166">
        <f>SUM(F17:F22)</f>
        <v>649507473</v>
      </c>
      <c r="G25" s="79"/>
      <c r="H25" s="166">
        <f>SUM(H17:H22)</f>
        <v>933170699</v>
      </c>
      <c r="I25" s="79"/>
      <c r="J25" s="166">
        <f>SUM(J17:J22)</f>
        <v>28580000</v>
      </c>
      <c r="K25" s="79"/>
      <c r="L25" s="166">
        <f>SUM(L17:L22)</f>
        <v>-138058654</v>
      </c>
      <c r="M25" s="79"/>
      <c r="N25" s="166">
        <f>SUM(N17:N22)</f>
        <v>-8915116</v>
      </c>
      <c r="O25" s="79"/>
      <c r="P25" s="166">
        <f>SUM(P17:P22)</f>
        <v>1464284402</v>
      </c>
      <c r="R25" s="166">
        <f>SUM(R17:R22)</f>
        <v>20058087</v>
      </c>
      <c r="T25" s="166">
        <f>SUM(T17:T22)</f>
        <v>1484342489</v>
      </c>
    </row>
    <row r="26" spans="1:20" ht="21" customHeight="1" thickTop="1">
      <c r="B26" s="1"/>
      <c r="C26" s="163"/>
      <c r="D26" s="163"/>
      <c r="E26" s="163"/>
      <c r="G26" s="79"/>
      <c r="I26" s="79"/>
      <c r="K26" s="79"/>
      <c r="M26" s="79"/>
      <c r="O26" s="79"/>
    </row>
    <row r="27" spans="1:20" ht="15" customHeight="1">
      <c r="B27" s="1"/>
      <c r="C27" s="163"/>
      <c r="D27" s="163"/>
      <c r="E27" s="163"/>
      <c r="G27" s="79"/>
      <c r="I27" s="79"/>
      <c r="K27" s="79"/>
      <c r="M27" s="79"/>
      <c r="O27" s="79"/>
    </row>
    <row r="28" spans="1:20" ht="21.95" customHeight="1">
      <c r="A28" s="6" t="str">
        <f>'5-6(3M)'!A95</f>
        <v>หมายเหตุประกอบข้อมูลทางการเงินระหว่างกาลแบบย่อในหน้า 14 ถึง 35 เป็นส่วนหนึ่งของข้อมูลทางการเงินระหว่างกาลนี้</v>
      </c>
      <c r="B28" s="167"/>
      <c r="C28" s="6"/>
      <c r="D28" s="6"/>
      <c r="E28" s="6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</row>
    <row r="29" spans="1:20" ht="19.149999999999999" customHeight="1"/>
    <row r="59" ht="20.25" customHeight="1"/>
  </sheetData>
  <mergeCells count="3">
    <mergeCell ref="J10:L10"/>
    <mergeCell ref="F5:T5"/>
    <mergeCell ref="F6:P6"/>
  </mergeCells>
  <pageMargins left="0.5" right="0.5" top="0.5" bottom="0.6" header="0.49" footer="0.4"/>
  <pageSetup paperSize="9" scale="95" firstPageNumber="9" orientation="landscape" useFirstPageNumber="1" horizontalDpi="1200" verticalDpi="1200" r:id="rId1"/>
  <headerFooter>
    <oddFooter>&amp;R&amp;"Browallia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106F43-B3C6-43AA-8DA2-38AAB36F695D}">
  <sheetPr>
    <tabColor rgb="FFFF0000"/>
  </sheetPr>
  <dimension ref="A1:T57"/>
  <sheetViews>
    <sheetView zoomScaleNormal="100" zoomScaleSheetLayoutView="98" workbookViewId="0">
      <selection activeCell="J9" sqref="J9"/>
    </sheetView>
  </sheetViews>
  <sheetFormatPr defaultColWidth="9.28515625" defaultRowHeight="20.25"/>
  <cols>
    <col min="1" max="2" width="1.7109375" style="21" customWidth="1"/>
    <col min="3" max="3" width="26.42578125" style="21" customWidth="1"/>
    <col min="4" max="4" width="8.5703125" style="21" customWidth="1"/>
    <col min="5" max="5" width="0.5703125" style="21" customWidth="1"/>
    <col min="6" max="6" width="12.140625" style="18" bestFit="1" customWidth="1"/>
    <col min="7" max="7" width="0.7109375" style="18" customWidth="1"/>
    <col min="8" max="8" width="11.7109375" style="18" customWidth="1"/>
    <col min="9" max="9" width="0.7109375" style="18" customWidth="1"/>
    <col min="10" max="10" width="11" style="18" customWidth="1"/>
    <col min="11" max="11" width="0.7109375" style="18" customWidth="1"/>
    <col min="12" max="12" width="12.42578125" style="18" customWidth="1"/>
    <col min="13" max="13" width="0.7109375" style="18" customWidth="1"/>
    <col min="14" max="14" width="20.7109375" style="18" customWidth="1"/>
    <col min="15" max="15" width="0.7109375" style="18" customWidth="1"/>
    <col min="16" max="16" width="13.28515625" style="18" bestFit="1" customWidth="1"/>
    <col min="17" max="17" width="0.7109375" style="18" customWidth="1"/>
    <col min="18" max="18" width="10.7109375" style="18" customWidth="1"/>
    <col min="19" max="19" width="0.7109375" style="18" customWidth="1"/>
    <col min="20" max="20" width="12.28515625" style="18" customWidth="1"/>
    <col min="21" max="16384" width="9.28515625" style="21"/>
  </cols>
  <sheetData>
    <row r="1" spans="1:20" s="116" customFormat="1" ht="21.75" customHeight="1">
      <c r="A1" s="123" t="s">
        <v>0</v>
      </c>
      <c r="B1" s="123"/>
      <c r="C1" s="123"/>
      <c r="D1" s="123"/>
      <c r="E1" s="123"/>
      <c r="F1" s="18"/>
      <c r="G1" s="18"/>
      <c r="H1" s="115"/>
      <c r="I1" s="115"/>
      <c r="J1" s="115"/>
      <c r="K1" s="115"/>
      <c r="L1" s="115"/>
      <c r="M1" s="115"/>
      <c r="N1" s="64" t="s">
        <v>16</v>
      </c>
      <c r="O1" s="64"/>
      <c r="P1" s="64"/>
      <c r="Q1" s="64"/>
      <c r="R1" s="64"/>
      <c r="S1" s="64"/>
      <c r="T1" s="18"/>
    </row>
    <row r="2" spans="1:20" s="116" customFormat="1" ht="21.75" customHeight="1">
      <c r="A2" s="123" t="s">
        <v>216</v>
      </c>
      <c r="B2" s="123"/>
      <c r="C2" s="123"/>
      <c r="D2" s="123"/>
      <c r="E2" s="123"/>
      <c r="F2" s="18"/>
      <c r="G2" s="18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  <c r="S2" s="115"/>
      <c r="T2" s="18"/>
    </row>
    <row r="3" spans="1:20" s="116" customFormat="1" ht="21.75" customHeight="1">
      <c r="A3" s="125" t="str">
        <f>'7-8 (6M)'!A48</f>
        <v>สำหรับงวดหกเดือนสิ้นสุดวันที่ 30 มิถุนายน พ.ศ. 2565</v>
      </c>
      <c r="B3" s="125"/>
      <c r="C3" s="125"/>
      <c r="D3" s="125"/>
      <c r="E3" s="125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/>
      <c r="S3" s="126"/>
      <c r="T3" s="126"/>
    </row>
    <row r="4" spans="1:20" s="116" customFormat="1" ht="21" customHeight="1">
      <c r="A4" s="123"/>
      <c r="B4" s="123"/>
      <c r="C4" s="123"/>
      <c r="D4" s="123"/>
      <c r="E4" s="123"/>
      <c r="F4" s="18"/>
      <c r="G4" s="18"/>
      <c r="H4" s="115"/>
      <c r="I4" s="115"/>
      <c r="J4" s="115"/>
      <c r="K4" s="115"/>
      <c r="L4" s="115"/>
      <c r="M4" s="115"/>
      <c r="N4" s="115"/>
      <c r="O4" s="115"/>
      <c r="P4" s="115"/>
      <c r="Q4" s="115"/>
      <c r="R4" s="115"/>
      <c r="S4" s="115"/>
      <c r="T4" s="18"/>
    </row>
    <row r="5" spans="1:20" s="145" customFormat="1" ht="21" customHeight="1">
      <c r="A5" s="123"/>
      <c r="B5" s="123"/>
      <c r="C5" s="123"/>
      <c r="D5" s="123"/>
      <c r="E5" s="123"/>
      <c r="F5" s="226" t="s">
        <v>42</v>
      </c>
      <c r="G5" s="226"/>
      <c r="H5" s="226"/>
      <c r="I5" s="226"/>
      <c r="J5" s="226"/>
      <c r="K5" s="226"/>
      <c r="L5" s="226"/>
      <c r="M5" s="226"/>
      <c r="N5" s="226"/>
      <c r="O5" s="226"/>
      <c r="P5" s="226"/>
      <c r="Q5" s="226"/>
      <c r="R5" s="226"/>
      <c r="S5" s="226"/>
      <c r="T5" s="226"/>
    </row>
    <row r="6" spans="1:20" s="145" customFormat="1" ht="21" customHeight="1">
      <c r="A6" s="123"/>
      <c r="B6" s="123"/>
      <c r="C6" s="64"/>
      <c r="D6" s="64"/>
      <c r="E6" s="64"/>
      <c r="F6" s="228" t="s">
        <v>133</v>
      </c>
      <c r="G6" s="228"/>
      <c r="H6" s="228"/>
      <c r="I6" s="228"/>
      <c r="J6" s="228"/>
      <c r="K6" s="228"/>
      <c r="L6" s="228"/>
      <c r="M6" s="228"/>
      <c r="N6" s="228"/>
      <c r="O6" s="228"/>
      <c r="P6" s="228"/>
      <c r="Q6" s="223"/>
      <c r="R6" s="146"/>
      <c r="S6" s="64"/>
      <c r="T6" s="147"/>
    </row>
    <row r="7" spans="1:20" s="145" customFormat="1" ht="21" customHeight="1">
      <c r="A7" s="123"/>
      <c r="B7" s="123"/>
      <c r="C7" s="64"/>
      <c r="D7" s="64"/>
      <c r="E7" s="64"/>
      <c r="F7" s="222"/>
      <c r="G7" s="222"/>
      <c r="H7" s="222"/>
      <c r="I7" s="222"/>
      <c r="J7" s="222"/>
      <c r="K7" s="222"/>
      <c r="L7" s="222"/>
      <c r="M7" s="222"/>
      <c r="N7" s="222" t="s">
        <v>242</v>
      </c>
      <c r="O7" s="222"/>
      <c r="P7" s="222"/>
      <c r="Q7" s="223"/>
      <c r="R7" s="146"/>
      <c r="S7" s="64"/>
      <c r="T7" s="147"/>
    </row>
    <row r="8" spans="1:20" s="145" customFormat="1" ht="21" customHeight="1">
      <c r="A8" s="116"/>
      <c r="B8" s="116"/>
      <c r="C8" s="116"/>
      <c r="D8" s="116"/>
      <c r="E8" s="116"/>
      <c r="F8" s="18"/>
      <c r="G8" s="18"/>
      <c r="H8" s="18"/>
      <c r="I8" s="64"/>
      <c r="J8" s="147"/>
      <c r="K8" s="147"/>
      <c r="L8" s="147"/>
      <c r="M8" s="147"/>
      <c r="N8" s="217" t="s">
        <v>82</v>
      </c>
      <c r="O8" s="223"/>
      <c r="P8" s="224"/>
      <c r="Q8" s="64"/>
      <c r="R8" s="146"/>
      <c r="S8" s="146"/>
      <c r="T8" s="115"/>
    </row>
    <row r="9" spans="1:20" s="145" customFormat="1" ht="21" customHeight="1">
      <c r="A9" s="116"/>
      <c r="B9" s="116"/>
      <c r="C9" s="116"/>
      <c r="D9" s="116"/>
      <c r="E9" s="116"/>
      <c r="F9" s="18"/>
      <c r="G9" s="18"/>
      <c r="H9" s="18"/>
      <c r="I9" s="64"/>
      <c r="J9" s="147"/>
      <c r="K9" s="147"/>
      <c r="L9" s="147"/>
      <c r="M9" s="147"/>
      <c r="N9" s="217" t="s">
        <v>43</v>
      </c>
      <c r="O9" s="222"/>
      <c r="P9" s="224"/>
      <c r="Q9" s="64"/>
      <c r="R9" s="147"/>
      <c r="S9" s="147"/>
      <c r="T9" s="115"/>
    </row>
    <row r="10" spans="1:20" s="145" customFormat="1" ht="21" customHeight="1">
      <c r="A10" s="116"/>
      <c r="B10" s="116"/>
      <c r="C10" s="116"/>
      <c r="D10" s="116"/>
      <c r="E10" s="116"/>
      <c r="F10" s="18"/>
      <c r="G10" s="18"/>
      <c r="H10" s="18"/>
      <c r="I10" s="64"/>
      <c r="J10" s="226" t="s">
        <v>102</v>
      </c>
      <c r="K10" s="226"/>
      <c r="L10" s="226"/>
      <c r="M10" s="115"/>
      <c r="N10" s="64" t="s">
        <v>89</v>
      </c>
      <c r="O10" s="64"/>
      <c r="P10" s="64"/>
      <c r="Q10" s="64"/>
      <c r="R10" s="127"/>
      <c r="S10" s="127"/>
      <c r="T10" s="115"/>
    </row>
    <row r="11" spans="1:20" s="145" customFormat="1" ht="21" customHeight="1">
      <c r="A11" s="116"/>
      <c r="B11" s="116"/>
      <c r="C11" s="116"/>
      <c r="D11" s="116"/>
      <c r="E11" s="116"/>
      <c r="F11" s="18"/>
      <c r="G11" s="18"/>
      <c r="H11" s="18"/>
      <c r="I11" s="64"/>
      <c r="J11" s="64" t="s">
        <v>45</v>
      </c>
      <c r="K11" s="127"/>
      <c r="L11" s="127"/>
      <c r="M11" s="115"/>
      <c r="N11" s="64" t="s">
        <v>90</v>
      </c>
      <c r="O11" s="64"/>
      <c r="P11" s="64" t="s">
        <v>76</v>
      </c>
      <c r="Q11" s="64"/>
      <c r="R11" s="64" t="s">
        <v>74</v>
      </c>
      <c r="S11" s="64"/>
      <c r="T11" s="147"/>
    </row>
    <row r="12" spans="1:20" s="145" customFormat="1" ht="21" customHeight="1">
      <c r="A12" s="116"/>
      <c r="B12" s="116"/>
      <c r="C12" s="116"/>
      <c r="D12" s="116"/>
      <c r="E12" s="116"/>
      <c r="F12" s="64" t="s">
        <v>46</v>
      </c>
      <c r="G12" s="64"/>
      <c r="H12" s="64" t="s">
        <v>47</v>
      </c>
      <c r="I12" s="64"/>
      <c r="J12" s="64" t="s">
        <v>48</v>
      </c>
      <c r="K12" s="64"/>
      <c r="L12" s="64"/>
      <c r="M12" s="64"/>
      <c r="N12" s="64" t="s">
        <v>77</v>
      </c>
      <c r="O12" s="64"/>
      <c r="P12" s="64" t="s">
        <v>86</v>
      </c>
      <c r="Q12" s="64"/>
      <c r="R12" s="64" t="s">
        <v>92</v>
      </c>
      <c r="S12" s="64"/>
      <c r="T12" s="64" t="s">
        <v>76</v>
      </c>
    </row>
    <row r="13" spans="1:20" s="145" customFormat="1" ht="21" customHeight="1">
      <c r="A13" s="123"/>
      <c r="B13" s="123"/>
      <c r="C13" s="123"/>
      <c r="D13" s="123"/>
      <c r="E13" s="123"/>
      <c r="F13" s="64" t="s">
        <v>49</v>
      </c>
      <c r="G13" s="64"/>
      <c r="H13" s="64" t="s">
        <v>50</v>
      </c>
      <c r="I13" s="64"/>
      <c r="J13" s="64" t="s">
        <v>51</v>
      </c>
      <c r="K13" s="64"/>
      <c r="L13" s="64" t="s">
        <v>52</v>
      </c>
      <c r="M13" s="64"/>
      <c r="N13" s="64" t="s">
        <v>41</v>
      </c>
      <c r="O13" s="64"/>
      <c r="P13" s="64" t="s">
        <v>135</v>
      </c>
      <c r="Q13" s="64"/>
      <c r="R13" s="64" t="s">
        <v>93</v>
      </c>
      <c r="S13" s="64"/>
      <c r="T13" s="64" t="s">
        <v>87</v>
      </c>
    </row>
    <row r="14" spans="1:20" s="145" customFormat="1" ht="21" customHeight="1">
      <c r="A14" s="123"/>
      <c r="B14" s="123"/>
      <c r="C14" s="123"/>
      <c r="D14" s="68" t="s">
        <v>4</v>
      </c>
      <c r="E14" s="123"/>
      <c r="F14" s="130" t="s">
        <v>5</v>
      </c>
      <c r="G14" s="64"/>
      <c r="H14" s="130" t="s">
        <v>5</v>
      </c>
      <c r="I14" s="64"/>
      <c r="J14" s="130" t="s">
        <v>5</v>
      </c>
      <c r="K14" s="64"/>
      <c r="L14" s="130" t="s">
        <v>5</v>
      </c>
      <c r="M14" s="64"/>
      <c r="N14" s="130" t="s">
        <v>5</v>
      </c>
      <c r="O14" s="64"/>
      <c r="P14" s="130" t="s">
        <v>5</v>
      </c>
      <c r="Q14" s="64"/>
      <c r="R14" s="130" t="s">
        <v>5</v>
      </c>
      <c r="S14" s="64"/>
      <c r="T14" s="130" t="s">
        <v>5</v>
      </c>
    </row>
    <row r="15" spans="1:20" s="145" customFormat="1" ht="6" customHeight="1">
      <c r="A15" s="123"/>
      <c r="B15" s="123"/>
      <c r="C15" s="123"/>
      <c r="D15" s="123"/>
      <c r="E15" s="123"/>
      <c r="F15" s="97"/>
      <c r="G15" s="64"/>
      <c r="H15" s="97"/>
      <c r="I15" s="64"/>
      <c r="J15" s="97"/>
      <c r="K15" s="64"/>
      <c r="L15" s="97"/>
      <c r="M15" s="64"/>
      <c r="N15" s="97"/>
      <c r="O15" s="64"/>
      <c r="P15" s="97"/>
      <c r="Q15" s="64"/>
      <c r="R15" s="97"/>
      <c r="S15" s="64"/>
      <c r="T15" s="97"/>
    </row>
    <row r="16" spans="1:20" ht="21" customHeight="1">
      <c r="A16" s="48" t="s">
        <v>106</v>
      </c>
      <c r="B16" s="48"/>
      <c r="C16" s="148"/>
      <c r="F16" s="19"/>
      <c r="H16" s="19"/>
      <c r="J16" s="19"/>
      <c r="L16" s="19"/>
      <c r="N16" s="19"/>
      <c r="P16" s="19"/>
      <c r="R16" s="19"/>
      <c r="T16" s="19"/>
    </row>
    <row r="17" spans="1:20" ht="21" customHeight="1">
      <c r="A17" s="48"/>
      <c r="B17" s="48" t="s">
        <v>183</v>
      </c>
      <c r="C17" s="148"/>
      <c r="F17" s="137">
        <v>649507473</v>
      </c>
      <c r="G17" s="132"/>
      <c r="H17" s="137">
        <v>933170699</v>
      </c>
      <c r="I17" s="132"/>
      <c r="J17" s="137">
        <v>29280000</v>
      </c>
      <c r="K17" s="132"/>
      <c r="L17" s="137">
        <v>37170253</v>
      </c>
      <c r="M17" s="132"/>
      <c r="N17" s="137">
        <v>-1119023</v>
      </c>
      <c r="O17" s="132"/>
      <c r="P17" s="140">
        <f>SUM(F17:N17)</f>
        <v>1648009402</v>
      </c>
      <c r="Q17" s="132"/>
      <c r="R17" s="137">
        <v>29271510</v>
      </c>
      <c r="S17" s="132"/>
      <c r="T17" s="137">
        <f>SUM(P17:R17)</f>
        <v>1677280912</v>
      </c>
    </row>
    <row r="18" spans="1:20" ht="21" customHeight="1">
      <c r="A18" s="48" t="s">
        <v>191</v>
      </c>
      <c r="B18" s="48"/>
      <c r="C18" s="149"/>
      <c r="D18" s="150"/>
      <c r="E18" s="150"/>
      <c r="F18" s="19"/>
      <c r="H18" s="19"/>
      <c r="J18" s="19"/>
      <c r="L18" s="19"/>
      <c r="N18" s="19"/>
      <c r="P18" s="19"/>
      <c r="R18" s="19"/>
      <c r="T18" s="137"/>
    </row>
    <row r="19" spans="1:20" s="145" customFormat="1" ht="21" customHeight="1">
      <c r="A19" s="48"/>
      <c r="B19" s="48" t="s">
        <v>192</v>
      </c>
      <c r="C19" s="149"/>
      <c r="D19" s="150"/>
      <c r="E19" s="150"/>
      <c r="F19" s="19"/>
      <c r="G19" s="18"/>
      <c r="H19" s="19"/>
      <c r="I19" s="18"/>
      <c r="J19" s="19"/>
      <c r="K19" s="18"/>
      <c r="L19" s="19"/>
      <c r="M19" s="18"/>
      <c r="N19" s="19"/>
      <c r="O19" s="18"/>
      <c r="P19" s="19"/>
      <c r="Q19" s="18"/>
      <c r="R19" s="19"/>
      <c r="S19" s="18"/>
      <c r="T19" s="137"/>
    </row>
    <row r="20" spans="1:20" s="145" customFormat="1" ht="21" customHeight="1">
      <c r="A20" s="21" t="s">
        <v>162</v>
      </c>
      <c r="B20" s="48"/>
      <c r="C20" s="149"/>
      <c r="D20" s="59">
        <v>15</v>
      </c>
      <c r="E20" s="150"/>
      <c r="F20" s="19">
        <v>43290537</v>
      </c>
      <c r="G20" s="18"/>
      <c r="H20" s="19">
        <v>0</v>
      </c>
      <c r="I20" s="18"/>
      <c r="J20" s="19">
        <v>0</v>
      </c>
      <c r="K20" s="18"/>
      <c r="L20" s="19">
        <v>0</v>
      </c>
      <c r="M20" s="18"/>
      <c r="N20" s="19">
        <v>0</v>
      </c>
      <c r="O20" s="18"/>
      <c r="P20" s="140">
        <f>SUM(F20:N20)</f>
        <v>43290537</v>
      </c>
      <c r="Q20" s="18"/>
      <c r="R20" s="19">
        <v>0</v>
      </c>
      <c r="S20" s="18"/>
      <c r="T20" s="140">
        <f t="shared" ref="T20:T22" si="0">P20+R20</f>
        <v>43290537</v>
      </c>
    </row>
    <row r="21" spans="1:20" s="145" customFormat="1" ht="21" customHeight="1">
      <c r="A21" s="21" t="s">
        <v>144</v>
      </c>
      <c r="B21" s="48"/>
      <c r="C21" s="149"/>
      <c r="D21" s="59" t="s">
        <v>211</v>
      </c>
      <c r="E21" s="150"/>
      <c r="F21" s="19">
        <v>0</v>
      </c>
      <c r="G21" s="18"/>
      <c r="H21" s="19">
        <v>0</v>
      </c>
      <c r="I21" s="18"/>
      <c r="J21" s="19">
        <v>0</v>
      </c>
      <c r="K21" s="18"/>
      <c r="L21" s="19">
        <v>-48103492</v>
      </c>
      <c r="M21" s="18"/>
      <c r="N21" s="19">
        <v>0</v>
      </c>
      <c r="O21" s="18"/>
      <c r="P21" s="140">
        <f>SUM(F21:N21)</f>
        <v>-48103492</v>
      </c>
      <c r="Q21" s="18"/>
      <c r="R21" s="19">
        <v>-16664900</v>
      </c>
      <c r="S21" s="18"/>
      <c r="T21" s="140">
        <f t="shared" si="0"/>
        <v>-64768392</v>
      </c>
    </row>
    <row r="22" spans="1:20" s="145" customFormat="1" ht="21" customHeight="1">
      <c r="A22" s="21" t="s">
        <v>193</v>
      </c>
      <c r="B22" s="48"/>
      <c r="C22" s="149"/>
      <c r="D22" s="59">
        <v>10</v>
      </c>
      <c r="E22" s="150"/>
      <c r="F22" s="19">
        <v>0</v>
      </c>
      <c r="G22" s="18"/>
      <c r="H22" s="19">
        <v>0</v>
      </c>
      <c r="I22" s="18"/>
      <c r="J22" s="19">
        <v>0</v>
      </c>
      <c r="K22" s="18"/>
      <c r="L22" s="19">
        <v>0</v>
      </c>
      <c r="M22" s="18"/>
      <c r="N22" s="19">
        <v>0</v>
      </c>
      <c r="O22" s="18"/>
      <c r="P22" s="140">
        <f>SUM(F22:N22)</f>
        <v>0</v>
      </c>
      <c r="Q22" s="18"/>
      <c r="R22" s="19">
        <v>-219</v>
      </c>
      <c r="S22" s="18"/>
      <c r="T22" s="140">
        <f t="shared" si="0"/>
        <v>-219</v>
      </c>
    </row>
    <row r="23" spans="1:20" s="145" customFormat="1" ht="21" customHeight="1">
      <c r="A23" s="21" t="s">
        <v>70</v>
      </c>
      <c r="C23" s="149"/>
      <c r="D23" s="150"/>
      <c r="E23" s="150"/>
      <c r="F23" s="151">
        <v>0</v>
      </c>
      <c r="G23" s="132"/>
      <c r="H23" s="151">
        <v>0</v>
      </c>
      <c r="I23" s="132"/>
      <c r="J23" s="151">
        <v>0</v>
      </c>
      <c r="K23" s="132"/>
      <c r="L23" s="151">
        <v>253332847</v>
      </c>
      <c r="M23" s="132"/>
      <c r="N23" s="151">
        <f>-('7-8 (6M)'!G71-'7-8 (6M)'!G81)</f>
        <v>8936388</v>
      </c>
      <c r="O23" s="132"/>
      <c r="P23" s="151">
        <f>SUM(F23:N23)</f>
        <v>262269235</v>
      </c>
      <c r="Q23" s="132"/>
      <c r="R23" s="151">
        <v>8869923</v>
      </c>
      <c r="S23" s="132"/>
      <c r="T23" s="151">
        <f>P23+R23</f>
        <v>271139158</v>
      </c>
    </row>
    <row r="24" spans="1:20" ht="6" customHeight="1">
      <c r="C24" s="149"/>
      <c r="D24" s="150"/>
      <c r="E24" s="150"/>
      <c r="F24" s="88"/>
      <c r="H24" s="88"/>
      <c r="J24" s="88"/>
      <c r="L24" s="152"/>
      <c r="M24" s="135"/>
      <c r="N24" s="152"/>
      <c r="O24" s="135"/>
      <c r="P24" s="152"/>
      <c r="Q24" s="59"/>
      <c r="R24" s="152"/>
      <c r="S24" s="59"/>
      <c r="T24" s="19"/>
    </row>
    <row r="25" spans="1:20" ht="21" customHeight="1">
      <c r="A25" s="48" t="s">
        <v>88</v>
      </c>
      <c r="B25" s="48"/>
      <c r="C25" s="149"/>
      <c r="D25" s="150"/>
      <c r="E25" s="150"/>
      <c r="F25" s="19"/>
      <c r="H25" s="19"/>
      <c r="J25" s="19"/>
      <c r="L25" s="19"/>
      <c r="N25" s="19"/>
      <c r="P25" s="19"/>
      <c r="R25" s="19"/>
      <c r="T25" s="19"/>
    </row>
    <row r="26" spans="1:20" ht="21" customHeight="1" thickBot="1">
      <c r="B26" s="153" t="s">
        <v>179</v>
      </c>
      <c r="C26" s="149"/>
      <c r="D26" s="150"/>
      <c r="E26" s="150"/>
      <c r="F26" s="141">
        <f>SUM(F17:F23)</f>
        <v>692798010</v>
      </c>
      <c r="G26" s="115"/>
      <c r="H26" s="141">
        <f>SUM(H17:H23)</f>
        <v>933170699</v>
      </c>
      <c r="I26" s="115"/>
      <c r="J26" s="141">
        <f>SUM(J17:J23)</f>
        <v>29280000</v>
      </c>
      <c r="K26" s="115"/>
      <c r="L26" s="141">
        <f>SUM(L17:L23)</f>
        <v>242399608</v>
      </c>
      <c r="M26" s="115"/>
      <c r="N26" s="141">
        <f>SUM(N17:N23)</f>
        <v>7817365</v>
      </c>
      <c r="O26" s="115"/>
      <c r="P26" s="141">
        <f>SUM(P17:P23)</f>
        <v>1905465682</v>
      </c>
      <c r="R26" s="141">
        <f>SUM(R17:R23)</f>
        <v>21476314</v>
      </c>
      <c r="T26" s="141">
        <f>SUM(T17:T23)</f>
        <v>1926941996</v>
      </c>
    </row>
    <row r="27" spans="1:20" ht="18.75" customHeight="1" thickTop="1">
      <c r="B27" s="48"/>
      <c r="C27" s="150"/>
      <c r="D27" s="150"/>
      <c r="E27" s="150"/>
      <c r="G27" s="115"/>
      <c r="I27" s="115"/>
      <c r="K27" s="115"/>
      <c r="M27" s="115"/>
      <c r="O27" s="115"/>
    </row>
    <row r="28" spans="1:20" ht="21.95" customHeight="1">
      <c r="A28" s="102" t="str">
        <f>'5-6(3M)'!A95</f>
        <v>หมายเหตุประกอบข้อมูลทางการเงินระหว่างกาลแบบย่อในหน้า 14 ถึง 35 เป็นส่วนหนึ่งของข้อมูลทางการเงินระหว่างกาลนี้</v>
      </c>
      <c r="B28" s="144"/>
      <c r="C28" s="102"/>
      <c r="D28" s="102"/>
      <c r="E28" s="102"/>
      <c r="F28" s="122"/>
      <c r="G28" s="122"/>
      <c r="H28" s="122"/>
      <c r="I28" s="122"/>
      <c r="J28" s="122"/>
      <c r="K28" s="122"/>
      <c r="L28" s="122"/>
      <c r="M28" s="122"/>
      <c r="N28" s="122"/>
      <c r="O28" s="122"/>
      <c r="P28" s="122"/>
      <c r="Q28" s="122"/>
      <c r="R28" s="122"/>
      <c r="S28" s="122"/>
      <c r="T28" s="122"/>
    </row>
    <row r="57" ht="20.25" customHeight="1"/>
  </sheetData>
  <mergeCells count="3">
    <mergeCell ref="F5:T5"/>
    <mergeCell ref="F6:P6"/>
    <mergeCell ref="J10:L10"/>
  </mergeCells>
  <pageMargins left="0.4" right="0.4" top="0.5" bottom="0.6" header="0.49" footer="0.4"/>
  <pageSetup paperSize="9" scale="95" firstPageNumber="10" orientation="landscape" useFirstPageNumber="1" horizontalDpi="1200" verticalDpi="1200" r:id="rId1"/>
  <headerFooter>
    <oddFooter>&amp;R&amp;"Browallia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13CB88-5C53-4401-8017-2AAFE1865C27}">
  <sheetPr>
    <tabColor rgb="FFFF0000"/>
  </sheetPr>
  <dimension ref="A1:P28"/>
  <sheetViews>
    <sheetView topLeftCell="A2" zoomScaleNormal="100" zoomScaleSheetLayoutView="80" workbookViewId="0">
      <selection activeCell="L19" sqref="L19"/>
    </sheetView>
  </sheetViews>
  <sheetFormatPr defaultColWidth="9.28515625" defaultRowHeight="20.100000000000001" customHeight="1"/>
  <cols>
    <col min="1" max="2" width="1.7109375" style="21" customWidth="1"/>
    <col min="3" max="3" width="44.7109375" style="21" customWidth="1"/>
    <col min="4" max="4" width="8.28515625" style="21" customWidth="1"/>
    <col min="5" max="5" width="1" style="21" customWidth="1"/>
    <col min="6" max="6" width="13.7109375" style="18" customWidth="1"/>
    <col min="7" max="7" width="1" style="18" customWidth="1"/>
    <col min="8" max="8" width="13.7109375" style="18" customWidth="1"/>
    <col min="9" max="9" width="1" style="18" customWidth="1"/>
    <col min="10" max="10" width="13.7109375" style="18" customWidth="1"/>
    <col min="11" max="11" width="1" style="18" customWidth="1"/>
    <col min="12" max="12" width="13.7109375" style="18" customWidth="1"/>
    <col min="13" max="13" width="1" style="18" customWidth="1"/>
    <col min="14" max="14" width="13.7109375" style="18" customWidth="1"/>
    <col min="15" max="15" width="14.42578125" style="21" bestFit="1" customWidth="1"/>
    <col min="16" max="16" width="12.7109375" style="21" customWidth="1"/>
    <col min="17" max="16384" width="9.28515625" style="21"/>
  </cols>
  <sheetData>
    <row r="1" spans="1:14" s="116" customFormat="1" ht="21.75" customHeight="1">
      <c r="A1" s="123" t="s">
        <v>0</v>
      </c>
      <c r="B1" s="123"/>
      <c r="C1" s="123"/>
      <c r="D1" s="123"/>
      <c r="E1" s="119"/>
      <c r="F1" s="18"/>
      <c r="G1" s="18"/>
      <c r="H1" s="115"/>
      <c r="I1" s="115"/>
      <c r="J1" s="115"/>
      <c r="K1" s="115"/>
      <c r="L1" s="64" t="s">
        <v>16</v>
      </c>
      <c r="M1" s="64"/>
      <c r="N1" s="18"/>
    </row>
    <row r="2" spans="1:14" s="116" customFormat="1" ht="21.75" customHeight="1">
      <c r="A2" s="123" t="s">
        <v>215</v>
      </c>
      <c r="B2" s="123"/>
      <c r="C2" s="123"/>
      <c r="D2" s="123"/>
      <c r="E2" s="119"/>
      <c r="F2" s="18"/>
      <c r="G2" s="18"/>
      <c r="H2" s="115"/>
      <c r="I2" s="115"/>
      <c r="J2" s="115"/>
      <c r="K2" s="115"/>
      <c r="L2" s="115"/>
      <c r="M2" s="115"/>
      <c r="N2" s="18"/>
    </row>
    <row r="3" spans="1:14" s="116" customFormat="1" ht="21.75" customHeight="1">
      <c r="A3" s="124" t="str">
        <f>'9'!A3</f>
        <v>สำหรับงวดหกเดือนสิ้นสุดวันที่ 30 มิถุนายน พ.ศ. 2565</v>
      </c>
      <c r="B3" s="125"/>
      <c r="C3" s="125"/>
      <c r="D3" s="125"/>
      <c r="E3" s="125"/>
      <c r="F3" s="126"/>
      <c r="G3" s="126"/>
      <c r="H3" s="126"/>
      <c r="I3" s="126"/>
      <c r="J3" s="126"/>
      <c r="K3" s="126"/>
      <c r="L3" s="126"/>
      <c r="M3" s="126"/>
      <c r="N3" s="126"/>
    </row>
    <row r="4" spans="1:14" s="116" customFormat="1" ht="18.75" customHeight="1">
      <c r="A4" s="123"/>
      <c r="B4" s="123"/>
      <c r="C4" s="123"/>
      <c r="D4" s="123"/>
      <c r="E4" s="119"/>
      <c r="F4" s="18"/>
      <c r="G4" s="18"/>
      <c r="H4" s="115"/>
      <c r="I4" s="115"/>
      <c r="J4" s="115"/>
      <c r="K4" s="115"/>
      <c r="L4" s="115"/>
      <c r="M4" s="115"/>
      <c r="N4" s="18"/>
    </row>
    <row r="5" spans="1:14" s="116" customFormat="1" ht="21" customHeight="1">
      <c r="A5" s="123"/>
      <c r="B5" s="123"/>
      <c r="C5" s="123"/>
      <c r="D5" s="123"/>
      <c r="E5" s="119"/>
      <c r="F5" s="226" t="s">
        <v>81</v>
      </c>
      <c r="G5" s="226"/>
      <c r="H5" s="226"/>
      <c r="I5" s="226"/>
      <c r="J5" s="226"/>
      <c r="K5" s="226"/>
      <c r="L5" s="226"/>
      <c r="M5" s="226"/>
      <c r="N5" s="226"/>
    </row>
    <row r="6" spans="1:14" s="116" customFormat="1" ht="21" customHeight="1">
      <c r="F6" s="18"/>
      <c r="G6" s="18"/>
      <c r="H6" s="18"/>
      <c r="I6" s="64"/>
      <c r="J6" s="226" t="s">
        <v>29</v>
      </c>
      <c r="K6" s="226"/>
      <c r="L6" s="226"/>
      <c r="M6" s="115"/>
      <c r="N6" s="115"/>
    </row>
    <row r="7" spans="1:14" s="116" customFormat="1" ht="21" customHeight="1">
      <c r="F7" s="18"/>
      <c r="G7" s="18"/>
      <c r="H7" s="18"/>
      <c r="I7" s="64"/>
      <c r="J7" s="64" t="s">
        <v>45</v>
      </c>
      <c r="K7" s="127"/>
      <c r="L7" s="127"/>
      <c r="M7" s="115"/>
      <c r="N7" s="115"/>
    </row>
    <row r="8" spans="1:14" s="116" customFormat="1" ht="21" customHeight="1">
      <c r="F8" s="64" t="s">
        <v>46</v>
      </c>
      <c r="G8" s="64"/>
      <c r="H8" s="64" t="s">
        <v>47</v>
      </c>
      <c r="I8" s="64"/>
      <c r="J8" s="64" t="s">
        <v>48</v>
      </c>
      <c r="K8" s="64"/>
      <c r="L8" s="64"/>
      <c r="M8" s="64"/>
      <c r="N8" s="64" t="s">
        <v>44</v>
      </c>
    </row>
    <row r="9" spans="1:14" s="116" customFormat="1" ht="21" customHeight="1">
      <c r="A9" s="123"/>
      <c r="B9" s="123"/>
      <c r="C9" s="123"/>
      <c r="D9" s="123"/>
      <c r="E9" s="128"/>
      <c r="F9" s="64" t="s">
        <v>49</v>
      </c>
      <c r="G9" s="64"/>
      <c r="H9" s="64" t="s">
        <v>50</v>
      </c>
      <c r="I9" s="64"/>
      <c r="J9" s="64" t="s">
        <v>51</v>
      </c>
      <c r="K9" s="64"/>
      <c r="L9" s="64" t="s">
        <v>52</v>
      </c>
      <c r="M9" s="64"/>
      <c r="N9" s="64" t="s">
        <v>82</v>
      </c>
    </row>
    <row r="10" spans="1:14" s="116" customFormat="1" ht="21" customHeight="1">
      <c r="A10" s="123"/>
      <c r="B10" s="123"/>
      <c r="C10" s="123"/>
      <c r="D10" s="129" t="s">
        <v>4</v>
      </c>
      <c r="E10" s="128"/>
      <c r="F10" s="130" t="s">
        <v>5</v>
      </c>
      <c r="G10" s="64"/>
      <c r="H10" s="130" t="s">
        <v>5</v>
      </c>
      <c r="I10" s="64"/>
      <c r="J10" s="130" t="s">
        <v>5</v>
      </c>
      <c r="K10" s="64"/>
      <c r="L10" s="130" t="s">
        <v>5</v>
      </c>
      <c r="M10" s="64"/>
      <c r="N10" s="130" t="s">
        <v>5</v>
      </c>
    </row>
    <row r="11" spans="1:14" s="116" customFormat="1" ht="6" customHeight="1">
      <c r="A11" s="123"/>
      <c r="B11" s="123"/>
      <c r="C11" s="123"/>
      <c r="D11" s="123"/>
      <c r="E11" s="128"/>
      <c r="F11" s="64"/>
      <c r="G11" s="64"/>
      <c r="H11" s="64"/>
      <c r="I11" s="64"/>
      <c r="J11" s="64"/>
      <c r="K11" s="64"/>
      <c r="L11" s="64"/>
      <c r="M11" s="64"/>
      <c r="N11" s="64"/>
    </row>
    <row r="12" spans="1:14" ht="21" customHeight="1">
      <c r="A12" s="48" t="s">
        <v>136</v>
      </c>
      <c r="D12" s="85"/>
      <c r="F12" s="3">
        <v>608914791</v>
      </c>
      <c r="G12" s="3"/>
      <c r="H12" s="3">
        <v>933170699</v>
      </c>
      <c r="I12" s="3"/>
      <c r="J12" s="3">
        <v>28580000</v>
      </c>
      <c r="K12" s="3"/>
      <c r="L12" s="3">
        <v>84437175</v>
      </c>
      <c r="M12" s="131"/>
      <c r="N12" s="3">
        <f>SUM(F12:L12)</f>
        <v>1655102665</v>
      </c>
    </row>
    <row r="13" spans="1:14" ht="21" customHeight="1">
      <c r="A13" s="48" t="s">
        <v>194</v>
      </c>
      <c r="B13" s="48"/>
      <c r="D13" s="85"/>
      <c r="J13" s="132"/>
    </row>
    <row r="14" spans="1:14" ht="21" customHeight="1">
      <c r="A14" s="21" t="s">
        <v>162</v>
      </c>
      <c r="B14" s="48"/>
      <c r="D14" s="85"/>
      <c r="F14" s="18">
        <v>40592682</v>
      </c>
      <c r="H14" s="18">
        <v>0</v>
      </c>
      <c r="J14" s="132">
        <v>0</v>
      </c>
      <c r="L14" s="18">
        <v>0</v>
      </c>
      <c r="N14" s="18">
        <f>SUM(F14:L14)</f>
        <v>40592682</v>
      </c>
    </row>
    <row r="15" spans="1:14" ht="21" customHeight="1">
      <c r="A15" s="21" t="s">
        <v>144</v>
      </c>
      <c r="B15" s="48"/>
      <c r="D15" s="85"/>
      <c r="F15" s="18">
        <v>0</v>
      </c>
      <c r="H15" s="18">
        <v>0</v>
      </c>
      <c r="J15" s="132">
        <v>0</v>
      </c>
      <c r="L15" s="18">
        <v>-45104802</v>
      </c>
      <c r="N15" s="18">
        <f t="shared" ref="N15:N16" si="0">SUM(F15:L15)</f>
        <v>-45104802</v>
      </c>
    </row>
    <row r="16" spans="1:14" ht="21" customHeight="1">
      <c r="A16" s="21" t="s">
        <v>70</v>
      </c>
      <c r="F16" s="80">
        <v>0</v>
      </c>
      <c r="G16" s="79"/>
      <c r="H16" s="80">
        <v>0</v>
      </c>
      <c r="I16" s="133"/>
      <c r="J16" s="80">
        <v>0</v>
      </c>
      <c r="K16" s="3"/>
      <c r="L16" s="80">
        <v>3727367</v>
      </c>
      <c r="N16" s="122">
        <f t="shared" si="0"/>
        <v>3727367</v>
      </c>
    </row>
    <row r="17" spans="1:16" ht="6" customHeight="1">
      <c r="F17" s="115"/>
      <c r="H17" s="115"/>
      <c r="J17" s="134"/>
      <c r="L17" s="135"/>
      <c r="M17" s="135"/>
    </row>
    <row r="18" spans="1:16" ht="21" customHeight="1" thickBot="1">
      <c r="A18" s="48" t="s">
        <v>163</v>
      </c>
      <c r="B18" s="48"/>
      <c r="F18" s="136">
        <f>SUM(F12:F16)</f>
        <v>649507473</v>
      </c>
      <c r="G18" s="115"/>
      <c r="H18" s="136">
        <f>SUM(H12:H16)</f>
        <v>933170699</v>
      </c>
      <c r="I18" s="115"/>
      <c r="J18" s="136">
        <f>SUM(J12:J16)</f>
        <v>28580000</v>
      </c>
      <c r="K18" s="115"/>
      <c r="L18" s="136">
        <f>SUM(L12:L16)</f>
        <v>43059740</v>
      </c>
      <c r="M18" s="115"/>
      <c r="N18" s="136">
        <f>SUM(N12:N16)</f>
        <v>1654317912</v>
      </c>
    </row>
    <row r="19" spans="1:16" ht="15" customHeight="1" thickTop="1">
      <c r="A19" s="48"/>
      <c r="B19" s="48"/>
      <c r="G19" s="115"/>
      <c r="I19" s="115"/>
      <c r="K19" s="115"/>
      <c r="M19" s="115"/>
    </row>
    <row r="20" spans="1:16" ht="21" customHeight="1">
      <c r="A20" s="48" t="s">
        <v>181</v>
      </c>
      <c r="B20" s="48"/>
      <c r="D20" s="85"/>
      <c r="F20" s="19">
        <v>649507473</v>
      </c>
      <c r="H20" s="19">
        <v>933170699</v>
      </c>
      <c r="J20" s="19">
        <v>29280000</v>
      </c>
      <c r="L20" s="19">
        <v>51720225</v>
      </c>
      <c r="N20" s="19">
        <f>SUM(F20:L20)</f>
        <v>1663678397</v>
      </c>
    </row>
    <row r="21" spans="1:16" ht="21" customHeight="1">
      <c r="A21" s="48" t="s">
        <v>194</v>
      </c>
      <c r="B21" s="48"/>
      <c r="D21" s="85"/>
      <c r="F21" s="19"/>
      <c r="H21" s="19"/>
      <c r="J21" s="137"/>
      <c r="L21" s="19"/>
      <c r="N21" s="19"/>
    </row>
    <row r="22" spans="1:16" ht="21" customHeight="1">
      <c r="A22" s="21" t="s">
        <v>162</v>
      </c>
      <c r="B22" s="48"/>
      <c r="D22" s="85">
        <v>15</v>
      </c>
      <c r="F22" s="137">
        <v>43290537</v>
      </c>
      <c r="G22" s="132"/>
      <c r="H22" s="137">
        <v>0</v>
      </c>
      <c r="I22" s="132"/>
      <c r="J22" s="137">
        <v>0</v>
      </c>
      <c r="K22" s="132"/>
      <c r="L22" s="137">
        <v>0</v>
      </c>
      <c r="M22" s="132"/>
      <c r="N22" s="137">
        <f>SUM(F22:L22)</f>
        <v>43290537</v>
      </c>
    </row>
    <row r="23" spans="1:16" ht="21" customHeight="1">
      <c r="A23" s="21" t="s">
        <v>144</v>
      </c>
      <c r="B23" s="48"/>
      <c r="D23" s="85">
        <v>16</v>
      </c>
      <c r="F23" s="137">
        <v>0</v>
      </c>
      <c r="G23" s="132"/>
      <c r="H23" s="137">
        <v>0</v>
      </c>
      <c r="I23" s="132"/>
      <c r="J23" s="137">
        <v>0</v>
      </c>
      <c r="K23" s="132"/>
      <c r="L23" s="137">
        <v>-48103492</v>
      </c>
      <c r="M23" s="132"/>
      <c r="N23" s="137">
        <f>SUM(F23:L23)</f>
        <v>-48103492</v>
      </c>
    </row>
    <row r="24" spans="1:16" ht="21" customHeight="1">
      <c r="A24" s="21" t="s">
        <v>70</v>
      </c>
      <c r="F24" s="138">
        <v>0</v>
      </c>
      <c r="G24" s="139"/>
      <c r="H24" s="138">
        <v>0</v>
      </c>
      <c r="I24" s="139"/>
      <c r="J24" s="138">
        <v>0</v>
      </c>
      <c r="K24" s="132"/>
      <c r="L24" s="138">
        <v>21143457</v>
      </c>
      <c r="M24" s="132"/>
      <c r="N24" s="138">
        <f>SUM(F24:L24)</f>
        <v>21143457</v>
      </c>
      <c r="O24" s="18"/>
    </row>
    <row r="25" spans="1:16" ht="6" customHeight="1">
      <c r="F25" s="88"/>
      <c r="H25" s="88"/>
      <c r="J25" s="140"/>
      <c r="L25" s="140"/>
      <c r="M25" s="131"/>
      <c r="N25" s="140"/>
    </row>
    <row r="26" spans="1:16" ht="21" customHeight="1" thickBot="1">
      <c r="A26" s="48" t="s">
        <v>182</v>
      </c>
      <c r="B26" s="48"/>
      <c r="F26" s="141">
        <f>SUM(F20:F24)</f>
        <v>692798010</v>
      </c>
      <c r="G26" s="115"/>
      <c r="H26" s="141">
        <f>SUM(H20:H24)</f>
        <v>933170699</v>
      </c>
      <c r="I26" s="115"/>
      <c r="J26" s="141">
        <f>SUM(J20:J24)</f>
        <v>29280000</v>
      </c>
      <c r="K26" s="115"/>
      <c r="L26" s="141">
        <f>SUM(L20:L24)</f>
        <v>24760190</v>
      </c>
      <c r="M26" s="79"/>
      <c r="N26" s="141">
        <f>SUM(N20:N24)</f>
        <v>1680008899</v>
      </c>
      <c r="O26" s="142"/>
      <c r="P26" s="143"/>
    </row>
    <row r="27" spans="1:16" ht="19.5" customHeight="1" thickTop="1">
      <c r="A27" s="48"/>
      <c r="B27" s="48"/>
      <c r="G27" s="115"/>
      <c r="I27" s="115"/>
      <c r="K27" s="115"/>
    </row>
    <row r="28" spans="1:16" ht="22.15" customHeight="1">
      <c r="A28" s="102" t="str">
        <f>+'9'!A28</f>
        <v>หมายเหตุประกอบข้อมูลทางการเงินระหว่างกาลแบบย่อในหน้า 14 ถึง 35 เป็นส่วนหนึ่งของข้อมูลทางการเงินระหว่างกาลนี้</v>
      </c>
      <c r="B28" s="144"/>
      <c r="C28" s="102"/>
      <c r="D28" s="102"/>
      <c r="E28" s="102"/>
      <c r="F28" s="122"/>
      <c r="G28" s="122"/>
      <c r="H28" s="122"/>
      <c r="I28" s="122"/>
      <c r="J28" s="122"/>
      <c r="K28" s="122"/>
      <c r="L28" s="122"/>
      <c r="M28" s="122"/>
      <c r="N28" s="122"/>
    </row>
  </sheetData>
  <mergeCells count="2">
    <mergeCell ref="F5:N5"/>
    <mergeCell ref="J6:L6"/>
  </mergeCells>
  <pageMargins left="0.8" right="0.8" top="0.5" bottom="0.6" header="0.49" footer="0.4"/>
  <pageSetup paperSize="9" firstPageNumber="11" fitToHeight="0" orientation="landscape" useFirstPageNumber="1" horizontalDpi="1200" verticalDpi="1200" r:id="rId1"/>
  <headerFooter>
    <oddFooter>&amp;R&amp;"Browallia New,Regular"&amp;14&amp;P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748D71-53F8-42AE-8F28-31A64B569BAB}">
  <sheetPr>
    <tabColor rgb="FFFF0000"/>
  </sheetPr>
  <dimension ref="A1:J111"/>
  <sheetViews>
    <sheetView topLeftCell="A34" zoomScaleNormal="100" zoomScaleSheetLayoutView="100" workbookViewId="0">
      <selection activeCell="N47" sqref="N47"/>
    </sheetView>
  </sheetViews>
  <sheetFormatPr defaultColWidth="9.5703125" defaultRowHeight="20.100000000000001" customHeight="1"/>
  <cols>
    <col min="1" max="1" width="33.28515625" style="51" customWidth="1"/>
    <col min="2" max="2" width="8.140625" style="118" customWidth="1"/>
    <col min="3" max="3" width="0.7109375" style="118" customWidth="1"/>
    <col min="4" max="4" width="15.28515625" style="3" customWidth="1"/>
    <col min="5" max="5" width="0.7109375" style="3" customWidth="1"/>
    <col min="6" max="6" width="15.28515625" style="50" customWidth="1"/>
    <col min="7" max="7" width="0.7109375" style="18" customWidth="1"/>
    <col min="8" max="8" width="15.28515625" style="3" customWidth="1"/>
    <col min="9" max="9" width="0.7109375" style="3" customWidth="1"/>
    <col min="10" max="10" width="15.28515625" style="50" customWidth="1"/>
    <col min="11" max="16384" width="9.5703125" style="51"/>
  </cols>
  <sheetData>
    <row r="1" spans="1:10" ht="20.100000000000001" customHeight="1">
      <c r="A1" s="48" t="s">
        <v>0</v>
      </c>
      <c r="B1" s="49"/>
      <c r="C1" s="49"/>
    </row>
    <row r="2" spans="1:10" ht="20.100000000000001" customHeight="1">
      <c r="A2" s="48" t="s">
        <v>53</v>
      </c>
      <c r="B2" s="49"/>
      <c r="C2" s="49"/>
    </row>
    <row r="3" spans="1:10" ht="20.100000000000001" customHeight="1">
      <c r="A3" s="4" t="str">
        <f>'7-8 (6M)'!A3</f>
        <v>สำหรับงวดหกเดือนสิ้นสุดวันที่ 30 มิถุนายน พ.ศ. 2565</v>
      </c>
      <c r="B3" s="52"/>
      <c r="C3" s="52"/>
      <c r="D3" s="53"/>
      <c r="E3" s="53"/>
      <c r="F3" s="54"/>
      <c r="G3" s="55"/>
      <c r="H3" s="53"/>
      <c r="I3" s="53"/>
      <c r="J3" s="54"/>
    </row>
    <row r="4" spans="1:10" ht="18" customHeight="1">
      <c r="A4" s="48"/>
      <c r="B4" s="56"/>
      <c r="C4" s="56"/>
      <c r="D4" s="57"/>
      <c r="E4" s="57"/>
      <c r="F4" s="58"/>
      <c r="G4" s="59"/>
      <c r="H4" s="57"/>
      <c r="I4" s="57"/>
      <c r="J4" s="58"/>
    </row>
    <row r="5" spans="1:10" ht="18" customHeight="1">
      <c r="A5" s="60"/>
      <c r="B5" s="61"/>
      <c r="C5" s="61"/>
      <c r="D5" s="226" t="s">
        <v>2</v>
      </c>
      <c r="E5" s="226"/>
      <c r="F5" s="226"/>
      <c r="G5" s="62"/>
      <c r="H5" s="226" t="s">
        <v>80</v>
      </c>
      <c r="I5" s="226"/>
      <c r="J5" s="226"/>
    </row>
    <row r="6" spans="1:10" ht="18" customHeight="1">
      <c r="A6" s="60"/>
      <c r="B6" s="21"/>
      <c r="C6" s="61"/>
      <c r="D6" s="10" t="s">
        <v>62</v>
      </c>
      <c r="E6" s="10"/>
      <c r="F6" s="63" t="s">
        <v>62</v>
      </c>
      <c r="G6" s="64"/>
      <c r="H6" s="10" t="s">
        <v>62</v>
      </c>
      <c r="I6" s="10"/>
      <c r="J6" s="63" t="s">
        <v>62</v>
      </c>
    </row>
    <row r="7" spans="1:10" ht="18" customHeight="1">
      <c r="A7" s="60"/>
      <c r="B7" s="21"/>
      <c r="C7" s="61"/>
      <c r="D7" s="10" t="s">
        <v>161</v>
      </c>
      <c r="E7" s="10"/>
      <c r="F7" s="63" t="s">
        <v>161</v>
      </c>
      <c r="G7" s="64"/>
      <c r="H7" s="10" t="s">
        <v>161</v>
      </c>
      <c r="I7" s="10"/>
      <c r="J7" s="63" t="s">
        <v>161</v>
      </c>
    </row>
    <row r="8" spans="1:10" ht="18" customHeight="1">
      <c r="A8" s="60"/>
      <c r="B8" s="61"/>
      <c r="C8" s="61"/>
      <c r="D8" s="11" t="s">
        <v>180</v>
      </c>
      <c r="F8" s="65" t="s">
        <v>128</v>
      </c>
      <c r="G8" s="66"/>
      <c r="H8" s="11" t="s">
        <v>180</v>
      </c>
      <c r="I8" s="12"/>
      <c r="J8" s="67" t="s">
        <v>128</v>
      </c>
    </row>
    <row r="9" spans="1:10" ht="18" customHeight="1">
      <c r="A9" s="60"/>
      <c r="B9" s="68" t="s">
        <v>4</v>
      </c>
      <c r="C9" s="69"/>
      <c r="D9" s="15" t="s">
        <v>5</v>
      </c>
      <c r="E9" s="12"/>
      <c r="F9" s="70" t="s">
        <v>5</v>
      </c>
      <c r="G9" s="66"/>
      <c r="H9" s="15" t="s">
        <v>5</v>
      </c>
      <c r="I9" s="12"/>
      <c r="J9" s="70" t="s">
        <v>5</v>
      </c>
    </row>
    <row r="10" spans="1:10" ht="6" customHeight="1">
      <c r="A10" s="60"/>
      <c r="B10" s="61"/>
      <c r="C10" s="69"/>
      <c r="D10" s="71"/>
      <c r="E10" s="12"/>
      <c r="F10" s="72"/>
      <c r="G10" s="12"/>
      <c r="H10" s="71"/>
      <c r="I10" s="12"/>
      <c r="J10" s="72"/>
    </row>
    <row r="11" spans="1:10" ht="18" customHeight="1">
      <c r="A11" s="48" t="s">
        <v>54</v>
      </c>
      <c r="B11" s="56"/>
      <c r="C11" s="56"/>
      <c r="D11" s="73"/>
      <c r="E11" s="74"/>
      <c r="F11" s="75"/>
      <c r="G11" s="74"/>
      <c r="H11" s="73"/>
      <c r="I11" s="74"/>
      <c r="J11" s="75"/>
    </row>
    <row r="12" spans="1:10" ht="18" customHeight="1">
      <c r="A12" s="21" t="s">
        <v>140</v>
      </c>
      <c r="B12" s="76"/>
      <c r="C12" s="76"/>
      <c r="D12" s="16"/>
      <c r="F12" s="35"/>
      <c r="G12" s="77"/>
      <c r="H12" s="16"/>
      <c r="I12" s="77"/>
      <c r="J12" s="3"/>
    </row>
    <row r="13" spans="1:10" ht="18" customHeight="1">
      <c r="A13" s="21" t="s">
        <v>137</v>
      </c>
      <c r="B13" s="76"/>
      <c r="C13" s="76"/>
      <c r="D13" s="16">
        <v>255153110</v>
      </c>
      <c r="F13" s="17">
        <v>76583558</v>
      </c>
      <c r="G13" s="77"/>
      <c r="H13" s="16">
        <v>22058963</v>
      </c>
      <c r="I13" s="77"/>
      <c r="J13" s="17">
        <v>3238079</v>
      </c>
    </row>
    <row r="14" spans="1:10" ht="18" customHeight="1">
      <c r="A14" s="21" t="s">
        <v>138</v>
      </c>
      <c r="B14" s="76"/>
      <c r="C14" s="76"/>
      <c r="D14" s="78">
        <v>12639296</v>
      </c>
      <c r="E14" s="79"/>
      <c r="F14" s="80">
        <v>-14766953</v>
      </c>
      <c r="G14" s="81"/>
      <c r="H14" s="78">
        <v>0</v>
      </c>
      <c r="I14" s="81"/>
      <c r="J14" s="80">
        <v>0</v>
      </c>
    </row>
    <row r="15" spans="1:10" ht="6" customHeight="1">
      <c r="A15" s="82"/>
      <c r="B15" s="83"/>
      <c r="C15" s="76"/>
      <c r="D15" s="16"/>
      <c r="F15" s="17"/>
      <c r="G15" s="77"/>
      <c r="H15" s="16"/>
      <c r="I15" s="17"/>
      <c r="J15" s="17"/>
    </row>
    <row r="16" spans="1:10" ht="18" customHeight="1">
      <c r="A16" s="21" t="s">
        <v>224</v>
      </c>
      <c r="B16" s="76"/>
      <c r="C16" s="76"/>
      <c r="D16" s="16"/>
      <c r="F16" s="35"/>
      <c r="G16" s="77"/>
      <c r="H16" s="16"/>
      <c r="I16" s="51"/>
      <c r="J16" s="51"/>
    </row>
    <row r="17" spans="1:10" ht="18" customHeight="1">
      <c r="A17" s="21" t="s">
        <v>225</v>
      </c>
      <c r="B17" s="76"/>
      <c r="C17" s="76"/>
      <c r="D17" s="16">
        <f>SUM(D13:D14)</f>
        <v>267792406</v>
      </c>
      <c r="F17" s="17">
        <f>SUM(F13:F14)</f>
        <v>61816605</v>
      </c>
      <c r="G17" s="77"/>
      <c r="H17" s="16">
        <f>SUM(H13:H14)</f>
        <v>22058963</v>
      </c>
      <c r="I17" s="77"/>
      <c r="J17" s="17">
        <f>SUM(J13:J14)</f>
        <v>3238079</v>
      </c>
    </row>
    <row r="18" spans="1:10" ht="18" customHeight="1">
      <c r="A18" s="84" t="s">
        <v>91</v>
      </c>
      <c r="B18" s="76"/>
      <c r="C18" s="76"/>
      <c r="D18" s="16"/>
      <c r="F18" s="17"/>
      <c r="G18" s="77"/>
      <c r="H18" s="16"/>
      <c r="I18" s="77"/>
      <c r="J18" s="17"/>
    </row>
    <row r="19" spans="1:10" ht="18" customHeight="1">
      <c r="A19" s="84" t="s">
        <v>55</v>
      </c>
      <c r="B19" s="85"/>
      <c r="C19" s="76"/>
      <c r="D19" s="16">
        <v>15323024</v>
      </c>
      <c r="E19" s="17"/>
      <c r="F19" s="17">
        <v>22139065</v>
      </c>
      <c r="G19" s="86"/>
      <c r="H19" s="16">
        <f>7625965-1</f>
        <v>7625964</v>
      </c>
      <c r="I19" s="86"/>
      <c r="J19" s="17">
        <v>6431235</v>
      </c>
    </row>
    <row r="20" spans="1:10" ht="18" customHeight="1">
      <c r="A20" s="84" t="s">
        <v>234</v>
      </c>
      <c r="B20" s="85"/>
      <c r="C20" s="76"/>
      <c r="D20" s="16"/>
      <c r="E20" s="17"/>
      <c r="F20" s="17"/>
      <c r="G20" s="86"/>
      <c r="H20" s="16"/>
      <c r="I20" s="86"/>
      <c r="J20" s="17"/>
    </row>
    <row r="21" spans="1:10" ht="18" customHeight="1">
      <c r="A21" s="84" t="s">
        <v>202</v>
      </c>
      <c r="B21" s="85"/>
      <c r="C21" s="76"/>
      <c r="D21" s="16">
        <v>-6244577</v>
      </c>
      <c r="E21" s="17"/>
      <c r="F21" s="17">
        <v>7387420</v>
      </c>
      <c r="G21" s="86"/>
      <c r="H21" s="16">
        <v>-6244577</v>
      </c>
      <c r="I21" s="86"/>
      <c r="J21" s="17">
        <v>2315221</v>
      </c>
    </row>
    <row r="22" spans="1:10" ht="18" customHeight="1">
      <c r="A22" s="21" t="s">
        <v>235</v>
      </c>
      <c r="B22" s="51"/>
      <c r="C22" s="51"/>
      <c r="D22" s="16"/>
      <c r="E22" s="17"/>
      <c r="F22" s="17"/>
      <c r="G22" s="86"/>
      <c r="H22" s="16"/>
      <c r="I22" s="51"/>
      <c r="J22" s="51"/>
    </row>
    <row r="23" spans="1:10" ht="18" customHeight="1">
      <c r="A23" s="84" t="s">
        <v>236</v>
      </c>
      <c r="B23" s="85">
        <v>9</v>
      </c>
      <c r="C23" s="76"/>
      <c r="D23" s="16">
        <v>0</v>
      </c>
      <c r="E23" s="17"/>
      <c r="F23" s="17">
        <v>0</v>
      </c>
      <c r="G23" s="86"/>
      <c r="H23" s="16">
        <v>8667747</v>
      </c>
      <c r="I23" s="86"/>
      <c r="J23" s="17">
        <v>0</v>
      </c>
    </row>
    <row r="24" spans="1:10" ht="18" customHeight="1">
      <c r="A24" s="84" t="s">
        <v>195</v>
      </c>
      <c r="B24" s="85">
        <v>10</v>
      </c>
      <c r="C24" s="76"/>
      <c r="D24" s="16">
        <v>0</v>
      </c>
      <c r="E24" s="17"/>
      <c r="F24" s="17">
        <v>0</v>
      </c>
      <c r="G24" s="86"/>
      <c r="H24" s="16">
        <v>-410014</v>
      </c>
      <c r="I24" s="86"/>
      <c r="J24" s="17">
        <v>0</v>
      </c>
    </row>
    <row r="25" spans="1:10" ht="18" customHeight="1">
      <c r="A25" s="84" t="s">
        <v>154</v>
      </c>
      <c r="B25" s="85"/>
      <c r="C25" s="76"/>
      <c r="D25" s="16"/>
      <c r="E25" s="17"/>
      <c r="F25" s="17"/>
      <c r="G25" s="86"/>
      <c r="H25" s="16"/>
      <c r="I25" s="86"/>
      <c r="J25" s="17"/>
    </row>
    <row r="26" spans="1:10" ht="18" customHeight="1">
      <c r="A26" s="84" t="s">
        <v>147</v>
      </c>
      <c r="B26" s="85"/>
      <c r="C26" s="76"/>
      <c r="D26" s="16">
        <v>0</v>
      </c>
      <c r="E26" s="17"/>
      <c r="F26" s="17">
        <v>-2122920</v>
      </c>
      <c r="G26" s="86"/>
      <c r="H26" s="16">
        <v>0</v>
      </c>
      <c r="I26" s="86"/>
      <c r="J26" s="17">
        <v>0</v>
      </c>
    </row>
    <row r="27" spans="1:10" ht="18" customHeight="1">
      <c r="A27" s="84" t="s">
        <v>237</v>
      </c>
      <c r="B27" s="85"/>
      <c r="C27" s="76"/>
      <c r="D27" s="16"/>
      <c r="E27" s="17"/>
      <c r="F27" s="17"/>
      <c r="G27" s="86"/>
      <c r="H27" s="16"/>
      <c r="I27" s="86"/>
      <c r="J27" s="17"/>
    </row>
    <row r="28" spans="1:10" ht="18" customHeight="1">
      <c r="A28" s="84" t="s">
        <v>238</v>
      </c>
      <c r="B28" s="85"/>
      <c r="C28" s="76"/>
      <c r="D28" s="16">
        <v>2349314</v>
      </c>
      <c r="E28" s="17"/>
      <c r="F28" s="17">
        <v>1989</v>
      </c>
      <c r="G28" s="86"/>
      <c r="H28" s="16">
        <v>719383</v>
      </c>
      <c r="I28" s="86"/>
      <c r="J28" s="17">
        <v>48735</v>
      </c>
    </row>
    <row r="29" spans="1:10" ht="18" customHeight="1">
      <c r="A29" s="21" t="s">
        <v>148</v>
      </c>
      <c r="B29" s="76"/>
      <c r="C29" s="76"/>
      <c r="D29" s="16">
        <v>-1509674</v>
      </c>
      <c r="E29" s="17"/>
      <c r="F29" s="17">
        <v>-194536</v>
      </c>
      <c r="G29" s="86"/>
      <c r="H29" s="16">
        <v>-142647</v>
      </c>
      <c r="I29" s="86"/>
      <c r="J29" s="17">
        <v>72822</v>
      </c>
    </row>
    <row r="30" spans="1:10" ht="18" customHeight="1">
      <c r="A30" s="21" t="s">
        <v>56</v>
      </c>
      <c r="B30" s="85"/>
      <c r="C30" s="87"/>
      <c r="D30" s="16">
        <v>947667</v>
      </c>
      <c r="E30" s="79"/>
      <c r="F30" s="17">
        <v>-1143307</v>
      </c>
      <c r="G30" s="81"/>
      <c r="H30" s="16">
        <v>947667</v>
      </c>
      <c r="I30" s="81"/>
      <c r="J30" s="17">
        <v>-416784</v>
      </c>
    </row>
    <row r="31" spans="1:10" ht="18" customHeight="1">
      <c r="A31" s="84" t="s">
        <v>141</v>
      </c>
      <c r="B31" s="85"/>
      <c r="C31" s="87"/>
      <c r="D31" s="88">
        <v>-357573</v>
      </c>
      <c r="E31" s="79"/>
      <c r="F31" s="79">
        <v>-947353</v>
      </c>
      <c r="G31" s="81"/>
      <c r="H31" s="88">
        <v>-20219421</v>
      </c>
      <c r="I31" s="81"/>
      <c r="J31" s="79">
        <v>-28034865</v>
      </c>
    </row>
    <row r="32" spans="1:10" ht="18" customHeight="1">
      <c r="A32" s="21" t="s">
        <v>142</v>
      </c>
      <c r="B32" s="85"/>
      <c r="C32" s="87"/>
      <c r="D32" s="88">
        <v>9375508</v>
      </c>
      <c r="E32" s="79"/>
      <c r="F32" s="79">
        <v>9793970</v>
      </c>
      <c r="G32" s="81"/>
      <c r="H32" s="88">
        <v>3989037</v>
      </c>
      <c r="I32" s="81"/>
      <c r="J32" s="79">
        <v>7552098</v>
      </c>
    </row>
    <row r="33" spans="1:10" ht="18" customHeight="1">
      <c r="A33" s="21" t="s">
        <v>109</v>
      </c>
      <c r="B33" s="85">
        <v>19.100000000000001</v>
      </c>
      <c r="C33" s="87"/>
      <c r="D33" s="88">
        <v>0</v>
      </c>
      <c r="E33" s="79"/>
      <c r="F33" s="79" t="s">
        <v>166</v>
      </c>
      <c r="G33" s="81"/>
      <c r="H33" s="88">
        <v>-49994700</v>
      </c>
      <c r="I33" s="81"/>
      <c r="J33" s="79">
        <v>-10082340</v>
      </c>
    </row>
    <row r="34" spans="1:10" ht="18" customHeight="1">
      <c r="A34" s="83" t="s">
        <v>130</v>
      </c>
      <c r="B34" s="85">
        <v>11</v>
      </c>
      <c r="C34" s="89"/>
      <c r="D34" s="78">
        <v>-251798315</v>
      </c>
      <c r="E34" s="79"/>
      <c r="F34" s="80">
        <v>-86376893</v>
      </c>
      <c r="G34" s="81"/>
      <c r="H34" s="78">
        <v>0</v>
      </c>
      <c r="I34" s="81"/>
      <c r="J34" s="80">
        <v>0</v>
      </c>
    </row>
    <row r="35" spans="1:10" s="90" customFormat="1" ht="6" customHeight="1">
      <c r="B35" s="91"/>
      <c r="C35" s="91"/>
      <c r="D35" s="92"/>
      <c r="E35" s="93"/>
      <c r="F35" s="94"/>
      <c r="G35" s="93"/>
      <c r="H35" s="92"/>
      <c r="I35" s="94"/>
      <c r="J35" s="94"/>
    </row>
    <row r="36" spans="1:10" s="90" customFormat="1" ht="18" customHeight="1">
      <c r="A36" s="95" t="s">
        <v>226</v>
      </c>
      <c r="B36" s="91"/>
      <c r="C36" s="91"/>
      <c r="D36" s="92"/>
      <c r="E36" s="93"/>
      <c r="F36" s="94"/>
      <c r="G36" s="93"/>
      <c r="H36" s="92"/>
      <c r="I36" s="94"/>
      <c r="J36" s="94"/>
    </row>
    <row r="37" spans="1:10" ht="18" customHeight="1">
      <c r="A37" s="95" t="s">
        <v>227</v>
      </c>
      <c r="B37" s="76"/>
      <c r="C37" s="76"/>
      <c r="D37" s="92"/>
      <c r="E37" s="93"/>
      <c r="F37" s="94"/>
      <c r="G37" s="93"/>
      <c r="H37" s="92"/>
      <c r="I37" s="51"/>
      <c r="J37" s="51"/>
    </row>
    <row r="38" spans="1:10" ht="18" customHeight="1">
      <c r="A38" s="95" t="s">
        <v>228</v>
      </c>
      <c r="B38" s="76"/>
      <c r="C38" s="76"/>
      <c r="D38" s="78">
        <f>SUM(D17:D34)</f>
        <v>35877780</v>
      </c>
      <c r="E38" s="79"/>
      <c r="F38" s="80">
        <f>SUM(F17:F34)</f>
        <v>10354040</v>
      </c>
      <c r="G38" s="81"/>
      <c r="H38" s="78">
        <f>SUM(H17:H34)</f>
        <v>-33002598</v>
      </c>
      <c r="I38" s="81"/>
      <c r="J38" s="80">
        <f>SUM(J17:J34)</f>
        <v>-18875799</v>
      </c>
    </row>
    <row r="39" spans="1:10" ht="6" customHeight="1">
      <c r="A39" s="96"/>
      <c r="B39" s="76"/>
      <c r="C39" s="76"/>
      <c r="D39" s="16"/>
      <c r="E39" s="79"/>
      <c r="F39" s="17"/>
      <c r="G39" s="79"/>
      <c r="H39" s="16"/>
      <c r="I39" s="79"/>
      <c r="J39" s="17"/>
    </row>
    <row r="40" spans="1:10" ht="18" customHeight="1">
      <c r="A40" s="21" t="s">
        <v>229</v>
      </c>
      <c r="B40" s="76"/>
      <c r="C40" s="76"/>
      <c r="D40" s="19"/>
      <c r="F40" s="3"/>
      <c r="G40" s="3"/>
      <c r="H40" s="97"/>
      <c r="J40" s="10"/>
    </row>
    <row r="41" spans="1:10" ht="18" customHeight="1">
      <c r="A41" s="21" t="s">
        <v>230</v>
      </c>
      <c r="B41" s="76"/>
      <c r="C41" s="76"/>
      <c r="D41" s="19"/>
      <c r="F41" s="3"/>
      <c r="G41" s="3"/>
      <c r="H41" s="97"/>
      <c r="J41" s="10"/>
    </row>
    <row r="42" spans="1:10" ht="18" customHeight="1">
      <c r="A42" s="21" t="s">
        <v>63</v>
      </c>
      <c r="B42" s="85"/>
      <c r="C42" s="76"/>
      <c r="D42" s="88">
        <v>-690001273</v>
      </c>
      <c r="E42" s="79"/>
      <c r="F42" s="79">
        <v>-382497619</v>
      </c>
      <c r="G42" s="79"/>
      <c r="H42" s="88">
        <v>143917534</v>
      </c>
      <c r="I42" s="79"/>
      <c r="J42" s="79">
        <v>-46102487</v>
      </c>
    </row>
    <row r="43" spans="1:10" ht="18" customHeight="1">
      <c r="A43" s="21" t="s">
        <v>94</v>
      </c>
      <c r="B43" s="76"/>
      <c r="C43" s="76"/>
      <c r="D43" s="16">
        <v>-5720082</v>
      </c>
      <c r="E43" s="79"/>
      <c r="F43" s="17">
        <v>10942586</v>
      </c>
      <c r="G43" s="79"/>
      <c r="H43" s="88">
        <v>-5720082</v>
      </c>
      <c r="I43" s="79"/>
      <c r="J43" s="79">
        <v>-1167480</v>
      </c>
    </row>
    <row r="44" spans="1:10" ht="18" customHeight="1">
      <c r="A44" s="21" t="s">
        <v>64</v>
      </c>
      <c r="B44" s="76"/>
      <c r="C44" s="76"/>
      <c r="D44" s="88">
        <v>-7219972</v>
      </c>
      <c r="E44" s="79"/>
      <c r="F44" s="79">
        <v>-18755594</v>
      </c>
      <c r="G44" s="79"/>
      <c r="H44" s="88">
        <v>6203773</v>
      </c>
      <c r="I44" s="79"/>
      <c r="J44" s="79">
        <v>-9813851</v>
      </c>
    </row>
    <row r="45" spans="1:10" ht="18" customHeight="1">
      <c r="A45" s="21" t="s">
        <v>73</v>
      </c>
      <c r="B45" s="76"/>
      <c r="C45" s="76"/>
      <c r="D45" s="88">
        <v>-1553560</v>
      </c>
      <c r="E45" s="79"/>
      <c r="F45" s="79">
        <v>0</v>
      </c>
      <c r="G45" s="79"/>
      <c r="H45" s="88">
        <v>0</v>
      </c>
      <c r="I45" s="79"/>
      <c r="J45" s="79">
        <v>0</v>
      </c>
    </row>
    <row r="46" spans="1:10" ht="18" customHeight="1">
      <c r="A46" s="21" t="s">
        <v>65</v>
      </c>
      <c r="B46" s="76"/>
      <c r="C46" s="76"/>
      <c r="D46" s="88">
        <v>900425033</v>
      </c>
      <c r="E46" s="79"/>
      <c r="F46" s="79">
        <v>290650205</v>
      </c>
      <c r="G46" s="79"/>
      <c r="H46" s="88">
        <v>-40218560</v>
      </c>
      <c r="I46" s="79"/>
      <c r="J46" s="79">
        <v>65152341</v>
      </c>
    </row>
    <row r="47" spans="1:10" ht="18" customHeight="1">
      <c r="A47" s="21" t="s">
        <v>66</v>
      </c>
      <c r="B47" s="76"/>
      <c r="C47" s="76"/>
      <c r="D47" s="98">
        <v>3964976</v>
      </c>
      <c r="E47" s="99"/>
      <c r="F47" s="99">
        <v>-428642</v>
      </c>
      <c r="G47" s="100"/>
      <c r="H47" s="98">
        <v>559636</v>
      </c>
      <c r="I47" s="100"/>
      <c r="J47" s="99">
        <v>-793499</v>
      </c>
    </row>
    <row r="48" spans="1:10" ht="18" customHeight="1">
      <c r="A48" s="21" t="s">
        <v>177</v>
      </c>
      <c r="B48" s="76"/>
      <c r="C48" s="76"/>
      <c r="D48" s="78">
        <v>0</v>
      </c>
      <c r="E48" s="79"/>
      <c r="F48" s="80">
        <v>2800000</v>
      </c>
      <c r="G48" s="81"/>
      <c r="H48" s="78">
        <v>0</v>
      </c>
      <c r="I48" s="81"/>
      <c r="J48" s="80">
        <v>0</v>
      </c>
    </row>
    <row r="49" spans="1:10" ht="6" customHeight="1">
      <c r="A49" s="21"/>
      <c r="B49" s="76"/>
      <c r="C49" s="76"/>
      <c r="D49" s="101"/>
      <c r="E49" s="79"/>
      <c r="F49" s="57"/>
      <c r="G49" s="79"/>
      <c r="H49" s="101"/>
      <c r="I49" s="57"/>
      <c r="J49" s="57"/>
    </row>
    <row r="50" spans="1:10" ht="18" customHeight="1">
      <c r="A50" s="48" t="s">
        <v>149</v>
      </c>
      <c r="B50" s="76"/>
      <c r="C50" s="76"/>
      <c r="D50" s="16">
        <f>SUM(D38:D48)</f>
        <v>235772902</v>
      </c>
      <c r="E50" s="79"/>
      <c r="F50" s="17">
        <f>SUM(F38:F48)</f>
        <v>-86935024</v>
      </c>
      <c r="G50" s="79"/>
      <c r="H50" s="16">
        <f>SUM(H38:H48)</f>
        <v>71739703</v>
      </c>
      <c r="I50" s="79"/>
      <c r="J50" s="17">
        <f>SUM(J38:J48)</f>
        <v>-11600775</v>
      </c>
    </row>
    <row r="51" spans="1:10" ht="18" customHeight="1">
      <c r="A51" s="21" t="s">
        <v>67</v>
      </c>
      <c r="B51" s="76"/>
      <c r="C51" s="76"/>
      <c r="D51" s="78">
        <v>-8280043</v>
      </c>
      <c r="E51" s="79"/>
      <c r="F51" s="80">
        <v>-12290204</v>
      </c>
      <c r="G51" s="79"/>
      <c r="H51" s="78">
        <v>-3616005</v>
      </c>
      <c r="I51" s="79"/>
      <c r="J51" s="80">
        <v>-3118049</v>
      </c>
    </row>
    <row r="52" spans="1:10" ht="6" customHeight="1">
      <c r="A52" s="21"/>
      <c r="B52" s="76"/>
      <c r="C52" s="76"/>
      <c r="D52" s="88"/>
      <c r="E52" s="79"/>
      <c r="F52" s="79"/>
      <c r="G52" s="79"/>
      <c r="H52" s="88"/>
      <c r="I52" s="79"/>
      <c r="J52" s="79"/>
    </row>
    <row r="53" spans="1:10" ht="18" customHeight="1">
      <c r="A53" s="48" t="s">
        <v>150</v>
      </c>
      <c r="B53" s="76"/>
      <c r="C53" s="76"/>
      <c r="D53" s="78">
        <f>D50+D51</f>
        <v>227492859</v>
      </c>
      <c r="E53" s="79"/>
      <c r="F53" s="80">
        <f>F50+F51</f>
        <v>-99225228</v>
      </c>
      <c r="G53" s="79"/>
      <c r="H53" s="78">
        <f>H50+H51</f>
        <v>68123698</v>
      </c>
      <c r="I53" s="79"/>
      <c r="J53" s="80">
        <f>J50+J51</f>
        <v>-14718824</v>
      </c>
    </row>
    <row r="54" spans="1:10" ht="15.75" customHeight="1">
      <c r="A54" s="48"/>
      <c r="B54" s="76"/>
      <c r="C54" s="76"/>
      <c r="D54" s="79"/>
      <c r="E54" s="79"/>
      <c r="F54" s="79"/>
      <c r="G54" s="79"/>
      <c r="H54" s="79"/>
      <c r="I54" s="79"/>
      <c r="J54" s="79"/>
    </row>
    <row r="55" spans="1:10" ht="21.95" customHeight="1">
      <c r="A55" s="102" t="str">
        <f>'11'!A28</f>
        <v>หมายเหตุประกอบข้อมูลทางการเงินระหว่างกาลแบบย่อในหน้า 14 ถึง 35 เป็นส่วนหนึ่งของข้อมูลทางการเงินระหว่างกาลนี้</v>
      </c>
      <c r="B55" s="103"/>
      <c r="C55" s="103"/>
      <c r="D55" s="80"/>
      <c r="E55" s="80"/>
      <c r="F55" s="104"/>
      <c r="G55" s="80"/>
      <c r="H55" s="80"/>
      <c r="I55" s="80"/>
      <c r="J55" s="104"/>
    </row>
    <row r="56" spans="1:10" ht="20.100000000000001" customHeight="1">
      <c r="A56" s="48" t="str">
        <f>A1</f>
        <v>บริษัท ซีออยล์ จำกัด (มหาชน)</v>
      </c>
      <c r="B56" s="49"/>
      <c r="C56" s="49"/>
      <c r="G56" s="3"/>
    </row>
    <row r="57" spans="1:10" ht="20.100000000000001" customHeight="1">
      <c r="A57" s="48" t="s">
        <v>214</v>
      </c>
      <c r="B57" s="49"/>
      <c r="C57" s="49"/>
      <c r="G57" s="3"/>
    </row>
    <row r="58" spans="1:10" ht="20.100000000000001" customHeight="1">
      <c r="A58" s="4" t="str">
        <f>A3</f>
        <v>สำหรับงวดหกเดือนสิ้นสุดวันที่ 30 มิถุนายน พ.ศ. 2565</v>
      </c>
      <c r="B58" s="52"/>
      <c r="C58" s="52"/>
      <c r="D58" s="53"/>
      <c r="E58" s="53"/>
      <c r="F58" s="54"/>
      <c r="G58" s="53"/>
      <c r="H58" s="53"/>
      <c r="I58" s="53"/>
      <c r="J58" s="54"/>
    </row>
    <row r="59" spans="1:10" ht="16.5" customHeight="1">
      <c r="A59" s="48"/>
      <c r="B59" s="76"/>
      <c r="C59" s="76"/>
      <c r="D59" s="79"/>
      <c r="E59" s="79"/>
      <c r="F59" s="105"/>
      <c r="G59" s="79"/>
      <c r="H59" s="79"/>
      <c r="I59" s="79"/>
      <c r="J59" s="105"/>
    </row>
    <row r="60" spans="1:10" ht="18" customHeight="1">
      <c r="A60" s="60"/>
      <c r="B60" s="51"/>
      <c r="C60" s="56"/>
      <c r="D60" s="225" t="s">
        <v>2</v>
      </c>
      <c r="E60" s="225"/>
      <c r="F60" s="225"/>
      <c r="G60" s="9"/>
      <c r="H60" s="225" t="s">
        <v>80</v>
      </c>
      <c r="I60" s="225"/>
      <c r="J60" s="225"/>
    </row>
    <row r="61" spans="1:10" ht="18" customHeight="1">
      <c r="A61" s="60"/>
      <c r="B61" s="21"/>
      <c r="C61" s="61"/>
      <c r="D61" s="10" t="s">
        <v>62</v>
      </c>
      <c r="E61" s="10"/>
      <c r="F61" s="63" t="s">
        <v>62</v>
      </c>
      <c r="G61" s="10"/>
      <c r="H61" s="10" t="s">
        <v>62</v>
      </c>
      <c r="I61" s="10"/>
      <c r="J61" s="63" t="s">
        <v>62</v>
      </c>
    </row>
    <row r="62" spans="1:10" ht="18" customHeight="1">
      <c r="A62" s="60"/>
      <c r="B62" s="21"/>
      <c r="C62" s="61"/>
      <c r="D62" s="10" t="s">
        <v>161</v>
      </c>
      <c r="E62" s="10"/>
      <c r="F62" s="63" t="s">
        <v>161</v>
      </c>
      <c r="G62" s="64"/>
      <c r="H62" s="10" t="s">
        <v>161</v>
      </c>
      <c r="I62" s="10"/>
      <c r="J62" s="63" t="s">
        <v>161</v>
      </c>
    </row>
    <row r="63" spans="1:10" ht="18" customHeight="1">
      <c r="A63" s="60"/>
      <c r="B63" s="61"/>
      <c r="C63" s="61"/>
      <c r="D63" s="11" t="s">
        <v>180</v>
      </c>
      <c r="F63" s="67" t="s">
        <v>128</v>
      </c>
      <c r="G63" s="66"/>
      <c r="H63" s="11" t="s">
        <v>180</v>
      </c>
      <c r="I63" s="12"/>
      <c r="J63" s="67" t="s">
        <v>128</v>
      </c>
    </row>
    <row r="64" spans="1:10" ht="18" customHeight="1">
      <c r="A64" s="60"/>
      <c r="B64" s="68" t="s">
        <v>4</v>
      </c>
      <c r="C64" s="69"/>
      <c r="D64" s="15" t="s">
        <v>5</v>
      </c>
      <c r="E64" s="12"/>
      <c r="F64" s="70" t="s">
        <v>5</v>
      </c>
      <c r="G64" s="12"/>
      <c r="H64" s="15" t="s">
        <v>5</v>
      </c>
      <c r="I64" s="12"/>
      <c r="J64" s="70" t="s">
        <v>5</v>
      </c>
    </row>
    <row r="65" spans="1:10" ht="18" customHeight="1">
      <c r="A65" s="106" t="s">
        <v>57</v>
      </c>
      <c r="B65" s="76"/>
      <c r="C65" s="76"/>
      <c r="D65" s="97"/>
      <c r="E65" s="10"/>
      <c r="F65" s="63"/>
      <c r="G65" s="10"/>
      <c r="H65" s="97"/>
      <c r="I65" s="10"/>
      <c r="J65" s="63"/>
    </row>
    <row r="66" spans="1:10" ht="18" customHeight="1">
      <c r="A66" s="21" t="s">
        <v>103</v>
      </c>
      <c r="B66" s="76"/>
      <c r="C66" s="76"/>
      <c r="D66" s="88">
        <v>-330507</v>
      </c>
      <c r="E66" s="79"/>
      <c r="F66" s="79">
        <v>-2087931</v>
      </c>
      <c r="G66" s="79"/>
      <c r="H66" s="88">
        <v>-281277</v>
      </c>
      <c r="I66" s="79"/>
      <c r="J66" s="79">
        <v>-1553540</v>
      </c>
    </row>
    <row r="67" spans="1:10" ht="18" customHeight="1">
      <c r="A67" s="21" t="s">
        <v>174</v>
      </c>
      <c r="B67" s="107"/>
      <c r="C67" s="76"/>
      <c r="D67" s="88">
        <v>-120000</v>
      </c>
      <c r="E67" s="79"/>
      <c r="F67" s="79">
        <v>-1796000</v>
      </c>
      <c r="G67" s="79"/>
      <c r="H67" s="88">
        <v>-120000</v>
      </c>
      <c r="I67" s="79"/>
      <c r="J67" s="79">
        <v>-1796000</v>
      </c>
    </row>
    <row r="68" spans="1:10" ht="18" customHeight="1">
      <c r="A68" s="83" t="s">
        <v>204</v>
      </c>
      <c r="B68" s="108">
        <v>19.5</v>
      </c>
      <c r="C68" s="85"/>
      <c r="D68" s="88">
        <v>0</v>
      </c>
      <c r="F68" s="79">
        <v>0</v>
      </c>
      <c r="G68" s="3"/>
      <c r="H68" s="88">
        <v>-170506000</v>
      </c>
      <c r="J68" s="79">
        <v>-75250000</v>
      </c>
    </row>
    <row r="69" spans="1:10" ht="18" customHeight="1">
      <c r="A69" s="83" t="s">
        <v>175</v>
      </c>
      <c r="B69" s="108">
        <v>19.5</v>
      </c>
      <c r="C69" s="85"/>
      <c r="D69" s="88">
        <v>0</v>
      </c>
      <c r="F69" s="79">
        <v>0</v>
      </c>
      <c r="G69" s="3"/>
      <c r="H69" s="88">
        <v>229973734</v>
      </c>
      <c r="J69" s="79">
        <v>234411667</v>
      </c>
    </row>
    <row r="70" spans="1:10" ht="18" customHeight="1">
      <c r="A70" s="83" t="s">
        <v>196</v>
      </c>
      <c r="B70" s="108">
        <v>10</v>
      </c>
      <c r="C70" s="85"/>
      <c r="D70" s="88">
        <v>0</v>
      </c>
      <c r="F70" s="79">
        <v>0</v>
      </c>
      <c r="G70" s="3"/>
      <c r="H70" s="88">
        <v>82492958</v>
      </c>
      <c r="J70" s="79">
        <v>0</v>
      </c>
    </row>
    <row r="71" spans="1:10" ht="18" customHeight="1">
      <c r="A71" s="83" t="s">
        <v>111</v>
      </c>
      <c r="B71" s="108"/>
      <c r="C71" s="85"/>
      <c r="D71" s="88">
        <v>67318175</v>
      </c>
      <c r="F71" s="79">
        <v>212536966</v>
      </c>
      <c r="G71" s="3"/>
      <c r="H71" s="88">
        <v>58259879</v>
      </c>
      <c r="J71" s="79">
        <v>23082340</v>
      </c>
    </row>
    <row r="72" spans="1:10" ht="18" customHeight="1">
      <c r="A72" s="83" t="s">
        <v>112</v>
      </c>
      <c r="B72" s="85"/>
      <c r="C72" s="85"/>
      <c r="D72" s="78">
        <v>349510</v>
      </c>
      <c r="F72" s="80">
        <v>926707</v>
      </c>
      <c r="G72" s="3"/>
      <c r="H72" s="78">
        <v>14717289</v>
      </c>
      <c r="J72" s="80">
        <v>42670077</v>
      </c>
    </row>
    <row r="73" spans="1:10" ht="5.0999999999999996" customHeight="1">
      <c r="A73" s="21"/>
      <c r="B73" s="85"/>
      <c r="C73" s="85"/>
      <c r="D73" s="88"/>
      <c r="F73" s="79"/>
      <c r="G73" s="3"/>
      <c r="H73" s="19"/>
      <c r="J73" s="3"/>
    </row>
    <row r="74" spans="1:10" ht="18" customHeight="1">
      <c r="A74" s="48" t="s">
        <v>151</v>
      </c>
      <c r="B74" s="85"/>
      <c r="C74" s="85"/>
      <c r="D74" s="78">
        <f>SUM(D66:D73)</f>
        <v>67217178</v>
      </c>
      <c r="F74" s="80">
        <f>SUM(F66:F73)</f>
        <v>209579742</v>
      </c>
      <c r="G74" s="3"/>
      <c r="H74" s="78">
        <f>SUM(H66:H73)</f>
        <v>214536583</v>
      </c>
      <c r="J74" s="80">
        <f>SUM(J66:J73)</f>
        <v>221564544</v>
      </c>
    </row>
    <row r="75" spans="1:10" ht="5.0999999999999996" customHeight="1">
      <c r="A75" s="96"/>
      <c r="B75" s="85"/>
      <c r="C75" s="85"/>
      <c r="D75" s="97"/>
      <c r="E75" s="10"/>
      <c r="F75" s="10"/>
      <c r="G75" s="10"/>
      <c r="H75" s="97"/>
      <c r="I75" s="10"/>
      <c r="J75" s="10"/>
    </row>
    <row r="76" spans="1:10" ht="18" customHeight="1">
      <c r="A76" s="106" t="s">
        <v>58</v>
      </c>
      <c r="B76" s="85"/>
      <c r="C76" s="85"/>
      <c r="D76" s="97"/>
      <c r="E76" s="10"/>
      <c r="F76" s="10"/>
      <c r="G76" s="10"/>
      <c r="H76" s="97"/>
      <c r="I76" s="10"/>
      <c r="J76" s="10"/>
    </row>
    <row r="77" spans="1:10" ht="18" customHeight="1">
      <c r="A77" s="21" t="s">
        <v>239</v>
      </c>
      <c r="B77" s="51"/>
      <c r="C77" s="51"/>
      <c r="D77" s="97"/>
      <c r="E77" s="10"/>
      <c r="F77" s="10"/>
      <c r="G77" s="10"/>
      <c r="H77" s="97"/>
      <c r="I77" s="51"/>
      <c r="J77" s="51"/>
    </row>
    <row r="78" spans="1:10" ht="18" customHeight="1">
      <c r="A78" s="21" t="s">
        <v>232</v>
      </c>
      <c r="B78" s="109">
        <v>13.1</v>
      </c>
      <c r="C78" s="85"/>
      <c r="D78" s="88">
        <v>1853028606</v>
      </c>
      <c r="E78" s="79"/>
      <c r="F78" s="79">
        <v>838625030</v>
      </c>
      <c r="G78" s="79"/>
      <c r="H78" s="88">
        <v>442596705</v>
      </c>
      <c r="I78" s="79"/>
      <c r="J78" s="79">
        <v>230756883</v>
      </c>
    </row>
    <row r="79" spans="1:10" ht="18" customHeight="1">
      <c r="A79" s="21" t="s">
        <v>231</v>
      </c>
      <c r="B79" s="51"/>
      <c r="C79" s="51"/>
      <c r="D79" s="97"/>
      <c r="E79" s="10"/>
      <c r="F79" s="10"/>
      <c r="G79" s="10"/>
      <c r="H79" s="97"/>
      <c r="I79" s="51"/>
      <c r="J79" s="51"/>
    </row>
    <row r="80" spans="1:10" ht="18" customHeight="1">
      <c r="A80" s="21" t="s">
        <v>232</v>
      </c>
      <c r="B80" s="109">
        <v>13.1</v>
      </c>
      <c r="C80" s="85"/>
      <c r="D80" s="88">
        <v>-1894106414</v>
      </c>
      <c r="E80" s="79"/>
      <c r="F80" s="79">
        <v>-659699786</v>
      </c>
      <c r="G80" s="79"/>
      <c r="H80" s="88">
        <v>-548942683</v>
      </c>
      <c r="I80" s="79"/>
      <c r="J80" s="79">
        <v>-185164144</v>
      </c>
    </row>
    <row r="81" spans="1:10" ht="18" customHeight="1">
      <c r="A81" s="21" t="s">
        <v>197</v>
      </c>
      <c r="B81" s="109"/>
      <c r="C81" s="85"/>
      <c r="D81" s="88">
        <v>0</v>
      </c>
      <c r="E81" s="79"/>
      <c r="F81" s="79">
        <v>0</v>
      </c>
      <c r="G81" s="10"/>
      <c r="H81" s="88">
        <v>-81821330</v>
      </c>
      <c r="I81" s="79"/>
      <c r="J81" s="79">
        <v>0</v>
      </c>
    </row>
    <row r="82" spans="1:10" ht="18" customHeight="1">
      <c r="A82" s="21" t="s">
        <v>233</v>
      </c>
      <c r="B82" s="109"/>
      <c r="C82" s="85"/>
      <c r="D82" s="97"/>
      <c r="E82" s="10"/>
      <c r="F82" s="10"/>
      <c r="G82" s="10"/>
      <c r="H82" s="97"/>
      <c r="I82" s="51"/>
      <c r="J82" s="51"/>
    </row>
    <row r="83" spans="1:10" ht="18" customHeight="1">
      <c r="A83" s="21" t="s">
        <v>232</v>
      </c>
      <c r="B83" s="109"/>
      <c r="C83" s="85"/>
      <c r="D83" s="88">
        <v>0</v>
      </c>
      <c r="E83" s="79"/>
      <c r="F83" s="79">
        <v>-214000000</v>
      </c>
      <c r="G83" s="79"/>
      <c r="H83" s="88">
        <v>0</v>
      </c>
      <c r="I83" s="79"/>
      <c r="J83" s="79">
        <v>-214000000</v>
      </c>
    </row>
    <row r="84" spans="1:10" ht="18" customHeight="1">
      <c r="A84" s="21" t="s">
        <v>123</v>
      </c>
      <c r="B84" s="109"/>
      <c r="C84" s="85"/>
      <c r="D84" s="88">
        <v>-6562950</v>
      </c>
      <c r="E84" s="79"/>
      <c r="F84" s="79">
        <v>-6081590</v>
      </c>
      <c r="G84" s="79"/>
      <c r="H84" s="88">
        <v>-3335434</v>
      </c>
      <c r="I84" s="79"/>
      <c r="J84" s="79">
        <v>-3199315</v>
      </c>
    </row>
    <row r="85" spans="1:10" ht="18" customHeight="1">
      <c r="A85" s="21" t="s">
        <v>198</v>
      </c>
      <c r="B85" s="110"/>
      <c r="C85" s="85"/>
      <c r="D85" s="88"/>
      <c r="E85" s="79"/>
      <c r="F85" s="79"/>
      <c r="G85" s="79"/>
      <c r="H85" s="88"/>
      <c r="I85" s="79"/>
      <c r="J85" s="79"/>
    </row>
    <row r="86" spans="1:10" ht="18" customHeight="1">
      <c r="A86" s="21" t="s">
        <v>199</v>
      </c>
      <c r="B86" s="110">
        <v>10</v>
      </c>
      <c r="C86" s="85"/>
      <c r="D86" s="88">
        <v>-219</v>
      </c>
      <c r="E86" s="79"/>
      <c r="F86" s="79">
        <v>0</v>
      </c>
      <c r="G86" s="79"/>
      <c r="H86" s="88">
        <v>0</v>
      </c>
      <c r="I86" s="79"/>
      <c r="J86" s="79">
        <v>0</v>
      </c>
    </row>
    <row r="87" spans="1:10" ht="18" customHeight="1">
      <c r="A87" s="21" t="s">
        <v>113</v>
      </c>
      <c r="B87" s="110"/>
      <c r="C87" s="85"/>
      <c r="D87" s="88">
        <v>-8877413</v>
      </c>
      <c r="E87" s="79"/>
      <c r="F87" s="79">
        <v>-8761210</v>
      </c>
      <c r="G87" s="79"/>
      <c r="H87" s="88">
        <v>-4332013</v>
      </c>
      <c r="I87" s="79"/>
      <c r="J87" s="79">
        <v>-6928457</v>
      </c>
    </row>
    <row r="88" spans="1:10" ht="18" customHeight="1">
      <c r="A88" s="2" t="s">
        <v>144</v>
      </c>
      <c r="B88" s="85">
        <v>16</v>
      </c>
      <c r="C88" s="85"/>
      <c r="D88" s="111">
        <v>-4812955</v>
      </c>
      <c r="E88" s="79"/>
      <c r="F88" s="112">
        <v>-4512120</v>
      </c>
      <c r="G88" s="79"/>
      <c r="H88" s="111">
        <v>-4812955</v>
      </c>
      <c r="I88" s="79"/>
      <c r="J88" s="112">
        <v>-4512120</v>
      </c>
    </row>
    <row r="89" spans="1:10" ht="18" customHeight="1">
      <c r="A89" s="21" t="s">
        <v>158</v>
      </c>
      <c r="B89" s="110"/>
      <c r="C89" s="85"/>
      <c r="D89" s="88"/>
      <c r="E89" s="79"/>
      <c r="F89" s="79"/>
      <c r="G89" s="79"/>
      <c r="H89" s="88"/>
      <c r="I89" s="79"/>
      <c r="J89" s="79"/>
    </row>
    <row r="90" spans="1:10" ht="18" customHeight="1">
      <c r="A90" s="21" t="s">
        <v>159</v>
      </c>
      <c r="B90" s="110">
        <v>10</v>
      </c>
      <c r="C90" s="85"/>
      <c r="D90" s="78">
        <v>-16664900</v>
      </c>
      <c r="E90" s="79"/>
      <c r="F90" s="80">
        <v>-3360780</v>
      </c>
      <c r="G90" s="79"/>
      <c r="H90" s="78">
        <v>0</v>
      </c>
      <c r="I90" s="79"/>
      <c r="J90" s="80">
        <v>0</v>
      </c>
    </row>
    <row r="91" spans="1:10" ht="5.0999999999999996" customHeight="1">
      <c r="A91" s="21"/>
      <c r="B91" s="85"/>
      <c r="C91" s="85"/>
      <c r="D91" s="88"/>
      <c r="F91" s="79"/>
      <c r="G91" s="3"/>
      <c r="H91" s="19"/>
      <c r="J91" s="3"/>
    </row>
    <row r="92" spans="1:10" ht="18" customHeight="1">
      <c r="A92" s="48" t="s">
        <v>167</v>
      </c>
      <c r="B92" s="85"/>
      <c r="C92" s="85"/>
      <c r="D92" s="78">
        <f>SUM(D78:D90)</f>
        <v>-77996245</v>
      </c>
      <c r="E92" s="79"/>
      <c r="F92" s="80">
        <f>SUM(F78:F90)</f>
        <v>-57790456</v>
      </c>
      <c r="G92" s="79"/>
      <c r="H92" s="78">
        <f>SUM(H78:H90)</f>
        <v>-200647710</v>
      </c>
      <c r="I92" s="79"/>
      <c r="J92" s="80">
        <f>SUM(J78:J90)</f>
        <v>-183047153</v>
      </c>
    </row>
    <row r="93" spans="1:10" ht="5.0999999999999996" customHeight="1">
      <c r="A93" s="96"/>
      <c r="B93" s="85"/>
      <c r="C93" s="76"/>
      <c r="D93" s="88"/>
      <c r="E93" s="79"/>
      <c r="F93" s="79"/>
      <c r="G93" s="79"/>
      <c r="H93" s="88"/>
      <c r="I93" s="79"/>
      <c r="J93" s="79"/>
    </row>
    <row r="94" spans="1:10" ht="18" customHeight="1">
      <c r="A94" s="48" t="s">
        <v>8</v>
      </c>
      <c r="B94" s="113"/>
      <c r="C94" s="113"/>
      <c r="D94" s="19"/>
      <c r="F94" s="3"/>
      <c r="G94" s="3"/>
      <c r="H94" s="19"/>
      <c r="J94" s="3"/>
    </row>
    <row r="95" spans="1:10" ht="18" customHeight="1">
      <c r="A95" s="48" t="s">
        <v>200</v>
      </c>
      <c r="B95" s="113"/>
      <c r="C95" s="113"/>
      <c r="D95" s="16">
        <f>D53+D74+D92</f>
        <v>216713792</v>
      </c>
      <c r="E95" s="79"/>
      <c r="F95" s="17">
        <f>F53+F74+F92</f>
        <v>52564058</v>
      </c>
      <c r="G95" s="79"/>
      <c r="H95" s="16">
        <f>H53+H74+H92</f>
        <v>82012571</v>
      </c>
      <c r="I95" s="79"/>
      <c r="J95" s="17">
        <f>J53+J74+J92</f>
        <v>23798567</v>
      </c>
    </row>
    <row r="96" spans="1:10" ht="18" customHeight="1">
      <c r="A96" s="21" t="s">
        <v>59</v>
      </c>
      <c r="B96" s="113"/>
      <c r="C96" s="113"/>
      <c r="D96" s="88">
        <v>340118417</v>
      </c>
      <c r="F96" s="79">
        <v>101325821</v>
      </c>
      <c r="G96" s="3"/>
      <c r="H96" s="88">
        <v>102679445</v>
      </c>
      <c r="J96" s="79">
        <v>23764965</v>
      </c>
    </row>
    <row r="97" spans="1:10" ht="18" customHeight="1">
      <c r="A97" s="21" t="s">
        <v>201</v>
      </c>
      <c r="B97" s="113"/>
      <c r="C97" s="113"/>
      <c r="D97" s="88"/>
      <c r="F97" s="79"/>
      <c r="G97" s="3"/>
      <c r="H97" s="88"/>
      <c r="J97" s="79"/>
    </row>
    <row r="98" spans="1:10" ht="18" customHeight="1">
      <c r="A98" s="51" t="s">
        <v>68</v>
      </c>
      <c r="B98" s="113"/>
      <c r="C98" s="113"/>
      <c r="D98" s="98">
        <v>14788256</v>
      </c>
      <c r="E98" s="42"/>
      <c r="F98" s="99">
        <v>4866178</v>
      </c>
      <c r="G98" s="42"/>
      <c r="H98" s="98">
        <v>60334</v>
      </c>
      <c r="I98" s="42"/>
      <c r="J98" s="99">
        <v>62466</v>
      </c>
    </row>
    <row r="99" spans="1:10" ht="18" customHeight="1">
      <c r="A99" s="21" t="s">
        <v>240</v>
      </c>
      <c r="B99" s="113"/>
      <c r="C99" s="113"/>
      <c r="D99" s="98"/>
      <c r="F99" s="99"/>
      <c r="G99" s="3"/>
      <c r="H99" s="98"/>
      <c r="J99" s="99"/>
    </row>
    <row r="100" spans="1:10" ht="18" customHeight="1">
      <c r="A100" s="21" t="s">
        <v>241</v>
      </c>
      <c r="B100" s="113"/>
      <c r="C100" s="113"/>
      <c r="D100" s="78">
        <v>-155314</v>
      </c>
      <c r="F100" s="80">
        <v>0</v>
      </c>
      <c r="G100" s="3"/>
      <c r="H100" s="78">
        <v>0</v>
      </c>
      <c r="J100" s="80">
        <v>0</v>
      </c>
    </row>
    <row r="101" spans="1:10" ht="5.0999999999999996" customHeight="1">
      <c r="A101" s="21"/>
      <c r="B101" s="113"/>
      <c r="C101" s="113"/>
      <c r="D101" s="88"/>
      <c r="E101" s="79"/>
      <c r="F101" s="79"/>
      <c r="G101" s="79"/>
      <c r="H101" s="88"/>
      <c r="I101" s="79"/>
      <c r="J101" s="79"/>
    </row>
    <row r="102" spans="1:10" ht="18" customHeight="1" thickBot="1">
      <c r="A102" s="48" t="s">
        <v>60</v>
      </c>
      <c r="B102" s="113"/>
      <c r="C102" s="113"/>
      <c r="D102" s="30">
        <f>SUM(D95:D101)</f>
        <v>571465151</v>
      </c>
      <c r="F102" s="31">
        <f>SUM(F95:F101)</f>
        <v>158756057</v>
      </c>
      <c r="G102" s="3"/>
      <c r="H102" s="30">
        <f>SUM(H95:H101)</f>
        <v>184752350</v>
      </c>
      <c r="J102" s="31">
        <f>SUM(J95:J101)</f>
        <v>47625998</v>
      </c>
    </row>
    <row r="103" spans="1:10" ht="5.0999999999999996" customHeight="1" thickTop="1">
      <c r="A103" s="114"/>
      <c r="B103" s="114"/>
      <c r="C103" s="114"/>
      <c r="D103" s="19"/>
      <c r="E103" s="79"/>
      <c r="F103" s="3"/>
      <c r="G103" s="115"/>
      <c r="H103" s="19"/>
      <c r="I103" s="79"/>
      <c r="J103" s="3"/>
    </row>
    <row r="104" spans="1:10" s="117" customFormat="1" ht="18" customHeight="1">
      <c r="A104" s="48" t="s">
        <v>61</v>
      </c>
      <c r="B104" s="116"/>
      <c r="C104" s="116"/>
      <c r="D104" s="19"/>
      <c r="E104" s="79"/>
      <c r="F104" s="3"/>
      <c r="G104" s="115"/>
      <c r="H104" s="19"/>
      <c r="I104" s="79"/>
      <c r="J104" s="3"/>
    </row>
    <row r="105" spans="1:10" ht="5.0999999999999996" customHeight="1">
      <c r="A105" s="21"/>
      <c r="B105" s="113"/>
      <c r="C105" s="113"/>
      <c r="D105" s="88"/>
      <c r="E105" s="79"/>
      <c r="F105" s="79"/>
      <c r="G105" s="115"/>
      <c r="H105" s="88"/>
      <c r="I105" s="79"/>
      <c r="J105" s="79"/>
    </row>
    <row r="106" spans="1:10" ht="18" customHeight="1">
      <c r="A106" s="114" t="s">
        <v>107</v>
      </c>
      <c r="B106" s="114"/>
      <c r="C106" s="114"/>
      <c r="D106" s="19"/>
      <c r="E106" s="79"/>
      <c r="F106" s="3"/>
      <c r="G106" s="115"/>
      <c r="H106" s="19"/>
      <c r="I106" s="79"/>
      <c r="J106" s="3"/>
    </row>
    <row r="107" spans="1:10" ht="18" customHeight="1">
      <c r="A107" s="116" t="s">
        <v>104</v>
      </c>
      <c r="D107" s="88">
        <v>245779</v>
      </c>
      <c r="F107" s="79">
        <v>1082261</v>
      </c>
      <c r="H107" s="88">
        <v>245779</v>
      </c>
      <c r="J107" s="79">
        <v>1082261</v>
      </c>
    </row>
    <row r="108" spans="1:10" ht="18" customHeight="1">
      <c r="A108" s="114" t="s">
        <v>165</v>
      </c>
      <c r="B108" s="119">
        <v>16</v>
      </c>
      <c r="C108" s="114"/>
      <c r="D108" s="19">
        <v>43290537</v>
      </c>
      <c r="E108" s="79"/>
      <c r="F108" s="3">
        <v>40592682</v>
      </c>
      <c r="G108" s="115"/>
      <c r="H108" s="19">
        <v>43290537</v>
      </c>
      <c r="I108" s="79"/>
      <c r="J108" s="3">
        <v>40592682</v>
      </c>
    </row>
    <row r="109" spans="1:10" ht="18" customHeight="1">
      <c r="A109" s="114" t="s">
        <v>124</v>
      </c>
      <c r="B109" s="119"/>
      <c r="C109" s="114"/>
      <c r="D109" s="19">
        <v>0</v>
      </c>
      <c r="E109" s="79"/>
      <c r="F109" s="3">
        <v>2281496</v>
      </c>
      <c r="G109" s="115"/>
      <c r="H109" s="19">
        <v>0</v>
      </c>
      <c r="I109" s="79"/>
      <c r="J109" s="3">
        <v>2281496</v>
      </c>
    </row>
    <row r="110" spans="1:10" ht="15.75" customHeight="1">
      <c r="A110" s="116"/>
      <c r="D110" s="79"/>
      <c r="F110" s="105"/>
    </row>
    <row r="111" spans="1:10" ht="21.95" customHeight="1">
      <c r="A111" s="102" t="str">
        <f>A55</f>
        <v>หมายเหตุประกอบข้อมูลทางการเงินระหว่างกาลแบบย่อในหน้า 14 ถึง 35 เป็นส่วนหนึ่งของข้อมูลทางการเงินระหว่างกาลนี้</v>
      </c>
      <c r="B111" s="120"/>
      <c r="C111" s="120"/>
      <c r="D111" s="7"/>
      <c r="E111" s="7"/>
      <c r="F111" s="121"/>
      <c r="G111" s="122"/>
      <c r="H111" s="7"/>
      <c r="I111" s="7"/>
      <c r="J111" s="121"/>
    </row>
  </sheetData>
  <mergeCells count="4">
    <mergeCell ref="D5:F5"/>
    <mergeCell ref="H5:J5"/>
    <mergeCell ref="D60:F60"/>
    <mergeCell ref="H60:J60"/>
  </mergeCells>
  <pageMargins left="0.8" right="0.5" top="0.5" bottom="0.6" header="0.49" footer="0.4"/>
  <pageSetup paperSize="9" scale="85" firstPageNumber="12" fitToHeight="0" orientation="portrait" useFirstPageNumber="1" horizontalDpi="1200" verticalDpi="1200" r:id="rId1"/>
  <headerFooter>
    <oddFooter>&amp;R&amp;"Browallia New,Regular"&amp;14&amp;P</oddFooter>
  </headerFooter>
  <rowBreaks count="1" manualBreakCount="1"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2-4</vt:lpstr>
      <vt:lpstr>5-6(3M)</vt:lpstr>
      <vt:lpstr>7-8 (6M)</vt:lpstr>
      <vt:lpstr>9</vt:lpstr>
      <vt:lpstr>10</vt:lpstr>
      <vt:lpstr>11</vt:lpstr>
      <vt:lpstr>12-13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Duangporn Pongvitayakorn</cp:lastModifiedBy>
  <cp:lastPrinted>2022-08-11T07:55:29Z</cp:lastPrinted>
  <dcterms:created xsi:type="dcterms:W3CDTF">2015-05-09T12:41:44Z</dcterms:created>
  <dcterms:modified xsi:type="dcterms:W3CDTF">2022-08-11T07:55:32Z</dcterms:modified>
</cp:coreProperties>
</file>