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2\Q2'2022\"/>
    </mc:Choice>
  </mc:AlternateContent>
  <xr:revisionPtr revIDLastSave="0" documentId="13_ncr:1_{179FA84F-36B4-434B-BD31-DDCDADBBD2F6}" xr6:coauthVersionLast="46" xr6:coauthVersionMax="47" xr10:uidLastSave="{00000000-0000-0000-0000-000000000000}"/>
  <bookViews>
    <workbookView xWindow="-120" yWindow="-120" windowWidth="20730" windowHeight="11160" activeTab="1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4" l="1"/>
  <c r="C23" i="4"/>
  <c r="C24" i="3"/>
  <c r="E24" i="3"/>
  <c r="M15" i="4"/>
  <c r="O16" i="3"/>
  <c r="S16" i="3" s="1"/>
  <c r="M37" i="2"/>
  <c r="M38" i="2" s="1"/>
  <c r="K37" i="2"/>
  <c r="K38" i="2" s="1"/>
  <c r="I37" i="2"/>
  <c r="I38" i="2" s="1"/>
  <c r="G37" i="2"/>
  <c r="G38" i="2" s="1"/>
  <c r="M23" i="2"/>
  <c r="K23" i="2"/>
  <c r="J23" i="2"/>
  <c r="H23" i="2"/>
  <c r="G23" i="2"/>
  <c r="M15" i="2"/>
  <c r="K15" i="2"/>
  <c r="K24" i="2" s="1"/>
  <c r="K27" i="2" s="1"/>
  <c r="K29" i="2" s="1"/>
  <c r="I15" i="2"/>
  <c r="G15" i="2"/>
  <c r="G24" i="2" s="1"/>
  <c r="G27" i="2" s="1"/>
  <c r="G29" i="2" s="1"/>
  <c r="G18" i="1"/>
  <c r="M24" i="2" l="1"/>
  <c r="M27" i="2" s="1"/>
  <c r="M29" i="2" s="1"/>
  <c r="M51" i="2" s="1"/>
  <c r="M61" i="2" s="1"/>
  <c r="K51" i="2"/>
  <c r="K61" i="2" s="1"/>
  <c r="K39" i="2"/>
  <c r="K55" i="2" s="1"/>
  <c r="G51" i="2"/>
  <c r="G61" i="2" s="1"/>
  <c r="G39" i="2"/>
  <c r="G55" i="2" s="1"/>
  <c r="G57" i="2" s="1"/>
  <c r="M39" i="2" l="1"/>
  <c r="M55" i="2" s="1"/>
  <c r="G53" i="2"/>
  <c r="M88" i="1" l="1"/>
  <c r="K88" i="1"/>
  <c r="I88" i="1"/>
  <c r="G88" i="1"/>
  <c r="M71" i="5"/>
  <c r="M60" i="5"/>
  <c r="K71" i="5"/>
  <c r="I71" i="5"/>
  <c r="G71" i="5"/>
  <c r="K60" i="5"/>
  <c r="I60" i="5"/>
  <c r="G60" i="5"/>
  <c r="K20" i="4"/>
  <c r="K13" i="4"/>
  <c r="M21" i="3"/>
  <c r="M14" i="3"/>
  <c r="M102" i="2"/>
  <c r="M103" i="2" s="1"/>
  <c r="M88" i="2"/>
  <c r="M80" i="2"/>
  <c r="M89" i="2" s="1"/>
  <c r="M92" i="2" s="1"/>
  <c r="M94" i="2" s="1"/>
  <c r="M116" i="2" s="1"/>
  <c r="K102" i="2"/>
  <c r="K103" i="2" s="1"/>
  <c r="I102" i="2"/>
  <c r="I103" i="2" s="1"/>
  <c r="G102" i="2"/>
  <c r="G103" i="2" s="1"/>
  <c r="K88" i="2"/>
  <c r="J88" i="2"/>
  <c r="I88" i="2"/>
  <c r="H88" i="2"/>
  <c r="G88" i="2"/>
  <c r="K80" i="2"/>
  <c r="I80" i="2"/>
  <c r="G80" i="2"/>
  <c r="M58" i="1"/>
  <c r="M52" i="1"/>
  <c r="M59" i="1" s="1"/>
  <c r="M89" i="1" s="1"/>
  <c r="M90" i="1" s="1"/>
  <c r="K58" i="1"/>
  <c r="I58" i="1"/>
  <c r="G58" i="1"/>
  <c r="K52" i="1"/>
  <c r="I52" i="1"/>
  <c r="G52" i="1"/>
  <c r="M31" i="1"/>
  <c r="M18" i="1"/>
  <c r="M32" i="1" s="1"/>
  <c r="K31" i="1"/>
  <c r="I31" i="1"/>
  <c r="I32" i="1" s="1"/>
  <c r="G31" i="1"/>
  <c r="K18" i="1"/>
  <c r="I18" i="1"/>
  <c r="K32" i="1" l="1"/>
  <c r="I59" i="1"/>
  <c r="I89" i="1" s="1"/>
  <c r="I90" i="1" s="1"/>
  <c r="M9" i="5"/>
  <c r="M26" i="5" s="1"/>
  <c r="K59" i="1"/>
  <c r="K89" i="1" s="1"/>
  <c r="G32" i="1"/>
  <c r="G89" i="2"/>
  <c r="G92" i="2" s="1"/>
  <c r="I89" i="2"/>
  <c r="I92" i="2" s="1"/>
  <c r="M104" i="2"/>
  <c r="M120" i="2" s="1"/>
  <c r="K89" i="2"/>
  <c r="K92" i="2" s="1"/>
  <c r="G59" i="1"/>
  <c r="G89" i="1" s="1"/>
  <c r="M37" i="5" l="1"/>
  <c r="M39" i="5" s="1"/>
  <c r="M72" i="5" s="1"/>
  <c r="M74" i="5" s="1"/>
  <c r="K90" i="1"/>
  <c r="G90" i="1"/>
  <c r="G94" i="2"/>
  <c r="G9" i="5"/>
  <c r="G26" i="5" s="1"/>
  <c r="K94" i="2"/>
  <c r="K9" i="5"/>
  <c r="K26" i="5" s="1"/>
  <c r="I94" i="2"/>
  <c r="I9" i="5"/>
  <c r="I26" i="5" s="1"/>
  <c r="H17" i="3"/>
  <c r="I37" i="5" l="1"/>
  <c r="I39" i="5" s="1"/>
  <c r="I72" i="5" s="1"/>
  <c r="I74" i="5" s="1"/>
  <c r="K37" i="5"/>
  <c r="K39" i="5" s="1"/>
  <c r="K72" i="5" s="1"/>
  <c r="K74" i="5" s="1"/>
  <c r="G37" i="5"/>
  <c r="G39" i="5" s="1"/>
  <c r="G72" i="5" s="1"/>
  <c r="G74" i="5" s="1"/>
  <c r="I104" i="2"/>
  <c r="I120" i="2" s="1"/>
  <c r="I116" i="2"/>
  <c r="I118" i="2" s="1"/>
  <c r="K104" i="2"/>
  <c r="K120" i="2" s="1"/>
  <c r="K116" i="2"/>
  <c r="K126" i="2" s="1"/>
  <c r="G116" i="2"/>
  <c r="G104" i="2"/>
  <c r="G120" i="2" s="1"/>
  <c r="Q13" i="3"/>
  <c r="Q14" i="3"/>
  <c r="K20" i="3" l="1"/>
  <c r="G126" i="2"/>
  <c r="I19" i="4"/>
  <c r="G118" i="2"/>
  <c r="Q15" i="3"/>
  <c r="Q17" i="3" s="1"/>
  <c r="M18" i="4" l="1"/>
  <c r="Q21" i="3"/>
  <c r="Q20" i="3"/>
  <c r="M22" i="3" l="1"/>
  <c r="M24" i="3" s="1"/>
  <c r="M25" i="3" l="1"/>
  <c r="M20" i="4"/>
  <c r="O21" i="3"/>
  <c r="S21" i="3" s="1"/>
  <c r="M11" i="4" l="1"/>
  <c r="M13" i="4"/>
  <c r="C14" i="4"/>
  <c r="C16" i="4" s="1"/>
  <c r="E14" i="4"/>
  <c r="E16" i="4" s="1"/>
  <c r="G14" i="4"/>
  <c r="G16" i="4" s="1"/>
  <c r="K14" i="4"/>
  <c r="K16" i="4" s="1"/>
  <c r="C21" i="4"/>
  <c r="C24" i="4" s="1"/>
  <c r="E21" i="4"/>
  <c r="E24" i="4" s="1"/>
  <c r="G21" i="4"/>
  <c r="G23" i="4" s="1"/>
  <c r="G24" i="4" s="1"/>
  <c r="K21" i="4"/>
  <c r="K23" i="4" s="1"/>
  <c r="K24" i="4" s="1"/>
  <c r="O12" i="3"/>
  <c r="O14" i="3"/>
  <c r="C15" i="3"/>
  <c r="C17" i="3" s="1"/>
  <c r="E15" i="3"/>
  <c r="E17" i="3" s="1"/>
  <c r="G15" i="3"/>
  <c r="G17" i="3" s="1"/>
  <c r="I15" i="3"/>
  <c r="I17" i="3" s="1"/>
  <c r="M15" i="3"/>
  <c r="M17" i="3" s="1"/>
  <c r="O19" i="3"/>
  <c r="S19" i="3" s="1"/>
  <c r="C22" i="3"/>
  <c r="C25" i="3" s="1"/>
  <c r="E22" i="3"/>
  <c r="E25" i="3" s="1"/>
  <c r="G22" i="3"/>
  <c r="G24" i="3" s="1"/>
  <c r="G25" i="3" s="1"/>
  <c r="I22" i="3"/>
  <c r="I24" i="3" s="1"/>
  <c r="I25" i="3" s="1"/>
  <c r="Q22" i="3"/>
  <c r="S12" i="3" l="1"/>
  <c r="Q24" i="3"/>
  <c r="S14" i="3"/>
  <c r="K13" i="3" l="1"/>
  <c r="O13" i="3" s="1"/>
  <c r="S13" i="3" s="1"/>
  <c r="K75" i="5" l="1"/>
  <c r="I122" i="2" l="1"/>
  <c r="M126" i="2"/>
  <c r="I12" i="4"/>
  <c r="M12" i="4" s="1"/>
  <c r="M14" i="4" s="1"/>
  <c r="M16" i="4" s="1"/>
  <c r="G75" i="5"/>
  <c r="G122" i="2"/>
  <c r="I126" i="2"/>
  <c r="I14" i="4" l="1"/>
  <c r="I16" i="4" s="1"/>
  <c r="M19" i="4"/>
  <c r="M21" i="4" s="1"/>
  <c r="I21" i="4"/>
  <c r="I23" i="4" s="1"/>
  <c r="I24" i="4" s="1"/>
  <c r="K15" i="3"/>
  <c r="K17" i="3" s="1"/>
  <c r="O20" i="3"/>
  <c r="K22" i="3"/>
  <c r="M23" i="4" l="1"/>
  <c r="M24" i="4" s="1"/>
  <c r="K24" i="3"/>
  <c r="K25" i="3" s="1"/>
  <c r="S20" i="3"/>
  <c r="S22" i="3" s="1"/>
  <c r="S24" i="3" s="1"/>
  <c r="S25" i="3" s="1"/>
  <c r="O22" i="3"/>
  <c r="O24" i="3" s="1"/>
  <c r="S15" i="3"/>
  <c r="S17" i="3" s="1"/>
  <c r="O15" i="3"/>
  <c r="O17" i="3" s="1"/>
  <c r="O25" i="3" l="1"/>
  <c r="I23" i="2"/>
  <c r="I24" i="2" s="1"/>
  <c r="I27" i="2" s="1"/>
  <c r="I29" i="2" s="1"/>
  <c r="I51" i="2" l="1"/>
  <c r="I61" i="2" s="1"/>
  <c r="I39" i="2"/>
  <c r="I55" i="2" s="1"/>
  <c r="I57" i="2" s="1"/>
  <c r="I53" i="2" l="1"/>
</calcChain>
</file>

<file path=xl/sharedStrings.xml><?xml version="1.0" encoding="utf-8"?>
<sst xmlns="http://schemas.openxmlformats.org/spreadsheetml/2006/main" count="458" uniqueCount="217">
  <si>
    <t>PRG Corporation Public Company Limited and its subsidiaries</t>
  </si>
  <si>
    <t>Statement of financial position</t>
  </si>
  <si>
    <t>As at 30 June 2022</t>
  </si>
  <si>
    <t>(Unit: Thousand Baht)</t>
  </si>
  <si>
    <t>Consolidated financial statements</t>
  </si>
  <si>
    <t>Separate financial statements</t>
  </si>
  <si>
    <t>Note</t>
  </si>
  <si>
    <t>30 June 2022</t>
  </si>
  <si>
    <t>31 December 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</si>
  <si>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</si>
  <si>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</si>
  <si>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</si>
  <si>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</si>
  <si>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</si>
  <si>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</si>
  <si>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</si>
  <si>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</si>
  <si>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Inventories</t>
  </si>
  <si>
    <t>Short-term loans to subsidiaries</t>
  </si>
  <si>
    <t xml:space="preserve"> - </t>
  </si>
  <si>
    <t xml:space="preserve">Current portion of long-term loans to other persons 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</si>
  <si>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</si>
  <si>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</si>
  <si>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</si>
  <si>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</si>
  <si>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</si>
  <si>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</si>
  <si>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 xml:space="preserve">Long-term loans to other persons - net of </t>
  </si>
  <si>
    <t xml:space="preserve">   current portion</t>
  </si>
  <si>
    <t xml:space="preserve">                              -</t>
  </si>
  <si>
    <t>Investment properties</t>
  </si>
  <si>
    <t xml:space="preserve">Property, plant and equipment </t>
  </si>
  <si>
    <t>Bearer plant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</si>
  <si>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</si>
  <si>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</si>
  <si>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</si>
  <si>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</si>
  <si>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</si>
  <si>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</si>
  <si>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</si>
  <si>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</si>
  <si>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</si>
  <si>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</si>
  <si>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</si>
  <si>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</si>
  <si>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Trade and other payables</t>
  </si>
  <si>
    <t>Current portion of long-term lease liabilities</t>
  </si>
  <si>
    <t>Other current financial liabilities</t>
  </si>
  <si>
    <t>Other current liabilities</t>
  </si>
  <si>
    <t>Total current liabilities</t>
  </si>
  <si>
    <t>Non-current liabilities</t>
  </si>
  <si>
    <t>Provision for long-term employee benefits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</si>
  <si>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</si>
  <si>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</si>
  <si>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</si>
  <si>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</si>
  <si>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</si>
  <si>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</si>
  <si>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</si>
  <si>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</si>
  <si>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</si>
  <si>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628,555,651 ordinary shares of Baht 1 each</t>
  </si>
  <si>
    <t xml:space="preserve">         (31 December 2021: 600,000,000 ordinary shares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</si>
  <si>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</si>
  <si>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</si>
  <si>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</si>
  <si>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</si>
  <si>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</si>
  <si>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</si>
  <si>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</si>
  <si>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</si>
  <si>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</si>
  <si>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</si>
  <si>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</si>
  <si>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</si>
  <si>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</si>
  <si>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2022</t>
  </si>
  <si>
    <t>(Unit: Thousand Baht, except earnings per share expressed in Baht)</t>
  </si>
  <si>
    <t>2022</t>
  </si>
  <si>
    <t>2021</t>
  </si>
  <si>
    <t>Profit or loss:</t>
  </si>
  <si>
    <t>Revenues</t>
  </si>
  <si>
    <t>Sales</t>
  </si>
  <si>
    <t>Rental and service income</t>
  </si>
  <si>
    <t>Gains from the change in value of warrants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</si>
  <si>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</si>
  <si>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</si>
  <si>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</si>
  <si>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</si>
  <si>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</si>
  <si>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</si>
  <si>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</si>
  <si>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</si>
  <si>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</si>
  <si>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</si>
  <si>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</si>
  <si>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</si>
  <si>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</si>
  <si>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</si>
  <si>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 xml:space="preserve">Profit for the period </t>
  </si>
  <si>
    <t>Other comprehensive income:</t>
  </si>
  <si>
    <t>Other comprehensive income for the period</t>
  </si>
  <si>
    <t>Total comprehensive income for the period</t>
  </si>
  <si>
    <t>Statement of comprehensive income (continued)</t>
  </si>
  <si>
    <t>Profit for the period attributable to:</t>
  </si>
  <si>
    <t>Equity holders of the Company</t>
  </si>
  <si>
    <t>Non-controlling interests of subsidiaries</t>
  </si>
  <si>
    <t>Total comprehensive income for the period attributable to:</t>
  </si>
  <si>
    <t>Basic earnings per share</t>
  </si>
  <si>
    <t xml:space="preserve">   Profit attributable to equity holders of the Company</t>
  </si>
  <si>
    <t>For the six-month period ended 30 June 2022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</si>
  <si>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</si>
  <si>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</si>
  <si>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</si>
  <si>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</si>
  <si>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Total other</t>
  </si>
  <si>
    <t>Equity attributable</t>
  </si>
  <si>
    <t>Issued and</t>
  </si>
  <si>
    <t xml:space="preserve">the changes in the </t>
  </si>
  <si>
    <t>shareholders' equity</t>
  </si>
  <si>
    <t>components of</t>
  </si>
  <si>
    <t xml:space="preserve"> to non-controlling</t>
  </si>
  <si>
    <t xml:space="preserve">Total </t>
  </si>
  <si>
    <t>fully paid-up</t>
  </si>
  <si>
    <t>ownership interests</t>
  </si>
  <si>
    <t>Fair value</t>
  </si>
  <si>
    <t>shareholders'</t>
  </si>
  <si>
    <t xml:space="preserve"> interests of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</si>
  <si>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</si>
  <si>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</si>
  <si>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</si>
  <si>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</si>
  <si>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</si>
  <si>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</si>
  <si>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</si>
  <si>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</si>
  <si>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the subsidiaries</t>
  </si>
  <si>
    <t>Balance as at 1 January 2021</t>
  </si>
  <si>
    <t>Profit for the period</t>
  </si>
  <si>
    <t>Balance as at 30 June 2021</t>
  </si>
  <si>
    <t>Balance as at 1 January 2022</t>
  </si>
  <si>
    <t>Balance as at 30 June 2022</t>
  </si>
  <si>
    <t>Statement of changes in shareholders' equity (continued)</t>
  </si>
  <si>
    <t>Total</t>
  </si>
  <si>
    <t>Statement of cash flows</t>
  </si>
  <si>
    <t>Cash flows from operating activities</t>
  </si>
  <si>
    <t>Profit before tax</t>
  </si>
  <si>
    <t xml:space="preserve">Adjustments to reconcile profit before tax </t>
  </si>
  <si>
    <t xml:space="preserve">    to net cash provided by (paid from) operating activities:</t>
  </si>
  <si>
    <t xml:space="preserve">   Depreciation and amortisation</t>
  </si>
  <si>
    <t xml:space="preserve">   Allowance for expected credit losses</t>
  </si>
  <si>
    <t xml:space="preserve">   Unrealised gain on exchange</t>
  </si>
  <si>
    <t xml:space="preserve">   Gain on decrease of investments in subsidiary</t>
  </si>
  <si>
    <t xml:space="preserve">   Provision for long-term employee benefits</t>
  </si>
  <si>
    <t xml:space="preserve">   Finance income</t>
  </si>
  <si>
    <t xml:space="preserve">   Finance cost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</si>
  <si>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</si>
  <si>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</si>
  <si>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</si>
  <si>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accounts receivable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</si>
  <si>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</si>
  <si>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</si>
  <si>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</si>
  <si>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</si>
  <si>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accounts payable</t>
  </si>
  <si>
    <t xml:space="preserve">   Other current financial assets</t>
  </si>
  <si>
    <t xml:space="preserve">   Other current liabilities</t>
  </si>
  <si>
    <t xml:space="preserve">   Employee benefit payments</t>
  </si>
  <si>
    <t>Statement of cash flows (continued)</t>
  </si>
  <si>
    <t>Cash flows from investing activities</t>
  </si>
  <si>
    <t>Increase in short-term loans to subsidiaries</t>
  </si>
  <si>
    <t>Cash receipts from short-term loans to subsidiaries</t>
  </si>
  <si>
    <t>Increase in long-term loans to other persons</t>
  </si>
  <si>
    <t>Cash receipts from long-term loans to other persons</t>
  </si>
  <si>
    <t>Cash receipts from interest income</t>
  </si>
  <si>
    <t>Cash payments for purchases of intangible assets</t>
  </si>
  <si>
    <t>Net cash flows from (used in) investing activities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</si>
  <si>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</si>
  <si>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</si>
  <si>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</si>
  <si>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</si>
  <si>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</si>
  <si>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</si>
  <si>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</si>
  <si>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Net cash flows from (used in) financing activities</t>
  </si>
  <si>
    <t>Net decrease in cash and cash equivalents</t>
  </si>
  <si>
    <t>Cash and cash equivalents at beginning of period</t>
  </si>
  <si>
    <t>Cash and cash equivalents at the end of period</t>
  </si>
  <si>
    <t>Warrant to subscribe for ordinary shares (Note 11)</t>
  </si>
  <si>
    <t xml:space="preserve">   Reversal of allowance for impairment loss on assets</t>
  </si>
  <si>
    <t xml:space="preserve">   Gain on disposal of equipments</t>
  </si>
  <si>
    <t xml:space="preserve">   Gain on fair value adjustments of financial instruments</t>
  </si>
  <si>
    <t xml:space="preserve">   Reversal of allowance for diminution in value of inventories</t>
  </si>
  <si>
    <t>Cash flows from (used in) operating activities</t>
  </si>
  <si>
    <t xml:space="preserve">   Cash receipts (payments) for corporate income tax</t>
  </si>
  <si>
    <t>Net cash flows from (used in) operating activities</t>
  </si>
  <si>
    <t>Cash receipts from sales of equipments</t>
  </si>
  <si>
    <t>Cash payments for purchases of plant and equipments</t>
  </si>
  <si>
    <t>Decrease in bank overdrafts</t>
  </si>
  <si>
    <t>Dividend payments</t>
  </si>
  <si>
    <t xml:space="preserve">         (31 December 2021: 810,000,000 ordinary shares</t>
  </si>
  <si>
    <t xml:space="preserve">      841,847,555 ordinary shares of Baht 1 each</t>
  </si>
  <si>
    <t xml:space="preserve">   Impairment gain on investment in subsidiary</t>
  </si>
  <si>
    <t xml:space="preserve">   of investments in subsidiaries</t>
  </si>
  <si>
    <t xml:space="preserve">Gains (losses) on investments in equity designated at fair value 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</si>
  <si>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</si>
  <si>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</si>
  <si>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</si>
  <si>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</si>
  <si>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 xml:space="preserve">Gains on investments in equity designated at fair value </t>
  </si>
  <si>
    <t>Net losses from sale of investments in subsidiaries</t>
  </si>
  <si>
    <t>Earnings per share</t>
  </si>
  <si>
    <t>Diluted earnings per share</t>
  </si>
  <si>
    <t>Dividend payment</t>
  </si>
  <si>
    <t xml:space="preserve">   Net losses from sale of investments in subsidiaries</t>
  </si>
  <si>
    <t>Net cash receipt (payment) from capital reduction/sales and purchases</t>
  </si>
  <si>
    <t>Cash receipts from exercise of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</si>
</sst>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&quot;ผ&quot;#,##0.00_);[Red]\(&quot;ผ&quot;#,##0.00\)"/>
    <numFmt numFmtId="165" formatCode="_-* #,##0.00_-;\-* #,##0.00_-;_-* &quot;-&quot;??_-;_-@_-"/>
    <numFmt numFmtId="166" formatCode="_(* #,##0.00_);_(* \(#,##0.00\);_(* &quot;-&quot;_);_(@_)"/>
  </numFmts>
  <fonts count="25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  <font>
      <b/>
      <u/>
      <sz val="11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14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7" xfId="2" applyNumberFormat="1" applyFont="1" applyBorder="1" applyAlignment="1">
      <alignment vertical="center"/>
    </xf>
    <xf numFmtId="41" fontId="2" fillId="0" borderId="7" xfId="2" applyNumberFormat="1" applyFont="1" applyBorder="1" applyAlignment="1">
      <alignment horizontal="center" vertical="center"/>
    </xf>
    <xf numFmtId="41" fontId="2" fillId="0" borderId="8" xfId="2" applyNumberFormat="1" applyFont="1" applyBorder="1" applyAlignment="1">
      <alignment vertical="center"/>
    </xf>
    <xf numFmtId="41" fontId="2" fillId="0" borderId="8" xfId="2" applyNumberFormat="1" applyFont="1" applyBorder="1" applyAlignment="1">
      <alignment horizontal="center" vertical="center"/>
    </xf>
    <xf numFmtId="41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4" fontId="7" fillId="0" borderId="0" xfId="1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10" fillId="0" borderId="0" xfId="3" applyNumberFormat="1" applyFont="1" applyFill="1"/>
    <xf numFmtId="41" fontId="7" fillId="0" borderId="4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vertical="center"/>
    </xf>
    <xf numFmtId="38" fontId="10" fillId="2" borderId="0" xfId="0" quotePrefix="1" applyNumberFormat="1" applyFont="1" applyFill="1" applyAlignment="1">
      <alignment vertical="center"/>
    </xf>
    <xf numFmtId="38" fontId="7" fillId="2" borderId="0" xfId="0" applyNumberFormat="1" applyFont="1" applyFill="1" applyAlignment="1">
      <alignment vertical="center"/>
    </xf>
    <xf numFmtId="41" fontId="2" fillId="0" borderId="4" xfId="2" applyNumberFormat="1" applyFont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8" fontId="10" fillId="0" borderId="0" xfId="0" quotePrefix="1" applyNumberFormat="1" applyFont="1" applyFill="1" applyAlignment="1">
      <alignment vertical="center"/>
    </xf>
    <xf numFmtId="41" fontId="10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38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8" fontId="17" fillId="0" borderId="0" xfId="0" quotePrefix="1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right" vertical="center"/>
    </xf>
    <xf numFmtId="37" fontId="15" fillId="0" borderId="4" xfId="0" applyNumberFormat="1" applyFont="1" applyFill="1" applyBorder="1" applyAlignment="1">
      <alignment horizontal="center" vertical="center"/>
    </xf>
    <xf numFmtId="38" fontId="15" fillId="0" borderId="4" xfId="0" applyNumberFormat="1" applyFont="1" applyFill="1" applyBorder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0" fontId="15" fillId="0" borderId="3" xfId="0" quotePrefix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4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38" fontId="23" fillId="0" borderId="0" xfId="0" applyNumberFormat="1" applyFont="1" applyFill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41" fontId="21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vertical="center"/>
    </xf>
    <xf numFmtId="41" fontId="15" fillId="0" borderId="2" xfId="0" applyNumberFormat="1" applyFont="1" applyFill="1" applyBorder="1" applyAlignment="1">
      <alignment vertical="center"/>
    </xf>
    <xf numFmtId="41" fontId="21" fillId="0" borderId="4" xfId="0" applyNumberFormat="1" applyFont="1" applyFill="1" applyBorder="1" applyAlignment="1">
      <alignment vertical="center"/>
    </xf>
    <xf numFmtId="39" fontId="15" fillId="0" borderId="0" xfId="0" applyNumberFormat="1" applyFont="1" applyFill="1" applyAlignment="1">
      <alignment vertical="center"/>
    </xf>
    <xf numFmtId="39" fontId="15" fillId="0" borderId="2" xfId="0" applyNumberFormat="1" applyFont="1" applyFill="1" applyBorder="1" applyAlignment="1">
      <alignment vertical="center"/>
    </xf>
    <xf numFmtId="39" fontId="22" fillId="0" borderId="0" xfId="0" applyNumberFormat="1" applyFont="1" applyFill="1" applyAlignment="1">
      <alignment vertical="center"/>
    </xf>
    <xf numFmtId="166" fontId="15" fillId="0" borderId="2" xfId="0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M96"/>
  <sheetViews>
    <sheetView showGridLines="0" view="pageBreakPreview" topLeftCell="A79" zoomScale="70" zoomScaleNormal="60" zoomScaleSheetLayoutView="70" workbookViewId="0">
      <selection activeCell="K80" sqref="K80"/>
    </sheetView>
  </sheetViews>
  <sheetFormatPr defaultColWidth="9.28515625" defaultRowHeight="21.75" customHeight="1"/>
  <cols>
    <col min="1" max="1" width="9.28515625" style="28"/>
    <col min="2" max="2" width="9.28515625" style="28" customWidth="1"/>
    <col min="3" max="3" width="27.7109375" style="28" customWidth="1"/>
    <col min="4" max="4" width="1.7109375" style="28" customWidth="1"/>
    <col min="5" max="5" width="5.7109375" style="29" customWidth="1"/>
    <col min="6" max="6" width="1.7109375" style="28" customWidth="1"/>
    <col min="7" max="7" width="17.7109375" style="28" customWidth="1"/>
    <col min="8" max="8" width="1.7109375" style="28" customWidth="1"/>
    <col min="9" max="9" width="17.7109375" style="28" customWidth="1"/>
    <col min="10" max="10" width="1.7109375" style="28" customWidth="1"/>
    <col min="11" max="11" width="17.7109375" style="28" customWidth="1"/>
    <col min="12" max="12" width="1.7109375" style="28" customWidth="1"/>
    <col min="13" max="13" width="17.7109375" style="28" customWidth="1"/>
    <col min="14" max="16384" width="9.28515625" style="28"/>
  </cols>
  <sheetData>
    <row r="1" spans="1:13" ht="21.75" customHeight="1">
      <c r="A1" s="23" t="s">
        <v>0</v>
      </c>
      <c r="B1" s="23"/>
      <c r="C1" s="23"/>
      <c r="D1" s="24"/>
      <c r="E1" s="25"/>
      <c r="F1" s="26"/>
      <c r="G1" s="27"/>
      <c r="H1" s="27"/>
      <c r="I1" s="27"/>
      <c r="J1" s="27"/>
      <c r="K1" s="27"/>
      <c r="L1" s="24"/>
      <c r="M1" s="27"/>
    </row>
    <row r="2" spans="1:13" ht="21.75" customHeight="1">
      <c r="A2" s="23" t="s">
        <v>1</v>
      </c>
      <c r="B2" s="23"/>
      <c r="D2" s="24"/>
      <c r="E2" s="25"/>
      <c r="F2" s="26"/>
      <c r="G2" s="27"/>
      <c r="H2" s="27"/>
      <c r="I2" s="27"/>
      <c r="J2" s="27"/>
      <c r="K2" s="27"/>
      <c r="L2" s="24"/>
      <c r="M2" s="27"/>
    </row>
    <row r="3" spans="1:13" ht="21.75" customHeight="1">
      <c r="A3" s="23" t="s">
        <v>2</v>
      </c>
      <c r="B3" s="23"/>
      <c r="D3" s="24"/>
      <c r="E3" s="25"/>
      <c r="F3" s="26"/>
      <c r="G3" s="27"/>
      <c r="H3" s="27"/>
      <c r="I3" s="27"/>
      <c r="J3" s="27"/>
      <c r="K3" s="27"/>
      <c r="L3" s="24"/>
      <c r="M3" s="27"/>
    </row>
    <row r="4" spans="1:13" ht="21.75" customHeight="1">
      <c r="F4" s="29"/>
      <c r="G4" s="30"/>
      <c r="H4" s="30"/>
      <c r="I4" s="30"/>
      <c r="J4" s="30"/>
      <c r="K4" s="31"/>
      <c r="L4" s="32"/>
      <c r="M4" s="31" t="s">
        <v>3</v>
      </c>
    </row>
    <row r="5" spans="1:13" ht="21.75" customHeight="1">
      <c r="F5" s="29"/>
      <c r="G5" s="33"/>
      <c r="H5" s="33" t="s">
        <v>4</v>
      </c>
      <c r="I5" s="33"/>
      <c r="J5" s="30"/>
      <c r="K5" s="33"/>
      <c r="L5" s="34" t="s">
        <v>5</v>
      </c>
      <c r="M5" s="33"/>
    </row>
    <row r="6" spans="1:13" ht="21.75" customHeight="1">
      <c r="A6" s="35"/>
      <c r="E6" s="34" t="s">
        <v>6</v>
      </c>
      <c r="G6" s="36" t="s">
        <v>7</v>
      </c>
      <c r="H6" s="37"/>
      <c r="I6" s="36" t="s">
        <v>8</v>
      </c>
      <c r="J6" s="37"/>
      <c r="K6" s="36" t="s">
        <v>7</v>
      </c>
      <c r="L6" s="37"/>
      <c r="M6" s="36" t="s">
        <v>8</v>
      </c>
    </row>
    <row r="7" spans="1:13" ht="21.75" customHeight="1">
      <c r="A7" s="35"/>
      <c r="E7" s="39"/>
      <c r="G7" s="40" t="s">
        <v>9</v>
      </c>
      <c r="H7" s="37"/>
      <c r="I7" s="40" t="s">
        <v>10</v>
      </c>
      <c r="J7" s="37"/>
      <c r="K7" s="40" t="s">
        <v>9</v>
      </c>
      <c r="L7" s="37"/>
      <c r="M7" s="40" t="s">
        <v>10</v>
      </c>
    </row>
    <row r="8" spans="1:13" ht="21.75" customHeight="1">
      <c r="A8" s="35"/>
      <c r="E8" s="39"/>
      <c r="G8" s="40" t="s">
        <v>11</v>
      </c>
      <c r="H8" s="37"/>
      <c r="I8" s="40"/>
      <c r="J8" s="37"/>
      <c r="K8" s="40" t="s">
        <v>11</v>
      </c>
      <c r="L8" s="37"/>
      <c r="M8" s="40"/>
    </row>
    <row r="9" spans="1:13" ht="21.75" customHeight="1">
      <c r="A9" s="35" t="s">
        <v>12</v>
      </c>
    </row>
    <row r="10" spans="1:13" ht="21.75" customHeight="1">
      <c r="A10" s="35" t="s">
        <v>13</v>
      </c>
      <c r="B10" s="35"/>
      <c r="D10" s="39"/>
      <c r="E10" s="41"/>
      <c r="F10" s="41"/>
    </row>
    <row r="11" spans="1:13" ht="21.75" customHeight="1">
      <c r="A11" s="42" t="s">
        <v>14</v>
      </c>
      <c r="D11" s="39"/>
      <c r="E11" s="41"/>
      <c r="F11" s="41"/>
      <c r="G11" s="43">
        <v>19033</v>
      </c>
      <c r="H11" s="43"/>
      <c r="I11" s="43">
        <v>26680</v>
      </c>
      <c r="J11" s="43"/>
      <c r="K11" s="43">
        <v>4513</v>
      </c>
      <c r="L11" s="43"/>
      <c r="M11" s="43">
        <v>9468</v>
      </c>
    </row>
    <row r="12" spans="1:13" ht="21.75" customHeight="1">
      <c r="A12" s="42" t="s">
        <v>15</v>
      </c>
      <c r="D12" s="39"/>
      <c r="E12" s="41" t="s">
        <v>16</v>
      </c>
      <c r="F12" s="41"/>
      <c r="G12" s="43">
        <v>260740</v>
      </c>
      <c r="H12" s="43"/>
      <c r="I12" s="43">
        <v>204211</v>
      </c>
      <c r="J12" s="43"/>
      <c r="K12" s="43">
        <v>239289</v>
      </c>
      <c r="L12" s="43"/>
      <c r="M12" s="43">
        <v>190175</v>
      </c>
    </row>
    <row r="13" spans="1:13" ht="21.75" customHeight="1">
      <c r="A13" s="42" t="s">
        <v>17</v>
      </c>
      <c r="D13" s="39"/>
      <c r="E13" s="41">
        <v>4</v>
      </c>
      <c r="F13" s="41"/>
      <c r="G13" s="43">
        <v>214864</v>
      </c>
      <c r="H13" s="43"/>
      <c r="I13" s="43">
        <v>154692</v>
      </c>
      <c r="J13" s="43"/>
      <c r="K13" s="43">
        <v>70058</v>
      </c>
      <c r="L13" s="43"/>
      <c r="M13" s="43">
        <v>71113</v>
      </c>
    </row>
    <row r="14" spans="1:13" ht="21.75" customHeight="1">
      <c r="A14" s="42" t="s">
        <v>18</v>
      </c>
      <c r="D14" s="39"/>
      <c r="E14" s="41">
        <v>2</v>
      </c>
      <c r="F14" s="41"/>
      <c r="G14" s="43" t="s">
        <v>19</v>
      </c>
      <c r="H14" s="43"/>
      <c r="I14" s="43">
        <v>0</v>
      </c>
      <c r="J14" s="43"/>
      <c r="K14" s="43">
        <v>398820</v>
      </c>
      <c r="L14" s="43"/>
      <c r="M14" s="43">
        <v>217370</v>
      </c>
    </row>
    <row r="15" spans="1:13" ht="21.75" customHeight="1">
      <c r="A15" s="42" t="s">
        <v>20</v>
      </c>
      <c r="D15" s="39"/>
      <c r="E15" s="41"/>
      <c r="F15" s="41"/>
      <c r="G15" s="43">
        <v>10726</v>
      </c>
      <c r="H15" s="43"/>
      <c r="I15" s="43">
        <v>9371</v>
      </c>
      <c r="J15" s="43"/>
      <c r="K15" s="43" t="s">
        <v>19</v>
      </c>
      <c r="L15" s="43"/>
      <c r="M15" s="43">
        <v>0</v>
      </c>
    </row>
    <row r="16" spans="1:13" ht="21.75" customHeight="1">
      <c r="A16" s="42" t="s">
        <v>21</v>
      </c>
      <c r="D16" s="39"/>
      <c r="E16" s="41">
        <v>5</v>
      </c>
      <c r="F16" s="41"/>
      <c r="G16" s="43">
        <v>1072388</v>
      </c>
      <c r="H16" s="43"/>
      <c r="I16" s="43">
        <v>635045</v>
      </c>
      <c r="J16" s="43"/>
      <c r="K16" s="43">
        <v>1018688</v>
      </c>
      <c r="L16" s="43"/>
      <c r="M16" s="43">
        <v>603245</v>
      </c>
    </row>
    <row r="17" spans="1:13" ht="21.75" customHeight="1">
      <c r="A17" s="38" t="s">
        <v>22</v>
      </c>
      <c r="D17" s="39"/>
      <c r="E17" s="44"/>
      <c r="F17" s="41"/>
      <c r="G17" s="43">
        <v>24110</v>
      </c>
      <c r="H17" s="43"/>
      <c r="I17" s="43">
        <v>23673</v>
      </c>
      <c r="J17" s="43"/>
      <c r="K17" s="43">
        <v>14045</v>
      </c>
      <c r="L17" s="43"/>
      <c r="M17" s="43">
        <v>8324</v>
      </c>
    </row>
    <row r="18" spans="1:13" ht="21.75" customHeight="1">
      <c r="A18" s="35" t="s">
        <v>23</v>
      </c>
      <c r="B18" s="38"/>
      <c r="C18" s="38"/>
      <c r="D18" s="39"/>
      <c r="E18" s="44"/>
      <c r="F18" s="41"/>
      <c r="G18" s="70">
        <f>SUM(G11:G17)</f>
        <v>1601861</v>
      </c>
      <c r="H18" s="43"/>
      <c r="I18" s="70">
        <f>SUM(I11:I17)</f>
        <v>1053672</v>
      </c>
      <c r="J18" s="43"/>
      <c r="K18" s="70">
        <f>SUM(K11:K17)</f>
        <v>1745413</v>
      </c>
      <c r="L18" s="43"/>
      <c r="M18" s="70">
        <f>SUM(M11:M17)</f>
        <v>1099695</v>
      </c>
    </row>
    <row r="19" spans="1:13" ht="21.75" customHeight="1">
      <c r="A19" s="35" t="s">
        <v>24</v>
      </c>
      <c r="D19" s="39"/>
      <c r="E19" s="44"/>
      <c r="F19" s="41"/>
      <c r="G19" s="43"/>
      <c r="H19" s="43"/>
      <c r="I19" s="43"/>
      <c r="J19" s="43"/>
      <c r="K19" s="43"/>
      <c r="M19" s="43"/>
    </row>
    <row r="20" spans="1:13" ht="21.75" customHeight="1">
      <c r="A20" s="38" t="s">
        <v>25</v>
      </c>
      <c r="D20" s="39"/>
      <c r="E20" s="41">
        <v>6</v>
      </c>
      <c r="F20" s="41"/>
      <c r="G20" s="71">
        <v>8060332</v>
      </c>
      <c r="H20" s="43"/>
      <c r="I20" s="71">
        <v>6712358</v>
      </c>
      <c r="J20" s="43"/>
      <c r="K20" s="43">
        <v>7635422</v>
      </c>
      <c r="M20" s="43">
        <v>6354948</v>
      </c>
    </row>
    <row r="21" spans="1:13" ht="21.75" customHeight="1">
      <c r="A21" s="38" t="s">
        <v>26</v>
      </c>
      <c r="D21" s="39"/>
      <c r="E21" s="41">
        <v>7</v>
      </c>
      <c r="F21" s="41"/>
      <c r="G21" s="71">
        <v>0</v>
      </c>
      <c r="H21" s="43"/>
      <c r="I21" s="71">
        <v>0</v>
      </c>
      <c r="J21" s="43"/>
      <c r="K21" s="43">
        <v>422026</v>
      </c>
      <c r="L21" s="43"/>
      <c r="M21" s="43">
        <v>970649</v>
      </c>
    </row>
    <row r="22" spans="1:13" ht="21.75" customHeight="1">
      <c r="A22" s="45" t="s">
        <v>27</v>
      </c>
      <c r="B22" s="46"/>
      <c r="C22" s="46"/>
      <c r="D22" s="39"/>
      <c r="E22" s="38"/>
      <c r="F22" s="38"/>
      <c r="G22" s="48"/>
      <c r="H22" s="38"/>
      <c r="I22" s="43"/>
      <c r="J22" s="38"/>
      <c r="K22" s="38"/>
      <c r="L22" s="43"/>
      <c r="M22" s="43"/>
    </row>
    <row r="23" spans="1:13" ht="21.75" customHeight="1">
      <c r="A23" s="38" t="s">
        <v>28</v>
      </c>
      <c r="D23" s="39"/>
      <c r="E23" s="41"/>
      <c r="F23" s="41"/>
      <c r="G23" s="43">
        <v>3994</v>
      </c>
      <c r="H23" s="43"/>
      <c r="I23" s="43">
        <v>5349</v>
      </c>
      <c r="J23" s="43"/>
      <c r="K23" s="71">
        <v>0</v>
      </c>
      <c r="L23" s="43"/>
      <c r="M23" s="71">
        <v>0</v>
      </c>
    </row>
    <row r="24" spans="1:13" ht="21.75" customHeight="1">
      <c r="A24" s="38" t="s">
        <v>30</v>
      </c>
      <c r="D24" s="39"/>
      <c r="E24" s="41">
        <v>8</v>
      </c>
      <c r="F24" s="41"/>
      <c r="G24" s="43">
        <v>208255</v>
      </c>
      <c r="H24" s="43"/>
      <c r="I24" s="43">
        <v>178201</v>
      </c>
      <c r="J24" s="43"/>
      <c r="K24" s="86">
        <v>8372</v>
      </c>
      <c r="L24" s="43"/>
      <c r="M24" s="71">
        <v>8372</v>
      </c>
    </row>
    <row r="25" spans="1:13" ht="21.75" customHeight="1">
      <c r="A25" s="38" t="s">
        <v>31</v>
      </c>
      <c r="D25" s="39"/>
      <c r="E25" s="41">
        <v>9</v>
      </c>
      <c r="F25" s="41"/>
      <c r="G25" s="43">
        <v>466344</v>
      </c>
      <c r="H25" s="43"/>
      <c r="I25" s="43">
        <v>485466</v>
      </c>
      <c r="J25" s="43"/>
      <c r="K25" s="86">
        <v>141078</v>
      </c>
      <c r="L25" s="43"/>
      <c r="M25" s="43">
        <v>145446</v>
      </c>
    </row>
    <row r="26" spans="1:13" ht="21.75" customHeight="1">
      <c r="A26" s="38" t="s">
        <v>32</v>
      </c>
      <c r="D26" s="39"/>
      <c r="E26" s="41"/>
      <c r="F26" s="41"/>
      <c r="G26" s="43">
        <v>631</v>
      </c>
      <c r="H26" s="43"/>
      <c r="I26" s="43">
        <v>667</v>
      </c>
      <c r="J26" s="43"/>
      <c r="K26" s="85">
        <v>631</v>
      </c>
      <c r="L26" s="43"/>
      <c r="M26" s="43">
        <v>667</v>
      </c>
    </row>
    <row r="27" spans="1:13" ht="21.75" customHeight="1">
      <c r="A27" s="38" t="s">
        <v>33</v>
      </c>
      <c r="D27" s="39"/>
      <c r="E27" s="44"/>
      <c r="F27" s="41"/>
      <c r="G27" s="43">
        <v>5824</v>
      </c>
      <c r="H27" s="43"/>
      <c r="I27" s="43">
        <v>6448</v>
      </c>
      <c r="J27" s="43"/>
      <c r="K27" s="86">
        <v>5236</v>
      </c>
      <c r="L27" s="43"/>
      <c r="M27" s="43">
        <v>5773</v>
      </c>
    </row>
    <row r="28" spans="1:13" ht="21.75" customHeight="1">
      <c r="A28" s="38" t="s">
        <v>34</v>
      </c>
      <c r="D28" s="39"/>
      <c r="E28" s="41"/>
      <c r="F28" s="41"/>
      <c r="G28" s="43">
        <v>5010</v>
      </c>
      <c r="H28" s="43"/>
      <c r="I28" s="43">
        <v>5064</v>
      </c>
      <c r="J28" s="43"/>
      <c r="K28" s="86">
        <v>3257</v>
      </c>
      <c r="L28" s="43"/>
      <c r="M28" s="43">
        <v>3392</v>
      </c>
    </row>
    <row r="29" spans="1:13" ht="21.75" customHeight="1">
      <c r="A29" s="38" t="s">
        <v>35</v>
      </c>
      <c r="D29" s="39"/>
      <c r="E29" s="41">
        <v>7</v>
      </c>
      <c r="F29" s="41"/>
      <c r="G29" s="43" t="s">
        <v>19</v>
      </c>
      <c r="H29" s="43"/>
      <c r="I29" s="43">
        <v>0</v>
      </c>
      <c r="J29" s="43"/>
      <c r="K29" s="71" t="s">
        <v>29</v>
      </c>
      <c r="L29" s="43"/>
      <c r="M29" s="43">
        <v>0</v>
      </c>
    </row>
    <row r="30" spans="1:13" ht="21.75" customHeight="1">
      <c r="A30" s="38" t="s">
        <v>36</v>
      </c>
      <c r="D30" s="39"/>
      <c r="E30" s="44"/>
      <c r="F30" s="41"/>
      <c r="G30" s="43">
        <v>6029</v>
      </c>
      <c r="H30" s="43"/>
      <c r="I30" s="43">
        <v>5235</v>
      </c>
      <c r="J30" s="43"/>
      <c r="K30" s="71" t="s">
        <v>29</v>
      </c>
      <c r="L30" s="43"/>
      <c r="M30" s="43">
        <v>0</v>
      </c>
    </row>
    <row r="31" spans="1:13" ht="21.75" customHeight="1">
      <c r="A31" s="35" t="s">
        <v>37</v>
      </c>
      <c r="D31" s="39"/>
      <c r="E31" s="44"/>
      <c r="F31" s="41"/>
      <c r="G31" s="70">
        <f>SUM(G20:G30)</f>
        <v>8756419</v>
      </c>
      <c r="H31" s="43"/>
      <c r="I31" s="70">
        <f>SUM(I20:I30)</f>
        <v>7398788</v>
      </c>
      <c r="J31" s="43"/>
      <c r="K31" s="70">
        <f>SUM(K20:K30)</f>
        <v>8216022</v>
      </c>
      <c r="L31" s="43"/>
      <c r="M31" s="70">
        <f>SUM(M20:M30)</f>
        <v>7489247</v>
      </c>
    </row>
    <row r="32" spans="1:13" ht="21.75" customHeight="1" thickBot="1">
      <c r="A32" s="35" t="s">
        <v>38</v>
      </c>
      <c r="D32" s="39"/>
      <c r="E32" s="44"/>
      <c r="F32" s="41"/>
      <c r="G32" s="47">
        <f>SUM(G18,G31)</f>
        <v>10358280</v>
      </c>
      <c r="H32" s="48"/>
      <c r="I32" s="47">
        <f>SUM(I18,I31)</f>
        <v>8452460</v>
      </c>
      <c r="J32" s="48"/>
      <c r="K32" s="47">
        <f>SUM(K18,K31)</f>
        <v>9961435</v>
      </c>
      <c r="L32" s="48"/>
      <c r="M32" s="47">
        <f>SUM(M18,M31)</f>
        <v>8588942</v>
      </c>
    </row>
    <row r="33" spans="1:13" ht="21.75" customHeight="1" thickTop="1">
      <c r="D33" s="39"/>
    </row>
    <row r="34" spans="1:13" ht="21.75" customHeight="1">
      <c r="A34" s="38" t="s">
        <v>39</v>
      </c>
      <c r="D34" s="39"/>
      <c r="E34" s="41"/>
      <c r="F34" s="41"/>
      <c r="G34" s="49"/>
      <c r="H34" s="49"/>
      <c r="I34" s="49"/>
      <c r="J34" s="49"/>
      <c r="K34" s="49"/>
      <c r="L34" s="38"/>
      <c r="M34" s="49"/>
    </row>
    <row r="35" spans="1:13" ht="21.75" customHeight="1">
      <c r="D35" s="39"/>
      <c r="E35" s="41"/>
      <c r="F35" s="41"/>
      <c r="G35" s="49"/>
      <c r="H35" s="49"/>
      <c r="I35" s="49"/>
      <c r="J35" s="49"/>
      <c r="K35" s="49"/>
      <c r="L35" s="38"/>
      <c r="M35" s="49"/>
    </row>
    <row r="36" spans="1:13" ht="21.75" customHeight="1">
      <c r="A36" s="24" t="s">
        <v>0</v>
      </c>
      <c r="B36" s="24"/>
      <c r="C36" s="24"/>
      <c r="D36" s="24"/>
      <c r="E36" s="25"/>
      <c r="F36" s="26"/>
      <c r="G36" s="27"/>
      <c r="H36" s="27"/>
      <c r="I36" s="27"/>
      <c r="J36" s="27"/>
      <c r="K36" s="27"/>
      <c r="L36" s="24"/>
      <c r="M36" s="27"/>
    </row>
    <row r="37" spans="1:13" ht="21.75" customHeight="1">
      <c r="A37" s="24" t="s">
        <v>40</v>
      </c>
      <c r="B37" s="24"/>
      <c r="C37" s="24"/>
      <c r="D37" s="24"/>
      <c r="E37" s="25"/>
      <c r="F37" s="26"/>
      <c r="G37" s="27"/>
      <c r="H37" s="27"/>
      <c r="I37" s="27"/>
      <c r="J37" s="27"/>
      <c r="K37" s="27"/>
      <c r="L37" s="24"/>
      <c r="M37" s="27"/>
    </row>
    <row r="38" spans="1:13" ht="21.75" customHeight="1">
      <c r="A38" s="23" t="s">
        <v>2</v>
      </c>
      <c r="B38" s="23"/>
      <c r="D38" s="24"/>
      <c r="E38" s="25"/>
      <c r="F38" s="26"/>
      <c r="G38" s="27"/>
      <c r="H38" s="27"/>
      <c r="I38" s="27"/>
      <c r="J38" s="27"/>
      <c r="K38" s="27"/>
      <c r="L38" s="24"/>
      <c r="M38" s="27"/>
    </row>
    <row r="39" spans="1:13" ht="21.75" customHeight="1">
      <c r="F39" s="29"/>
      <c r="G39" s="30"/>
      <c r="H39" s="30"/>
      <c r="I39" s="30"/>
      <c r="J39" s="30"/>
      <c r="K39" s="31"/>
      <c r="L39" s="32"/>
      <c r="M39" s="31" t="s">
        <v>3</v>
      </c>
    </row>
    <row r="40" spans="1:13" ht="21.75" customHeight="1">
      <c r="F40" s="29"/>
      <c r="G40" s="33"/>
      <c r="H40" s="33" t="s">
        <v>4</v>
      </c>
      <c r="I40" s="33"/>
      <c r="J40" s="30"/>
      <c r="K40" s="33"/>
      <c r="L40" s="34" t="s">
        <v>5</v>
      </c>
      <c r="M40" s="33"/>
    </row>
    <row r="41" spans="1:13" ht="21.75" customHeight="1">
      <c r="A41" s="35"/>
      <c r="E41" s="34" t="s">
        <v>6</v>
      </c>
      <c r="G41" s="36" t="s">
        <v>7</v>
      </c>
      <c r="H41" s="37"/>
      <c r="I41" s="36" t="s">
        <v>8</v>
      </c>
      <c r="J41" s="37"/>
      <c r="K41" s="36" t="s">
        <v>7</v>
      </c>
      <c r="L41" s="37"/>
      <c r="M41" s="36" t="s">
        <v>8</v>
      </c>
    </row>
    <row r="42" spans="1:13" ht="21.75" customHeight="1">
      <c r="A42" s="35"/>
      <c r="E42" s="39"/>
      <c r="G42" s="40" t="s">
        <v>9</v>
      </c>
      <c r="H42" s="37"/>
      <c r="I42" s="40" t="s">
        <v>10</v>
      </c>
      <c r="J42" s="37"/>
      <c r="K42" s="40" t="s">
        <v>9</v>
      </c>
      <c r="L42" s="37"/>
      <c r="M42" s="40" t="s">
        <v>10</v>
      </c>
    </row>
    <row r="43" spans="1:13" ht="21.75" customHeight="1">
      <c r="A43" s="35"/>
      <c r="E43" s="39"/>
      <c r="G43" s="40" t="s">
        <v>11</v>
      </c>
      <c r="H43" s="37"/>
      <c r="I43" s="40"/>
      <c r="J43" s="37"/>
      <c r="K43" s="40" t="s">
        <v>11</v>
      </c>
      <c r="L43" s="37"/>
      <c r="M43" s="40"/>
    </row>
    <row r="44" spans="1:13" ht="21.75" customHeight="1">
      <c r="A44" s="35" t="s">
        <v>41</v>
      </c>
      <c r="F44" s="50"/>
      <c r="G44" s="50"/>
      <c r="H44" s="50"/>
      <c r="I44" s="50"/>
      <c r="J44" s="50"/>
      <c r="K44" s="50"/>
      <c r="L44" s="50"/>
      <c r="M44" s="50"/>
    </row>
    <row r="45" spans="1:13" ht="21.75" customHeight="1">
      <c r="A45" s="35" t="s">
        <v>42</v>
      </c>
      <c r="F45" s="50"/>
      <c r="G45" s="50"/>
      <c r="H45" s="50"/>
      <c r="I45" s="50"/>
      <c r="J45" s="50"/>
      <c r="K45" s="50"/>
      <c r="L45" s="50"/>
      <c r="M45" s="50"/>
    </row>
    <row r="46" spans="1:13" ht="21.75" customHeight="1">
      <c r="A46" s="51" t="s">
        <v>43</v>
      </c>
      <c r="D46" s="39"/>
      <c r="E46" s="41">
        <v>10</v>
      </c>
      <c r="F46" s="41"/>
      <c r="G46" s="48">
        <v>970000</v>
      </c>
      <c r="H46" s="48"/>
      <c r="I46" s="48">
        <v>990000</v>
      </c>
      <c r="J46" s="48"/>
      <c r="K46" s="48">
        <v>970000</v>
      </c>
      <c r="L46" s="48"/>
      <c r="M46" s="48">
        <v>990000</v>
      </c>
    </row>
    <row r="47" spans="1:13" ht="21.75" customHeight="1">
      <c r="A47" s="51" t="s">
        <v>44</v>
      </c>
      <c r="D47" s="39"/>
      <c r="E47" s="41">
        <v>2</v>
      </c>
      <c r="F47" s="41"/>
      <c r="G47" s="43" t="s">
        <v>19</v>
      </c>
      <c r="H47" s="48"/>
      <c r="I47" s="48">
        <v>0</v>
      </c>
      <c r="J47" s="48"/>
      <c r="K47" s="43" t="s">
        <v>19</v>
      </c>
      <c r="L47" s="48"/>
      <c r="M47" s="48">
        <v>431400</v>
      </c>
    </row>
    <row r="48" spans="1:13" ht="21.75" customHeight="1">
      <c r="A48" s="42" t="s">
        <v>45</v>
      </c>
      <c r="D48" s="39"/>
      <c r="E48" s="41">
        <v>2</v>
      </c>
      <c r="F48" s="41"/>
      <c r="G48" s="48">
        <v>118204</v>
      </c>
      <c r="H48" s="48"/>
      <c r="I48" s="48">
        <v>96544</v>
      </c>
      <c r="J48" s="48"/>
      <c r="K48" s="48">
        <v>84277</v>
      </c>
      <c r="L48" s="48"/>
      <c r="M48" s="48">
        <v>70634</v>
      </c>
    </row>
    <row r="49" spans="1:13" ht="21.75" customHeight="1">
      <c r="A49" s="42" t="s">
        <v>46</v>
      </c>
      <c r="D49" s="39"/>
      <c r="E49" s="41"/>
      <c r="F49" s="41"/>
      <c r="G49" s="48">
        <v>756</v>
      </c>
      <c r="H49" s="48"/>
      <c r="I49" s="48">
        <v>434</v>
      </c>
      <c r="J49" s="48"/>
      <c r="K49" s="43" t="s">
        <v>19</v>
      </c>
      <c r="L49" s="48"/>
      <c r="M49" s="48">
        <v>182</v>
      </c>
    </row>
    <row r="50" spans="1:13" ht="21.75" customHeight="1">
      <c r="A50" s="42" t="s">
        <v>47</v>
      </c>
      <c r="D50" s="39"/>
      <c r="E50" s="41"/>
      <c r="F50" s="41"/>
      <c r="G50" s="48">
        <v>4014</v>
      </c>
      <c r="H50" s="48"/>
      <c r="I50" s="71">
        <v>896</v>
      </c>
      <c r="J50" s="48"/>
      <c r="K50" s="48">
        <v>4014</v>
      </c>
      <c r="L50" s="48"/>
      <c r="M50" s="48">
        <v>896</v>
      </c>
    </row>
    <row r="51" spans="1:13" ht="21.75" customHeight="1">
      <c r="A51" s="42" t="s">
        <v>48</v>
      </c>
      <c r="D51" s="39"/>
      <c r="E51" s="41"/>
      <c r="F51" s="41"/>
      <c r="G51" s="72">
        <v>19698</v>
      </c>
      <c r="H51" s="48"/>
      <c r="I51" s="72">
        <v>25039</v>
      </c>
      <c r="J51" s="48"/>
      <c r="K51" s="52">
        <v>4922</v>
      </c>
      <c r="L51" s="48"/>
      <c r="M51" s="52">
        <v>12247</v>
      </c>
    </row>
    <row r="52" spans="1:13" ht="21.75" customHeight="1">
      <c r="A52" s="35" t="s">
        <v>49</v>
      </c>
      <c r="D52" s="39"/>
      <c r="E52" s="44"/>
      <c r="F52" s="41"/>
      <c r="G52" s="52">
        <f>SUM(G46:G51)</f>
        <v>1112672</v>
      </c>
      <c r="H52" s="48"/>
      <c r="I52" s="52">
        <f>SUM(I46:I51)</f>
        <v>1112913</v>
      </c>
      <c r="J52" s="48"/>
      <c r="K52" s="52">
        <f>SUM(K46:K51)</f>
        <v>1063213</v>
      </c>
      <c r="L52" s="48"/>
      <c r="M52" s="52">
        <f>SUM(M46:M51)</f>
        <v>1505359</v>
      </c>
    </row>
    <row r="53" spans="1:13" ht="21.75" customHeight="1">
      <c r="A53" s="35" t="s">
        <v>50</v>
      </c>
      <c r="D53" s="39"/>
      <c r="E53" s="44"/>
      <c r="F53" s="41"/>
      <c r="G53" s="48"/>
      <c r="H53" s="48"/>
      <c r="I53" s="48"/>
      <c r="J53" s="48"/>
      <c r="K53" s="48"/>
      <c r="L53" s="48"/>
      <c r="M53" s="48"/>
    </row>
    <row r="54" spans="1:13" ht="21.75" customHeight="1">
      <c r="A54" s="38" t="s">
        <v>51</v>
      </c>
      <c r="D54" s="39"/>
      <c r="E54" s="44"/>
      <c r="F54" s="41"/>
      <c r="G54" s="48">
        <v>25177</v>
      </c>
      <c r="H54" s="48"/>
      <c r="I54" s="48">
        <v>25019</v>
      </c>
      <c r="J54" s="48"/>
      <c r="K54" s="48">
        <v>16283</v>
      </c>
      <c r="L54" s="48"/>
      <c r="M54" s="48">
        <v>15718</v>
      </c>
    </row>
    <row r="55" spans="1:13" ht="21.75" customHeight="1">
      <c r="A55" s="28" t="s">
        <v>52</v>
      </c>
      <c r="D55" s="39"/>
      <c r="E55" s="44"/>
      <c r="F55" s="41"/>
      <c r="G55" s="48">
        <v>8199</v>
      </c>
      <c r="H55" s="48"/>
      <c r="I55" s="48">
        <v>8483</v>
      </c>
      <c r="J55" s="48"/>
      <c r="K55" s="48">
        <v>0</v>
      </c>
      <c r="L55" s="48"/>
      <c r="M55" s="48">
        <v>0</v>
      </c>
    </row>
    <row r="56" spans="1:13" ht="21.75" customHeight="1">
      <c r="A56" s="38" t="s">
        <v>53</v>
      </c>
      <c r="D56" s="39"/>
      <c r="E56" s="44"/>
      <c r="F56" s="41"/>
      <c r="G56" s="48">
        <v>1404120</v>
      </c>
      <c r="H56" s="48"/>
      <c r="I56" s="48">
        <v>1134525</v>
      </c>
      <c r="J56" s="48"/>
      <c r="K56" s="48">
        <v>1345569</v>
      </c>
      <c r="L56" s="48"/>
      <c r="M56" s="48">
        <v>1089474</v>
      </c>
    </row>
    <row r="57" spans="1:13" ht="21.75" customHeight="1">
      <c r="A57" s="38" t="s">
        <v>54</v>
      </c>
      <c r="D57" s="39"/>
      <c r="E57" s="41"/>
      <c r="F57" s="41"/>
      <c r="G57" s="52">
        <v>8772</v>
      </c>
      <c r="H57" s="48"/>
      <c r="I57" s="52">
        <v>8772</v>
      </c>
      <c r="J57" s="48"/>
      <c r="K57" s="52">
        <v>8772</v>
      </c>
      <c r="L57" s="48"/>
      <c r="M57" s="52">
        <v>8772</v>
      </c>
    </row>
    <row r="58" spans="1:13" ht="21.75" customHeight="1">
      <c r="A58" s="35" t="s">
        <v>55</v>
      </c>
      <c r="D58" s="39"/>
      <c r="E58" s="41"/>
      <c r="F58" s="41"/>
      <c r="G58" s="52">
        <f>SUM(G54:G57)</f>
        <v>1446268</v>
      </c>
      <c r="H58" s="48"/>
      <c r="I58" s="52">
        <f>SUM(I54:I57)</f>
        <v>1176799</v>
      </c>
      <c r="J58" s="48"/>
      <c r="K58" s="52">
        <f>SUM(K54:K57)</f>
        <v>1370624</v>
      </c>
      <c r="L58" s="48"/>
      <c r="M58" s="52">
        <f>SUM(M54:M57)</f>
        <v>1113964</v>
      </c>
    </row>
    <row r="59" spans="1:13" ht="21.75" customHeight="1">
      <c r="A59" s="35" t="s">
        <v>56</v>
      </c>
      <c r="D59" s="39"/>
      <c r="E59" s="44"/>
      <c r="F59" s="41"/>
      <c r="G59" s="52">
        <f>SUM(G52,G58)</f>
        <v>2558940</v>
      </c>
      <c r="H59" s="48"/>
      <c r="I59" s="52">
        <f>SUM(I52,I58)</f>
        <v>2289712</v>
      </c>
      <c r="J59" s="48"/>
      <c r="K59" s="52">
        <f>SUM(K52,K58)</f>
        <v>2433837</v>
      </c>
      <c r="L59" s="48"/>
      <c r="M59" s="52">
        <f>SUM(M52,M58)</f>
        <v>2619323</v>
      </c>
    </row>
    <row r="60" spans="1:13" ht="21.75" customHeight="1">
      <c r="D60" s="39"/>
      <c r="E60" s="44"/>
      <c r="F60" s="41"/>
    </row>
    <row r="61" spans="1:13" ht="21.75" customHeight="1">
      <c r="A61" s="38" t="s">
        <v>39</v>
      </c>
      <c r="D61" s="39"/>
      <c r="E61" s="44"/>
      <c r="F61" s="41"/>
    </row>
    <row r="62" spans="1:13" ht="21.75" customHeight="1">
      <c r="A62" s="53"/>
      <c r="D62" s="39"/>
      <c r="F62" s="54"/>
      <c r="G62" s="55"/>
      <c r="H62" s="55"/>
      <c r="I62" s="55"/>
      <c r="J62" s="55"/>
      <c r="K62" s="55"/>
      <c r="L62" s="53"/>
      <c r="M62" s="55"/>
    </row>
    <row r="63" spans="1:13" ht="21.75" customHeight="1">
      <c r="A63" s="24" t="s">
        <v>0</v>
      </c>
      <c r="B63" s="24"/>
      <c r="C63" s="24"/>
      <c r="D63" s="24"/>
      <c r="E63" s="25"/>
      <c r="F63" s="26"/>
      <c r="G63" s="27"/>
      <c r="H63" s="27"/>
      <c r="I63" s="27"/>
      <c r="J63" s="27"/>
      <c r="K63" s="27"/>
      <c r="L63" s="24"/>
      <c r="M63" s="27"/>
    </row>
    <row r="64" spans="1:13" ht="21.75" customHeight="1">
      <c r="A64" s="24" t="s">
        <v>40</v>
      </c>
      <c r="B64" s="24"/>
      <c r="C64" s="24"/>
      <c r="D64" s="24"/>
      <c r="E64" s="25"/>
      <c r="F64" s="26"/>
      <c r="G64" s="27"/>
      <c r="H64" s="27"/>
      <c r="I64" s="27"/>
      <c r="J64" s="27"/>
      <c r="K64" s="27"/>
      <c r="L64" s="24"/>
      <c r="M64" s="27"/>
    </row>
    <row r="65" spans="1:13" ht="21.75" customHeight="1">
      <c r="A65" s="23" t="s">
        <v>2</v>
      </c>
      <c r="B65" s="23"/>
      <c r="D65" s="24"/>
      <c r="E65" s="25"/>
      <c r="F65" s="26"/>
      <c r="G65" s="27"/>
      <c r="H65" s="27"/>
      <c r="I65" s="27"/>
      <c r="J65" s="27"/>
      <c r="K65" s="27"/>
      <c r="L65" s="24"/>
      <c r="M65" s="27"/>
    </row>
    <row r="66" spans="1:13" ht="21.75" customHeight="1">
      <c r="F66" s="29"/>
      <c r="G66" s="30"/>
      <c r="H66" s="30"/>
      <c r="I66" s="30"/>
      <c r="J66" s="30"/>
      <c r="K66" s="31"/>
      <c r="L66" s="32"/>
      <c r="M66" s="31" t="s">
        <v>3</v>
      </c>
    </row>
    <row r="67" spans="1:13" ht="21.75" customHeight="1">
      <c r="F67" s="29"/>
      <c r="G67" s="33"/>
      <c r="H67" s="33" t="s">
        <v>4</v>
      </c>
      <c r="I67" s="33"/>
      <c r="J67" s="30"/>
      <c r="K67" s="33"/>
      <c r="L67" s="34" t="s">
        <v>5</v>
      </c>
      <c r="M67" s="33"/>
    </row>
    <row r="68" spans="1:13" ht="21.75" customHeight="1">
      <c r="A68" s="35"/>
      <c r="E68" s="39"/>
      <c r="G68" s="36" t="s">
        <v>7</v>
      </c>
      <c r="H68" s="37"/>
      <c r="I68" s="36" t="s">
        <v>8</v>
      </c>
      <c r="J68" s="37"/>
      <c r="K68" s="36" t="s">
        <v>7</v>
      </c>
      <c r="L68" s="37"/>
      <c r="M68" s="36" t="s">
        <v>8</v>
      </c>
    </row>
    <row r="69" spans="1:13" ht="21.75" customHeight="1">
      <c r="A69" s="35"/>
      <c r="E69" s="39"/>
      <c r="G69" s="40" t="s">
        <v>9</v>
      </c>
      <c r="H69" s="37"/>
      <c r="I69" s="40" t="s">
        <v>10</v>
      </c>
      <c r="J69" s="37"/>
      <c r="K69" s="40" t="s">
        <v>9</v>
      </c>
      <c r="L69" s="37"/>
      <c r="M69" s="40" t="s">
        <v>10</v>
      </c>
    </row>
    <row r="70" spans="1:13" ht="21.75" customHeight="1">
      <c r="A70" s="35"/>
      <c r="E70" s="39"/>
      <c r="G70" s="40" t="s">
        <v>11</v>
      </c>
      <c r="H70" s="37"/>
      <c r="I70" s="40"/>
      <c r="J70" s="37"/>
      <c r="K70" s="40" t="s">
        <v>11</v>
      </c>
      <c r="L70" s="37"/>
      <c r="M70" s="40"/>
    </row>
    <row r="71" spans="1:13" ht="21.75" customHeight="1">
      <c r="A71" s="35" t="s">
        <v>57</v>
      </c>
      <c r="E71" s="41"/>
      <c r="F71" s="41"/>
    </row>
    <row r="72" spans="1:13" ht="21.75" customHeight="1">
      <c r="A72" s="38" t="s">
        <v>58</v>
      </c>
      <c r="D72" s="39"/>
      <c r="E72" s="41">
        <v>11</v>
      </c>
      <c r="F72" s="41"/>
      <c r="G72" s="48"/>
      <c r="H72" s="49"/>
      <c r="I72" s="49"/>
      <c r="J72" s="49"/>
      <c r="K72" s="49"/>
    </row>
    <row r="73" spans="1:13" ht="21.75" customHeight="1">
      <c r="A73" s="42" t="s">
        <v>59</v>
      </c>
      <c r="D73" s="39"/>
      <c r="E73" s="38"/>
      <c r="F73" s="41"/>
      <c r="G73" s="48"/>
      <c r="H73" s="49"/>
      <c r="I73" s="49"/>
      <c r="J73" s="49"/>
      <c r="K73" s="49"/>
    </row>
    <row r="74" spans="1:13" ht="21.75" customHeight="1">
      <c r="A74" s="42" t="s">
        <v>201</v>
      </c>
      <c r="D74" s="39"/>
      <c r="E74" s="38"/>
      <c r="F74" s="41"/>
      <c r="G74" s="48"/>
      <c r="H74" s="49"/>
      <c r="I74" s="49"/>
      <c r="J74" s="49"/>
      <c r="K74" s="49"/>
    </row>
    <row r="75" spans="1:13" ht="21.75" customHeight="1">
      <c r="A75" s="42" t="s">
        <v>200</v>
      </c>
      <c r="D75" s="39"/>
      <c r="E75" s="38"/>
      <c r="F75" s="41"/>
      <c r="G75" s="48"/>
      <c r="H75" s="49"/>
      <c r="I75" s="49"/>
      <c r="J75" s="49"/>
      <c r="K75" s="49"/>
    </row>
    <row r="76" spans="1:13" ht="21.75" customHeight="1" thickBot="1">
      <c r="A76" s="42" t="s">
        <v>63</v>
      </c>
      <c r="D76" s="39"/>
      <c r="E76" s="44"/>
      <c r="F76" s="41"/>
      <c r="G76" s="47">
        <v>841848</v>
      </c>
      <c r="H76" s="48"/>
      <c r="I76" s="47">
        <v>810000</v>
      </c>
      <c r="J76" s="48"/>
      <c r="K76" s="47">
        <v>841848</v>
      </c>
      <c r="L76" s="48"/>
      <c r="M76" s="47">
        <v>810000</v>
      </c>
    </row>
    <row r="77" spans="1:13" ht="21.75" customHeight="1" thickTop="1">
      <c r="A77" s="42" t="s">
        <v>60</v>
      </c>
      <c r="D77" s="39"/>
      <c r="E77" s="44"/>
      <c r="F77" s="41"/>
      <c r="G77" s="48"/>
      <c r="H77" s="48"/>
      <c r="I77" s="48"/>
      <c r="J77" s="48"/>
      <c r="K77" s="48"/>
      <c r="L77" s="48"/>
      <c r="M77" s="48"/>
    </row>
    <row r="78" spans="1:13" ht="21.75" customHeight="1">
      <c r="A78" s="42" t="s">
        <v>61</v>
      </c>
      <c r="D78" s="39"/>
      <c r="E78" s="44"/>
      <c r="F78" s="41"/>
      <c r="G78" s="48"/>
      <c r="H78" s="48"/>
      <c r="I78" s="48"/>
      <c r="J78" s="48"/>
      <c r="K78" s="48"/>
      <c r="L78" s="48"/>
      <c r="M78" s="48"/>
    </row>
    <row r="79" spans="1:13" ht="21.75" customHeight="1">
      <c r="A79" s="42" t="s">
        <v>62</v>
      </c>
      <c r="D79" s="39"/>
      <c r="E79" s="44"/>
      <c r="F79" s="41"/>
      <c r="L79" s="48"/>
    </row>
    <row r="80" spans="1:13" ht="21.75" customHeight="1">
      <c r="A80" s="42" t="s">
        <v>63</v>
      </c>
      <c r="D80" s="39"/>
      <c r="E80" s="44"/>
      <c r="F80" s="41"/>
      <c r="G80" s="48">
        <v>628556</v>
      </c>
      <c r="H80" s="48"/>
      <c r="I80" s="48">
        <v>600000</v>
      </c>
      <c r="J80" s="48"/>
      <c r="K80" s="48">
        <v>628556</v>
      </c>
      <c r="L80" s="48"/>
      <c r="M80" s="48">
        <v>600000</v>
      </c>
    </row>
    <row r="81" spans="1:13" ht="21.75" customHeight="1">
      <c r="A81" s="42" t="s">
        <v>64</v>
      </c>
      <c r="D81" s="39"/>
      <c r="E81" s="44"/>
      <c r="F81" s="41"/>
      <c r="G81" s="48">
        <v>274222</v>
      </c>
      <c r="H81" s="48"/>
      <c r="I81" s="48">
        <v>160000</v>
      </c>
      <c r="J81" s="48"/>
      <c r="K81" s="48">
        <v>274222</v>
      </c>
      <c r="L81" s="48"/>
      <c r="M81" s="48">
        <v>160000</v>
      </c>
    </row>
    <row r="82" spans="1:13" ht="21.75" customHeight="1">
      <c r="A82" s="42" t="s">
        <v>65</v>
      </c>
      <c r="D82" s="39"/>
      <c r="E82" s="44"/>
      <c r="F82" s="41"/>
      <c r="G82" s="48"/>
      <c r="H82" s="38"/>
      <c r="I82" s="48"/>
      <c r="J82" s="38"/>
      <c r="K82" s="48"/>
      <c r="L82" s="38"/>
      <c r="M82" s="48"/>
    </row>
    <row r="83" spans="1:13" ht="21.75" customHeight="1">
      <c r="A83" s="42" t="s">
        <v>66</v>
      </c>
      <c r="D83" s="39"/>
      <c r="E83" s="44"/>
      <c r="F83" s="41"/>
      <c r="G83" s="48">
        <v>-9991</v>
      </c>
      <c r="H83" s="48"/>
      <c r="I83" s="48">
        <v>-9991</v>
      </c>
      <c r="J83" s="48"/>
      <c r="K83" s="48">
        <v>0</v>
      </c>
      <c r="L83" s="48"/>
      <c r="M83" s="48">
        <v>0</v>
      </c>
    </row>
    <row r="84" spans="1:13" ht="21.75" customHeight="1">
      <c r="A84" s="42" t="s">
        <v>67</v>
      </c>
      <c r="D84" s="39"/>
      <c r="E84" s="44"/>
      <c r="F84" s="41"/>
      <c r="G84" s="48"/>
      <c r="H84" s="48"/>
      <c r="I84" s="48"/>
      <c r="J84" s="48"/>
      <c r="K84" s="48"/>
      <c r="L84" s="48"/>
      <c r="M84" s="48"/>
    </row>
    <row r="85" spans="1:13" ht="21.75" customHeight="1">
      <c r="A85" s="42" t="s">
        <v>68</v>
      </c>
      <c r="D85" s="39"/>
      <c r="E85" s="44"/>
      <c r="F85" s="41"/>
      <c r="G85" s="48">
        <v>90000</v>
      </c>
      <c r="H85" s="48"/>
      <c r="I85" s="48">
        <v>90000</v>
      </c>
      <c r="J85" s="48"/>
      <c r="K85" s="48">
        <v>90000</v>
      </c>
      <c r="L85" s="48"/>
      <c r="M85" s="48">
        <v>90000</v>
      </c>
    </row>
    <row r="86" spans="1:13" ht="21.75" customHeight="1">
      <c r="A86" s="42" t="s">
        <v>69</v>
      </c>
      <c r="D86" s="39"/>
      <c r="E86" s="44"/>
      <c r="F86" s="41"/>
      <c r="G86" s="48">
        <v>1116359</v>
      </c>
      <c r="H86" s="48"/>
      <c r="I86" s="48">
        <v>700924</v>
      </c>
      <c r="J86" s="48"/>
      <c r="K86" s="48">
        <v>1152545</v>
      </c>
      <c r="L86" s="48"/>
      <c r="M86" s="48">
        <v>761723</v>
      </c>
    </row>
    <row r="87" spans="1:13" ht="21.75" customHeight="1">
      <c r="A87" s="42" t="s">
        <v>70</v>
      </c>
      <c r="D87" s="39"/>
      <c r="E87" s="44"/>
      <c r="F87" s="41"/>
      <c r="G87" s="52">
        <v>5700194</v>
      </c>
      <c r="H87" s="48"/>
      <c r="I87" s="52">
        <v>4621815</v>
      </c>
      <c r="J87" s="48"/>
      <c r="K87" s="52">
        <v>5382275</v>
      </c>
      <c r="L87" s="48"/>
      <c r="M87" s="52">
        <v>4357896</v>
      </c>
    </row>
    <row r="88" spans="1:13" ht="21.75" customHeight="1">
      <c r="A88" s="24" t="s">
        <v>71</v>
      </c>
      <c r="D88" s="39"/>
      <c r="E88" s="44"/>
      <c r="F88" s="41"/>
      <c r="G88" s="73">
        <f>SUM(G80:G87)</f>
        <v>7799340</v>
      </c>
      <c r="H88" s="48"/>
      <c r="I88" s="73">
        <f>SUM(I80:I87)</f>
        <v>6162748</v>
      </c>
      <c r="J88" s="48"/>
      <c r="K88" s="73">
        <f>SUM(K80:K87)</f>
        <v>7527598</v>
      </c>
      <c r="L88" s="48"/>
      <c r="M88" s="73">
        <f>SUM(M80:M87)</f>
        <v>5969619</v>
      </c>
    </row>
    <row r="89" spans="1:13" ht="21.75" customHeight="1" thickBot="1">
      <c r="A89" s="24" t="s">
        <v>72</v>
      </c>
      <c r="D89" s="39"/>
      <c r="E89" s="41"/>
      <c r="F89" s="41"/>
      <c r="G89" s="47">
        <f>SUM(G59+G88)</f>
        <v>10358280</v>
      </c>
      <c r="H89" s="48"/>
      <c r="I89" s="47">
        <f>SUM(I59+I88)</f>
        <v>8452460</v>
      </c>
      <c r="J89" s="48"/>
      <c r="K89" s="47">
        <f>SUM(K59+K88)</f>
        <v>9961435</v>
      </c>
      <c r="L89" s="48"/>
      <c r="M89" s="47">
        <f>SUM(M59+M88)</f>
        <v>8588942</v>
      </c>
    </row>
    <row r="90" spans="1:13" ht="21.75" customHeight="1" thickTop="1">
      <c r="D90" s="39"/>
      <c r="E90" s="41"/>
      <c r="F90" s="41"/>
      <c r="G90" s="48">
        <f>SUM(G89-G32)</f>
        <v>0</v>
      </c>
      <c r="H90" s="48"/>
      <c r="I90" s="48">
        <f>SUM(I89-I32)</f>
        <v>0</v>
      </c>
      <c r="J90" s="48"/>
      <c r="K90" s="48">
        <f>SUM(K89-K32)</f>
        <v>0</v>
      </c>
      <c r="L90" s="48"/>
      <c r="M90" s="48">
        <f>SUM(M89-M32)</f>
        <v>0</v>
      </c>
    </row>
    <row r="91" spans="1:13" ht="21.75" customHeight="1">
      <c r="A91" s="38" t="s">
        <v>39</v>
      </c>
      <c r="D91" s="39"/>
      <c r="E91" s="41"/>
      <c r="F91" s="41"/>
    </row>
    <row r="92" spans="1:13" ht="21.75" customHeight="1">
      <c r="D92" s="39"/>
      <c r="E92" s="41"/>
      <c r="F92" s="41"/>
    </row>
    <row r="93" spans="1:13" ht="21.75" customHeight="1">
      <c r="A93" s="56"/>
      <c r="B93" s="56"/>
      <c r="C93" s="56"/>
      <c r="D93" s="56"/>
      <c r="E93" s="41"/>
      <c r="F93" s="41"/>
    </row>
    <row r="94" spans="1:13" ht="21.75" customHeight="1">
      <c r="A94" s="38"/>
      <c r="B94" s="38"/>
      <c r="C94" s="38"/>
      <c r="D94" s="38"/>
      <c r="E94" s="41"/>
      <c r="F94" s="41"/>
    </row>
    <row r="95" spans="1:13" ht="21.75" customHeight="1">
      <c r="D95" s="39"/>
      <c r="E95" s="30" t="s">
        <v>73</v>
      </c>
      <c r="F95" s="41"/>
      <c r="H95" s="38"/>
      <c r="J95" s="38"/>
      <c r="K95" s="38"/>
      <c r="L95" s="49"/>
      <c r="M95" s="38"/>
    </row>
    <row r="96" spans="1:13" ht="21.75" customHeight="1">
      <c r="A96" s="56"/>
      <c r="B96" s="56"/>
      <c r="C96" s="56"/>
      <c r="D96" s="56"/>
      <c r="E96" s="30"/>
      <c r="F96" s="41"/>
      <c r="G96" s="38"/>
      <c r="H96" s="38"/>
      <c r="I96" s="38"/>
      <c r="J96" s="38"/>
      <c r="K96" s="38"/>
      <c r="L96" s="49"/>
      <c r="M96" s="38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130"/>
  <sheetViews>
    <sheetView showGridLines="0" tabSelected="1" view="pageBreakPreview" topLeftCell="A118" zoomScale="85" zoomScaleNormal="70" zoomScaleSheetLayoutView="85" workbookViewId="0">
      <selection activeCell="E126" sqref="E126"/>
    </sheetView>
  </sheetViews>
  <sheetFormatPr defaultColWidth="10.7109375" defaultRowHeight="21.75" customHeight="1"/>
  <cols>
    <col min="1" max="1" width="26.28515625" style="87" customWidth="1"/>
    <col min="2" max="2" width="7.7109375" style="87" customWidth="1"/>
    <col min="3" max="3" width="12" style="87" customWidth="1"/>
    <col min="4" max="4" width="6.28515625" style="87" customWidth="1"/>
    <col min="5" max="5" width="5.7109375" style="117" customWidth="1"/>
    <col min="6" max="6" width="1.7109375" style="117" customWidth="1"/>
    <col min="7" max="7" width="15.7109375" style="88" customWidth="1"/>
    <col min="8" max="8" width="1.7109375" style="88" customWidth="1"/>
    <col min="9" max="9" width="15.7109375" style="88" customWidth="1"/>
    <col min="10" max="10" width="1.7109375" style="88" customWidth="1"/>
    <col min="11" max="11" width="15.7109375" style="88" customWidth="1"/>
    <col min="12" max="12" width="1.7109375" style="87" customWidth="1"/>
    <col min="13" max="13" width="15.7109375" style="88" customWidth="1"/>
    <col min="14" max="14" width="1.7109375" style="87" customWidth="1"/>
    <col min="15" max="15" width="44.28515625" style="87" bestFit="1" customWidth="1"/>
    <col min="16" max="16384" width="10.7109375" style="87"/>
  </cols>
  <sheetData>
    <row r="1" spans="1:13" ht="21.75" customHeight="1">
      <c r="E1" s="88"/>
      <c r="F1" s="89"/>
      <c r="G1" s="87"/>
      <c r="H1" s="87"/>
      <c r="I1" s="87"/>
      <c r="J1" s="87"/>
      <c r="K1" s="90"/>
      <c r="L1" s="91"/>
      <c r="M1" s="90" t="s">
        <v>74</v>
      </c>
    </row>
    <row r="2" spans="1:13" ht="21.75" customHeight="1">
      <c r="A2" s="91" t="s">
        <v>0</v>
      </c>
      <c r="B2" s="91"/>
      <c r="C2" s="91"/>
      <c r="D2" s="91"/>
      <c r="E2" s="92"/>
      <c r="F2" s="93"/>
      <c r="G2" s="94"/>
      <c r="H2" s="94"/>
      <c r="I2" s="94"/>
      <c r="J2" s="94"/>
      <c r="K2" s="94"/>
      <c r="L2" s="91"/>
      <c r="M2" s="94"/>
    </row>
    <row r="3" spans="1:13" ht="21.75" customHeight="1">
      <c r="A3" s="91" t="s">
        <v>75</v>
      </c>
      <c r="B3" s="91"/>
      <c r="C3" s="91"/>
      <c r="D3" s="95"/>
      <c r="E3" s="92"/>
      <c r="F3" s="93"/>
      <c r="G3" s="94"/>
      <c r="H3" s="94"/>
      <c r="I3" s="94"/>
      <c r="J3" s="94"/>
      <c r="K3" s="94"/>
      <c r="L3" s="91"/>
      <c r="M3" s="94"/>
    </row>
    <row r="4" spans="1:13" ht="21.75" customHeight="1">
      <c r="A4" s="91" t="s">
        <v>76</v>
      </c>
      <c r="B4" s="91"/>
      <c r="C4" s="91"/>
      <c r="D4" s="91"/>
      <c r="E4" s="92"/>
      <c r="F4" s="93"/>
      <c r="G4" s="94"/>
      <c r="H4" s="94"/>
      <c r="I4" s="94"/>
      <c r="J4" s="94"/>
      <c r="K4" s="94"/>
      <c r="L4" s="91"/>
      <c r="M4" s="94"/>
    </row>
    <row r="5" spans="1:13" ht="21.75" customHeight="1">
      <c r="A5" s="96"/>
      <c r="B5" s="96"/>
      <c r="C5" s="96"/>
      <c r="D5" s="96"/>
      <c r="E5" s="96"/>
      <c r="F5" s="97"/>
      <c r="G5" s="98"/>
      <c r="H5" s="98"/>
      <c r="I5" s="98"/>
      <c r="J5" s="98"/>
      <c r="K5" s="90"/>
      <c r="L5" s="99"/>
      <c r="M5" s="90" t="s">
        <v>77</v>
      </c>
    </row>
    <row r="6" spans="1:13" ht="21.75" customHeight="1">
      <c r="A6" s="96"/>
      <c r="B6" s="96"/>
      <c r="C6" s="96"/>
      <c r="D6" s="96"/>
      <c r="E6" s="96"/>
      <c r="F6" s="97"/>
      <c r="G6" s="98"/>
      <c r="H6" s="98"/>
      <c r="I6" s="98"/>
      <c r="J6" s="98"/>
      <c r="K6" s="90"/>
      <c r="L6" s="99"/>
      <c r="M6" s="90"/>
    </row>
    <row r="7" spans="1:13" ht="21.75" customHeight="1">
      <c r="A7" s="96"/>
      <c r="B7" s="96"/>
      <c r="C7" s="96"/>
      <c r="D7" s="96"/>
      <c r="E7" s="96"/>
      <c r="F7" s="97"/>
      <c r="G7" s="100"/>
      <c r="H7" s="100" t="s">
        <v>4</v>
      </c>
      <c r="I7" s="100"/>
      <c r="J7" s="98"/>
      <c r="K7" s="100"/>
      <c r="L7" s="101" t="s">
        <v>5</v>
      </c>
      <c r="M7" s="100"/>
    </row>
    <row r="8" spans="1:13" ht="21.75" customHeight="1">
      <c r="A8" s="102"/>
      <c r="B8" s="96"/>
      <c r="C8" s="96"/>
      <c r="D8" s="96"/>
      <c r="E8" s="101" t="s">
        <v>6</v>
      </c>
      <c r="F8" s="96"/>
      <c r="G8" s="103" t="s">
        <v>78</v>
      </c>
      <c r="H8" s="104"/>
      <c r="I8" s="103" t="s">
        <v>79</v>
      </c>
      <c r="J8" s="104"/>
      <c r="K8" s="103" t="s">
        <v>78</v>
      </c>
      <c r="L8" s="104"/>
      <c r="M8" s="103" t="s">
        <v>79</v>
      </c>
    </row>
    <row r="9" spans="1:13" ht="21.75" customHeight="1">
      <c r="A9" s="102" t="s">
        <v>80</v>
      </c>
      <c r="B9" s="96"/>
      <c r="C9" s="96"/>
      <c r="D9" s="96"/>
      <c r="E9" s="105"/>
      <c r="F9" s="96"/>
      <c r="G9" s="106"/>
      <c r="H9" s="104"/>
      <c r="I9" s="106"/>
      <c r="J9" s="104"/>
      <c r="K9" s="106"/>
      <c r="L9" s="104"/>
      <c r="M9" s="106"/>
    </row>
    <row r="10" spans="1:13" ht="21.75" customHeight="1">
      <c r="A10" s="102" t="s">
        <v>81</v>
      </c>
      <c r="B10" s="96"/>
      <c r="C10" s="96"/>
      <c r="D10" s="96"/>
      <c r="E10" s="107"/>
      <c r="F10" s="96"/>
      <c r="G10" s="104"/>
      <c r="H10" s="104"/>
      <c r="I10" s="104"/>
      <c r="J10" s="104"/>
      <c r="K10" s="104"/>
      <c r="L10" s="104"/>
      <c r="M10" s="104"/>
    </row>
    <row r="11" spans="1:13" ht="21.75" customHeight="1">
      <c r="A11" s="87" t="s">
        <v>82</v>
      </c>
      <c r="B11" s="96"/>
      <c r="C11" s="96"/>
      <c r="D11" s="96"/>
      <c r="E11" s="108">
        <v>2</v>
      </c>
      <c r="F11" s="109"/>
      <c r="G11" s="110">
        <v>400550</v>
      </c>
      <c r="H11" s="110"/>
      <c r="I11" s="110">
        <v>393049</v>
      </c>
      <c r="J11" s="110"/>
      <c r="K11" s="110">
        <v>354613</v>
      </c>
      <c r="L11" s="111"/>
      <c r="M11" s="110">
        <v>334158</v>
      </c>
    </row>
    <row r="12" spans="1:13" ht="21.75" customHeight="1">
      <c r="A12" s="87" t="s">
        <v>83</v>
      </c>
      <c r="B12" s="96"/>
      <c r="C12" s="96"/>
      <c r="D12" s="96"/>
      <c r="E12" s="108">
        <v>2</v>
      </c>
      <c r="F12" s="109"/>
      <c r="G12" s="110">
        <v>5635</v>
      </c>
      <c r="H12" s="110"/>
      <c r="I12" s="110">
        <v>3068</v>
      </c>
      <c r="K12" s="112" t="s">
        <v>19</v>
      </c>
      <c r="L12" s="110"/>
      <c r="M12" s="110">
        <v>0</v>
      </c>
    </row>
    <row r="13" spans="1:13" ht="21.75" customHeight="1">
      <c r="A13" s="87" t="s">
        <v>84</v>
      </c>
      <c r="B13" s="96"/>
      <c r="C13" s="96"/>
      <c r="D13" s="96"/>
      <c r="E13" s="108"/>
      <c r="F13" s="109"/>
      <c r="G13" s="110">
        <v>489265</v>
      </c>
      <c r="H13" s="110"/>
      <c r="I13" s="110">
        <v>161757</v>
      </c>
      <c r="K13" s="110">
        <v>464765</v>
      </c>
      <c r="L13" s="110"/>
      <c r="M13" s="110">
        <v>153657</v>
      </c>
    </row>
    <row r="14" spans="1:13" ht="21.75" customHeight="1">
      <c r="A14" s="87" t="s">
        <v>85</v>
      </c>
      <c r="B14" s="96"/>
      <c r="C14" s="96"/>
      <c r="D14" s="96"/>
      <c r="E14" s="108"/>
      <c r="F14" s="109"/>
      <c r="G14" s="113">
        <v>5916</v>
      </c>
      <c r="H14" s="110"/>
      <c r="I14" s="113">
        <v>2071</v>
      </c>
      <c r="J14" s="110"/>
      <c r="K14" s="113">
        <v>6089</v>
      </c>
      <c r="L14" s="111"/>
      <c r="M14" s="113">
        <v>3233</v>
      </c>
    </row>
    <row r="15" spans="1:13" ht="21.75" customHeight="1">
      <c r="A15" s="102" t="s">
        <v>86</v>
      </c>
      <c r="B15" s="96"/>
      <c r="C15" s="96"/>
      <c r="D15" s="96"/>
      <c r="E15" s="108"/>
      <c r="F15" s="109"/>
      <c r="G15" s="114">
        <f>SUM(G11:G14)</f>
        <v>901366</v>
      </c>
      <c r="H15" s="110"/>
      <c r="I15" s="114">
        <f>SUM(I11:I14)</f>
        <v>559945</v>
      </c>
      <c r="J15" s="110"/>
      <c r="K15" s="114">
        <f>SUM(K11:K14)</f>
        <v>825467</v>
      </c>
      <c r="L15" s="111"/>
      <c r="M15" s="114">
        <f>SUM(M11:M14)</f>
        <v>491048</v>
      </c>
    </row>
    <row r="16" spans="1:13" ht="21.75" customHeight="1">
      <c r="A16" s="102" t="s">
        <v>87</v>
      </c>
      <c r="B16" s="96"/>
      <c r="C16" s="96"/>
      <c r="D16" s="96"/>
      <c r="E16" s="108"/>
      <c r="F16" s="109"/>
      <c r="G16" s="110"/>
      <c r="H16" s="110"/>
      <c r="I16" s="110"/>
      <c r="J16" s="110"/>
      <c r="K16" s="110"/>
      <c r="L16" s="111"/>
      <c r="M16" s="110"/>
    </row>
    <row r="17" spans="1:13" ht="21.75" customHeight="1">
      <c r="A17" s="87" t="s">
        <v>88</v>
      </c>
      <c r="B17" s="96"/>
      <c r="C17" s="96"/>
      <c r="D17" s="96"/>
      <c r="E17" s="108">
        <v>2</v>
      </c>
      <c r="F17" s="109"/>
      <c r="G17" s="110">
        <v>320104</v>
      </c>
      <c r="H17" s="110"/>
      <c r="I17" s="110">
        <v>323018</v>
      </c>
      <c r="J17" s="110"/>
      <c r="K17" s="110">
        <v>275903</v>
      </c>
      <c r="L17" s="111"/>
      <c r="M17" s="110">
        <v>262192</v>
      </c>
    </row>
    <row r="18" spans="1:13" ht="21.75" customHeight="1">
      <c r="A18" s="87" t="s">
        <v>89</v>
      </c>
      <c r="B18" s="96"/>
      <c r="C18" s="96"/>
      <c r="D18" s="96"/>
      <c r="E18" s="108"/>
      <c r="F18" s="109"/>
      <c r="G18" s="110">
        <v>4579</v>
      </c>
      <c r="H18" s="110"/>
      <c r="I18" s="110">
        <v>2509</v>
      </c>
      <c r="J18" s="110"/>
      <c r="K18" s="112" t="s">
        <v>19</v>
      </c>
      <c r="L18" s="111"/>
      <c r="M18" s="110">
        <v>0</v>
      </c>
    </row>
    <row r="19" spans="1:13" ht="21.75" customHeight="1">
      <c r="A19" s="87" t="s">
        <v>90</v>
      </c>
      <c r="B19" s="96"/>
      <c r="C19" s="96"/>
      <c r="D19" s="96"/>
      <c r="E19" s="108">
        <v>2</v>
      </c>
      <c r="F19" s="109"/>
      <c r="G19" s="110">
        <v>76744</v>
      </c>
      <c r="H19" s="110"/>
      <c r="I19" s="110">
        <v>57356</v>
      </c>
      <c r="J19" s="110"/>
      <c r="K19" s="110">
        <v>72187</v>
      </c>
      <c r="L19" s="111"/>
      <c r="M19" s="110">
        <v>53542</v>
      </c>
    </row>
    <row r="20" spans="1:13" ht="21.75" customHeight="1">
      <c r="A20" s="87" t="s">
        <v>91</v>
      </c>
      <c r="B20" s="96"/>
      <c r="C20" s="96"/>
      <c r="D20" s="96"/>
      <c r="E20" s="108"/>
      <c r="F20" s="109"/>
      <c r="G20" s="110">
        <v>19578</v>
      </c>
      <c r="H20" s="110"/>
      <c r="I20" s="110">
        <v>17866</v>
      </c>
      <c r="J20" s="110"/>
      <c r="K20" s="110">
        <v>13935</v>
      </c>
      <c r="L20" s="111"/>
      <c r="M20" s="110">
        <v>13278</v>
      </c>
    </row>
    <row r="21" spans="1:13" ht="21.75" customHeight="1">
      <c r="A21" s="87" t="s">
        <v>210</v>
      </c>
      <c r="B21" s="96"/>
      <c r="C21" s="96"/>
      <c r="D21" s="96"/>
      <c r="E21" s="108"/>
      <c r="F21" s="109"/>
      <c r="G21" s="112" t="s">
        <v>19</v>
      </c>
      <c r="H21" s="110"/>
      <c r="I21" s="112">
        <v>0</v>
      </c>
      <c r="J21" s="110"/>
      <c r="K21" s="110">
        <v>30123</v>
      </c>
      <c r="L21" s="111"/>
      <c r="M21" s="110">
        <v>0</v>
      </c>
    </row>
    <row r="22" spans="1:13" ht="21.75" customHeight="1">
      <c r="A22" s="87" t="s">
        <v>92</v>
      </c>
      <c r="B22" s="96"/>
      <c r="C22" s="96"/>
      <c r="D22" s="96"/>
      <c r="E22" s="108"/>
      <c r="F22" s="109"/>
      <c r="G22" s="110">
        <v>2767</v>
      </c>
      <c r="H22" s="110"/>
      <c r="I22" s="110">
        <v>-257</v>
      </c>
      <c r="J22" s="110"/>
      <c r="K22" s="110">
        <v>2767</v>
      </c>
      <c r="L22" s="111"/>
      <c r="M22" s="110">
        <v>-257</v>
      </c>
    </row>
    <row r="23" spans="1:13" ht="21.75" customHeight="1">
      <c r="A23" s="102" t="s">
        <v>93</v>
      </c>
      <c r="B23" s="96"/>
      <c r="C23" s="96"/>
      <c r="D23" s="96"/>
      <c r="E23" s="108"/>
      <c r="F23" s="109"/>
      <c r="G23" s="114">
        <f>SUM(G17:G22)</f>
        <v>423772</v>
      </c>
      <c r="H23" s="110">
        <f>SUM(H17:H22)</f>
        <v>0</v>
      </c>
      <c r="I23" s="114">
        <f>SUM(I17:I22)</f>
        <v>400492</v>
      </c>
      <c r="J23" s="110">
        <f>SUM(J17:J22)</f>
        <v>0</v>
      </c>
      <c r="K23" s="114">
        <f>SUM(K17:K22)</f>
        <v>394915</v>
      </c>
      <c r="L23" s="111"/>
      <c r="M23" s="114">
        <f>SUM(M17:M22)</f>
        <v>328755</v>
      </c>
    </row>
    <row r="24" spans="1:13" ht="21.75" customHeight="1">
      <c r="A24" s="102" t="s">
        <v>94</v>
      </c>
      <c r="B24" s="96"/>
      <c r="C24" s="96"/>
      <c r="D24" s="96"/>
      <c r="E24" s="115"/>
      <c r="F24" s="109"/>
      <c r="G24" s="110">
        <f>SUM(G15-G23)</f>
        <v>477594</v>
      </c>
      <c r="H24" s="110"/>
      <c r="I24" s="110">
        <f>SUM(I15-I23)</f>
        <v>159453</v>
      </c>
      <c r="J24" s="110"/>
      <c r="K24" s="110">
        <f>SUM(K15-K23)</f>
        <v>430552</v>
      </c>
      <c r="L24" s="111"/>
      <c r="M24" s="110">
        <f>SUM(M15-M23)</f>
        <v>162293</v>
      </c>
    </row>
    <row r="25" spans="1:13" ht="21.75" customHeight="1">
      <c r="A25" s="87" t="s">
        <v>95</v>
      </c>
      <c r="B25" s="96"/>
      <c r="C25" s="96"/>
      <c r="D25" s="96"/>
      <c r="E25" s="108">
        <v>2</v>
      </c>
      <c r="F25" s="109"/>
      <c r="G25" s="110">
        <v>283</v>
      </c>
      <c r="H25" s="110"/>
      <c r="I25" s="110">
        <v>300</v>
      </c>
      <c r="J25" s="110"/>
      <c r="K25" s="110">
        <v>3130</v>
      </c>
      <c r="L25" s="111"/>
      <c r="M25" s="110">
        <v>1868</v>
      </c>
    </row>
    <row r="26" spans="1:13" ht="21.75" customHeight="1">
      <c r="A26" s="87" t="s">
        <v>96</v>
      </c>
      <c r="B26" s="96"/>
      <c r="C26" s="96"/>
      <c r="D26" s="96"/>
      <c r="E26" s="108">
        <v>2</v>
      </c>
      <c r="F26" s="109"/>
      <c r="G26" s="113">
        <v>-3044</v>
      </c>
      <c r="H26" s="110"/>
      <c r="I26" s="113">
        <v>-2337</v>
      </c>
      <c r="J26" s="110"/>
      <c r="K26" s="113">
        <v>-4999</v>
      </c>
      <c r="L26" s="111"/>
      <c r="M26" s="113">
        <v>-8540</v>
      </c>
    </row>
    <row r="27" spans="1:13" ht="21.75" customHeight="1">
      <c r="A27" s="102" t="s">
        <v>97</v>
      </c>
      <c r="B27" s="96"/>
      <c r="C27" s="96"/>
      <c r="D27" s="96"/>
      <c r="E27" s="108"/>
      <c r="F27" s="109"/>
      <c r="G27" s="110">
        <f>SUM(G24:G26)</f>
        <v>474833</v>
      </c>
      <c r="H27" s="110"/>
      <c r="I27" s="110">
        <f>SUM(I24:I26)</f>
        <v>157416</v>
      </c>
      <c r="J27" s="110"/>
      <c r="K27" s="110">
        <f>SUM(K24:K26)</f>
        <v>428683</v>
      </c>
      <c r="L27" s="111"/>
      <c r="M27" s="110">
        <f>SUM(M24:M26)</f>
        <v>155621</v>
      </c>
    </row>
    <row r="28" spans="1:13" ht="21.75" customHeight="1">
      <c r="A28" s="87" t="s">
        <v>98</v>
      </c>
      <c r="B28" s="96"/>
      <c r="C28" s="96"/>
      <c r="D28" s="96"/>
      <c r="E28" s="108"/>
      <c r="F28" s="109"/>
      <c r="G28" s="113">
        <v>-150</v>
      </c>
      <c r="H28" s="110"/>
      <c r="I28" s="113">
        <v>-50</v>
      </c>
      <c r="J28" s="110"/>
      <c r="K28" s="113">
        <v>-192</v>
      </c>
      <c r="L28" s="111"/>
      <c r="M28" s="113">
        <v>-85</v>
      </c>
    </row>
    <row r="29" spans="1:13" ht="21.75" customHeight="1">
      <c r="A29" s="102" t="s">
        <v>99</v>
      </c>
      <c r="B29" s="96"/>
      <c r="C29" s="96"/>
      <c r="D29" s="96"/>
      <c r="E29" s="116"/>
      <c r="F29" s="109"/>
      <c r="G29" s="114">
        <f>SUM(G27:G28)</f>
        <v>474683</v>
      </c>
      <c r="H29" s="110"/>
      <c r="I29" s="114">
        <f>SUM(I27:I28)</f>
        <v>157366</v>
      </c>
      <c r="J29" s="110"/>
      <c r="K29" s="114">
        <f>SUM(K27:K28)</f>
        <v>428491</v>
      </c>
      <c r="L29" s="111"/>
      <c r="M29" s="114">
        <f>SUM(M27:M28)</f>
        <v>155536</v>
      </c>
    </row>
    <row r="30" spans="1:13" ht="21.75" customHeight="1">
      <c r="A30" s="102"/>
      <c r="B30" s="96"/>
      <c r="C30" s="96"/>
      <c r="D30" s="96"/>
      <c r="E30" s="116"/>
      <c r="F30" s="109"/>
      <c r="G30" s="110"/>
      <c r="H30" s="110"/>
      <c r="I30" s="110"/>
      <c r="J30" s="110"/>
      <c r="K30" s="110"/>
      <c r="L30" s="111"/>
      <c r="M30" s="110"/>
    </row>
    <row r="31" spans="1:13" ht="21.75" customHeight="1">
      <c r="A31" s="102" t="s">
        <v>100</v>
      </c>
      <c r="B31" s="96"/>
      <c r="C31" s="96"/>
      <c r="D31" s="96"/>
      <c r="E31" s="116"/>
      <c r="F31" s="109"/>
      <c r="G31" s="110"/>
      <c r="H31" s="110"/>
      <c r="I31" s="110"/>
      <c r="J31" s="110"/>
      <c r="K31" s="110"/>
      <c r="L31" s="111"/>
      <c r="M31" s="110"/>
    </row>
    <row r="32" spans="1:13" ht="21.75" customHeight="1">
      <c r="A32" s="117" t="s">
        <v>206</v>
      </c>
      <c r="B32" s="96"/>
      <c r="C32" s="96"/>
      <c r="D32" s="96"/>
      <c r="E32" s="116"/>
      <c r="F32" s="109"/>
      <c r="G32" s="110"/>
      <c r="H32" s="110"/>
      <c r="I32" s="110"/>
      <c r="J32" s="110"/>
      <c r="K32" s="110"/>
      <c r="L32" s="88"/>
      <c r="M32" s="110"/>
    </row>
    <row r="33" spans="1:13" ht="21.75" customHeight="1">
      <c r="A33" s="117" t="s">
        <v>208</v>
      </c>
      <c r="B33" s="96"/>
      <c r="C33" s="96"/>
      <c r="D33" s="96"/>
      <c r="E33" s="116"/>
      <c r="F33" s="109"/>
      <c r="G33" s="110"/>
      <c r="H33" s="110"/>
      <c r="I33" s="110"/>
      <c r="J33" s="110"/>
      <c r="K33" s="110"/>
      <c r="M33" s="110"/>
    </row>
    <row r="34" spans="1:13" ht="21.75" customHeight="1">
      <c r="A34" s="87" t="s">
        <v>204</v>
      </c>
      <c r="B34" s="96"/>
      <c r="C34" s="96"/>
      <c r="D34" s="96"/>
      <c r="E34" s="116"/>
      <c r="F34" s="109"/>
      <c r="L34" s="88"/>
    </row>
    <row r="35" spans="1:13" ht="21.75" customHeight="1">
      <c r="A35" s="87" t="s">
        <v>205</v>
      </c>
      <c r="B35" s="96"/>
      <c r="C35" s="96"/>
      <c r="D35" s="96"/>
      <c r="E35" s="116"/>
      <c r="F35" s="109"/>
      <c r="G35" s="113">
        <v>1437838</v>
      </c>
      <c r="H35" s="110"/>
      <c r="I35" s="113">
        <v>-798798</v>
      </c>
      <c r="J35" s="110"/>
      <c r="K35" s="113">
        <v>1365839</v>
      </c>
      <c r="L35" s="118"/>
      <c r="M35" s="113">
        <v>-758799</v>
      </c>
    </row>
    <row r="36" spans="1:13" ht="21.75" customHeight="1">
      <c r="A36" s="87" t="s">
        <v>206</v>
      </c>
      <c r="B36" s="96"/>
      <c r="C36" s="96"/>
      <c r="D36" s="96"/>
      <c r="E36" s="116"/>
      <c r="F36" s="109"/>
      <c r="G36" s="110"/>
      <c r="H36" s="110"/>
      <c r="I36" s="110"/>
      <c r="J36" s="110"/>
      <c r="K36" s="110"/>
      <c r="L36" s="118"/>
      <c r="M36" s="110"/>
    </row>
    <row r="37" spans="1:13" ht="21.75" customHeight="1">
      <c r="A37" s="87" t="s">
        <v>207</v>
      </c>
      <c r="B37" s="96"/>
      <c r="C37" s="96"/>
      <c r="D37" s="96"/>
      <c r="E37" s="116"/>
      <c r="F37" s="109"/>
      <c r="G37" s="110">
        <f>SUM(G35:G36)</f>
        <v>1437838</v>
      </c>
      <c r="H37" s="110"/>
      <c r="I37" s="110">
        <f>SUM(I35:I36)</f>
        <v>-798798</v>
      </c>
      <c r="J37" s="110"/>
      <c r="K37" s="110">
        <f>SUM(K35:K36)</f>
        <v>1365839</v>
      </c>
      <c r="L37" s="118"/>
      <c r="M37" s="110">
        <f>SUM(M35:M36)</f>
        <v>-758799</v>
      </c>
    </row>
    <row r="38" spans="1:13" ht="21.75" customHeight="1">
      <c r="A38" s="102" t="s">
        <v>101</v>
      </c>
      <c r="B38" s="96"/>
      <c r="C38" s="96"/>
      <c r="D38" s="96"/>
      <c r="E38" s="116"/>
      <c r="F38" s="109"/>
      <c r="G38" s="114">
        <f>SUM(G37)</f>
        <v>1437838</v>
      </c>
      <c r="H38" s="110"/>
      <c r="I38" s="114">
        <f>SUM(I37)</f>
        <v>-798798</v>
      </c>
      <c r="J38" s="110"/>
      <c r="K38" s="114">
        <f>SUM(K37)</f>
        <v>1365839</v>
      </c>
      <c r="L38" s="118"/>
      <c r="M38" s="114">
        <f>SUM(M37)</f>
        <v>-758799</v>
      </c>
    </row>
    <row r="39" spans="1:13" ht="21.75" customHeight="1" thickBot="1">
      <c r="A39" s="102" t="s">
        <v>102</v>
      </c>
      <c r="B39" s="96"/>
      <c r="C39" s="96"/>
      <c r="D39" s="96"/>
      <c r="E39" s="107"/>
      <c r="F39" s="96"/>
      <c r="G39" s="119">
        <f>SUM(G29,G38)</f>
        <v>1912521</v>
      </c>
      <c r="H39" s="110"/>
      <c r="I39" s="119">
        <f>SUM(I29,I38)</f>
        <v>-641432</v>
      </c>
      <c r="J39" s="110"/>
      <c r="K39" s="119">
        <f>SUM(K29,K38)</f>
        <v>1794330</v>
      </c>
      <c r="L39" s="118"/>
      <c r="M39" s="119">
        <f>SUM(M29,M38)</f>
        <v>-603263</v>
      </c>
    </row>
    <row r="40" spans="1:13" ht="21.75" customHeight="1" thickTop="1">
      <c r="A40" s="102"/>
      <c r="B40" s="96"/>
      <c r="C40" s="96"/>
      <c r="D40" s="96"/>
      <c r="E40" s="107"/>
      <c r="F40" s="96"/>
      <c r="G40" s="110"/>
      <c r="H40" s="110"/>
      <c r="I40" s="110"/>
      <c r="J40" s="110"/>
      <c r="K40" s="110"/>
      <c r="L40" s="118"/>
      <c r="M40" s="120"/>
    </row>
    <row r="41" spans="1:13" ht="21.75" customHeight="1">
      <c r="A41" s="87" t="s">
        <v>39</v>
      </c>
      <c r="B41" s="96"/>
      <c r="C41" s="96"/>
      <c r="D41" s="96"/>
      <c r="E41" s="107"/>
      <c r="F41" s="96"/>
      <c r="L41" s="121"/>
    </row>
    <row r="42" spans="1:13" ht="21.75" customHeight="1">
      <c r="E42" s="88"/>
      <c r="F42" s="89"/>
      <c r="G42" s="87"/>
      <c r="H42" s="87"/>
      <c r="I42" s="87"/>
      <c r="J42" s="87"/>
      <c r="K42" s="90"/>
      <c r="L42" s="91"/>
      <c r="M42" s="90" t="s">
        <v>74</v>
      </c>
    </row>
    <row r="43" spans="1:13" ht="21.75" customHeight="1">
      <c r="A43" s="91" t="s">
        <v>0</v>
      </c>
      <c r="B43" s="91"/>
      <c r="C43" s="91"/>
      <c r="D43" s="91"/>
      <c r="E43" s="92"/>
      <c r="F43" s="93"/>
      <c r="G43" s="94"/>
      <c r="H43" s="94"/>
      <c r="I43" s="94"/>
      <c r="J43" s="94"/>
      <c r="K43" s="94"/>
      <c r="L43" s="91"/>
      <c r="M43" s="94"/>
    </row>
    <row r="44" spans="1:13" ht="21.75" customHeight="1">
      <c r="A44" s="91" t="s">
        <v>103</v>
      </c>
      <c r="B44" s="91"/>
      <c r="C44" s="91"/>
      <c r="D44" s="95"/>
      <c r="E44" s="92"/>
      <c r="F44" s="93"/>
      <c r="G44" s="94"/>
      <c r="H44" s="94"/>
      <c r="I44" s="94"/>
      <c r="J44" s="94"/>
      <c r="K44" s="94"/>
      <c r="L44" s="91"/>
      <c r="M44" s="94"/>
    </row>
    <row r="45" spans="1:13" ht="21.75" customHeight="1">
      <c r="A45" s="91" t="s">
        <v>76</v>
      </c>
      <c r="B45" s="91"/>
      <c r="C45" s="91"/>
      <c r="D45" s="91"/>
      <c r="E45" s="92"/>
      <c r="F45" s="93"/>
      <c r="G45" s="94"/>
      <c r="H45" s="94"/>
      <c r="I45" s="94"/>
      <c r="J45" s="94"/>
      <c r="K45" s="94"/>
      <c r="L45" s="91"/>
      <c r="M45" s="94"/>
    </row>
    <row r="46" spans="1:13" ht="21.75" customHeight="1">
      <c r="A46" s="96"/>
      <c r="B46" s="96"/>
      <c r="C46" s="96"/>
      <c r="D46" s="96"/>
      <c r="E46" s="96"/>
      <c r="F46" s="97"/>
      <c r="G46" s="98"/>
      <c r="H46" s="98"/>
      <c r="I46" s="98"/>
      <c r="J46" s="98"/>
      <c r="K46" s="90"/>
      <c r="L46" s="99"/>
      <c r="M46" s="90" t="s">
        <v>77</v>
      </c>
    </row>
    <row r="47" spans="1:13" ht="21.75" customHeight="1">
      <c r="A47" s="96"/>
      <c r="B47" s="96"/>
      <c r="C47" s="96"/>
      <c r="D47" s="96"/>
      <c r="E47" s="96"/>
      <c r="F47" s="97"/>
      <c r="G47" s="98"/>
      <c r="H47" s="98"/>
      <c r="I47" s="98"/>
      <c r="J47" s="98"/>
      <c r="K47" s="90"/>
      <c r="L47" s="99"/>
      <c r="M47" s="90"/>
    </row>
    <row r="48" spans="1:13" ht="21.75" customHeight="1">
      <c r="A48" s="96"/>
      <c r="B48" s="96"/>
      <c r="C48" s="96"/>
      <c r="D48" s="96"/>
      <c r="E48" s="96"/>
      <c r="F48" s="97"/>
      <c r="G48" s="100"/>
      <c r="H48" s="100" t="s">
        <v>4</v>
      </c>
      <c r="I48" s="100"/>
      <c r="J48" s="98"/>
      <c r="K48" s="100"/>
      <c r="L48" s="101" t="s">
        <v>5</v>
      </c>
      <c r="M48" s="100"/>
    </row>
    <row r="49" spans="1:13" ht="21.75" customHeight="1">
      <c r="A49" s="102"/>
      <c r="B49" s="96"/>
      <c r="C49" s="96"/>
      <c r="D49" s="96"/>
      <c r="E49" s="101" t="s">
        <v>6</v>
      </c>
      <c r="F49" s="96"/>
      <c r="G49" s="103" t="s">
        <v>78</v>
      </c>
      <c r="H49" s="104"/>
      <c r="I49" s="103" t="s">
        <v>79</v>
      </c>
      <c r="J49" s="104"/>
      <c r="K49" s="103" t="s">
        <v>78</v>
      </c>
      <c r="L49" s="104"/>
      <c r="M49" s="103" t="s">
        <v>79</v>
      </c>
    </row>
    <row r="50" spans="1:13" ht="21.75" customHeight="1">
      <c r="A50" s="102" t="s">
        <v>104</v>
      </c>
      <c r="B50" s="96"/>
      <c r="C50" s="96"/>
      <c r="D50" s="96"/>
      <c r="E50" s="107"/>
      <c r="F50" s="96"/>
      <c r="G50" s="110"/>
      <c r="H50" s="110"/>
      <c r="I50" s="110"/>
      <c r="J50" s="110"/>
      <c r="K50" s="110"/>
      <c r="L50" s="111"/>
      <c r="M50" s="110"/>
    </row>
    <row r="51" spans="1:13" ht="21.75" customHeight="1" thickBot="1">
      <c r="A51" s="87" t="s">
        <v>105</v>
      </c>
      <c r="B51" s="96"/>
      <c r="C51" s="96"/>
      <c r="D51" s="96"/>
      <c r="F51" s="96"/>
      <c r="G51" s="110">
        <f>+G29-G52</f>
        <v>474683</v>
      </c>
      <c r="H51" s="110"/>
      <c r="I51" s="110">
        <f>+I29-I52</f>
        <v>157402</v>
      </c>
      <c r="J51" s="110"/>
      <c r="K51" s="122">
        <f>SUM(K29)</f>
        <v>428491</v>
      </c>
      <c r="L51" s="110"/>
      <c r="M51" s="122">
        <f>SUM(M29)</f>
        <v>155536</v>
      </c>
    </row>
    <row r="52" spans="1:13" ht="21.75" customHeight="1" thickTop="1">
      <c r="A52" s="87" t="s">
        <v>106</v>
      </c>
      <c r="B52" s="96"/>
      <c r="C52" s="96"/>
      <c r="D52" s="96"/>
      <c r="E52" s="107"/>
      <c r="F52" s="96"/>
      <c r="G52" s="123">
        <v>0</v>
      </c>
      <c r="H52" s="110"/>
      <c r="I52" s="113">
        <v>-36</v>
      </c>
      <c r="L52" s="121"/>
    </row>
    <row r="53" spans="1:13" ht="21.75" customHeight="1" thickBot="1">
      <c r="B53" s="96"/>
      <c r="C53" s="96"/>
      <c r="D53" s="96"/>
      <c r="E53" s="107"/>
      <c r="F53" s="96"/>
      <c r="G53" s="122">
        <f>SUM(G51:G52)</f>
        <v>474683</v>
      </c>
      <c r="I53" s="122">
        <f>SUM(I51:I52)</f>
        <v>157366</v>
      </c>
      <c r="L53" s="121"/>
    </row>
    <row r="54" spans="1:13" ht="21.75" customHeight="1" thickTop="1">
      <c r="A54" s="102" t="s">
        <v>107</v>
      </c>
      <c r="B54" s="96"/>
      <c r="C54" s="96"/>
      <c r="D54" s="96"/>
      <c r="E54" s="107"/>
      <c r="F54" s="96"/>
      <c r="G54" s="87"/>
      <c r="H54" s="87"/>
      <c r="I54" s="87"/>
      <c r="L54" s="121"/>
    </row>
    <row r="55" spans="1:13" ht="21.75" customHeight="1" thickBot="1">
      <c r="A55" s="87" t="s">
        <v>105</v>
      </c>
      <c r="B55" s="96"/>
      <c r="C55" s="96"/>
      <c r="D55" s="96"/>
      <c r="F55" s="96"/>
      <c r="G55" s="120">
        <f>SUM(G39-G56)</f>
        <v>1912521</v>
      </c>
      <c r="H55" s="110"/>
      <c r="I55" s="120">
        <f>SUM(I39-I56)</f>
        <v>-641396</v>
      </c>
      <c r="J55" s="110"/>
      <c r="K55" s="122">
        <f>SUM(K39)</f>
        <v>1794330</v>
      </c>
      <c r="L55" s="111"/>
      <c r="M55" s="122">
        <f>SUM(M39)</f>
        <v>-603263</v>
      </c>
    </row>
    <row r="56" spans="1:13" ht="21.75" customHeight="1" thickTop="1">
      <c r="A56" s="87" t="s">
        <v>106</v>
      </c>
      <c r="B56" s="96"/>
      <c r="C56" s="96"/>
      <c r="D56" s="96"/>
      <c r="E56" s="107"/>
      <c r="F56" s="96"/>
      <c r="G56" s="123">
        <v>0</v>
      </c>
      <c r="H56" s="110"/>
      <c r="I56" s="113">
        <v>-36</v>
      </c>
      <c r="J56" s="87"/>
      <c r="K56" s="87"/>
      <c r="M56" s="87"/>
    </row>
    <row r="57" spans="1:13" ht="21.75" customHeight="1" thickBot="1">
      <c r="B57" s="96"/>
      <c r="C57" s="96"/>
      <c r="D57" s="96"/>
      <c r="E57" s="107"/>
      <c r="F57" s="96"/>
      <c r="G57" s="119">
        <f>SUM(G55:G56)</f>
        <v>1912521</v>
      </c>
      <c r="I57" s="119">
        <f>SUM(I55:I56)</f>
        <v>-641432</v>
      </c>
      <c r="L57" s="121"/>
    </row>
    <row r="58" spans="1:13" ht="21.75" customHeight="1" thickTop="1">
      <c r="B58" s="96"/>
      <c r="C58" s="96"/>
      <c r="D58" s="96"/>
      <c r="E58" s="107"/>
      <c r="F58" s="96"/>
      <c r="G58" s="110"/>
      <c r="I58" s="110"/>
      <c r="L58" s="121"/>
    </row>
    <row r="59" spans="1:13" ht="21.75" customHeight="1">
      <c r="A59" s="102" t="s">
        <v>211</v>
      </c>
      <c r="E59" s="89">
        <v>12</v>
      </c>
      <c r="G59" s="87"/>
      <c r="H59" s="87"/>
      <c r="I59" s="87"/>
      <c r="L59" s="121"/>
    </row>
    <row r="60" spans="1:13" ht="21.75" customHeight="1">
      <c r="A60" s="87" t="s">
        <v>108</v>
      </c>
      <c r="E60" s="89"/>
      <c r="G60" s="124"/>
      <c r="I60" s="124"/>
      <c r="K60" s="124"/>
      <c r="L60" s="121"/>
      <c r="M60" s="124"/>
    </row>
    <row r="61" spans="1:13" ht="21.75" customHeight="1" thickBot="1">
      <c r="A61" s="87" t="s">
        <v>109</v>
      </c>
      <c r="G61" s="125">
        <f>SUM(G51/628552)</f>
        <v>0.75520084257149767</v>
      </c>
      <c r="H61" s="124"/>
      <c r="I61" s="125">
        <f>SUM(I51/600000)</f>
        <v>0.26233666666666666</v>
      </c>
      <c r="J61" s="124"/>
      <c r="K61" s="125">
        <f>SUM(K51/628552)</f>
        <v>0.68171129834922173</v>
      </c>
      <c r="L61" s="126"/>
      <c r="M61" s="125">
        <f>SUM(M51/600000)</f>
        <v>0.25922666666666666</v>
      </c>
    </row>
    <row r="62" spans="1:13" ht="21.75" customHeight="1" thickTop="1">
      <c r="A62" s="87" t="s">
        <v>212</v>
      </c>
      <c r="E62" s="89"/>
      <c r="G62" s="124"/>
      <c r="I62" s="124"/>
      <c r="K62" s="124"/>
      <c r="L62" s="121"/>
      <c r="M62" s="124"/>
    </row>
    <row r="63" spans="1:13" ht="21.75" customHeight="1" thickBot="1">
      <c r="A63" s="87" t="s">
        <v>109</v>
      </c>
      <c r="G63" s="125">
        <v>0.75</v>
      </c>
      <c r="H63" s="124"/>
      <c r="I63" s="122">
        <v>0</v>
      </c>
      <c r="J63" s="124"/>
      <c r="K63" s="125">
        <v>0.67</v>
      </c>
      <c r="L63" s="126"/>
      <c r="M63" s="122">
        <v>0</v>
      </c>
    </row>
    <row r="64" spans="1:13" ht="21.75" customHeight="1" thickTop="1">
      <c r="B64" s="96"/>
      <c r="C64" s="96"/>
      <c r="D64" s="96"/>
      <c r="E64" s="107"/>
      <c r="F64" s="96"/>
      <c r="G64" s="87"/>
      <c r="H64" s="87"/>
      <c r="I64" s="87"/>
      <c r="J64" s="87"/>
      <c r="K64" s="87"/>
      <c r="M64" s="87"/>
    </row>
    <row r="65" spans="1:13" ht="21.75" customHeight="1">
      <c r="A65" s="87" t="s">
        <v>39</v>
      </c>
      <c r="B65" s="96"/>
      <c r="C65" s="96"/>
      <c r="D65" s="96"/>
      <c r="E65" s="107"/>
      <c r="F65" s="96"/>
      <c r="L65" s="121"/>
    </row>
    <row r="66" spans="1:13" ht="21.75" customHeight="1">
      <c r="E66" s="88"/>
      <c r="F66" s="89"/>
      <c r="G66" s="87"/>
      <c r="H66" s="87"/>
      <c r="I66" s="87"/>
      <c r="J66" s="87"/>
      <c r="K66" s="90"/>
      <c r="L66" s="91"/>
      <c r="M66" s="90" t="s">
        <v>74</v>
      </c>
    </row>
    <row r="67" spans="1:13" ht="21.75" customHeight="1">
      <c r="A67" s="91" t="s">
        <v>0</v>
      </c>
      <c r="B67" s="91"/>
      <c r="C67" s="91"/>
      <c r="D67" s="91"/>
      <c r="E67" s="92"/>
      <c r="F67" s="93"/>
      <c r="G67" s="94"/>
      <c r="H67" s="94"/>
      <c r="I67" s="94"/>
      <c r="J67" s="94"/>
      <c r="K67" s="94"/>
      <c r="L67" s="91"/>
      <c r="M67" s="94"/>
    </row>
    <row r="68" spans="1:13" ht="21.75" customHeight="1">
      <c r="A68" s="91" t="s">
        <v>75</v>
      </c>
      <c r="B68" s="91"/>
      <c r="C68" s="91"/>
      <c r="D68" s="95"/>
      <c r="E68" s="92"/>
      <c r="F68" s="93"/>
      <c r="G68" s="94"/>
      <c r="H68" s="94"/>
      <c r="I68" s="94"/>
      <c r="J68" s="94"/>
      <c r="K68" s="94"/>
      <c r="L68" s="91"/>
      <c r="M68" s="94"/>
    </row>
    <row r="69" spans="1:13" ht="21.75" customHeight="1">
      <c r="A69" s="91" t="s">
        <v>110</v>
      </c>
      <c r="B69" s="91"/>
      <c r="C69" s="91"/>
      <c r="D69" s="91"/>
      <c r="E69" s="92"/>
      <c r="F69" s="93"/>
      <c r="G69" s="94"/>
      <c r="H69" s="94"/>
      <c r="I69" s="94"/>
      <c r="J69" s="94"/>
      <c r="K69" s="94"/>
      <c r="L69" s="91"/>
      <c r="M69" s="94"/>
    </row>
    <row r="70" spans="1:13" ht="21.75" customHeight="1">
      <c r="A70" s="96"/>
      <c r="B70" s="96"/>
      <c r="C70" s="96"/>
      <c r="D70" s="96"/>
      <c r="E70" s="96"/>
      <c r="F70" s="97"/>
      <c r="G70" s="98"/>
      <c r="H70" s="98"/>
      <c r="I70" s="98"/>
      <c r="J70" s="98"/>
      <c r="K70" s="90"/>
      <c r="L70" s="99"/>
      <c r="M70" s="90" t="s">
        <v>77</v>
      </c>
    </row>
    <row r="71" spans="1:13" ht="21.75" customHeight="1">
      <c r="A71" s="96"/>
      <c r="B71" s="96"/>
      <c r="C71" s="96"/>
      <c r="D71" s="96"/>
      <c r="E71" s="96"/>
      <c r="F71" s="97"/>
      <c r="G71" s="98"/>
      <c r="H71" s="98"/>
      <c r="I71" s="98"/>
      <c r="J71" s="98"/>
      <c r="K71" s="90"/>
      <c r="L71" s="99"/>
      <c r="M71" s="90"/>
    </row>
    <row r="72" spans="1:13" ht="21.75" customHeight="1">
      <c r="A72" s="96"/>
      <c r="B72" s="96"/>
      <c r="C72" s="96"/>
      <c r="D72" s="96"/>
      <c r="E72" s="96"/>
      <c r="F72" s="97"/>
      <c r="G72" s="100"/>
      <c r="H72" s="100" t="s">
        <v>4</v>
      </c>
      <c r="I72" s="100"/>
      <c r="J72" s="98"/>
      <c r="K72" s="100"/>
      <c r="L72" s="101" t="s">
        <v>5</v>
      </c>
      <c r="M72" s="100"/>
    </row>
    <row r="73" spans="1:13" ht="21.75" customHeight="1">
      <c r="A73" s="102"/>
      <c r="B73" s="96"/>
      <c r="C73" s="96"/>
      <c r="D73" s="96"/>
      <c r="E73" s="101" t="s">
        <v>6</v>
      </c>
      <c r="F73" s="96"/>
      <c r="G73" s="103" t="s">
        <v>78</v>
      </c>
      <c r="H73" s="104"/>
      <c r="I73" s="103" t="s">
        <v>79</v>
      </c>
      <c r="J73" s="104"/>
      <c r="K73" s="103" t="s">
        <v>78</v>
      </c>
      <c r="L73" s="104"/>
      <c r="M73" s="103" t="s">
        <v>79</v>
      </c>
    </row>
    <row r="74" spans="1:13" ht="21.75" customHeight="1">
      <c r="A74" s="102" t="s">
        <v>80</v>
      </c>
      <c r="B74" s="96"/>
      <c r="C74" s="96"/>
      <c r="D74" s="96"/>
      <c r="E74" s="105"/>
      <c r="F74" s="96"/>
      <c r="G74" s="106"/>
      <c r="H74" s="104"/>
      <c r="I74" s="106"/>
      <c r="J74" s="104"/>
      <c r="K74" s="106"/>
      <c r="L74" s="104"/>
      <c r="M74" s="106"/>
    </row>
    <row r="75" spans="1:13" ht="21.75" customHeight="1">
      <c r="A75" s="102" t="s">
        <v>81</v>
      </c>
      <c r="B75" s="96"/>
      <c r="C75" s="96"/>
      <c r="D75" s="96"/>
      <c r="E75" s="107"/>
      <c r="F75" s="96"/>
      <c r="G75" s="104"/>
      <c r="H75" s="104"/>
      <c r="I75" s="104"/>
      <c r="J75" s="104"/>
      <c r="K75" s="104"/>
      <c r="L75" s="104"/>
      <c r="M75" s="104"/>
    </row>
    <row r="76" spans="1:13" ht="21.75" customHeight="1">
      <c r="A76" s="87" t="s">
        <v>82</v>
      </c>
      <c r="B76" s="96"/>
      <c r="C76" s="96"/>
      <c r="D76" s="96"/>
      <c r="E76" s="108">
        <v>2</v>
      </c>
      <c r="F76" s="109"/>
      <c r="G76" s="110">
        <v>753827</v>
      </c>
      <c r="H76" s="110"/>
      <c r="I76" s="110">
        <v>839176</v>
      </c>
      <c r="J76" s="110"/>
      <c r="K76" s="110">
        <v>664370</v>
      </c>
      <c r="L76" s="111"/>
      <c r="M76" s="110">
        <v>713975</v>
      </c>
    </row>
    <row r="77" spans="1:13" ht="21.75" customHeight="1">
      <c r="A77" s="87" t="s">
        <v>83</v>
      </c>
      <c r="B77" s="96"/>
      <c r="C77" s="96"/>
      <c r="D77" s="96"/>
      <c r="E77" s="108">
        <v>2</v>
      </c>
      <c r="F77" s="109"/>
      <c r="G77" s="110">
        <v>11353</v>
      </c>
      <c r="H77" s="110"/>
      <c r="I77" s="110">
        <v>6998</v>
      </c>
      <c r="K77" s="112" t="s">
        <v>19</v>
      </c>
      <c r="L77" s="110"/>
      <c r="M77" s="110">
        <v>0</v>
      </c>
    </row>
    <row r="78" spans="1:13" ht="21.75" customHeight="1">
      <c r="A78" s="87" t="s">
        <v>84</v>
      </c>
      <c r="B78" s="96"/>
      <c r="C78" s="96"/>
      <c r="D78" s="96"/>
      <c r="E78" s="108">
        <v>5</v>
      </c>
      <c r="F78" s="109"/>
      <c r="G78" s="110">
        <v>437343</v>
      </c>
      <c r="H78" s="110"/>
      <c r="I78" s="110">
        <v>221667</v>
      </c>
      <c r="K78" s="110">
        <v>415443</v>
      </c>
      <c r="L78" s="110"/>
      <c r="M78" s="110">
        <v>210567</v>
      </c>
    </row>
    <row r="79" spans="1:13" ht="21.75" customHeight="1">
      <c r="A79" s="87" t="s">
        <v>85</v>
      </c>
      <c r="B79" s="96"/>
      <c r="C79" s="96"/>
      <c r="D79" s="96"/>
      <c r="E79" s="108"/>
      <c r="F79" s="109"/>
      <c r="G79" s="113">
        <v>10494</v>
      </c>
      <c r="H79" s="110"/>
      <c r="I79" s="113">
        <v>5498</v>
      </c>
      <c r="J79" s="110"/>
      <c r="K79" s="113">
        <v>16102</v>
      </c>
      <c r="L79" s="111"/>
      <c r="M79" s="113">
        <v>7598</v>
      </c>
    </row>
    <row r="80" spans="1:13" ht="21.75" customHeight="1">
      <c r="A80" s="102" t="s">
        <v>86</v>
      </c>
      <c r="B80" s="96"/>
      <c r="C80" s="96"/>
      <c r="D80" s="96"/>
      <c r="E80" s="108"/>
      <c r="F80" s="109"/>
      <c r="G80" s="114">
        <f>SUM(G76:G79)</f>
        <v>1213017</v>
      </c>
      <c r="H80" s="110"/>
      <c r="I80" s="114">
        <f>SUM(I76:I79)</f>
        <v>1073339</v>
      </c>
      <c r="J80" s="110"/>
      <c r="K80" s="114">
        <f>SUM(K76:K79)</f>
        <v>1095915</v>
      </c>
      <c r="L80" s="111"/>
      <c r="M80" s="114">
        <f>SUM(M76:M79)</f>
        <v>932140</v>
      </c>
    </row>
    <row r="81" spans="1:13" ht="21.75" customHeight="1">
      <c r="A81" s="102" t="s">
        <v>87</v>
      </c>
      <c r="B81" s="96"/>
      <c r="C81" s="96"/>
      <c r="D81" s="96"/>
      <c r="E81" s="108"/>
      <c r="F81" s="109"/>
      <c r="G81" s="110"/>
      <c r="H81" s="110"/>
      <c r="I81" s="110"/>
      <c r="J81" s="110"/>
      <c r="K81" s="110"/>
      <c r="L81" s="111"/>
      <c r="M81" s="110"/>
    </row>
    <row r="82" spans="1:13" ht="21.75" customHeight="1">
      <c r="A82" s="87" t="s">
        <v>88</v>
      </c>
      <c r="B82" s="96"/>
      <c r="C82" s="96"/>
      <c r="D82" s="96"/>
      <c r="E82" s="108">
        <v>2</v>
      </c>
      <c r="F82" s="109"/>
      <c r="G82" s="110">
        <v>576302</v>
      </c>
      <c r="H82" s="110"/>
      <c r="I82" s="110">
        <v>694275</v>
      </c>
      <c r="J82" s="110"/>
      <c r="K82" s="110">
        <v>490857</v>
      </c>
      <c r="L82" s="111"/>
      <c r="M82" s="110">
        <v>570733</v>
      </c>
    </row>
    <row r="83" spans="1:13" ht="21.75" customHeight="1">
      <c r="A83" s="87" t="s">
        <v>89</v>
      </c>
      <c r="B83" s="96"/>
      <c r="C83" s="96"/>
      <c r="D83" s="96"/>
      <c r="E83" s="108"/>
      <c r="F83" s="109"/>
      <c r="G83" s="110">
        <v>9095</v>
      </c>
      <c r="H83" s="110"/>
      <c r="I83" s="110">
        <v>5326</v>
      </c>
      <c r="J83" s="110"/>
      <c r="K83" s="112" t="s">
        <v>19</v>
      </c>
      <c r="L83" s="111"/>
      <c r="M83" s="110">
        <v>0</v>
      </c>
    </row>
    <row r="84" spans="1:13" ht="21.75" customHeight="1">
      <c r="A84" s="87" t="s">
        <v>90</v>
      </c>
      <c r="B84" s="96"/>
      <c r="C84" s="96"/>
      <c r="D84" s="96"/>
      <c r="E84" s="108">
        <v>2</v>
      </c>
      <c r="F84" s="109"/>
      <c r="G84" s="110">
        <v>165332</v>
      </c>
      <c r="H84" s="110"/>
      <c r="I84" s="110">
        <v>106926</v>
      </c>
      <c r="J84" s="110"/>
      <c r="K84" s="110">
        <v>155036</v>
      </c>
      <c r="L84" s="111"/>
      <c r="M84" s="110">
        <v>99522</v>
      </c>
    </row>
    <row r="85" spans="1:13" ht="21.75" customHeight="1">
      <c r="A85" s="87" t="s">
        <v>91</v>
      </c>
      <c r="B85" s="96"/>
      <c r="C85" s="96"/>
      <c r="D85" s="96"/>
      <c r="E85" s="108"/>
      <c r="F85" s="109"/>
      <c r="G85" s="110">
        <v>38139</v>
      </c>
      <c r="H85" s="110"/>
      <c r="I85" s="110">
        <v>38154</v>
      </c>
      <c r="J85" s="110"/>
      <c r="K85" s="110">
        <v>25919</v>
      </c>
      <c r="L85" s="111"/>
      <c r="M85" s="110">
        <v>30001</v>
      </c>
    </row>
    <row r="86" spans="1:13" ht="21.75" customHeight="1">
      <c r="A86" s="87" t="s">
        <v>210</v>
      </c>
      <c r="B86" s="96"/>
      <c r="C86" s="96"/>
      <c r="D86" s="96"/>
      <c r="E86" s="108"/>
      <c r="F86" s="109"/>
      <c r="G86" s="112" t="s">
        <v>19</v>
      </c>
      <c r="H86" s="110"/>
      <c r="I86" s="110">
        <v>0</v>
      </c>
      <c r="J86" s="110"/>
      <c r="K86" s="110">
        <v>23228</v>
      </c>
      <c r="L86" s="111"/>
      <c r="M86" s="110">
        <v>0</v>
      </c>
    </row>
    <row r="87" spans="1:13" ht="21.75" customHeight="1">
      <c r="A87" s="87" t="s">
        <v>92</v>
      </c>
      <c r="B87" s="96"/>
      <c r="C87" s="96"/>
      <c r="D87" s="96"/>
      <c r="E87" s="108"/>
      <c r="F87" s="109"/>
      <c r="G87" s="110">
        <v>3118</v>
      </c>
      <c r="H87" s="110"/>
      <c r="I87" s="110">
        <v>1054</v>
      </c>
      <c r="J87" s="110"/>
      <c r="K87" s="110">
        <v>3118</v>
      </c>
      <c r="L87" s="111"/>
      <c r="M87" s="110">
        <v>1079</v>
      </c>
    </row>
    <row r="88" spans="1:13" ht="21.75" customHeight="1">
      <c r="A88" s="102" t="s">
        <v>93</v>
      </c>
      <c r="B88" s="96"/>
      <c r="C88" s="96"/>
      <c r="D88" s="96"/>
      <c r="E88" s="108"/>
      <c r="F88" s="109"/>
      <c r="G88" s="114">
        <f>SUM(G82:G87)</f>
        <v>791986</v>
      </c>
      <c r="H88" s="110">
        <f t="shared" ref="H88:J88" si="0">SUM(H82:H87)</f>
        <v>0</v>
      </c>
      <c r="I88" s="114">
        <f>SUM(I82:I87)</f>
        <v>845735</v>
      </c>
      <c r="J88" s="110">
        <f t="shared" si="0"/>
        <v>0</v>
      </c>
      <c r="K88" s="114">
        <f>SUM(K82:K87)</f>
        <v>698158</v>
      </c>
      <c r="L88" s="111"/>
      <c r="M88" s="114">
        <f>SUM(M82:M87)</f>
        <v>701335</v>
      </c>
    </row>
    <row r="89" spans="1:13" ht="21.75" customHeight="1">
      <c r="A89" s="102" t="s">
        <v>94</v>
      </c>
      <c r="B89" s="96"/>
      <c r="C89" s="96"/>
      <c r="D89" s="96"/>
      <c r="E89" s="115"/>
      <c r="F89" s="109"/>
      <c r="G89" s="110">
        <f>SUM(G80-G88)</f>
        <v>421031</v>
      </c>
      <c r="H89" s="110"/>
      <c r="I89" s="110">
        <f>SUM(I80-I88)</f>
        <v>227604</v>
      </c>
      <c r="J89" s="110"/>
      <c r="K89" s="110">
        <f>SUM(K80-K88)</f>
        <v>397757</v>
      </c>
      <c r="L89" s="111"/>
      <c r="M89" s="110">
        <f>SUM(M80-M88)</f>
        <v>230805</v>
      </c>
    </row>
    <row r="90" spans="1:13" ht="21.75" customHeight="1">
      <c r="A90" s="87" t="s">
        <v>95</v>
      </c>
      <c r="B90" s="96"/>
      <c r="C90" s="96"/>
      <c r="D90" s="96"/>
      <c r="E90" s="108">
        <v>2</v>
      </c>
      <c r="F90" s="109"/>
      <c r="G90" s="110">
        <v>547</v>
      </c>
      <c r="H90" s="110"/>
      <c r="I90" s="110">
        <v>583</v>
      </c>
      <c r="J90" s="110"/>
      <c r="K90" s="110">
        <v>5619</v>
      </c>
      <c r="L90" s="111"/>
      <c r="M90" s="110">
        <v>3437</v>
      </c>
    </row>
    <row r="91" spans="1:13" ht="21.75" customHeight="1">
      <c r="A91" s="87" t="s">
        <v>96</v>
      </c>
      <c r="B91" s="96"/>
      <c r="C91" s="96"/>
      <c r="D91" s="96"/>
      <c r="E91" s="108">
        <v>2</v>
      </c>
      <c r="F91" s="109"/>
      <c r="G91" s="113">
        <v>-6089</v>
      </c>
      <c r="H91" s="110"/>
      <c r="I91" s="113">
        <v>-4219</v>
      </c>
      <c r="J91" s="110"/>
      <c r="K91" s="113">
        <v>-12419</v>
      </c>
      <c r="L91" s="111"/>
      <c r="M91" s="113">
        <v>-14692</v>
      </c>
    </row>
    <row r="92" spans="1:13" ht="21.75" customHeight="1">
      <c r="A92" s="102" t="s">
        <v>97</v>
      </c>
      <c r="B92" s="96"/>
      <c r="C92" s="96"/>
      <c r="D92" s="96"/>
      <c r="E92" s="108"/>
      <c r="F92" s="109"/>
      <c r="G92" s="110">
        <f>SUM(G89:G91)</f>
        <v>415489</v>
      </c>
      <c r="H92" s="110"/>
      <c r="I92" s="110">
        <f>SUM(I89:I91)</f>
        <v>223968</v>
      </c>
      <c r="J92" s="110"/>
      <c r="K92" s="110">
        <f>SUM(K89:K91)</f>
        <v>390957</v>
      </c>
      <c r="L92" s="111"/>
      <c r="M92" s="110">
        <f>SUM(M89:M91)</f>
        <v>219550</v>
      </c>
    </row>
    <row r="93" spans="1:13" ht="21.75" customHeight="1">
      <c r="A93" s="87" t="s">
        <v>98</v>
      </c>
      <c r="B93" s="96"/>
      <c r="C93" s="96"/>
      <c r="D93" s="96"/>
      <c r="E93" s="108"/>
      <c r="F93" s="109"/>
      <c r="G93" s="113">
        <v>-54</v>
      </c>
      <c r="H93" s="110"/>
      <c r="I93" s="113">
        <v>-135</v>
      </c>
      <c r="J93" s="110"/>
      <c r="K93" s="113">
        <v>-135</v>
      </c>
      <c r="L93" s="111"/>
      <c r="M93" s="113">
        <v>-321</v>
      </c>
    </row>
    <row r="94" spans="1:13" ht="21.75" customHeight="1">
      <c r="A94" s="102" t="s">
        <v>99</v>
      </c>
      <c r="B94" s="96"/>
      <c r="C94" s="96"/>
      <c r="D94" s="96"/>
      <c r="E94" s="116"/>
      <c r="F94" s="109"/>
      <c r="G94" s="114">
        <f>SUM(G92:G93)</f>
        <v>415435</v>
      </c>
      <c r="H94" s="110"/>
      <c r="I94" s="114">
        <f>SUM(I92:I93)</f>
        <v>223833</v>
      </c>
      <c r="J94" s="110"/>
      <c r="K94" s="114">
        <f>SUM(K92:K93)</f>
        <v>390822</v>
      </c>
      <c r="L94" s="111"/>
      <c r="M94" s="114">
        <f>SUM(M92:M93)</f>
        <v>219229</v>
      </c>
    </row>
    <row r="95" spans="1:13" ht="21.75" customHeight="1">
      <c r="A95" s="102"/>
      <c r="B95" s="96"/>
      <c r="C95" s="96"/>
      <c r="D95" s="96"/>
      <c r="E95" s="116"/>
      <c r="F95" s="109"/>
      <c r="G95" s="110"/>
      <c r="H95" s="110"/>
      <c r="I95" s="110"/>
      <c r="J95" s="110"/>
      <c r="K95" s="110"/>
      <c r="L95" s="111"/>
      <c r="M95" s="110"/>
    </row>
    <row r="96" spans="1:13" ht="21.75" customHeight="1">
      <c r="A96" s="102" t="s">
        <v>100</v>
      </c>
      <c r="B96" s="96"/>
      <c r="C96" s="96"/>
      <c r="D96" s="96"/>
      <c r="E96" s="116"/>
      <c r="F96" s="109"/>
      <c r="G96" s="110"/>
      <c r="H96" s="110"/>
      <c r="I96" s="110"/>
      <c r="J96" s="110"/>
      <c r="K96" s="110"/>
      <c r="L96" s="111"/>
      <c r="M96" s="110"/>
    </row>
    <row r="97" spans="1:13" ht="21.75" customHeight="1">
      <c r="A97" s="117" t="s">
        <v>206</v>
      </c>
      <c r="B97" s="96"/>
      <c r="C97" s="96"/>
      <c r="D97" s="96"/>
      <c r="E97" s="116"/>
      <c r="F97" s="109"/>
      <c r="G97" s="110"/>
      <c r="H97" s="110"/>
      <c r="I97" s="110"/>
      <c r="J97" s="110"/>
      <c r="K97" s="110"/>
      <c r="L97" s="88"/>
      <c r="M97" s="110"/>
    </row>
    <row r="98" spans="1:13" ht="21.75" customHeight="1">
      <c r="A98" s="117" t="s">
        <v>208</v>
      </c>
      <c r="B98" s="96"/>
      <c r="C98" s="96"/>
      <c r="D98" s="96"/>
      <c r="E98" s="116"/>
      <c r="F98" s="109"/>
      <c r="G98" s="110"/>
      <c r="H98" s="110"/>
      <c r="I98" s="110"/>
      <c r="J98" s="110"/>
      <c r="K98" s="110"/>
      <c r="M98" s="110"/>
    </row>
    <row r="99" spans="1:13" ht="21.75" customHeight="1">
      <c r="A99" s="87" t="s">
        <v>209</v>
      </c>
      <c r="B99" s="96"/>
      <c r="C99" s="96"/>
      <c r="D99" s="96"/>
      <c r="E99" s="116"/>
      <c r="F99" s="109"/>
      <c r="L99" s="88"/>
    </row>
    <row r="100" spans="1:13" ht="21.75" customHeight="1">
      <c r="A100" s="87" t="s">
        <v>205</v>
      </c>
      <c r="B100" s="96"/>
      <c r="C100" s="96"/>
      <c r="D100" s="96"/>
      <c r="E100" s="116"/>
      <c r="F100" s="109"/>
      <c r="G100" s="113">
        <v>1078379</v>
      </c>
      <c r="H100" s="110"/>
      <c r="I100" s="113">
        <v>319518</v>
      </c>
      <c r="J100" s="110"/>
      <c r="K100" s="113">
        <v>1024379</v>
      </c>
      <c r="L100" s="118"/>
      <c r="M100" s="113">
        <v>303520</v>
      </c>
    </row>
    <row r="101" spans="1:13" ht="21.75" customHeight="1">
      <c r="A101" s="87" t="s">
        <v>206</v>
      </c>
      <c r="B101" s="96"/>
      <c r="C101" s="96"/>
      <c r="D101" s="96"/>
      <c r="E101" s="116"/>
      <c r="F101" s="109"/>
      <c r="G101" s="110"/>
      <c r="H101" s="110"/>
      <c r="I101" s="110"/>
      <c r="J101" s="110"/>
      <c r="K101" s="110"/>
      <c r="L101" s="118"/>
      <c r="M101" s="110"/>
    </row>
    <row r="102" spans="1:13" ht="21.75" customHeight="1">
      <c r="A102" s="87" t="s">
        <v>207</v>
      </c>
      <c r="B102" s="96"/>
      <c r="C102" s="96"/>
      <c r="D102" s="96"/>
      <c r="E102" s="116"/>
      <c r="F102" s="109"/>
      <c r="G102" s="110">
        <f>SUM(G100:G101)</f>
        <v>1078379</v>
      </c>
      <c r="H102" s="110"/>
      <c r="I102" s="110">
        <f>SUM(I100:I101)</f>
        <v>319518</v>
      </c>
      <c r="J102" s="110"/>
      <c r="K102" s="110">
        <f>SUM(K100:K101)</f>
        <v>1024379</v>
      </c>
      <c r="L102" s="118"/>
      <c r="M102" s="110">
        <f>SUM(M100:M101)</f>
        <v>303520</v>
      </c>
    </row>
    <row r="103" spans="1:13" ht="21.75" customHeight="1">
      <c r="A103" s="102" t="s">
        <v>101</v>
      </c>
      <c r="B103" s="96"/>
      <c r="C103" s="96"/>
      <c r="D103" s="96"/>
      <c r="E103" s="116"/>
      <c r="F103" s="109"/>
      <c r="G103" s="114">
        <f>SUM(G102)</f>
        <v>1078379</v>
      </c>
      <c r="H103" s="110"/>
      <c r="I103" s="114">
        <f>SUM(I102)</f>
        <v>319518</v>
      </c>
      <c r="J103" s="110"/>
      <c r="K103" s="114">
        <f>SUM(K102)</f>
        <v>1024379</v>
      </c>
      <c r="L103" s="118"/>
      <c r="M103" s="114">
        <f>SUM(M102)</f>
        <v>303520</v>
      </c>
    </row>
    <row r="104" spans="1:13" ht="21.75" customHeight="1" thickBot="1">
      <c r="A104" s="102" t="s">
        <v>102</v>
      </c>
      <c r="B104" s="96"/>
      <c r="C104" s="96"/>
      <c r="D104" s="96"/>
      <c r="E104" s="107"/>
      <c r="F104" s="96"/>
      <c r="G104" s="119">
        <f>SUM(G94,G103)</f>
        <v>1493814</v>
      </c>
      <c r="H104" s="110"/>
      <c r="I104" s="119">
        <f>SUM(I94,I103)</f>
        <v>543351</v>
      </c>
      <c r="J104" s="110"/>
      <c r="K104" s="119">
        <f>SUM(K94,K103)</f>
        <v>1415201</v>
      </c>
      <c r="L104" s="118"/>
      <c r="M104" s="119">
        <f>SUM(M94,M103)</f>
        <v>522749</v>
      </c>
    </row>
    <row r="105" spans="1:13" ht="21.75" customHeight="1" thickTop="1">
      <c r="A105" s="102"/>
      <c r="B105" s="96"/>
      <c r="C105" s="96"/>
      <c r="D105" s="96"/>
      <c r="E105" s="107"/>
      <c r="F105" s="96"/>
      <c r="G105" s="110"/>
      <c r="H105" s="110"/>
      <c r="I105" s="110"/>
      <c r="J105" s="110"/>
      <c r="K105" s="110"/>
      <c r="L105" s="118"/>
      <c r="M105" s="120"/>
    </row>
    <row r="106" spans="1:13" ht="21.75" customHeight="1">
      <c r="A106" s="87" t="s">
        <v>39</v>
      </c>
      <c r="B106" s="96"/>
      <c r="C106" s="96"/>
      <c r="D106" s="96"/>
      <c r="E106" s="107"/>
      <c r="F106" s="96"/>
      <c r="L106" s="121"/>
    </row>
    <row r="107" spans="1:13" ht="21.75" customHeight="1">
      <c r="E107" s="88"/>
      <c r="F107" s="89"/>
      <c r="G107" s="87"/>
      <c r="H107" s="87"/>
      <c r="I107" s="87"/>
      <c r="J107" s="87"/>
      <c r="K107" s="90"/>
      <c r="L107" s="91"/>
      <c r="M107" s="90" t="s">
        <v>74</v>
      </c>
    </row>
    <row r="108" spans="1:13" ht="21.75" customHeight="1">
      <c r="A108" s="91" t="s">
        <v>0</v>
      </c>
      <c r="B108" s="91"/>
      <c r="C108" s="91"/>
      <c r="D108" s="91"/>
      <c r="E108" s="92"/>
      <c r="F108" s="93"/>
      <c r="G108" s="94"/>
      <c r="H108" s="94"/>
      <c r="I108" s="94"/>
      <c r="J108" s="94"/>
      <c r="K108" s="94"/>
      <c r="L108" s="91"/>
      <c r="M108" s="94"/>
    </row>
    <row r="109" spans="1:13" ht="21.75" customHeight="1">
      <c r="A109" s="91" t="s">
        <v>103</v>
      </c>
      <c r="B109" s="91"/>
      <c r="C109" s="91"/>
      <c r="D109" s="95"/>
      <c r="E109" s="92"/>
      <c r="F109" s="93"/>
      <c r="G109" s="94"/>
      <c r="H109" s="94"/>
      <c r="I109" s="94"/>
      <c r="J109" s="94"/>
      <c r="K109" s="94"/>
      <c r="L109" s="91"/>
      <c r="M109" s="94"/>
    </row>
    <row r="110" spans="1:13" ht="21.75" customHeight="1">
      <c r="A110" s="91" t="s">
        <v>110</v>
      </c>
      <c r="B110" s="91"/>
      <c r="C110" s="91"/>
      <c r="D110" s="91"/>
      <c r="E110" s="92"/>
      <c r="F110" s="93"/>
      <c r="G110" s="94"/>
      <c r="H110" s="94"/>
      <c r="I110" s="94"/>
      <c r="J110" s="94"/>
      <c r="K110" s="94"/>
      <c r="L110" s="91"/>
      <c r="M110" s="94"/>
    </row>
    <row r="111" spans="1:13" ht="21.75" customHeight="1">
      <c r="A111" s="96"/>
      <c r="B111" s="96"/>
      <c r="C111" s="96"/>
      <c r="D111" s="96"/>
      <c r="E111" s="96"/>
      <c r="F111" s="97"/>
      <c r="G111" s="98"/>
      <c r="H111" s="98"/>
      <c r="I111" s="98"/>
      <c r="J111" s="98"/>
      <c r="K111" s="90"/>
      <c r="L111" s="99"/>
      <c r="M111" s="90" t="s">
        <v>77</v>
      </c>
    </row>
    <row r="112" spans="1:13" ht="21.75" customHeight="1">
      <c r="A112" s="96"/>
      <c r="B112" s="96"/>
      <c r="C112" s="96"/>
      <c r="D112" s="96"/>
      <c r="E112" s="96"/>
      <c r="F112" s="97"/>
      <c r="G112" s="98"/>
      <c r="H112" s="98"/>
      <c r="I112" s="98"/>
      <c r="J112" s="98"/>
      <c r="K112" s="90"/>
      <c r="L112" s="99"/>
      <c r="M112" s="90"/>
    </row>
    <row r="113" spans="1:13" ht="21.75" customHeight="1">
      <c r="A113" s="96"/>
      <c r="B113" s="96"/>
      <c r="C113" s="96"/>
      <c r="D113" s="96"/>
      <c r="E113" s="96"/>
      <c r="F113" s="97"/>
      <c r="G113" s="100"/>
      <c r="H113" s="100" t="s">
        <v>4</v>
      </c>
      <c r="I113" s="100"/>
      <c r="J113" s="98"/>
      <c r="K113" s="100"/>
      <c r="L113" s="101" t="s">
        <v>5</v>
      </c>
      <c r="M113" s="100"/>
    </row>
    <row r="114" spans="1:13" ht="21.75" customHeight="1">
      <c r="A114" s="102"/>
      <c r="B114" s="96"/>
      <c r="C114" s="96"/>
      <c r="D114" s="96"/>
      <c r="E114" s="101" t="s">
        <v>6</v>
      </c>
      <c r="F114" s="96"/>
      <c r="G114" s="103" t="s">
        <v>78</v>
      </c>
      <c r="H114" s="104"/>
      <c r="I114" s="103" t="s">
        <v>79</v>
      </c>
      <c r="J114" s="104"/>
      <c r="K114" s="103" t="s">
        <v>78</v>
      </c>
      <c r="L114" s="104"/>
      <c r="M114" s="103" t="s">
        <v>79</v>
      </c>
    </row>
    <row r="115" spans="1:13" ht="21.75" customHeight="1">
      <c r="A115" s="102" t="s">
        <v>104</v>
      </c>
      <c r="B115" s="96"/>
      <c r="C115" s="96"/>
      <c r="D115" s="96"/>
      <c r="E115" s="107"/>
      <c r="F115" s="96"/>
      <c r="G115" s="110"/>
      <c r="H115" s="110"/>
      <c r="I115" s="110"/>
      <c r="J115" s="110"/>
      <c r="K115" s="110"/>
      <c r="L115" s="111"/>
      <c r="M115" s="110"/>
    </row>
    <row r="116" spans="1:13" ht="21.75" customHeight="1" thickBot="1">
      <c r="A116" s="87" t="s">
        <v>105</v>
      </c>
      <c r="B116" s="96"/>
      <c r="C116" s="96"/>
      <c r="D116" s="96"/>
      <c r="F116" s="96"/>
      <c r="G116" s="110">
        <f>+G94-G117</f>
        <v>415435</v>
      </c>
      <c r="H116" s="110"/>
      <c r="I116" s="110">
        <f>+I94-I117</f>
        <v>223878</v>
      </c>
      <c r="J116" s="110"/>
      <c r="K116" s="122">
        <f>SUM(K94)</f>
        <v>390822</v>
      </c>
      <c r="L116" s="110"/>
      <c r="M116" s="122">
        <f>SUM(M94)</f>
        <v>219229</v>
      </c>
    </row>
    <row r="117" spans="1:13" ht="21.75" customHeight="1" thickTop="1">
      <c r="A117" s="87" t="s">
        <v>106</v>
      </c>
      <c r="B117" s="96"/>
      <c r="C117" s="96"/>
      <c r="D117" s="96"/>
      <c r="E117" s="107"/>
      <c r="F117" s="96"/>
      <c r="G117" s="123">
        <v>0</v>
      </c>
      <c r="H117" s="110"/>
      <c r="I117" s="113">
        <v>-45</v>
      </c>
      <c r="L117" s="121"/>
    </row>
    <row r="118" spans="1:13" ht="21.75" customHeight="1" thickBot="1">
      <c r="B118" s="96"/>
      <c r="C118" s="96"/>
      <c r="D118" s="96"/>
      <c r="E118" s="107"/>
      <c r="F118" s="96"/>
      <c r="G118" s="122">
        <f>SUM(G116:G117)</f>
        <v>415435</v>
      </c>
      <c r="I118" s="122">
        <f>SUM(I116:I117)</f>
        <v>223833</v>
      </c>
      <c r="L118" s="121"/>
    </row>
    <row r="119" spans="1:13" ht="21.75" customHeight="1" thickTop="1">
      <c r="A119" s="102" t="s">
        <v>107</v>
      </c>
      <c r="B119" s="96"/>
      <c r="C119" s="96"/>
      <c r="D119" s="96"/>
      <c r="E119" s="107"/>
      <c r="F119" s="96"/>
      <c r="G119" s="87"/>
      <c r="H119" s="87"/>
      <c r="I119" s="87"/>
      <c r="L119" s="121"/>
    </row>
    <row r="120" spans="1:13" ht="21.75" customHeight="1" thickBot="1">
      <c r="A120" s="87" t="s">
        <v>105</v>
      </c>
      <c r="B120" s="96"/>
      <c r="C120" s="96"/>
      <c r="D120" s="96"/>
      <c r="F120" s="96"/>
      <c r="G120" s="120">
        <f>SUM(G104-G121)</f>
        <v>1493814</v>
      </c>
      <c r="H120" s="110"/>
      <c r="I120" s="120">
        <f>SUM(I104-I121)</f>
        <v>543396</v>
      </c>
      <c r="J120" s="110"/>
      <c r="K120" s="122">
        <f>SUM(K104)</f>
        <v>1415201</v>
      </c>
      <c r="L120" s="111"/>
      <c r="M120" s="122">
        <f>SUM(M104)</f>
        <v>522749</v>
      </c>
    </row>
    <row r="121" spans="1:13" ht="21.75" customHeight="1" thickTop="1">
      <c r="A121" s="87" t="s">
        <v>106</v>
      </c>
      <c r="B121" s="96"/>
      <c r="C121" s="96"/>
      <c r="D121" s="96"/>
      <c r="E121" s="107"/>
      <c r="F121" s="96"/>
      <c r="G121" s="123">
        <v>0</v>
      </c>
      <c r="H121" s="110"/>
      <c r="I121" s="113">
        <v>-45</v>
      </c>
      <c r="J121" s="87"/>
      <c r="K121" s="87"/>
      <c r="M121" s="87"/>
    </row>
    <row r="122" spans="1:13" ht="21.75" customHeight="1" thickBot="1">
      <c r="B122" s="96"/>
      <c r="C122" s="96"/>
      <c r="D122" s="96"/>
      <c r="E122" s="107"/>
      <c r="F122" s="96"/>
      <c r="G122" s="119">
        <f>SUM(G120:G121)</f>
        <v>1493814</v>
      </c>
      <c r="I122" s="119">
        <f>SUM(I120:I121)</f>
        <v>543351</v>
      </c>
      <c r="L122" s="121"/>
    </row>
    <row r="123" spans="1:13" ht="21.75" customHeight="1" thickTop="1">
      <c r="B123" s="96"/>
      <c r="C123" s="96"/>
      <c r="D123" s="96"/>
      <c r="E123" s="107"/>
      <c r="F123" s="96"/>
      <c r="G123" s="110"/>
      <c r="I123" s="110"/>
      <c r="L123" s="121"/>
    </row>
    <row r="124" spans="1:13" ht="21.75" customHeight="1">
      <c r="A124" s="102" t="s">
        <v>211</v>
      </c>
      <c r="E124" s="89">
        <v>12</v>
      </c>
      <c r="G124" s="87"/>
      <c r="H124" s="87"/>
      <c r="I124" s="87"/>
      <c r="L124" s="121"/>
    </row>
    <row r="125" spans="1:13" ht="21.75" customHeight="1">
      <c r="A125" s="87" t="s">
        <v>108</v>
      </c>
      <c r="E125" s="89"/>
      <c r="G125" s="124"/>
      <c r="I125" s="124"/>
      <c r="K125" s="124"/>
      <c r="L125" s="121"/>
      <c r="M125" s="124"/>
    </row>
    <row r="126" spans="1:13" ht="21.75" customHeight="1" thickBot="1">
      <c r="A126" s="87" t="s">
        <v>109</v>
      </c>
      <c r="G126" s="125">
        <f>SUM(G116/621579)</f>
        <v>0.66835430411902585</v>
      </c>
      <c r="H126" s="124"/>
      <c r="I126" s="125">
        <f>SUM(I116/600000)</f>
        <v>0.37313000000000002</v>
      </c>
      <c r="J126" s="124"/>
      <c r="K126" s="125">
        <f>SUM(K116/621579)</f>
        <v>0.62875676301805561</v>
      </c>
      <c r="L126" s="126"/>
      <c r="M126" s="125">
        <f>SUM(M116/600000)</f>
        <v>0.36538166666666666</v>
      </c>
    </row>
    <row r="127" spans="1:13" ht="21.75" customHeight="1" thickTop="1">
      <c r="A127" s="87" t="s">
        <v>212</v>
      </c>
      <c r="E127" s="89"/>
      <c r="G127" s="124"/>
      <c r="I127" s="124"/>
      <c r="K127" s="124"/>
      <c r="L127" s="121"/>
      <c r="M127" s="124"/>
    </row>
    <row r="128" spans="1:13" ht="21.75" customHeight="1" thickBot="1">
      <c r="A128" s="87" t="s">
        <v>109</v>
      </c>
      <c r="G128" s="125">
        <v>0.66</v>
      </c>
      <c r="H128" s="124"/>
      <c r="I128" s="122">
        <v>0</v>
      </c>
      <c r="J128" s="124"/>
      <c r="K128" s="127">
        <v>0.62</v>
      </c>
      <c r="L128" s="126"/>
      <c r="M128" s="122">
        <v>0</v>
      </c>
    </row>
    <row r="129" spans="1:13" ht="21.75" customHeight="1" thickTop="1">
      <c r="B129" s="96"/>
      <c r="C129" s="96"/>
      <c r="D129" s="96"/>
      <c r="E129" s="107"/>
      <c r="F129" s="96"/>
      <c r="G129" s="87"/>
      <c r="H129" s="87"/>
      <c r="I129" s="87"/>
      <c r="J129" s="87"/>
      <c r="K129" s="87"/>
      <c r="M129" s="87"/>
    </row>
    <row r="130" spans="1:13" ht="21.75" customHeight="1">
      <c r="A130" s="87" t="s">
        <v>39</v>
      </c>
      <c r="B130" s="96"/>
      <c r="C130" s="96"/>
      <c r="D130" s="96"/>
      <c r="E130" s="107"/>
      <c r="F130" s="96"/>
      <c r="L130" s="121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3" manualBreakCount="3">
    <brk id="41" max="16383" man="1"/>
    <brk id="65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sheetPr>
    <pageSetUpPr fitToPage="1"/>
  </sheetPr>
  <dimension ref="A1:U26"/>
  <sheetViews>
    <sheetView showGridLines="0" view="pageBreakPreview" topLeftCell="A6" zoomScale="70" zoomScaleNormal="80" zoomScaleSheetLayoutView="70" workbookViewId="0">
      <selection activeCell="A17" sqref="A17"/>
    </sheetView>
  </sheetViews>
  <sheetFormatPr defaultColWidth="9.28515625" defaultRowHeight="12.75"/>
  <cols>
    <col min="1" max="1" width="52" style="6" customWidth="1"/>
    <col min="2" max="2" width="1.28515625" style="6" customWidth="1"/>
    <col min="3" max="3" width="16.5703125" style="6" customWidth="1"/>
    <col min="4" max="4" width="1.28515625" style="6" customWidth="1"/>
    <col min="5" max="5" width="16.5703125" style="6" customWidth="1"/>
    <col min="6" max="6" width="1.28515625" style="6" customWidth="1"/>
    <col min="7" max="7" width="16.5703125" style="6" customWidth="1"/>
    <col min="8" max="8" width="1.28515625" style="6" customWidth="1"/>
    <col min="9" max="9" width="16.5703125" style="6" customWidth="1"/>
    <col min="10" max="10" width="1.28515625" style="6" customWidth="1"/>
    <col min="11" max="11" width="16.5703125" style="6" customWidth="1"/>
    <col min="12" max="12" width="1.28515625" style="6" customWidth="1"/>
    <col min="13" max="13" width="16.5703125" style="6" customWidth="1"/>
    <col min="14" max="14" width="1.28515625" style="6" customWidth="1"/>
    <col min="15" max="15" width="16.5703125" style="6" customWidth="1"/>
    <col min="16" max="16" width="1.28515625" style="6" customWidth="1"/>
    <col min="17" max="17" width="16.5703125" style="6" customWidth="1"/>
    <col min="18" max="18" width="1.28515625" style="6" customWidth="1"/>
    <col min="19" max="19" width="16.5703125" style="6" customWidth="1"/>
    <col min="20" max="16384" width="9.28515625" style="6"/>
  </cols>
  <sheetData>
    <row r="1" spans="1:21" s="1" customFormat="1" ht="23.1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20"/>
      <c r="P1" s="9"/>
      <c r="Q1" s="20"/>
      <c r="R1" s="19"/>
      <c r="S1" s="4" t="s">
        <v>74</v>
      </c>
    </row>
    <row r="2" spans="1:21" s="1" customFormat="1" ht="23.1" customHeight="1">
      <c r="A2" s="1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1" s="1" customFormat="1" ht="23.1" customHeight="1">
      <c r="A3" s="11" t="s">
        <v>111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2"/>
      <c r="U3" s="2"/>
    </row>
    <row r="4" spans="1:21" s="1" customFormat="1" ht="23.1" customHeight="1">
      <c r="A4" s="3" t="s">
        <v>110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2"/>
      <c r="U4" s="2"/>
    </row>
    <row r="5" spans="1:21" ht="23.1" customHeight="1">
      <c r="S5" s="4" t="s">
        <v>3</v>
      </c>
    </row>
    <row r="6" spans="1:21" ht="23.1" customHeight="1">
      <c r="C6" s="128" t="s">
        <v>4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21" ht="23.1" customHeight="1">
      <c r="C7" s="129" t="s">
        <v>112</v>
      </c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2"/>
      <c r="Q7" s="2"/>
      <c r="R7" s="2"/>
      <c r="S7" s="2"/>
    </row>
    <row r="8" spans="1:21" ht="23.1" customHeight="1">
      <c r="C8" s="2"/>
      <c r="D8" s="2"/>
      <c r="E8" s="2"/>
      <c r="F8" s="2"/>
      <c r="G8" s="2" t="s">
        <v>113</v>
      </c>
      <c r="H8" s="2"/>
      <c r="I8" s="2"/>
      <c r="J8" s="2"/>
      <c r="K8" s="2"/>
      <c r="L8" s="2"/>
      <c r="M8" s="2" t="s">
        <v>114</v>
      </c>
      <c r="N8" s="2"/>
      <c r="O8" s="2" t="s">
        <v>115</v>
      </c>
      <c r="P8" s="2"/>
      <c r="Q8" s="2" t="s">
        <v>116</v>
      </c>
      <c r="R8" s="2"/>
      <c r="S8" s="2"/>
    </row>
    <row r="9" spans="1:21" s="18" customFormat="1" ht="23.1" customHeight="1">
      <c r="B9" s="2"/>
      <c r="C9" s="2" t="s">
        <v>117</v>
      </c>
      <c r="D9" s="2"/>
      <c r="E9" s="2"/>
      <c r="F9" s="2"/>
      <c r="G9" s="2" t="s">
        <v>118</v>
      </c>
      <c r="H9" s="2"/>
      <c r="I9" s="2"/>
      <c r="J9" s="2"/>
      <c r="K9" s="2"/>
      <c r="L9" s="2"/>
      <c r="M9" s="84" t="s">
        <v>119</v>
      </c>
      <c r="N9" s="2"/>
      <c r="O9" s="2" t="s">
        <v>120</v>
      </c>
      <c r="P9" s="2"/>
      <c r="Q9" s="2" t="s">
        <v>121</v>
      </c>
      <c r="R9" s="2"/>
      <c r="S9" s="2" t="s">
        <v>122</v>
      </c>
    </row>
    <row r="10" spans="1:21" s="18" customFormat="1" ht="23.1" customHeight="1">
      <c r="B10" s="2"/>
      <c r="C10" s="2" t="s">
        <v>123</v>
      </c>
      <c r="D10" s="2"/>
      <c r="E10" s="2"/>
      <c r="F10" s="2"/>
      <c r="G10" s="2" t="s">
        <v>124</v>
      </c>
      <c r="H10" s="2"/>
      <c r="I10" s="84"/>
      <c r="J10" s="84" t="s">
        <v>67</v>
      </c>
      <c r="K10" s="84"/>
      <c r="L10" s="2"/>
      <c r="M10" s="2" t="s">
        <v>125</v>
      </c>
      <c r="N10" s="2"/>
      <c r="O10" s="2" t="s">
        <v>126</v>
      </c>
      <c r="P10" s="2"/>
      <c r="Q10" s="18" t="s">
        <v>127</v>
      </c>
      <c r="R10" s="2"/>
      <c r="S10" s="18" t="s">
        <v>128</v>
      </c>
    </row>
    <row r="11" spans="1:21" s="18" customFormat="1" ht="23.1" customHeight="1">
      <c r="B11" s="2"/>
      <c r="C11" s="84" t="s">
        <v>129</v>
      </c>
      <c r="D11" s="2"/>
      <c r="E11" s="84" t="s">
        <v>130</v>
      </c>
      <c r="F11" s="2"/>
      <c r="G11" s="84" t="s">
        <v>131</v>
      </c>
      <c r="H11" s="2"/>
      <c r="I11" s="84" t="s">
        <v>132</v>
      </c>
      <c r="J11" s="2"/>
      <c r="K11" s="84" t="s">
        <v>133</v>
      </c>
      <c r="L11" s="2"/>
      <c r="M11" s="84" t="s">
        <v>134</v>
      </c>
      <c r="N11" s="2"/>
      <c r="O11" s="84" t="s">
        <v>135</v>
      </c>
      <c r="P11" s="2"/>
      <c r="Q11" s="84" t="s">
        <v>136</v>
      </c>
      <c r="R11" s="2"/>
      <c r="S11" s="84" t="s">
        <v>135</v>
      </c>
    </row>
    <row r="12" spans="1:21" ht="23.1" customHeight="1">
      <c r="A12" s="11" t="s">
        <v>137</v>
      </c>
      <c r="B12" s="7"/>
      <c r="C12" s="7">
        <v>600000</v>
      </c>
      <c r="D12" s="7"/>
      <c r="E12" s="7">
        <v>160000</v>
      </c>
      <c r="F12" s="7"/>
      <c r="G12" s="7">
        <v>-7159</v>
      </c>
      <c r="H12" s="8"/>
      <c r="I12" s="7">
        <v>90000</v>
      </c>
      <c r="J12" s="7"/>
      <c r="K12" s="7">
        <v>524519</v>
      </c>
      <c r="L12" s="7"/>
      <c r="M12" s="7">
        <v>4260187</v>
      </c>
      <c r="N12" s="7"/>
      <c r="O12" s="17">
        <f>SUM(C12:M12)</f>
        <v>5627547</v>
      </c>
      <c r="P12" s="7"/>
      <c r="Q12" s="7">
        <v>-2729</v>
      </c>
      <c r="R12" s="7"/>
      <c r="S12" s="7">
        <f>SUM(O12:Q12)</f>
        <v>5624818</v>
      </c>
    </row>
    <row r="13" spans="1:21" ht="23.1" customHeight="1">
      <c r="A13" s="1" t="s">
        <v>138</v>
      </c>
      <c r="B13" s="7"/>
      <c r="C13" s="15">
        <v>0</v>
      </c>
      <c r="D13" s="7"/>
      <c r="E13" s="15">
        <v>0</v>
      </c>
      <c r="F13" s="7"/>
      <c r="G13" s="15">
        <v>0</v>
      </c>
      <c r="H13" s="8"/>
      <c r="I13" s="15">
        <v>0</v>
      </c>
      <c r="J13" s="7"/>
      <c r="K13" s="15">
        <f>PL!I116</f>
        <v>223878</v>
      </c>
      <c r="L13" s="7"/>
      <c r="M13" s="15">
        <v>0</v>
      </c>
      <c r="N13" s="7"/>
      <c r="O13" s="16">
        <f>SUM(C13:M13)</f>
        <v>223878</v>
      </c>
      <c r="P13" s="7"/>
      <c r="Q13" s="15">
        <f>PL!I117</f>
        <v>-45</v>
      </c>
      <c r="R13" s="7"/>
      <c r="S13" s="15">
        <f>SUM(O13:Q13)</f>
        <v>223833</v>
      </c>
    </row>
    <row r="14" spans="1:21" ht="23.1" customHeight="1">
      <c r="A14" s="1" t="s">
        <v>101</v>
      </c>
      <c r="B14" s="7"/>
      <c r="C14" s="13">
        <v>0</v>
      </c>
      <c r="D14" s="7"/>
      <c r="E14" s="13">
        <v>0</v>
      </c>
      <c r="F14" s="7"/>
      <c r="G14" s="13">
        <v>0</v>
      </c>
      <c r="H14" s="8"/>
      <c r="I14" s="13">
        <v>0</v>
      </c>
      <c r="J14" s="7"/>
      <c r="K14" s="13">
        <v>0</v>
      </c>
      <c r="L14" s="7"/>
      <c r="M14" s="14">
        <f>SUM(PL!I100)</f>
        <v>319518</v>
      </c>
      <c r="N14" s="7"/>
      <c r="O14" s="14">
        <f>SUM(C14:M14)</f>
        <v>319518</v>
      </c>
      <c r="P14" s="7"/>
      <c r="Q14" s="14">
        <f>PL!I121-PL!I117</f>
        <v>0</v>
      </c>
      <c r="R14" s="7"/>
      <c r="S14" s="13">
        <f>SUM(O14:Q14)</f>
        <v>319518</v>
      </c>
    </row>
    <row r="15" spans="1:21" ht="23.1" customHeight="1">
      <c r="A15" s="1" t="s">
        <v>102</v>
      </c>
      <c r="B15" s="7"/>
      <c r="C15" s="7">
        <f>SUM(C13:C14)</f>
        <v>0</v>
      </c>
      <c r="D15" s="7"/>
      <c r="E15" s="7">
        <f>SUM(E13:E14)</f>
        <v>0</v>
      </c>
      <c r="F15" s="7"/>
      <c r="G15" s="7">
        <f>SUM(G13:G14)</f>
        <v>0</v>
      </c>
      <c r="H15" s="8"/>
      <c r="I15" s="7">
        <f>SUM(I13:I14)</f>
        <v>0</v>
      </c>
      <c r="J15" s="7"/>
      <c r="K15" s="7">
        <f>SUM(K13:K14)</f>
        <v>223878</v>
      </c>
      <c r="L15" s="7"/>
      <c r="M15" s="7">
        <f>SUM(M13:M14)</f>
        <v>319518</v>
      </c>
      <c r="N15" s="7"/>
      <c r="O15" s="12">
        <f>SUM(O13:O14)</f>
        <v>543396</v>
      </c>
      <c r="P15" s="7"/>
      <c r="Q15" s="7">
        <f>SUM(Q13:Q14)</f>
        <v>-45</v>
      </c>
      <c r="R15" s="7"/>
      <c r="S15" s="7">
        <f>SUM(S13:S14)</f>
        <v>543351</v>
      </c>
    </row>
    <row r="16" spans="1:21" ht="23.1" customHeight="1">
      <c r="A16" s="1" t="s">
        <v>213</v>
      </c>
      <c r="B16" s="7"/>
      <c r="C16" s="7">
        <v>0</v>
      </c>
      <c r="D16" s="7"/>
      <c r="E16" s="7">
        <v>0</v>
      </c>
      <c r="F16" s="7"/>
      <c r="G16" s="7">
        <v>0</v>
      </c>
      <c r="H16" s="8"/>
      <c r="I16" s="7">
        <v>0</v>
      </c>
      <c r="J16" s="7"/>
      <c r="K16" s="7">
        <v>-240000</v>
      </c>
      <c r="L16" s="7"/>
      <c r="M16" s="7">
        <v>0</v>
      </c>
      <c r="N16" s="7"/>
      <c r="O16" s="79">
        <f>SUM(C16:M16)</f>
        <v>-240000</v>
      </c>
      <c r="P16" s="7"/>
      <c r="Q16" s="7">
        <v>0</v>
      </c>
      <c r="R16" s="7"/>
      <c r="S16" s="7">
        <f>SUM(O16:Q16)</f>
        <v>-240000</v>
      </c>
    </row>
    <row r="17" spans="1:19" ht="23.1" customHeight="1" thickBot="1">
      <c r="A17" s="11" t="s">
        <v>139</v>
      </c>
      <c r="B17" s="7"/>
      <c r="C17" s="10">
        <f>SUM(C12,C15:C16)</f>
        <v>600000</v>
      </c>
      <c r="D17" s="8"/>
      <c r="E17" s="10">
        <f>SUM(E12,E15:E16)</f>
        <v>160000</v>
      </c>
      <c r="F17" s="7"/>
      <c r="G17" s="10">
        <f>SUM(G12,G15:G16)</f>
        <v>-7159</v>
      </c>
      <c r="H17" s="7">
        <f>SUM(H12:H12,H15:H15)</f>
        <v>0</v>
      </c>
      <c r="I17" s="10">
        <f>SUM(I12,I15:I16)</f>
        <v>90000</v>
      </c>
      <c r="J17" s="8"/>
      <c r="K17" s="10">
        <f>SUM(K12,K15:K16)</f>
        <v>508397</v>
      </c>
      <c r="L17" s="8"/>
      <c r="M17" s="10">
        <f>SUM(M12,M15:M16)</f>
        <v>4579705</v>
      </c>
      <c r="N17" s="8"/>
      <c r="O17" s="10">
        <f>SUM(O12,O15:O16)</f>
        <v>5930943</v>
      </c>
      <c r="P17" s="8"/>
      <c r="Q17" s="10">
        <f>SUM(Q12,Q15:Q16)</f>
        <v>-2774</v>
      </c>
      <c r="R17" s="8"/>
      <c r="S17" s="10">
        <f>SUM(S12,S15:S16)</f>
        <v>5928169</v>
      </c>
    </row>
    <row r="18" spans="1:19" ht="23.1" customHeight="1" thickTop="1">
      <c r="A18" s="11"/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23.1" customHeight="1">
      <c r="A19" s="11" t="s">
        <v>140</v>
      </c>
      <c r="B19" s="7"/>
      <c r="C19" s="7">
        <v>600000</v>
      </c>
      <c r="D19" s="7"/>
      <c r="E19" s="7">
        <v>160000</v>
      </c>
      <c r="F19" s="7"/>
      <c r="G19" s="7">
        <v>-9991</v>
      </c>
      <c r="H19" s="8"/>
      <c r="I19" s="7">
        <v>90000</v>
      </c>
      <c r="J19" s="7"/>
      <c r="K19" s="7">
        <v>700924</v>
      </c>
      <c r="L19" s="7"/>
      <c r="M19" s="7">
        <v>4621815</v>
      </c>
      <c r="N19" s="7"/>
      <c r="O19" s="17">
        <f>SUM(C19:M19)</f>
        <v>6162748</v>
      </c>
      <c r="P19" s="7"/>
      <c r="Q19" s="7">
        <v>0</v>
      </c>
      <c r="R19" s="7"/>
      <c r="S19" s="7">
        <f>SUM(O19:Q19)</f>
        <v>6162748</v>
      </c>
    </row>
    <row r="20" spans="1:19" ht="23.1" customHeight="1">
      <c r="A20" s="1" t="s">
        <v>138</v>
      </c>
      <c r="B20" s="7"/>
      <c r="C20" s="15">
        <v>0</v>
      </c>
      <c r="D20" s="7"/>
      <c r="E20" s="15">
        <v>0</v>
      </c>
      <c r="F20" s="7"/>
      <c r="G20" s="15">
        <v>0</v>
      </c>
      <c r="H20" s="8"/>
      <c r="I20" s="15">
        <v>0</v>
      </c>
      <c r="J20" s="7"/>
      <c r="K20" s="15">
        <f>SUM(PL!G116)</f>
        <v>415435</v>
      </c>
      <c r="L20" s="7"/>
      <c r="M20" s="15">
        <v>0</v>
      </c>
      <c r="N20" s="7"/>
      <c r="O20" s="15">
        <f>SUM(C20:M20)</f>
        <v>415435</v>
      </c>
      <c r="P20" s="7"/>
      <c r="Q20" s="15">
        <f>PL!G117</f>
        <v>0</v>
      </c>
      <c r="R20" s="7"/>
      <c r="S20" s="15">
        <f>SUM(O20:Q20)</f>
        <v>415435</v>
      </c>
    </row>
    <row r="21" spans="1:19" ht="23.1" customHeight="1">
      <c r="A21" s="1" t="s">
        <v>101</v>
      </c>
      <c r="B21" s="7"/>
      <c r="C21" s="13">
        <v>0</v>
      </c>
      <c r="D21" s="7"/>
      <c r="E21" s="13">
        <v>0</v>
      </c>
      <c r="F21" s="7"/>
      <c r="G21" s="13">
        <v>0</v>
      </c>
      <c r="H21" s="8"/>
      <c r="I21" s="13">
        <v>0</v>
      </c>
      <c r="J21" s="7"/>
      <c r="K21" s="13">
        <v>0</v>
      </c>
      <c r="L21" s="7"/>
      <c r="M21" s="14">
        <f>SUM(PL!G100)</f>
        <v>1078379</v>
      </c>
      <c r="N21" s="7"/>
      <c r="O21" s="14">
        <f>SUM(C21:M21)</f>
        <v>1078379</v>
      </c>
      <c r="P21" s="7"/>
      <c r="Q21" s="14">
        <f>PL!G121-PL!G117</f>
        <v>0</v>
      </c>
      <c r="R21" s="7"/>
      <c r="S21" s="14">
        <f>SUM(O21:Q21)</f>
        <v>1078379</v>
      </c>
    </row>
    <row r="22" spans="1:19" ht="23.1" customHeight="1">
      <c r="A22" s="1" t="s">
        <v>102</v>
      </c>
      <c r="B22" s="7"/>
      <c r="C22" s="7">
        <f>SUM(C20:C21)</f>
        <v>0</v>
      </c>
      <c r="D22" s="7"/>
      <c r="E22" s="7">
        <f>SUM(E20:E21)</f>
        <v>0</v>
      </c>
      <c r="F22" s="7"/>
      <c r="G22" s="7">
        <f>SUM(G20:G21)</f>
        <v>0</v>
      </c>
      <c r="H22" s="8"/>
      <c r="I22" s="7">
        <f>SUM(I20:I21)</f>
        <v>0</v>
      </c>
      <c r="J22" s="7"/>
      <c r="K22" s="7">
        <f>SUM(K20:K21)</f>
        <v>415435</v>
      </c>
      <c r="L22" s="7"/>
      <c r="M22" s="7">
        <f>SUM(M20:M21)</f>
        <v>1078379</v>
      </c>
      <c r="N22" s="7"/>
      <c r="O22" s="7">
        <f>SUM(O20:O21)</f>
        <v>1493814</v>
      </c>
      <c r="P22" s="7"/>
      <c r="Q22" s="7">
        <f>SUM(Q20:Q21)</f>
        <v>0</v>
      </c>
      <c r="R22" s="7"/>
      <c r="S22" s="7">
        <f>SUM(S20:S21)</f>
        <v>1493814</v>
      </c>
    </row>
    <row r="23" spans="1:19" ht="23.1" customHeight="1">
      <c r="A23" s="81" t="s">
        <v>188</v>
      </c>
      <c r="B23" s="7"/>
      <c r="C23" s="7">
        <v>28556</v>
      </c>
      <c r="D23" s="7"/>
      <c r="E23" s="7">
        <v>114222</v>
      </c>
      <c r="F23" s="7"/>
      <c r="G23" s="7">
        <v>0</v>
      </c>
      <c r="H23" s="8"/>
      <c r="I23" s="7">
        <v>0</v>
      </c>
      <c r="J23" s="7"/>
      <c r="K23" s="7">
        <v>0</v>
      </c>
      <c r="L23" s="7"/>
      <c r="M23" s="7">
        <v>0</v>
      </c>
      <c r="N23" s="7"/>
      <c r="O23" s="7">
        <v>142778</v>
      </c>
      <c r="P23" s="7"/>
      <c r="Q23" s="7">
        <v>0</v>
      </c>
      <c r="R23" s="7"/>
      <c r="S23" s="7">
        <v>142778</v>
      </c>
    </row>
    <row r="24" spans="1:19" ht="23.1" customHeight="1" thickBot="1">
      <c r="A24" s="11" t="s">
        <v>141</v>
      </c>
      <c r="B24" s="7"/>
      <c r="C24" s="10">
        <f>SUM(C19,C22:C22,C23)</f>
        <v>628556</v>
      </c>
      <c r="D24" s="8"/>
      <c r="E24" s="10">
        <f>SUM(E19,E22:E22,E23)</f>
        <v>274222</v>
      </c>
      <c r="F24" s="7"/>
      <c r="G24" s="10">
        <f>SUM(G19,G22:G22)</f>
        <v>-9991</v>
      </c>
      <c r="H24" s="7"/>
      <c r="I24" s="10">
        <f>SUM(I19,I22:I22)</f>
        <v>90000</v>
      </c>
      <c r="J24" s="8"/>
      <c r="K24" s="10">
        <f>SUM(K19,K22:K22)</f>
        <v>1116359</v>
      </c>
      <c r="L24" s="8"/>
      <c r="M24" s="10">
        <f>SUM(M19,M22:M22)</f>
        <v>5700194</v>
      </c>
      <c r="N24" s="8"/>
      <c r="O24" s="10">
        <f>SUM(O19,O22:O22,O23)</f>
        <v>7799340</v>
      </c>
      <c r="P24" s="8"/>
      <c r="Q24" s="10">
        <f>SUM(Q19,Q22:Q22)</f>
        <v>0</v>
      </c>
      <c r="R24" s="8"/>
      <c r="S24" s="10">
        <f>SUM(S19,S22:S22,S23)</f>
        <v>7799340</v>
      </c>
    </row>
    <row r="25" spans="1:19" ht="23.1" customHeight="1" thickTop="1">
      <c r="A25" s="9"/>
      <c r="B25" s="7"/>
      <c r="C25" s="8">
        <f>SUM(C24-BS!G80)</f>
        <v>0</v>
      </c>
      <c r="D25" s="8"/>
      <c r="E25" s="8">
        <f>SUM(E24-BS!G81)</f>
        <v>0</v>
      </c>
      <c r="F25" s="8"/>
      <c r="G25" s="8">
        <f>SUM(G24-BS!G83)</f>
        <v>0</v>
      </c>
      <c r="H25" s="8"/>
      <c r="I25" s="8">
        <f>SUM(I24-BS!G85)</f>
        <v>0</v>
      </c>
      <c r="J25" s="8"/>
      <c r="K25" s="8">
        <f>SUM(K24-BS!G86)</f>
        <v>0</v>
      </c>
      <c r="L25" s="8"/>
      <c r="M25" s="8">
        <f>SUM(M24-BS!G87)</f>
        <v>0</v>
      </c>
      <c r="N25" s="8"/>
      <c r="O25" s="8">
        <f>SUM(O24-BS!G88)</f>
        <v>0</v>
      </c>
      <c r="P25" s="8"/>
      <c r="Q25" s="8"/>
      <c r="R25" s="8"/>
      <c r="S25" s="8">
        <f>SUM(S24-BS!G88)</f>
        <v>0</v>
      </c>
    </row>
    <row r="26" spans="1:19" ht="23.1" customHeight="1">
      <c r="A26" s="1" t="s">
        <v>39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7"/>
    </row>
  </sheetData>
  <mergeCells count="2">
    <mergeCell ref="C6:S6"/>
    <mergeCell ref="C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5"/>
  <sheetViews>
    <sheetView showGridLines="0" view="pageBreakPreview" topLeftCell="A6" zoomScale="70" zoomScaleNormal="80" zoomScaleSheetLayoutView="70" workbookViewId="0">
      <selection activeCell="A16" sqref="A16"/>
    </sheetView>
  </sheetViews>
  <sheetFormatPr defaultColWidth="9.28515625" defaultRowHeight="21.95" customHeight="1"/>
  <cols>
    <col min="1" max="1" width="42" style="6" customWidth="1"/>
    <col min="2" max="2" width="2.5703125" style="6" customWidth="1"/>
    <col min="3" max="3" width="16.28515625" style="6" customWidth="1"/>
    <col min="4" max="4" width="2" style="6" customWidth="1"/>
    <col min="5" max="5" width="16.28515625" style="6" customWidth="1"/>
    <col min="6" max="6" width="2" style="6" customWidth="1"/>
    <col min="7" max="7" width="16.28515625" style="6" customWidth="1"/>
    <col min="8" max="8" width="2" style="6" customWidth="1"/>
    <col min="9" max="9" width="16.28515625" style="6" customWidth="1"/>
    <col min="10" max="10" width="2" style="6" customWidth="1"/>
    <col min="11" max="11" width="16.28515625" style="6" customWidth="1"/>
    <col min="12" max="12" width="2" style="6" customWidth="1"/>
    <col min="13" max="13" width="16.28515625" style="6" customWidth="1"/>
    <col min="14" max="16384" width="9.28515625" style="6"/>
  </cols>
  <sheetData>
    <row r="1" spans="1:15" s="1" customFormat="1" ht="21.9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4" t="s">
        <v>74</v>
      </c>
      <c r="N1" s="19"/>
    </row>
    <row r="2" spans="1:15" s="1" customFormat="1" ht="21.95" customHeight="1">
      <c r="A2" s="1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5" s="1" customFormat="1" ht="21.95" customHeight="1">
      <c r="A3" s="11" t="s">
        <v>142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2"/>
      <c r="O3" s="2"/>
    </row>
    <row r="4" spans="1:15" s="1" customFormat="1" ht="21.95" customHeight="1">
      <c r="A4" s="3" t="s">
        <v>110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2"/>
      <c r="O4" s="2"/>
    </row>
    <row r="5" spans="1:15" ht="21.95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4" t="s">
        <v>3</v>
      </c>
      <c r="N5" s="4"/>
    </row>
    <row r="6" spans="1:15" ht="21.95" customHeight="1">
      <c r="B6" s="7"/>
      <c r="C6" s="130" t="s">
        <v>5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5" ht="21.95" customHeight="1">
      <c r="B7" s="7"/>
      <c r="C7" s="5"/>
      <c r="D7" s="5"/>
      <c r="E7" s="5"/>
      <c r="F7" s="5"/>
      <c r="G7" s="5"/>
      <c r="H7" s="5"/>
      <c r="I7" s="5"/>
      <c r="J7" s="5"/>
      <c r="K7" s="5" t="s">
        <v>114</v>
      </c>
      <c r="L7" s="5"/>
      <c r="M7" s="5"/>
    </row>
    <row r="8" spans="1:15" s="18" customFormat="1" ht="21.95" customHeight="1">
      <c r="B8" s="5"/>
      <c r="C8" s="2" t="s">
        <v>117</v>
      </c>
      <c r="D8" s="5"/>
      <c r="E8" s="5"/>
      <c r="F8" s="5"/>
      <c r="G8" s="2"/>
      <c r="H8" s="2"/>
      <c r="I8" s="2"/>
      <c r="J8" s="5"/>
      <c r="K8" s="68" t="s">
        <v>119</v>
      </c>
      <c r="L8" s="5"/>
      <c r="M8" s="5" t="s">
        <v>143</v>
      </c>
    </row>
    <row r="9" spans="1:15" s="18" customFormat="1" ht="21.95" customHeight="1">
      <c r="B9" s="5"/>
      <c r="C9" s="2" t="s">
        <v>123</v>
      </c>
      <c r="D9" s="5"/>
      <c r="E9" s="5"/>
      <c r="F9" s="5"/>
      <c r="G9" s="68"/>
      <c r="H9" s="68" t="s">
        <v>67</v>
      </c>
      <c r="I9" s="68"/>
      <c r="J9" s="5"/>
      <c r="K9" s="2" t="s">
        <v>125</v>
      </c>
      <c r="L9" s="5"/>
      <c r="M9" s="18" t="s">
        <v>128</v>
      </c>
    </row>
    <row r="10" spans="1:15" s="18" customFormat="1" ht="21.95" customHeight="1">
      <c r="B10" s="5"/>
      <c r="C10" s="69" t="s">
        <v>129</v>
      </c>
      <c r="D10" s="5"/>
      <c r="E10" s="69" t="s">
        <v>130</v>
      </c>
      <c r="F10" s="5"/>
      <c r="G10" s="68" t="s">
        <v>132</v>
      </c>
      <c r="H10" s="2"/>
      <c r="I10" s="68" t="s">
        <v>133</v>
      </c>
      <c r="J10" s="5"/>
      <c r="K10" s="68" t="s">
        <v>134</v>
      </c>
      <c r="L10" s="5"/>
      <c r="M10" s="69" t="s">
        <v>135</v>
      </c>
    </row>
    <row r="11" spans="1:15" ht="21.95" customHeight="1">
      <c r="A11" s="11" t="s">
        <v>137</v>
      </c>
      <c r="B11" s="7"/>
      <c r="C11" s="7">
        <v>600000</v>
      </c>
      <c r="D11" s="7"/>
      <c r="E11" s="7">
        <v>160000</v>
      </c>
      <c r="F11" s="8"/>
      <c r="G11" s="7">
        <v>90000</v>
      </c>
      <c r="H11" s="7"/>
      <c r="I11" s="7">
        <v>502586</v>
      </c>
      <c r="J11" s="7"/>
      <c r="K11" s="7">
        <v>4016436</v>
      </c>
      <c r="L11" s="7"/>
      <c r="M11" s="7">
        <f>SUM(C11:L11)</f>
        <v>5369022</v>
      </c>
    </row>
    <row r="12" spans="1:15" ht="21.95" customHeight="1">
      <c r="A12" s="1" t="s">
        <v>138</v>
      </c>
      <c r="B12" s="7"/>
      <c r="C12" s="15">
        <v>0</v>
      </c>
      <c r="D12" s="7"/>
      <c r="E12" s="15">
        <v>0</v>
      </c>
      <c r="F12" s="8"/>
      <c r="G12" s="15">
        <v>0</v>
      </c>
      <c r="H12" s="7"/>
      <c r="I12" s="15">
        <f>SUM(PL!M116)</f>
        <v>219229</v>
      </c>
      <c r="J12" s="7"/>
      <c r="K12" s="15">
        <v>0</v>
      </c>
      <c r="L12" s="7"/>
      <c r="M12" s="15">
        <f>SUM(C12:K12)</f>
        <v>219229</v>
      </c>
    </row>
    <row r="13" spans="1:15" ht="21.95" customHeight="1">
      <c r="A13" s="1" t="s">
        <v>101</v>
      </c>
      <c r="B13" s="7"/>
      <c r="C13" s="13">
        <v>0</v>
      </c>
      <c r="D13" s="7"/>
      <c r="E13" s="13">
        <v>0</v>
      </c>
      <c r="F13" s="8"/>
      <c r="G13" s="13">
        <v>0</v>
      </c>
      <c r="H13" s="7"/>
      <c r="I13" s="13">
        <v>0</v>
      </c>
      <c r="J13" s="7"/>
      <c r="K13" s="13">
        <f>SUM(PL!M100)</f>
        <v>303520</v>
      </c>
      <c r="L13" s="7"/>
      <c r="M13" s="13">
        <f>SUM(C13:K13)</f>
        <v>303520</v>
      </c>
    </row>
    <row r="14" spans="1:15" ht="21.95" customHeight="1">
      <c r="A14" s="1" t="s">
        <v>102</v>
      </c>
      <c r="B14" s="7"/>
      <c r="C14" s="7">
        <f>SUM(C12:C13)</f>
        <v>0</v>
      </c>
      <c r="D14" s="7"/>
      <c r="E14" s="7">
        <f>SUM(E12:E13)</f>
        <v>0</v>
      </c>
      <c r="F14" s="8"/>
      <c r="G14" s="7">
        <f>SUM(G12:G13)</f>
        <v>0</v>
      </c>
      <c r="H14" s="7"/>
      <c r="I14" s="7">
        <f>SUM(I12:I13)</f>
        <v>219229</v>
      </c>
      <c r="J14" s="7"/>
      <c r="K14" s="7">
        <f>SUM(K12:K13)</f>
        <v>303520</v>
      </c>
      <c r="L14" s="7"/>
      <c r="M14" s="7">
        <f>SUM(M12:M13)</f>
        <v>522749</v>
      </c>
      <c r="N14" s="7"/>
      <c r="O14" s="7"/>
    </row>
    <row r="15" spans="1:15" ht="21.95" customHeight="1">
      <c r="A15" s="1" t="s">
        <v>213</v>
      </c>
      <c r="B15" s="7"/>
      <c r="C15" s="7">
        <v>0</v>
      </c>
      <c r="D15" s="7"/>
      <c r="E15" s="7">
        <v>0</v>
      </c>
      <c r="F15" s="8"/>
      <c r="G15" s="7">
        <v>0</v>
      </c>
      <c r="H15" s="7"/>
      <c r="I15" s="7">
        <v>-240000</v>
      </c>
      <c r="J15" s="7"/>
      <c r="K15" s="7">
        <v>0</v>
      </c>
      <c r="L15" s="7"/>
      <c r="M15" s="7">
        <f>SUM(C15:L15)</f>
        <v>-240000</v>
      </c>
      <c r="N15" s="7"/>
      <c r="O15" s="7"/>
    </row>
    <row r="16" spans="1:15" ht="21.95" customHeight="1" thickBot="1">
      <c r="A16" s="11" t="s">
        <v>139</v>
      </c>
      <c r="C16" s="22">
        <f>SUM(C11,C14:C15)</f>
        <v>600000</v>
      </c>
      <c r="D16" s="8"/>
      <c r="E16" s="22">
        <f>SUM(E11,E14:E15)</f>
        <v>160000</v>
      </c>
      <c r="F16" s="8"/>
      <c r="G16" s="22">
        <f>SUM(G11,G14:G15)</f>
        <v>90000</v>
      </c>
      <c r="H16" s="8"/>
      <c r="I16" s="22">
        <f>SUM(I11,I14:I15)</f>
        <v>481815</v>
      </c>
      <c r="J16" s="8"/>
      <c r="K16" s="22">
        <f>SUM(K11,K14:K15)</f>
        <v>4319956</v>
      </c>
      <c r="L16" s="8"/>
      <c r="M16" s="22">
        <f>SUM(M11,M14:M15)</f>
        <v>5651771</v>
      </c>
    </row>
    <row r="17" spans="1:15" ht="21.95" customHeight="1" thickTop="1">
      <c r="A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5" ht="21.95" customHeight="1">
      <c r="A18" s="11" t="s">
        <v>140</v>
      </c>
      <c r="B18" s="7"/>
      <c r="C18" s="7">
        <v>600000</v>
      </c>
      <c r="D18" s="7"/>
      <c r="E18" s="7">
        <v>160000</v>
      </c>
      <c r="F18" s="8"/>
      <c r="G18" s="7">
        <v>90000</v>
      </c>
      <c r="H18" s="7"/>
      <c r="I18" s="7">
        <v>761723</v>
      </c>
      <c r="J18" s="7"/>
      <c r="K18" s="7">
        <v>4357896</v>
      </c>
      <c r="L18" s="7"/>
      <c r="M18" s="7">
        <f>SUM(C18:L18)</f>
        <v>5969619</v>
      </c>
    </row>
    <row r="19" spans="1:15" ht="21.95" customHeight="1">
      <c r="A19" s="1" t="s">
        <v>138</v>
      </c>
      <c r="B19" s="7"/>
      <c r="C19" s="15">
        <v>0</v>
      </c>
      <c r="D19" s="7"/>
      <c r="E19" s="15">
        <v>0</v>
      </c>
      <c r="F19" s="8"/>
      <c r="G19" s="15">
        <v>0</v>
      </c>
      <c r="H19" s="7"/>
      <c r="I19" s="15">
        <f>SUM(PL!K116)</f>
        <v>390822</v>
      </c>
      <c r="J19" s="7"/>
      <c r="K19" s="15">
        <v>0</v>
      </c>
      <c r="L19" s="7"/>
      <c r="M19" s="15">
        <f>SUM(C19:K19)</f>
        <v>390822</v>
      </c>
    </row>
    <row r="20" spans="1:15" ht="21.95" customHeight="1">
      <c r="A20" s="1" t="s">
        <v>101</v>
      </c>
      <c r="B20" s="7"/>
      <c r="C20" s="13">
        <v>0</v>
      </c>
      <c r="D20" s="7"/>
      <c r="E20" s="13">
        <v>0</v>
      </c>
      <c r="F20" s="8"/>
      <c r="G20" s="13">
        <v>0</v>
      </c>
      <c r="H20" s="7"/>
      <c r="I20" s="13">
        <v>0</v>
      </c>
      <c r="J20" s="7"/>
      <c r="K20" s="13">
        <f>SUM(PL!K100)</f>
        <v>1024379</v>
      </c>
      <c r="L20" s="7"/>
      <c r="M20" s="13">
        <f>SUM(C20:K20)</f>
        <v>1024379</v>
      </c>
    </row>
    <row r="21" spans="1:15" ht="21.95" customHeight="1">
      <c r="A21" s="1" t="s">
        <v>102</v>
      </c>
      <c r="B21" s="7"/>
      <c r="C21" s="7">
        <f>SUM(C19:C20)</f>
        <v>0</v>
      </c>
      <c r="D21" s="7"/>
      <c r="E21" s="7">
        <f>SUM(E19:E20)</f>
        <v>0</v>
      </c>
      <c r="F21" s="8"/>
      <c r="G21" s="7">
        <f>SUM(G19:G20)</f>
        <v>0</v>
      </c>
      <c r="H21" s="7"/>
      <c r="I21" s="7">
        <f>SUM(I19:I20)</f>
        <v>390822</v>
      </c>
      <c r="J21" s="7"/>
      <c r="K21" s="7">
        <f>SUM(K19:K20)</f>
        <v>1024379</v>
      </c>
      <c r="L21" s="7"/>
      <c r="M21" s="7">
        <f>SUM(M19:M20)</f>
        <v>1415201</v>
      </c>
      <c r="N21" s="7"/>
      <c r="O21" s="7"/>
    </row>
    <row r="22" spans="1:15" ht="21.95" customHeight="1">
      <c r="A22" s="81" t="s">
        <v>188</v>
      </c>
      <c r="B22" s="7"/>
      <c r="C22" s="7">
        <v>28556</v>
      </c>
      <c r="D22" s="7"/>
      <c r="E22" s="7">
        <v>114222</v>
      </c>
      <c r="F22" s="8"/>
      <c r="G22" s="7">
        <v>0</v>
      </c>
      <c r="H22" s="7"/>
      <c r="I22" s="7">
        <v>0</v>
      </c>
      <c r="J22" s="7"/>
      <c r="K22" s="7">
        <v>0</v>
      </c>
      <c r="L22" s="7"/>
      <c r="M22" s="7">
        <v>142778</v>
      </c>
      <c r="N22" s="7"/>
      <c r="O22" s="7"/>
    </row>
    <row r="23" spans="1:15" ht="21.95" customHeight="1" thickBot="1">
      <c r="A23" s="11" t="s">
        <v>141</v>
      </c>
      <c r="C23" s="22">
        <f>SUM(C18,C21:C21,C22)</f>
        <v>628556</v>
      </c>
      <c r="D23" s="8"/>
      <c r="E23" s="22">
        <f>SUM(E18,E21:E21,E22)</f>
        <v>274222</v>
      </c>
      <c r="F23" s="8"/>
      <c r="G23" s="22">
        <f>SUM(G18,G21:G21)</f>
        <v>90000</v>
      </c>
      <c r="H23" s="8"/>
      <c r="I23" s="22">
        <f>SUM(I18,I21:I21)</f>
        <v>1152545</v>
      </c>
      <c r="J23" s="8"/>
      <c r="K23" s="22">
        <f>SUM(K18,K21:K21)</f>
        <v>5382275</v>
      </c>
      <c r="L23" s="8"/>
      <c r="M23" s="22">
        <f>SUM(M18,M21:M21,M22)</f>
        <v>7527598</v>
      </c>
    </row>
    <row r="24" spans="1:15" ht="21.95" customHeight="1" thickTop="1">
      <c r="A24" s="11"/>
      <c r="C24" s="8">
        <f>SUM(C23-BS!K80)</f>
        <v>0</v>
      </c>
      <c r="D24" s="8"/>
      <c r="E24" s="8">
        <f>SUM(E23-BS!K81)</f>
        <v>0</v>
      </c>
      <c r="F24" s="8"/>
      <c r="G24" s="8">
        <f>SUM(G23-BS!K85)</f>
        <v>0</v>
      </c>
      <c r="H24" s="8"/>
      <c r="I24" s="8">
        <f>SUM(I23-BS!K86)</f>
        <v>0</v>
      </c>
      <c r="J24" s="8"/>
      <c r="K24" s="8">
        <f>SUM(K23-BS!K87)</f>
        <v>0</v>
      </c>
      <c r="L24" s="8"/>
      <c r="M24" s="8">
        <f>SUM(M23-BS!K88)</f>
        <v>0</v>
      </c>
    </row>
    <row r="25" spans="1:15" ht="21.95" customHeight="1">
      <c r="A25" s="1" t="s">
        <v>39</v>
      </c>
      <c r="B25" s="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77"/>
  <sheetViews>
    <sheetView showGridLines="0" view="pageBreakPreview" zoomScale="85" zoomScaleNormal="70" zoomScaleSheetLayoutView="85" workbookViewId="0">
      <selection activeCell="A71" sqref="A71"/>
    </sheetView>
  </sheetViews>
  <sheetFormatPr defaultColWidth="10.7109375" defaultRowHeight="14.25"/>
  <cols>
    <col min="1" max="1" width="26.28515625" style="38" customWidth="1"/>
    <col min="2" max="2" width="7.7109375" style="38" customWidth="1"/>
    <col min="3" max="3" width="21.42578125" style="38" customWidth="1"/>
    <col min="4" max="4" width="10.28515625" style="38" customWidth="1"/>
    <col min="5" max="5" width="6.5703125" style="44" customWidth="1"/>
    <col min="6" max="6" width="0.7109375" style="44" customWidth="1"/>
    <col min="7" max="7" width="13.5703125" style="49" customWidth="1"/>
    <col min="8" max="8" width="1.42578125" style="49" customWidth="1"/>
    <col min="9" max="9" width="13.5703125" style="49" customWidth="1"/>
    <col min="10" max="10" width="1.42578125" style="49" customWidth="1"/>
    <col min="11" max="11" width="13.5703125" style="49" customWidth="1"/>
    <col min="12" max="12" width="1.28515625" style="38" customWidth="1"/>
    <col min="13" max="13" width="13.5703125" style="49" customWidth="1"/>
    <col min="14" max="14" width="1.5703125" style="38" customWidth="1"/>
    <col min="15" max="15" width="44.28515625" style="38" bestFit="1" customWidth="1"/>
    <col min="16" max="16384" width="10.7109375" style="38"/>
  </cols>
  <sheetData>
    <row r="1" spans="1:14" ht="22.15" customHeight="1">
      <c r="A1" s="53"/>
      <c r="B1" s="28"/>
      <c r="C1" s="28"/>
      <c r="D1" s="28"/>
      <c r="E1" s="50"/>
      <c r="F1" s="54"/>
      <c r="G1" s="38"/>
      <c r="H1" s="38"/>
      <c r="I1" s="38"/>
      <c r="J1" s="38"/>
      <c r="K1" s="31"/>
      <c r="L1" s="24"/>
      <c r="M1" s="31" t="s">
        <v>74</v>
      </c>
    </row>
    <row r="2" spans="1:14" s="24" customFormat="1" ht="22.15" customHeight="1">
      <c r="A2" s="24" t="s">
        <v>0</v>
      </c>
      <c r="E2" s="57"/>
      <c r="F2" s="26"/>
      <c r="G2" s="27"/>
      <c r="H2" s="27"/>
      <c r="I2" s="27"/>
      <c r="J2" s="27"/>
      <c r="K2" s="27"/>
      <c r="M2" s="27"/>
    </row>
    <row r="3" spans="1:14" s="24" customFormat="1" ht="22.15" customHeight="1">
      <c r="A3" s="24" t="s">
        <v>144</v>
      </c>
      <c r="B3" s="23"/>
      <c r="E3" s="57"/>
      <c r="F3" s="26"/>
      <c r="G3" s="27"/>
      <c r="H3" s="27"/>
      <c r="I3" s="27"/>
      <c r="J3" s="27"/>
      <c r="K3" s="27"/>
      <c r="M3" s="27"/>
    </row>
    <row r="4" spans="1:14" s="24" customFormat="1" ht="22.15" customHeight="1">
      <c r="A4" s="24" t="s">
        <v>110</v>
      </c>
      <c r="B4" s="23"/>
      <c r="E4" s="57"/>
      <c r="F4" s="26"/>
      <c r="G4" s="27"/>
      <c r="H4" s="27"/>
      <c r="I4" s="27"/>
      <c r="J4" s="27"/>
      <c r="K4" s="27"/>
      <c r="M4" s="27"/>
    </row>
    <row r="5" spans="1:14" s="28" customFormat="1" ht="22.15" customHeight="1">
      <c r="F5" s="29"/>
      <c r="G5" s="30"/>
      <c r="H5" s="30"/>
      <c r="I5" s="30"/>
      <c r="J5" s="30"/>
      <c r="K5" s="31"/>
      <c r="L5" s="32"/>
      <c r="M5" s="31" t="s">
        <v>3</v>
      </c>
    </row>
    <row r="6" spans="1:14" s="28" customFormat="1" ht="22.15" customHeight="1">
      <c r="F6" s="29"/>
      <c r="G6" s="33"/>
      <c r="H6" s="33" t="s">
        <v>4</v>
      </c>
      <c r="I6" s="33"/>
      <c r="J6" s="30"/>
      <c r="K6" s="33"/>
      <c r="L6" s="34" t="s">
        <v>5</v>
      </c>
      <c r="M6" s="33"/>
    </row>
    <row r="7" spans="1:14" ht="22.15" customHeight="1">
      <c r="A7" s="35"/>
      <c r="B7" s="28"/>
      <c r="C7" s="28"/>
      <c r="D7" s="28"/>
      <c r="E7" s="28"/>
      <c r="F7" s="28"/>
      <c r="G7" s="58" t="s">
        <v>78</v>
      </c>
      <c r="H7" s="59"/>
      <c r="I7" s="58" t="s">
        <v>79</v>
      </c>
      <c r="J7" s="59"/>
      <c r="K7" s="58" t="s">
        <v>78</v>
      </c>
      <c r="L7" s="59"/>
      <c r="M7" s="58" t="s">
        <v>79</v>
      </c>
    </row>
    <row r="8" spans="1:14" ht="22.15" customHeight="1">
      <c r="A8" s="35" t="s">
        <v>145</v>
      </c>
      <c r="C8" s="28"/>
      <c r="D8" s="28"/>
      <c r="E8" s="41"/>
      <c r="F8" s="41"/>
      <c r="N8" s="28"/>
    </row>
    <row r="9" spans="1:14" ht="22.15" customHeight="1">
      <c r="A9" s="38" t="s">
        <v>146</v>
      </c>
      <c r="D9" s="39"/>
      <c r="E9" s="41"/>
      <c r="F9" s="41"/>
      <c r="G9" s="48">
        <f>SUM(PL!G92)</f>
        <v>415489</v>
      </c>
      <c r="H9" s="48"/>
      <c r="I9" s="48">
        <f>SUM(PL!I92)</f>
        <v>223968</v>
      </c>
      <c r="J9" s="48"/>
      <c r="K9" s="48">
        <f>SUM(PL!K92)</f>
        <v>390957</v>
      </c>
      <c r="L9" s="48"/>
      <c r="M9" s="48">
        <f>SUM(PL!M92)</f>
        <v>219550</v>
      </c>
      <c r="N9" s="28"/>
    </row>
    <row r="10" spans="1:14" s="63" customFormat="1" ht="22.15" customHeight="1">
      <c r="A10" s="38" t="s">
        <v>147</v>
      </c>
      <c r="D10" s="64"/>
      <c r="E10" s="65"/>
      <c r="F10" s="65"/>
      <c r="G10" s="48"/>
      <c r="H10" s="48"/>
      <c r="I10" s="48"/>
      <c r="J10" s="48"/>
      <c r="K10" s="48"/>
      <c r="L10" s="48"/>
      <c r="M10" s="48"/>
    </row>
    <row r="11" spans="1:14" ht="22.15" customHeight="1">
      <c r="A11" s="66" t="s">
        <v>148</v>
      </c>
      <c r="D11" s="39"/>
      <c r="E11" s="41"/>
      <c r="F11" s="41"/>
      <c r="G11" s="38"/>
      <c r="H11" s="38"/>
      <c r="I11" s="38"/>
      <c r="J11" s="38"/>
      <c r="K11" s="38"/>
      <c r="M11" s="38"/>
    </row>
    <row r="12" spans="1:14" ht="22.15" customHeight="1">
      <c r="A12" s="38" t="s">
        <v>149</v>
      </c>
      <c r="D12" s="39"/>
      <c r="E12" s="41"/>
      <c r="F12" s="41"/>
      <c r="G12" s="48">
        <v>25821</v>
      </c>
      <c r="H12" s="48"/>
      <c r="I12" s="48">
        <v>23088</v>
      </c>
      <c r="J12" s="48"/>
      <c r="K12" s="48">
        <v>5260</v>
      </c>
      <c r="L12" s="48"/>
      <c r="M12" s="48">
        <v>6174</v>
      </c>
    </row>
    <row r="13" spans="1:14" ht="22.15" customHeight="1">
      <c r="A13" s="38" t="s">
        <v>150</v>
      </c>
      <c r="D13" s="39"/>
      <c r="E13" s="41"/>
      <c r="F13" s="41"/>
      <c r="G13" s="83" t="s">
        <v>19</v>
      </c>
      <c r="H13" s="67"/>
      <c r="I13" s="48">
        <v>628</v>
      </c>
      <c r="J13" s="48"/>
      <c r="K13" s="43" t="s">
        <v>19</v>
      </c>
      <c r="L13" s="48"/>
      <c r="M13" s="48">
        <v>628</v>
      </c>
    </row>
    <row r="14" spans="1:14" ht="22.15" customHeight="1">
      <c r="A14" s="38" t="s">
        <v>189</v>
      </c>
      <c r="D14" s="39"/>
      <c r="E14" s="41"/>
      <c r="F14" s="41"/>
      <c r="G14" s="48">
        <v>-210</v>
      </c>
      <c r="H14" s="48"/>
      <c r="I14" s="48">
        <v>0</v>
      </c>
      <c r="J14" s="48"/>
      <c r="K14" s="43" t="s">
        <v>19</v>
      </c>
      <c r="L14" s="48"/>
      <c r="M14" s="48">
        <v>0</v>
      </c>
    </row>
    <row r="15" spans="1:14" ht="22.15" customHeight="1">
      <c r="A15" s="38" t="s">
        <v>190</v>
      </c>
      <c r="D15" s="39"/>
      <c r="E15" s="41"/>
      <c r="F15" s="41"/>
      <c r="G15" s="48">
        <v>-412</v>
      </c>
      <c r="H15" s="48"/>
      <c r="I15" s="48">
        <v>-216</v>
      </c>
      <c r="J15" s="48"/>
      <c r="K15" s="48">
        <v>-414</v>
      </c>
      <c r="L15" s="48"/>
      <c r="M15" s="48">
        <v>-62</v>
      </c>
    </row>
    <row r="16" spans="1:14" ht="22.15" customHeight="1">
      <c r="A16" s="38" t="s">
        <v>202</v>
      </c>
      <c r="D16" s="39"/>
      <c r="E16" s="41"/>
      <c r="F16" s="41"/>
      <c r="G16" s="43" t="s">
        <v>19</v>
      </c>
      <c r="H16" s="48"/>
      <c r="I16" s="48">
        <v>0</v>
      </c>
      <c r="J16" s="48"/>
      <c r="K16" s="48">
        <v>0</v>
      </c>
      <c r="L16" s="48"/>
      <c r="M16" s="48">
        <v>25</v>
      </c>
    </row>
    <row r="17" spans="1:13" ht="22.15" customHeight="1">
      <c r="A17" s="38" t="s">
        <v>191</v>
      </c>
      <c r="D17" s="39"/>
      <c r="E17" s="41"/>
      <c r="F17" s="41"/>
      <c r="G17" s="61">
        <v>-433329</v>
      </c>
      <c r="H17" s="48"/>
      <c r="I17" s="48">
        <v>-220612</v>
      </c>
      <c r="J17" s="48"/>
      <c r="K17" s="48">
        <v>-411429</v>
      </c>
      <c r="L17" s="48"/>
      <c r="M17" s="48">
        <v>-209512</v>
      </c>
    </row>
    <row r="18" spans="1:13" ht="22.15" customHeight="1">
      <c r="A18" s="38" t="s">
        <v>151</v>
      </c>
      <c r="D18" s="39"/>
      <c r="E18" s="41"/>
      <c r="F18" s="41"/>
      <c r="G18" s="48">
        <v>-4568</v>
      </c>
      <c r="H18" s="48"/>
      <c r="I18" s="48">
        <v>-945</v>
      </c>
      <c r="J18" s="48"/>
      <c r="K18" s="48">
        <v>-4568</v>
      </c>
      <c r="L18" s="48"/>
      <c r="M18" s="48">
        <v>-945</v>
      </c>
    </row>
    <row r="19" spans="1:13" ht="22.15" customHeight="1">
      <c r="A19" s="38" t="s">
        <v>192</v>
      </c>
      <c r="D19" s="39"/>
      <c r="E19" s="41"/>
      <c r="F19" s="41"/>
      <c r="G19" s="48">
        <v>-13</v>
      </c>
      <c r="H19" s="48"/>
      <c r="I19" s="48">
        <v>-2911</v>
      </c>
      <c r="J19" s="48"/>
      <c r="K19" s="43" t="s">
        <v>19</v>
      </c>
      <c r="L19" s="48"/>
      <c r="M19" s="48">
        <v>-2800</v>
      </c>
    </row>
    <row r="20" spans="1:13" ht="22.15" customHeight="1">
      <c r="A20" s="77" t="s">
        <v>152</v>
      </c>
      <c r="B20" s="78"/>
      <c r="C20" s="78"/>
      <c r="D20" s="39"/>
      <c r="E20" s="41"/>
      <c r="F20" s="41"/>
      <c r="G20" s="43" t="s">
        <v>19</v>
      </c>
      <c r="H20" s="43"/>
      <c r="I20" s="43" t="s">
        <v>19</v>
      </c>
      <c r="J20" s="48"/>
      <c r="K20" s="48">
        <v>-5715</v>
      </c>
      <c r="L20" s="48"/>
      <c r="M20" s="43" t="s">
        <v>19</v>
      </c>
    </row>
    <row r="21" spans="1:13" ht="22.15" customHeight="1">
      <c r="A21" s="82" t="s">
        <v>214</v>
      </c>
      <c r="B21" s="80"/>
      <c r="C21" s="80"/>
      <c r="D21" s="39"/>
      <c r="E21" s="41"/>
      <c r="F21" s="41"/>
      <c r="G21" s="43" t="s">
        <v>19</v>
      </c>
      <c r="H21" s="43"/>
      <c r="I21" s="43" t="s">
        <v>19</v>
      </c>
      <c r="J21" s="48"/>
      <c r="K21" s="48">
        <v>23228</v>
      </c>
      <c r="L21" s="48"/>
      <c r="M21" s="43" t="s">
        <v>19</v>
      </c>
    </row>
    <row r="22" spans="1:13" ht="22.15" customHeight="1">
      <c r="A22" s="38" t="s">
        <v>153</v>
      </c>
      <c r="D22" s="39"/>
      <c r="E22" s="41"/>
      <c r="F22" s="41"/>
      <c r="G22" s="48">
        <v>967</v>
      </c>
      <c r="H22" s="48"/>
      <c r="I22" s="48">
        <v>999</v>
      </c>
      <c r="J22" s="48"/>
      <c r="K22" s="71">
        <v>565</v>
      </c>
      <c r="L22" s="48"/>
      <c r="M22" s="71">
        <v>649</v>
      </c>
    </row>
    <row r="23" spans="1:13" ht="22.15" customHeight="1">
      <c r="A23" s="38" t="s">
        <v>154</v>
      </c>
      <c r="D23" s="39"/>
      <c r="E23" s="41"/>
      <c r="F23" s="41"/>
      <c r="G23" s="48">
        <v>-547</v>
      </c>
      <c r="H23" s="48"/>
      <c r="I23" s="48">
        <v>-583</v>
      </c>
      <c r="J23" s="48"/>
      <c r="K23" s="48">
        <v>-5619</v>
      </c>
      <c r="L23" s="48"/>
      <c r="M23" s="48">
        <v>-3437</v>
      </c>
    </row>
    <row r="24" spans="1:13" ht="22.15" customHeight="1">
      <c r="A24" s="38" t="s">
        <v>155</v>
      </c>
      <c r="D24" s="39"/>
      <c r="E24" s="41"/>
      <c r="F24" s="41"/>
      <c r="G24" s="52">
        <v>6089</v>
      </c>
      <c r="H24" s="48"/>
      <c r="I24" s="52">
        <v>4219</v>
      </c>
      <c r="J24" s="48"/>
      <c r="K24" s="52">
        <v>12419</v>
      </c>
      <c r="L24" s="48"/>
      <c r="M24" s="52">
        <v>14691</v>
      </c>
    </row>
    <row r="25" spans="1:13" ht="22.15" customHeight="1">
      <c r="A25" s="38" t="s">
        <v>156</v>
      </c>
      <c r="D25" s="39"/>
      <c r="E25" s="41"/>
      <c r="F25" s="41"/>
      <c r="G25" s="38"/>
      <c r="H25" s="38"/>
      <c r="I25" s="38"/>
      <c r="J25" s="38"/>
      <c r="K25" s="38"/>
      <c r="M25" s="45"/>
    </row>
    <row r="26" spans="1:13" ht="22.15" customHeight="1">
      <c r="A26" s="38" t="s">
        <v>157</v>
      </c>
      <c r="D26" s="39"/>
      <c r="E26" s="41"/>
      <c r="F26" s="41"/>
      <c r="G26" s="48">
        <f>SUM(G9:G24)</f>
        <v>9287</v>
      </c>
      <c r="H26" s="48"/>
      <c r="I26" s="48">
        <f>SUM(I9:I24)</f>
        <v>27635</v>
      </c>
      <c r="J26" s="48"/>
      <c r="K26" s="48">
        <f>SUM(K9:K24)</f>
        <v>4684</v>
      </c>
      <c r="L26" s="48"/>
      <c r="M26" s="61">
        <f>SUM(M9:M24)</f>
        <v>24961</v>
      </c>
    </row>
    <row r="27" spans="1:13" ht="22.15" customHeight="1">
      <c r="A27" s="38" t="s">
        <v>158</v>
      </c>
      <c r="D27" s="39"/>
      <c r="E27" s="41"/>
      <c r="F27" s="41"/>
      <c r="G27" s="48"/>
      <c r="H27" s="48"/>
      <c r="I27" s="48"/>
      <c r="J27" s="48"/>
      <c r="K27" s="48"/>
      <c r="L27" s="48"/>
      <c r="M27" s="61"/>
    </row>
    <row r="28" spans="1:13" ht="22.15" customHeight="1">
      <c r="A28" s="38" t="s">
        <v>159</v>
      </c>
      <c r="D28" s="39"/>
      <c r="E28" s="41"/>
      <c r="F28" s="41"/>
      <c r="G28" s="61">
        <v>-51961</v>
      </c>
      <c r="H28" s="48"/>
      <c r="I28" s="48">
        <v>-23275</v>
      </c>
      <c r="J28" s="48"/>
      <c r="K28" s="48">
        <v>-44081</v>
      </c>
      <c r="L28" s="48"/>
      <c r="M28" s="48">
        <v>-11295</v>
      </c>
    </row>
    <row r="29" spans="1:13" ht="22.15" customHeight="1">
      <c r="A29" s="38" t="s">
        <v>160</v>
      </c>
      <c r="D29" s="39"/>
      <c r="E29" s="41"/>
      <c r="F29" s="41"/>
      <c r="G29" s="48">
        <v>-60159</v>
      </c>
      <c r="H29" s="48"/>
      <c r="I29" s="48">
        <v>446</v>
      </c>
      <c r="J29" s="48"/>
      <c r="K29" s="48">
        <v>1055</v>
      </c>
      <c r="L29" s="48"/>
      <c r="M29" s="48">
        <v>-20012</v>
      </c>
    </row>
    <row r="30" spans="1:13" ht="22.15" customHeight="1">
      <c r="A30" s="38" t="s">
        <v>161</v>
      </c>
      <c r="D30" s="39"/>
      <c r="E30" s="41"/>
      <c r="F30" s="41"/>
      <c r="G30" s="48">
        <v>917</v>
      </c>
      <c r="H30" s="48"/>
      <c r="I30" s="48">
        <v>-1607</v>
      </c>
      <c r="J30" s="48"/>
      <c r="K30" s="48">
        <v>-5535</v>
      </c>
      <c r="L30" s="48"/>
      <c r="M30" s="48">
        <v>-1038</v>
      </c>
    </row>
    <row r="31" spans="1:13" ht="22.15" customHeight="1">
      <c r="A31" s="38" t="s">
        <v>162</v>
      </c>
      <c r="D31" s="39"/>
      <c r="E31" s="41"/>
      <c r="F31" s="41"/>
      <c r="G31" s="48">
        <v>-794</v>
      </c>
      <c r="H31" s="48"/>
      <c r="I31" s="48">
        <v>-2233</v>
      </c>
      <c r="J31" s="48"/>
      <c r="K31" s="43" t="s">
        <v>19</v>
      </c>
      <c r="L31" s="43"/>
      <c r="M31" s="43" t="s">
        <v>19</v>
      </c>
    </row>
    <row r="32" spans="1:13" ht="22.15" customHeight="1">
      <c r="A32" s="38" t="s">
        <v>163</v>
      </c>
      <c r="D32" s="39"/>
      <c r="E32" s="41"/>
      <c r="F32" s="41"/>
      <c r="G32" s="48"/>
      <c r="H32" s="48"/>
      <c r="I32" s="48"/>
      <c r="J32" s="48"/>
      <c r="K32" s="48"/>
      <c r="L32" s="48"/>
      <c r="M32" s="48"/>
    </row>
    <row r="33" spans="1:13" ht="22.15" customHeight="1">
      <c r="A33" s="38" t="s">
        <v>164</v>
      </c>
      <c r="D33" s="39"/>
      <c r="E33" s="41"/>
      <c r="F33" s="41"/>
      <c r="G33" s="61">
        <v>18133</v>
      </c>
      <c r="H33" s="48"/>
      <c r="I33" s="48">
        <v>51343</v>
      </c>
      <c r="J33" s="48"/>
      <c r="K33" s="74">
        <v>11321</v>
      </c>
      <c r="L33" s="48"/>
      <c r="M33" s="48">
        <v>35120</v>
      </c>
    </row>
    <row r="34" spans="1:13" ht="22.15" customHeight="1">
      <c r="A34" s="38" t="s">
        <v>165</v>
      </c>
      <c r="D34" s="39"/>
      <c r="E34" s="41"/>
      <c r="F34" s="41"/>
      <c r="G34" s="61">
        <v>3118</v>
      </c>
      <c r="H34" s="48"/>
      <c r="I34" s="43" t="s">
        <v>19</v>
      </c>
      <c r="J34" s="48"/>
      <c r="K34" s="48">
        <v>3118</v>
      </c>
      <c r="L34" s="48"/>
      <c r="M34" s="43" t="s">
        <v>19</v>
      </c>
    </row>
    <row r="35" spans="1:13" ht="22.15" customHeight="1">
      <c r="A35" s="38" t="s">
        <v>166</v>
      </c>
      <c r="D35" s="39"/>
      <c r="E35" s="41"/>
      <c r="F35" s="41"/>
      <c r="G35" s="48">
        <v>-5341</v>
      </c>
      <c r="H35" s="48"/>
      <c r="I35" s="48">
        <v>-3837</v>
      </c>
      <c r="J35" s="48"/>
      <c r="K35" s="48">
        <v>-7325</v>
      </c>
      <c r="L35" s="48"/>
      <c r="M35" s="48">
        <v>-3070</v>
      </c>
    </row>
    <row r="36" spans="1:13" ht="22.15" customHeight="1">
      <c r="A36" s="38" t="s">
        <v>167</v>
      </c>
      <c r="D36" s="39"/>
      <c r="E36" s="41"/>
      <c r="F36" s="41"/>
      <c r="G36" s="52">
        <v>-809</v>
      </c>
      <c r="H36" s="48"/>
      <c r="I36" s="52">
        <v>-749</v>
      </c>
      <c r="J36" s="48"/>
      <c r="K36" s="75" t="s">
        <v>19</v>
      </c>
      <c r="L36" s="48"/>
      <c r="M36" s="52">
        <v>-749</v>
      </c>
    </row>
    <row r="37" spans="1:13" ht="22.15" customHeight="1">
      <c r="A37" s="35" t="s">
        <v>193</v>
      </c>
      <c r="D37" s="39"/>
      <c r="E37" s="41"/>
      <c r="F37" s="41"/>
      <c r="G37" s="48">
        <f>SUM(G26:G36)</f>
        <v>-87609</v>
      </c>
      <c r="H37" s="48"/>
      <c r="I37" s="48">
        <f>SUM(I26:I36)</f>
        <v>47723</v>
      </c>
      <c r="J37" s="48"/>
      <c r="K37" s="48">
        <f>SUM(K26:K36)</f>
        <v>-36763</v>
      </c>
      <c r="L37" s="48"/>
      <c r="M37" s="61">
        <f>SUM(M26:M36)</f>
        <v>23917</v>
      </c>
    </row>
    <row r="38" spans="1:13" ht="22.15" customHeight="1">
      <c r="A38" s="38" t="s">
        <v>194</v>
      </c>
      <c r="D38" s="39"/>
      <c r="E38" s="41"/>
      <c r="F38" s="41"/>
      <c r="G38" s="52">
        <v>-1356</v>
      </c>
      <c r="H38" s="48"/>
      <c r="I38" s="52">
        <v>-1439</v>
      </c>
      <c r="J38" s="48"/>
      <c r="K38" s="52">
        <v>-186</v>
      </c>
      <c r="L38" s="48"/>
      <c r="M38" s="52">
        <v>4398</v>
      </c>
    </row>
    <row r="39" spans="1:13" ht="22.15" customHeight="1">
      <c r="A39" s="35" t="s">
        <v>195</v>
      </c>
      <c r="D39" s="39"/>
      <c r="E39" s="41"/>
      <c r="F39" s="41"/>
      <c r="G39" s="52">
        <f>SUM(G37:G38)</f>
        <v>-88965</v>
      </c>
      <c r="H39" s="48"/>
      <c r="I39" s="52">
        <f>SUM(I37:I38)</f>
        <v>46284</v>
      </c>
      <c r="J39" s="48"/>
      <c r="K39" s="52">
        <f>SUM(K37:K38)</f>
        <v>-36949</v>
      </c>
      <c r="L39" s="48"/>
      <c r="M39" s="62">
        <f>SUM(M37:M38)</f>
        <v>28315</v>
      </c>
    </row>
    <row r="40" spans="1:13" ht="22.15" customHeight="1">
      <c r="D40" s="39"/>
      <c r="E40" s="41"/>
      <c r="F40" s="41"/>
      <c r="G40" s="48"/>
      <c r="H40" s="48"/>
      <c r="I40" s="48"/>
      <c r="J40" s="48"/>
      <c r="K40" s="48"/>
      <c r="L40" s="48"/>
      <c r="M40" s="48"/>
    </row>
    <row r="41" spans="1:13" ht="22.15" customHeight="1">
      <c r="A41" s="38" t="s">
        <v>39</v>
      </c>
      <c r="D41" s="39"/>
      <c r="E41" s="41"/>
      <c r="F41" s="41"/>
      <c r="G41" s="48"/>
      <c r="H41" s="48"/>
      <c r="I41" s="48"/>
      <c r="J41" s="48"/>
      <c r="K41" s="48"/>
      <c r="L41" s="48"/>
      <c r="M41" s="48"/>
    </row>
    <row r="42" spans="1:13" ht="22.15" customHeight="1">
      <c r="D42" s="39"/>
      <c r="E42" s="41"/>
      <c r="F42" s="41"/>
      <c r="G42" s="38"/>
      <c r="H42" s="38"/>
      <c r="I42" s="38"/>
      <c r="J42" s="38"/>
      <c r="K42" s="31"/>
      <c r="L42" s="24"/>
      <c r="M42" s="31" t="s">
        <v>74</v>
      </c>
    </row>
    <row r="43" spans="1:13" ht="22.15" customHeight="1">
      <c r="A43" s="24" t="s">
        <v>0</v>
      </c>
      <c r="D43" s="39"/>
      <c r="E43" s="41"/>
      <c r="F43" s="41"/>
      <c r="G43" s="38"/>
      <c r="H43" s="38"/>
      <c r="I43" s="38"/>
      <c r="J43" s="38"/>
      <c r="K43" s="31"/>
      <c r="L43" s="24"/>
      <c r="M43" s="31"/>
    </row>
    <row r="44" spans="1:13" s="24" customFormat="1" ht="22.15" customHeight="1">
      <c r="A44" s="24" t="s">
        <v>168</v>
      </c>
      <c r="E44" s="57"/>
      <c r="F44" s="26"/>
      <c r="G44" s="27"/>
      <c r="H44" s="27"/>
      <c r="I44" s="27"/>
      <c r="J44" s="27"/>
      <c r="K44" s="27"/>
      <c r="M44" s="27"/>
    </row>
    <row r="45" spans="1:13" s="24" customFormat="1" ht="22.15" customHeight="1">
      <c r="A45" s="24" t="s">
        <v>110</v>
      </c>
      <c r="B45" s="23"/>
      <c r="E45" s="57"/>
      <c r="F45" s="26"/>
      <c r="G45" s="27"/>
      <c r="H45" s="27"/>
      <c r="I45" s="27"/>
      <c r="J45" s="27"/>
      <c r="K45" s="27"/>
      <c r="M45" s="27"/>
    </row>
    <row r="46" spans="1:13" s="28" customFormat="1" ht="22.15" customHeight="1">
      <c r="F46" s="29"/>
      <c r="G46" s="30"/>
      <c r="H46" s="30"/>
      <c r="I46" s="30"/>
      <c r="J46" s="30"/>
      <c r="K46" s="31"/>
      <c r="L46" s="32"/>
      <c r="M46" s="31" t="s">
        <v>3</v>
      </c>
    </row>
    <row r="47" spans="1:13" s="28" customFormat="1" ht="22.15" customHeight="1">
      <c r="F47" s="29"/>
      <c r="G47" s="33"/>
      <c r="H47" s="33" t="s">
        <v>4</v>
      </c>
      <c r="I47" s="33"/>
      <c r="J47" s="30"/>
      <c r="K47" s="33"/>
      <c r="L47" s="34" t="s">
        <v>5</v>
      </c>
      <c r="M47" s="33"/>
    </row>
    <row r="48" spans="1:13" ht="22.15" customHeight="1">
      <c r="A48" s="35"/>
      <c r="B48" s="28"/>
      <c r="C48" s="28"/>
      <c r="D48" s="28"/>
      <c r="E48" s="28"/>
      <c r="F48" s="28"/>
      <c r="G48" s="58" t="s">
        <v>78</v>
      </c>
      <c r="H48" s="59"/>
      <c r="I48" s="58" t="s">
        <v>79</v>
      </c>
      <c r="J48" s="59"/>
      <c r="K48" s="58" t="s">
        <v>78</v>
      </c>
      <c r="L48" s="59"/>
      <c r="M48" s="58" t="s">
        <v>79</v>
      </c>
    </row>
    <row r="49" spans="1:18" ht="22.15" customHeight="1">
      <c r="A49" s="35" t="s">
        <v>169</v>
      </c>
      <c r="D49" s="39"/>
      <c r="E49" s="41"/>
      <c r="F49" s="41"/>
      <c r="G49" s="48"/>
      <c r="H49" s="48"/>
      <c r="I49" s="48"/>
      <c r="J49" s="48"/>
      <c r="K49" s="48"/>
      <c r="L49" s="48"/>
      <c r="M49" s="48"/>
    </row>
    <row r="50" spans="1:18" ht="22.15" customHeight="1">
      <c r="A50" s="38" t="s">
        <v>215</v>
      </c>
      <c r="D50" s="39"/>
      <c r="E50" s="41"/>
      <c r="F50" s="41"/>
      <c r="G50" s="48"/>
      <c r="H50" s="48"/>
      <c r="I50" s="48"/>
      <c r="J50" s="48"/>
      <c r="K50" s="48"/>
      <c r="L50" s="48"/>
      <c r="M50" s="48"/>
    </row>
    <row r="51" spans="1:18" ht="22.15" customHeight="1">
      <c r="A51" s="38" t="s">
        <v>203</v>
      </c>
      <c r="D51" s="39"/>
      <c r="E51" s="41"/>
      <c r="F51" s="41"/>
      <c r="G51" s="43" t="s">
        <v>19</v>
      </c>
      <c r="H51" s="43"/>
      <c r="I51" s="43" t="s">
        <v>19</v>
      </c>
      <c r="J51" s="43"/>
      <c r="K51" s="43">
        <v>531110</v>
      </c>
      <c r="L51" s="48"/>
      <c r="M51" s="48">
        <v>-300000</v>
      </c>
    </row>
    <row r="52" spans="1:18" ht="22.15" customHeight="1">
      <c r="A52" s="38" t="s">
        <v>170</v>
      </c>
      <c r="E52" s="41"/>
      <c r="F52" s="41"/>
      <c r="G52" s="43" t="s">
        <v>19</v>
      </c>
      <c r="H52" s="43"/>
      <c r="I52" s="43" t="s">
        <v>19</v>
      </c>
      <c r="J52" s="43"/>
      <c r="K52" s="83">
        <v>-332400</v>
      </c>
      <c r="L52" s="48"/>
      <c r="M52" s="48">
        <v>-101400</v>
      </c>
      <c r="P52" s="48"/>
      <c r="Q52" s="48"/>
      <c r="R52" s="48"/>
    </row>
    <row r="53" spans="1:18" ht="22.15" customHeight="1">
      <c r="A53" s="38" t="s">
        <v>171</v>
      </c>
      <c r="D53" s="39"/>
      <c r="E53" s="41"/>
      <c r="F53" s="41"/>
      <c r="G53" s="43" t="s">
        <v>19</v>
      </c>
      <c r="H53" s="43"/>
      <c r="I53" s="43" t="s">
        <v>19</v>
      </c>
      <c r="J53" s="43"/>
      <c r="K53" s="83">
        <v>146850</v>
      </c>
      <c r="L53" s="67"/>
      <c r="M53" s="48">
        <v>72300</v>
      </c>
      <c r="P53" s="48"/>
      <c r="Q53" s="48"/>
      <c r="R53" s="48"/>
    </row>
    <row r="54" spans="1:18" ht="22.15" customHeight="1">
      <c r="A54" s="38" t="s">
        <v>172</v>
      </c>
      <c r="D54" s="39"/>
      <c r="E54" s="41"/>
      <c r="F54" s="41"/>
      <c r="G54" s="43" t="s">
        <v>19</v>
      </c>
      <c r="H54" s="43"/>
      <c r="I54" s="43">
        <v>-11750</v>
      </c>
      <c r="J54" s="43"/>
      <c r="K54" s="43" t="s">
        <v>19</v>
      </c>
      <c r="L54" s="48"/>
      <c r="M54" s="48">
        <v>0</v>
      </c>
      <c r="P54" s="48"/>
      <c r="Q54" s="48"/>
      <c r="R54" s="48"/>
    </row>
    <row r="55" spans="1:18" ht="22.15" customHeight="1">
      <c r="A55" s="38" t="s">
        <v>173</v>
      </c>
      <c r="D55" s="39"/>
      <c r="E55" s="41"/>
      <c r="F55" s="41"/>
      <c r="G55" s="43" t="s">
        <v>19</v>
      </c>
      <c r="H55" s="43"/>
      <c r="I55" s="43">
        <v>11101</v>
      </c>
      <c r="J55" s="43"/>
      <c r="K55" s="43" t="s">
        <v>19</v>
      </c>
      <c r="L55" s="48"/>
      <c r="M55" s="48">
        <v>0</v>
      </c>
      <c r="P55" s="48"/>
      <c r="Q55" s="48"/>
      <c r="R55" s="48"/>
    </row>
    <row r="56" spans="1:18" ht="22.15" customHeight="1">
      <c r="A56" s="38" t="s">
        <v>196</v>
      </c>
      <c r="D56" s="39"/>
      <c r="E56" s="41"/>
      <c r="F56" s="41"/>
      <c r="G56" s="83">
        <v>784</v>
      </c>
      <c r="H56" s="43"/>
      <c r="I56" s="43">
        <v>375</v>
      </c>
      <c r="J56" s="43"/>
      <c r="K56" s="83">
        <v>783</v>
      </c>
      <c r="L56" s="48"/>
      <c r="M56" s="48">
        <v>221</v>
      </c>
      <c r="P56" s="48"/>
      <c r="Q56" s="48"/>
      <c r="R56" s="48"/>
    </row>
    <row r="57" spans="1:18" ht="22.15" customHeight="1">
      <c r="A57" s="38" t="s">
        <v>174</v>
      </c>
      <c r="D57" s="39"/>
      <c r="E57" s="41"/>
      <c r="F57" s="41"/>
      <c r="G57" s="43">
        <v>547</v>
      </c>
      <c r="H57" s="43"/>
      <c r="I57" s="43">
        <v>583</v>
      </c>
      <c r="J57" s="43"/>
      <c r="K57" s="83">
        <v>5154</v>
      </c>
      <c r="L57" s="48"/>
      <c r="M57" s="48">
        <v>3289</v>
      </c>
    </row>
    <row r="58" spans="1:18" ht="22.15" customHeight="1">
      <c r="A58" s="38" t="s">
        <v>175</v>
      </c>
      <c r="D58" s="39"/>
      <c r="E58" s="41"/>
      <c r="F58" s="41"/>
      <c r="G58" s="43">
        <v>-57</v>
      </c>
      <c r="H58" s="43"/>
      <c r="I58" s="43">
        <v>-255</v>
      </c>
      <c r="J58" s="43"/>
      <c r="K58" s="43">
        <v>-52</v>
      </c>
      <c r="L58" s="48"/>
      <c r="M58" s="48">
        <v>-26</v>
      </c>
    </row>
    <row r="59" spans="1:18" ht="22.15" customHeight="1">
      <c r="A59" s="38" t="s">
        <v>197</v>
      </c>
      <c r="D59" s="39"/>
      <c r="E59" s="41"/>
      <c r="F59" s="41"/>
      <c r="G59" s="75">
        <v>-36197</v>
      </c>
      <c r="H59" s="43"/>
      <c r="I59" s="75">
        <v>-51911</v>
      </c>
      <c r="J59" s="43"/>
      <c r="K59" s="75">
        <v>-636</v>
      </c>
      <c r="L59" s="48"/>
      <c r="M59" s="75">
        <v>-1556</v>
      </c>
    </row>
    <row r="60" spans="1:18" ht="22.15" customHeight="1">
      <c r="A60" s="35" t="s">
        <v>176</v>
      </c>
      <c r="D60" s="39"/>
      <c r="E60" s="41"/>
      <c r="F60" s="41"/>
      <c r="G60" s="52">
        <f>SUM(G51:G59)</f>
        <v>-34923</v>
      </c>
      <c r="H60" s="48"/>
      <c r="I60" s="52">
        <f>SUM(I51:I59)</f>
        <v>-51857</v>
      </c>
      <c r="J60" s="48"/>
      <c r="K60" s="52">
        <f>SUM(K51:K59)</f>
        <v>350809</v>
      </c>
      <c r="L60" s="48"/>
      <c r="M60" s="52">
        <f>SUM(M51:M59)</f>
        <v>-327172</v>
      </c>
    </row>
    <row r="61" spans="1:18" ht="22.15" customHeight="1">
      <c r="A61" s="35" t="s">
        <v>177</v>
      </c>
      <c r="B61" s="28"/>
      <c r="C61" s="28"/>
      <c r="D61" s="28"/>
      <c r="E61" s="41"/>
      <c r="F61" s="41"/>
      <c r="G61" s="48"/>
      <c r="H61" s="48"/>
      <c r="I61" s="48"/>
      <c r="J61" s="48"/>
      <c r="K61" s="48"/>
      <c r="L61" s="48"/>
      <c r="M61" s="61"/>
      <c r="N61" s="28"/>
    </row>
    <row r="62" spans="1:18" ht="22.15" customHeight="1">
      <c r="A62" s="38" t="s">
        <v>198</v>
      </c>
      <c r="B62" s="28"/>
      <c r="C62" s="28"/>
      <c r="D62" s="28"/>
      <c r="E62" s="41"/>
      <c r="F62" s="41"/>
      <c r="G62" s="43" t="s">
        <v>19</v>
      </c>
      <c r="H62" s="43"/>
      <c r="I62" s="43">
        <v>-3</v>
      </c>
      <c r="J62" s="43"/>
      <c r="K62" s="43" t="s">
        <v>19</v>
      </c>
      <c r="L62" s="48"/>
      <c r="M62" s="48">
        <v>0</v>
      </c>
      <c r="N62" s="28"/>
    </row>
    <row r="63" spans="1:18" ht="22.15" customHeight="1">
      <c r="A63" s="38" t="s">
        <v>178</v>
      </c>
      <c r="D63" s="39"/>
      <c r="E63" s="41"/>
      <c r="F63" s="41"/>
      <c r="G63" s="43">
        <v>1780000</v>
      </c>
      <c r="H63" s="43"/>
      <c r="I63" s="43">
        <v>937000</v>
      </c>
      <c r="J63" s="43"/>
      <c r="K63" s="43">
        <v>1780000</v>
      </c>
      <c r="L63" s="48"/>
      <c r="M63" s="48">
        <v>937000</v>
      </c>
    </row>
    <row r="64" spans="1:18" ht="22.15" customHeight="1">
      <c r="A64" s="38" t="s">
        <v>179</v>
      </c>
      <c r="D64" s="39"/>
      <c r="E64" s="41"/>
      <c r="F64" s="41"/>
      <c r="G64" s="43">
        <v>-1800000</v>
      </c>
      <c r="H64" s="43"/>
      <c r="I64" s="43">
        <v>-695000</v>
      </c>
      <c r="J64" s="43"/>
      <c r="K64" s="43">
        <v>-1800000</v>
      </c>
      <c r="L64" s="48"/>
      <c r="M64" s="48">
        <v>-695000</v>
      </c>
    </row>
    <row r="65" spans="1:13" ht="22.15" customHeight="1">
      <c r="A65" s="38" t="s">
        <v>180</v>
      </c>
      <c r="D65" s="39"/>
      <c r="E65" s="41"/>
      <c r="F65" s="41"/>
      <c r="G65" s="43" t="s">
        <v>19</v>
      </c>
      <c r="H65" s="43"/>
      <c r="I65" s="43" t="s">
        <v>19</v>
      </c>
      <c r="J65" s="43"/>
      <c r="K65" s="43">
        <v>12200</v>
      </c>
      <c r="L65" s="48"/>
      <c r="M65" s="48">
        <v>313400</v>
      </c>
    </row>
    <row r="66" spans="1:13" ht="22.15" customHeight="1">
      <c r="A66" s="38" t="s">
        <v>181</v>
      </c>
      <c r="D66" s="39"/>
      <c r="E66" s="41"/>
      <c r="F66" s="41"/>
      <c r="G66" s="43" t="s">
        <v>19</v>
      </c>
      <c r="H66" s="43"/>
      <c r="I66" s="43" t="s">
        <v>19</v>
      </c>
      <c r="J66" s="43"/>
      <c r="K66" s="43">
        <v>-439500</v>
      </c>
      <c r="L66" s="48"/>
      <c r="M66" s="48">
        <v>-3000</v>
      </c>
    </row>
    <row r="67" spans="1:13" ht="22.15" customHeight="1">
      <c r="A67" s="38" t="s">
        <v>182</v>
      </c>
      <c r="D67" s="39"/>
      <c r="E67" s="41"/>
      <c r="F67" s="41"/>
      <c r="G67" s="43">
        <v>-182</v>
      </c>
      <c r="H67" s="43"/>
      <c r="I67" s="43">
        <v>-364</v>
      </c>
      <c r="J67" s="43"/>
      <c r="K67" s="43">
        <v>-182</v>
      </c>
      <c r="L67" s="48"/>
      <c r="M67" s="48">
        <v>-364</v>
      </c>
    </row>
    <row r="68" spans="1:13" ht="22.15" customHeight="1">
      <c r="A68" s="38" t="s">
        <v>199</v>
      </c>
      <c r="D68" s="39"/>
      <c r="E68" s="41"/>
      <c r="F68" s="41"/>
      <c r="G68" s="83" t="s">
        <v>19</v>
      </c>
      <c r="H68" s="43"/>
      <c r="I68" s="43">
        <v>-240000</v>
      </c>
      <c r="J68" s="43"/>
      <c r="K68" s="43" t="s">
        <v>19</v>
      </c>
      <c r="L68" s="48"/>
      <c r="M68" s="43">
        <v>-240000</v>
      </c>
    </row>
    <row r="69" spans="1:13" ht="22.15" customHeight="1">
      <c r="A69" s="38" t="s">
        <v>183</v>
      </c>
      <c r="D69" s="39"/>
      <c r="E69" s="41"/>
      <c r="F69" s="41"/>
      <c r="G69" s="83">
        <v>-6355</v>
      </c>
      <c r="H69" s="43"/>
      <c r="I69" s="43">
        <v>-3874</v>
      </c>
      <c r="J69" s="43"/>
      <c r="K69" s="43">
        <v>-14111</v>
      </c>
      <c r="L69" s="48"/>
      <c r="M69" s="43">
        <v>-13504</v>
      </c>
    </row>
    <row r="70" spans="1:13" ht="22.15" customHeight="1">
      <c r="A70" s="45" t="s">
        <v>216</v>
      </c>
      <c r="B70" s="80"/>
      <c r="C70" s="80"/>
      <c r="D70" s="39"/>
      <c r="E70" s="41"/>
      <c r="F70" s="41"/>
      <c r="G70" s="75">
        <v>142778</v>
      </c>
      <c r="H70" s="43"/>
      <c r="I70" s="75" t="s">
        <v>19</v>
      </c>
      <c r="J70" s="43"/>
      <c r="K70" s="75">
        <v>142778</v>
      </c>
      <c r="L70" s="48"/>
      <c r="M70" s="75">
        <v>0</v>
      </c>
    </row>
    <row r="71" spans="1:13" ht="22.15" customHeight="1">
      <c r="A71" s="35" t="s">
        <v>184</v>
      </c>
      <c r="D71" s="39"/>
      <c r="E71" s="41"/>
      <c r="F71" s="41"/>
      <c r="G71" s="52">
        <f>SUM(G62:G70)</f>
        <v>116241</v>
      </c>
      <c r="H71" s="48"/>
      <c r="I71" s="52">
        <f>SUM(I62:I70)</f>
        <v>-2241</v>
      </c>
      <c r="J71" s="48"/>
      <c r="K71" s="52">
        <f>SUM(K62:K70)</f>
        <v>-318815</v>
      </c>
      <c r="L71" s="48"/>
      <c r="M71" s="62">
        <f>SUM(M62:M70)</f>
        <v>298532</v>
      </c>
    </row>
    <row r="72" spans="1:13" ht="22.15" customHeight="1">
      <c r="A72" s="24" t="s">
        <v>185</v>
      </c>
      <c r="D72" s="39"/>
      <c r="E72" s="41"/>
      <c r="F72" s="41"/>
      <c r="G72" s="48">
        <f>G39+G60+G71</f>
        <v>-7647</v>
      </c>
      <c r="H72" s="48"/>
      <c r="I72" s="48">
        <f>I39+I60+I71</f>
        <v>-7814</v>
      </c>
      <c r="J72" s="48"/>
      <c r="K72" s="48">
        <f>K39+K60+K71</f>
        <v>-4955</v>
      </c>
      <c r="L72" s="48"/>
      <c r="M72" s="48">
        <f>M39+M60+M71</f>
        <v>-325</v>
      </c>
    </row>
    <row r="73" spans="1:13" ht="22.15" customHeight="1">
      <c r="A73" s="38" t="s">
        <v>186</v>
      </c>
      <c r="D73" s="39"/>
      <c r="E73" s="41"/>
      <c r="F73" s="41"/>
      <c r="G73" s="52">
        <v>26680</v>
      </c>
      <c r="H73" s="48"/>
      <c r="I73" s="52">
        <v>24758</v>
      </c>
      <c r="J73" s="48"/>
      <c r="K73" s="52">
        <v>9468</v>
      </c>
      <c r="L73" s="48"/>
      <c r="M73" s="52">
        <v>6779</v>
      </c>
    </row>
    <row r="74" spans="1:13" ht="22.15" customHeight="1" thickBot="1">
      <c r="A74" s="35" t="s">
        <v>187</v>
      </c>
      <c r="D74" s="39"/>
      <c r="E74" s="41"/>
      <c r="F74" s="41"/>
      <c r="G74" s="47">
        <f>SUM(G72:G73)</f>
        <v>19033</v>
      </c>
      <c r="H74" s="48"/>
      <c r="I74" s="47">
        <f>SUM(I72:I73)</f>
        <v>16944</v>
      </c>
      <c r="J74" s="48"/>
      <c r="K74" s="47">
        <f>SUM(K72:K73)</f>
        <v>4513</v>
      </c>
      <c r="L74" s="48"/>
      <c r="M74" s="76">
        <f>SUM(M72:M73)</f>
        <v>6454</v>
      </c>
    </row>
    <row r="75" spans="1:13" ht="22.15" customHeight="1" thickTop="1">
      <c r="A75" s="35"/>
      <c r="D75" s="39"/>
      <c r="E75" s="41"/>
      <c r="F75" s="41"/>
      <c r="G75" s="48">
        <f>G74-BS!G11</f>
        <v>0</v>
      </c>
      <c r="H75" s="48"/>
      <c r="I75" s="48"/>
      <c r="J75" s="48"/>
      <c r="K75" s="48">
        <f>K74-BS!K11</f>
        <v>0</v>
      </c>
      <c r="L75" s="48"/>
      <c r="M75" s="48"/>
    </row>
    <row r="76" spans="1:13" ht="22.15" customHeight="1">
      <c r="A76" s="45"/>
      <c r="B76" s="45"/>
      <c r="C76" s="60"/>
      <c r="D76" s="60"/>
      <c r="E76" s="38"/>
      <c r="F76" s="38"/>
      <c r="G76" s="48"/>
      <c r="H76" s="48"/>
      <c r="I76" s="48"/>
      <c r="J76" s="48"/>
      <c r="K76" s="48"/>
      <c r="L76" s="61"/>
      <c r="M76" s="61"/>
    </row>
    <row r="77" spans="1:13" ht="22.15" customHeight="1">
      <c r="A77" s="38" t="s">
        <v>39</v>
      </c>
      <c r="D77" s="39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4" ma:contentTypeDescription="Create a new document." ma:contentTypeScope="" ma:versionID="2dc26b6dab6aa4574e9bc094576898f6">
  <xsd:schema xmlns:xsd="http://www.w3.org/2001/XMLSchema" xmlns:xs="http://www.w3.org/2001/XMLSchema" xmlns:p="http://schemas.microsoft.com/office/2006/metadata/properties" xmlns:ns2="3de844f8-6770-44e6-aff8-7d9245b1424c" targetNamespace="http://schemas.microsoft.com/office/2006/metadata/properties" ma:root="true" ma:fieldsID="d1aeee4667a6df448bd42fe1fc544c2f" ns2:_="">
    <xsd:import namespace="3de844f8-6770-44e6-aff8-7d9245b14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2EED97-6E46-4946-B025-C4BAE7A66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54945</vt:lpwstr>
  </property>
  <property fmtid="{D5CDD505-2E9C-101B-9397-08002B2CF9AE}" pid="4" name="OptimizationTime">
    <vt:lpwstr>20220811_1137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2022-08-09T15:28:17Z</cp:lastPrinted>
  <dcterms:created xsi:type="dcterms:W3CDTF">2020-03-24T06:59:39Z</dcterms:created>
  <dcterms:modified xsi:type="dcterms:W3CDTF">2022-08-09T15:28:20Z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</Properties>
</file>