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5\United Paper (UTP)_2565\UTP_Jun'65\"/>
    </mc:Choice>
  </mc:AlternateContent>
  <xr:revisionPtr revIDLastSave="0" documentId="13_ncr:1_{76F3222F-57B9-4A0C-BF51-ED9F3C41026A}" xr6:coauthVersionLast="47" xr6:coauthVersionMax="47" xr10:uidLastSave="{00000000-0000-0000-0000-000000000000}"/>
  <bookViews>
    <workbookView xWindow="-120" yWindow="-120" windowWidth="29040" windowHeight="15720" tabRatio="710" firstSheet="1" activeTab="4" xr2:uid="{00000000-000D-0000-FFFF-FFFF00000000}"/>
  </bookViews>
  <sheets>
    <sheet name="0000" sheetId="5" state="veryHidden" r:id="rId1"/>
    <sheet name="งบแสดงฐานะการเงิน" sheetId="12" r:id="rId2"/>
    <sheet name="งบกำไรขาดทุนเบ็ดเสร็จ" sheetId="13" r:id="rId3"/>
    <sheet name="งบแสดงการเปลี่ยนแปลง" sheetId="6" r:id="rId4"/>
    <sheet name="งบกระแสเงินสด" sheetId="14" r:id="rId5"/>
  </sheets>
  <externalReferences>
    <externalReference r:id="rId6"/>
  </externalReferences>
  <definedNames>
    <definedName name="_xlnm.Print_Area" localSheetId="4">งบกระแสเงินสด!$A$1:$G$63</definedName>
    <definedName name="_xlnm.Print_Area" localSheetId="3">งบแสดงการเปลี่ยนแปลง!$A$1:$M$22</definedName>
    <definedName name="_xlnm.Print_Area" localSheetId="1">งบแสดงฐานะการเงิน!$A$1:$G$78</definedName>
    <definedName name="t" localSheetId="4">งบกระแสเงินสด!$A$1:$G$67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4" i="14" l="1"/>
  <c r="D64" i="14"/>
  <c r="D58" i="14"/>
  <c r="D59" i="14"/>
  <c r="D56" i="14"/>
  <c r="F37" i="14"/>
  <c r="D37" i="14"/>
  <c r="D24" i="14"/>
  <c r="D65" i="13" l="1"/>
  <c r="D68" i="12"/>
  <c r="D73" i="12"/>
  <c r="F79" i="12" l="1"/>
  <c r="D14" i="12" l="1"/>
  <c r="F55" i="14"/>
  <c r="F56" i="14" s="1"/>
  <c r="F54" i="14"/>
  <c r="F50" i="14"/>
  <c r="F49" i="14"/>
  <c r="F34" i="14"/>
  <c r="F36" i="14"/>
  <c r="F35" i="14"/>
  <c r="F32" i="14"/>
  <c r="F31" i="14"/>
  <c r="F29" i="14"/>
  <c r="F28" i="14"/>
  <c r="F27" i="14"/>
  <c r="F26" i="14"/>
  <c r="F22" i="14"/>
  <c r="F21" i="14"/>
  <c r="F20" i="14"/>
  <c r="F19" i="14"/>
  <c r="F18" i="14"/>
  <c r="F17" i="14"/>
  <c r="F16" i="14"/>
  <c r="F15" i="14"/>
  <c r="F14" i="14"/>
  <c r="F13" i="14"/>
  <c r="L18" i="6" l="1"/>
  <c r="H19" i="6"/>
  <c r="F19" i="6"/>
  <c r="D19" i="6"/>
  <c r="L13" i="6"/>
  <c r="H14" i="6"/>
  <c r="F14" i="6"/>
  <c r="D14" i="6"/>
  <c r="F16" i="13"/>
  <c r="D16" i="13"/>
  <c r="F11" i="13"/>
  <c r="F20" i="13" s="1"/>
  <c r="F24" i="13" s="1"/>
  <c r="F27" i="13" s="1"/>
  <c r="D11" i="13"/>
  <c r="D20" i="13" l="1"/>
  <c r="D24" i="13" s="1"/>
  <c r="D27" i="13" s="1"/>
  <c r="D30" i="13" s="1"/>
  <c r="F32" i="13"/>
  <c r="F30" i="13"/>
  <c r="D32" i="13" l="1"/>
  <c r="L16" i="6" l="1"/>
  <c r="D41" i="12" l="1"/>
  <c r="D48" i="12" l="1"/>
  <c r="D49" i="12" s="1"/>
  <c r="D21" i="12"/>
  <c r="D22" i="12" s="1"/>
  <c r="F14" i="12"/>
  <c r="A3" i="14" l="1"/>
  <c r="A42" i="14" s="1"/>
  <c r="D51" i="14" l="1"/>
  <c r="L11" i="6" l="1"/>
  <c r="D72" i="12"/>
  <c r="D69" i="12"/>
  <c r="F51" i="13"/>
  <c r="F46" i="13"/>
  <c r="A57" i="12"/>
  <c r="F41" i="12"/>
  <c r="A30" i="12"/>
  <c r="F48" i="12"/>
  <c r="F21" i="12"/>
  <c r="F66" i="12"/>
  <c r="D66" i="12"/>
  <c r="F55" i="13" l="1"/>
  <c r="F59" i="13" s="1"/>
  <c r="F49" i="12"/>
  <c r="F22" i="12"/>
  <c r="F51" i="14"/>
  <c r="F62" i="13" l="1"/>
  <c r="F10" i="14" l="1"/>
  <c r="F24" i="14" s="1"/>
  <c r="F67" i="13"/>
  <c r="F65" i="13"/>
  <c r="F33" i="14" l="1"/>
  <c r="J12" i="6"/>
  <c r="F74" i="12" l="1"/>
  <c r="F75" i="12" s="1"/>
  <c r="J14" i="6"/>
  <c r="F58" i="14"/>
  <c r="F60" i="14" s="1"/>
  <c r="L12" i="6"/>
  <c r="L14" i="6" s="1"/>
  <c r="N14" i="6" s="1"/>
  <c r="D51" i="13" l="1"/>
  <c r="D46" i="13" l="1"/>
  <c r="D55" i="13" s="1"/>
  <c r="D59" i="13" l="1"/>
  <c r="D62" i="13" s="1"/>
  <c r="D67" i="13" l="1"/>
  <c r="D10" i="14"/>
  <c r="D33" i="14" s="1"/>
  <c r="D60" i="14" s="1"/>
  <c r="J17" i="6"/>
  <c r="J19" i="6" l="1"/>
  <c r="D74" i="12" s="1"/>
  <c r="D75" i="12" s="1"/>
  <c r="D79" i="12" s="1"/>
  <c r="L17" i="6"/>
  <c r="L19" i="6" s="1"/>
</calcChain>
</file>

<file path=xl/sharedStrings.xml><?xml version="1.0" encoding="utf-8"?>
<sst xmlns="http://schemas.openxmlformats.org/spreadsheetml/2006/main" count="208" uniqueCount="132">
  <si>
    <t>บริษัท  ยูไนเต็ด  เปเปอร์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</si>
  <si>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</si>
  <si>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</si>
  <si>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</si>
  <si>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</si>
  <si>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</si>
  <si>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</si>
  <si>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</si>
  <si>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</si>
  <si>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</si>
  <si>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</si>
  <si>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</si>
  <si>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</si>
  <si>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</si>
  <si>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</si>
  <si>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</si>
  <si>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</si>
  <si>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</si>
  <si>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</si>
  <si>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</si>
  <si>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</si>
  <si>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</si>
  <si>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</si>
  <si>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</si>
  <si>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</si>
  <si>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</si>
  <si>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</si>
  <si>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</si>
  <si>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</si>
  <si>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</si>
  <si>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</si>
  <si>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</si>
  <si>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</si>
  <si>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</si>
  <si>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</si>
  <si>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</si>
  <si>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</si>
  <si>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</si>
  <si>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</si>
  <si>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</si>
  <si>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 xml:space="preserve">    รายได้จากการขายไฟฟ้า</t>
  </si>
  <si>
    <t xml:space="preserve">    อื่น ๆ</t>
  </si>
  <si>
    <t xml:space="preserve">    รวมรายได้อื่น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</si>
  <si>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</si>
  <si>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</si>
  <si>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</si>
  <si>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</si>
  <si>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</si>
  <si>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งบแสดงการเปลี่ยนแปลงส่วนของผู้ถือหุ้น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</si>
  <si>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</si>
  <si>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</si>
  <si>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</si>
  <si>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</si>
  <si>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</si>
  <si>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</si>
  <si>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</si>
  <si>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</si>
  <si>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</si>
  <si>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</si>
  <si>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</si>
  <si>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</si>
  <si>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</si>
  <si>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</si>
  <si>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</si>
  <si>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</si>
  <si>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</si>
  <si>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</si>
  <si>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</si>
  <si>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 สุทธิ</t>
  </si>
  <si>
    <t xml:space="preserve">                          รวมสินทรัพย์หมุนเวียน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</si>
  <si>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</si>
  <si>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</si>
  <si>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</si>
  <si>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</si>
  <si>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</si>
  <si>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</si>
  <si>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</si>
  <si>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</si>
  <si>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</si>
  <si>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</si>
  <si>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</si>
  <si>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</si>
  <si>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</si>
  <si>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</si>
  <si>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</si>
  <si>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</si>
  <si>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</si>
  <si>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กระแสเงินสดสุทธิได้มาจาก(ใช้ไปใน) กิจกรรมดำเนินงาน</t>
  </si>
  <si>
    <t>กระแสเงินสดสุทธิได้มาจาก(ใช้ไปใน) กิจกรรมลงทุน</t>
  </si>
  <si>
    <t>กระแสเงินสดสุทธิได้มาจาก(ใช้ไปใน) กิจกรรมจัดหาเงิน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</si>
  <si>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</si>
  <si>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</si>
  <si>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</si>
  <si>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 xml:space="preserve">รายการปรับกระทบกำไรเป็นเงินสดสุทธิได้มาจาก(ใช้ไปใน) </t>
  </si>
  <si>
    <t xml:space="preserve">   กิจกรรมดำเนินงาน </t>
  </si>
  <si>
    <t>หนี้สินจากการดำเนินงานเพิ่มขึ้น(ลดลง)</t>
  </si>
  <si>
    <t>เงินสดรับ(จ่าย) อื่นจากกิจกรรมดำเนินงาน</t>
  </si>
  <si>
    <t>ยอดคงเหลือ ณ วันที่ 31 ธันวาคม 2563</t>
  </si>
  <si>
    <t xml:space="preserve">     โอนกลับค่าเผื่อการลดมูลค่าของสินค้าคงเหลือ</t>
  </si>
  <si>
    <t xml:space="preserve">     (กำไร) ขาดทุนจากการจำหน่ายทรัพย์สิน</t>
  </si>
  <si>
    <t xml:space="preserve">     ค่าใช้จ่าย(รายได้) ภาษีเงินได้</t>
  </si>
  <si>
    <t xml:space="preserve">     ขาดทุน (กำไร) ที่ยังไม่เกิดขึ้นจริงจากอัตราแลกเปลี่ยน</t>
  </si>
  <si>
    <t xml:space="preserve">     ขาดทุนด้านเครดิตที่คาดว่าจะเกิดขึ้น </t>
  </si>
  <si>
    <t xml:space="preserve">ต้นทุนขาย </t>
  </si>
  <si>
    <t>2564</t>
  </si>
  <si>
    <t>ยอดคงเหลือ ณ วันที่ 31 ธันวาคม 2564</t>
  </si>
  <si>
    <t xml:space="preserve">รายได้จากการขาย </t>
  </si>
  <si>
    <t>(ยังไม่ได้ตรวจสอบ</t>
  </si>
  <si>
    <t>(ตรวจสอบแล้ว)</t>
  </si>
  <si>
    <t>แต่สอบทานแล้ว)</t>
  </si>
  <si>
    <t>31 ธันวาคม 2564</t>
  </si>
  <si>
    <t>(ยังไม่ได้ตรวจสอบ/สอบทานแล้ว)</t>
  </si>
  <si>
    <t>2565</t>
  </si>
  <si>
    <t>กำไรเบ็ดเสร็จรวมสำหรับงวด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</si>
  <si>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</si>
  <si>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</si>
  <si>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</si>
  <si>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 เบ็ดเสร็จอื่นสำหรับงวด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</si>
  <si>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</si>
  <si>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</si>
  <si>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</si>
  <si>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</si>
  <si>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</si>
  <si>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</si>
  <si>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เงินปันผลจ่าย</t>
  </si>
  <si>
    <t xml:space="preserve">     รายได้ทางการเงิน</t>
  </si>
  <si>
    <t xml:space="preserve">     รับรายได้ทางการเงิน</t>
  </si>
  <si>
    <t xml:space="preserve">     เงินปันผลจ่าย</t>
  </si>
  <si>
    <t xml:space="preserve">     ชำระหนี้สินตามสัญญาเช่า</t>
  </si>
  <si>
    <t>5, 14</t>
  </si>
  <si>
    <t>10, 14</t>
  </si>
  <si>
    <t xml:space="preserve">     (โอนกลับ)ขาดทุนจากการลดมูลค่าของพัสดุและอะไหล่คงคลัง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</si>
</sst>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;\(#,##0\)"/>
    <numFmt numFmtId="193" formatCode="#,##0.000_);[Blue]\(#,##0.000\)"/>
    <numFmt numFmtId="194" formatCode="0.0%"/>
  </numFmts>
  <fonts count="46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UPC"/>
      <family val="1"/>
      <charset val="222"/>
    </font>
    <font>
      <sz val="15"/>
      <color rgb="FFFF0000"/>
      <name val="Angsana New"/>
      <family val="1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3"/>
      <name val="Angsana New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1"/>
      <name val="Calibri"/>
      <family val="2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theme="1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3" fillId="0" borderId="0"/>
    <xf numFmtId="43" fontId="1" fillId="0" borderId="0" applyFont="0" applyFill="0" applyBorder="0" applyAlignment="0" applyProtection="0"/>
    <xf numFmtId="39" fontId="2" fillId="0" borderId="0"/>
    <xf numFmtId="0" fontId="17" fillId="0" borderId="0" applyNumberFormat="0" applyFill="0" applyBorder="0" applyAlignment="0" applyProtection="0"/>
    <xf numFmtId="0" fontId="18" fillId="0" borderId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3" fillId="3" borderId="0" applyNumberFormat="0" applyBorder="0" applyAlignment="0" applyProtection="0"/>
    <xf numFmtId="0" fontId="24" fillId="6" borderId="8" applyNumberFormat="0" applyAlignment="0" applyProtection="0"/>
    <xf numFmtId="0" fontId="25" fillId="7" borderId="11" applyNumberFormat="0" applyAlignment="0" applyProtection="0"/>
    <xf numFmtId="43" fontId="18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5" borderId="8" applyNumberFormat="0" applyAlignment="0" applyProtection="0"/>
    <xf numFmtId="0" fontId="32" fillId="0" borderId="10" applyNumberFormat="0" applyFill="0" applyAlignment="0" applyProtection="0"/>
    <xf numFmtId="0" fontId="33" fillId="4" borderId="0" applyNumberFormat="0" applyBorder="0" applyAlignment="0" applyProtection="0"/>
    <xf numFmtId="0" fontId="1" fillId="0" borderId="0"/>
    <xf numFmtId="0" fontId="19" fillId="0" borderId="0"/>
    <xf numFmtId="0" fontId="10" fillId="0" borderId="0"/>
    <xf numFmtId="0" fontId="21" fillId="8" borderId="12" applyNumberFormat="0" applyFont="0" applyAlignment="0" applyProtection="0"/>
    <xf numFmtId="0" fontId="34" fillId="6" borderId="9" applyNumberFormat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22">
    <xf numFmtId="0" fontId="0" fillId="0" borderId="0" xfId="0"/>
    <xf numFmtId="188" fontId="6" fillId="0" borderId="0" xfId="8" applyNumberFormat="1" applyFont="1" applyFill="1" applyAlignment="1" applyProtection="1"/>
    <xf numFmtId="188" fontId="6" fillId="0" borderId="0" xfId="8" quotePrefix="1" applyNumberFormat="1" applyFont="1" applyFill="1" applyAlignment="1" applyProtection="1"/>
    <xf numFmtId="187" fontId="6" fillId="0" borderId="0" xfId="8" applyNumberFormat="1" applyFont="1" applyFill="1" applyBorder="1" applyAlignment="1"/>
    <xf numFmtId="188" fontId="6" fillId="0" borderId="0" xfId="0" applyNumberFormat="1" applyFont="1" applyFill="1" applyAlignment="1">
      <alignment vertical="center"/>
    </xf>
    <xf numFmtId="188" fontId="8" fillId="0" borderId="0" xfId="8" applyNumberFormat="1" applyFont="1" applyFill="1" applyAlignment="1" applyProtection="1"/>
    <xf numFmtId="188" fontId="7" fillId="0" borderId="0" xfId="8" applyNumberFormat="1" applyFont="1" applyFill="1" applyAlignment="1" applyProtection="1"/>
    <xf numFmtId="187" fontId="6" fillId="0" borderId="2" xfId="8" applyNumberFormat="1" applyFont="1" applyFill="1" applyBorder="1" applyAlignment="1"/>
    <xf numFmtId="188" fontId="8" fillId="0" borderId="0" xfId="0" applyNumberFormat="1" applyFont="1" applyFill="1" applyAlignment="1">
      <alignment vertical="center"/>
    </xf>
    <xf numFmtId="188" fontId="6" fillId="0" borderId="0" xfId="8" applyNumberFormat="1" applyFont="1" applyFill="1" applyAlignment="1" applyProtection="1">
      <alignment vertical="center"/>
    </xf>
    <xf numFmtId="188" fontId="6" fillId="0" borderId="0" xfId="8" applyNumberFormat="1" applyFont="1" applyFill="1" applyAlignment="1">
      <alignment vertical="center"/>
    </xf>
    <xf numFmtId="188" fontId="6" fillId="0" borderId="0" xfId="0" applyNumberFormat="1" applyFont="1" applyFill="1" applyBorder="1" applyAlignment="1">
      <alignment vertical="center"/>
    </xf>
    <xf numFmtId="188" fontId="6" fillId="0" borderId="0" xfId="8" applyNumberFormat="1" applyFont="1" applyFill="1" applyBorder="1" applyAlignment="1" applyProtection="1"/>
    <xf numFmtId="188" fontId="6" fillId="0" borderId="0" xfId="8" quotePrefix="1" applyNumberFormat="1" applyFont="1" applyFill="1" applyBorder="1" applyAlignment="1" applyProtection="1"/>
    <xf numFmtId="188" fontId="6" fillId="0" borderId="0" xfId="8" applyNumberFormat="1" applyFont="1" applyFill="1" applyAlignment="1"/>
    <xf numFmtId="49" fontId="6" fillId="0" borderId="0" xfId="8" quotePrefix="1" applyNumberFormat="1" applyFont="1" applyFill="1" applyAlignment="1" applyProtection="1">
      <alignment horizontal="center"/>
    </xf>
    <xf numFmtId="40" fontId="6" fillId="0" borderId="0" xfId="8" applyNumberFormat="1" applyFont="1" applyFill="1" applyAlignment="1" applyProtection="1">
      <alignment vertical="center"/>
    </xf>
    <xf numFmtId="188" fontId="6" fillId="0" borderId="0" xfId="0" applyNumberFormat="1" applyFont="1" applyFill="1" applyAlignment="1"/>
    <xf numFmtId="189" fontId="6" fillId="0" borderId="0" xfId="6" applyNumberFormat="1" applyFont="1"/>
    <xf numFmtId="187" fontId="6" fillId="0" borderId="3" xfId="4" applyNumberFormat="1" applyFont="1" applyFill="1" applyBorder="1" applyAlignment="1" applyProtection="1"/>
    <xf numFmtId="188" fontId="6" fillId="0" borderId="0" xfId="4" applyNumberFormat="1" applyFont="1" applyFill="1" applyAlignment="1" applyProtection="1"/>
    <xf numFmtId="188" fontId="6" fillId="0" borderId="0" xfId="8" applyNumberFormat="1" applyFont="1" applyFill="1" applyAlignment="1" applyProtection="1">
      <alignment horizontal="left"/>
    </xf>
    <xf numFmtId="188" fontId="6" fillId="0" borderId="0" xfId="5" applyNumberFormat="1" applyFont="1" applyFill="1" applyAlignment="1"/>
    <xf numFmtId="188" fontId="6" fillId="0" borderId="0" xfId="8" applyNumberFormat="1" applyFont="1" applyFill="1"/>
    <xf numFmtId="188" fontId="6" fillId="0" borderId="0" xfId="1" applyNumberFormat="1" applyFont="1" applyFill="1" applyBorder="1"/>
    <xf numFmtId="188" fontId="8" fillId="0" borderId="0" xfId="0" applyNumberFormat="1" applyFont="1" applyFill="1" applyAlignment="1"/>
    <xf numFmtId="188" fontId="6" fillId="0" borderId="0" xfId="0" applyNumberFormat="1" applyFont="1" applyFill="1"/>
    <xf numFmtId="188" fontId="7" fillId="0" borderId="0" xfId="0" applyNumberFormat="1" applyFont="1" applyFill="1" applyAlignment="1">
      <alignment horizontal="center"/>
    </xf>
    <xf numFmtId="188" fontId="6" fillId="0" borderId="0" xfId="0" applyNumberFormat="1" applyFont="1" applyFill="1" applyBorder="1"/>
    <xf numFmtId="188" fontId="6" fillId="0" borderId="0" xfId="0" applyNumberFormat="1" applyFont="1" applyFill="1" applyBorder="1" applyAlignment="1">
      <alignment horizontal="center"/>
    </xf>
    <xf numFmtId="188" fontId="6" fillId="0" borderId="0" xfId="0" applyNumberFormat="1" applyFont="1" applyFill="1" applyAlignment="1">
      <alignment horizontal="center"/>
    </xf>
    <xf numFmtId="188" fontId="8" fillId="0" borderId="0" xfId="0" applyNumberFormat="1" applyFont="1" applyFill="1" applyAlignment="1">
      <alignment horizontal="right"/>
    </xf>
    <xf numFmtId="188" fontId="8" fillId="0" borderId="0" xfId="0" applyNumberFormat="1" applyFont="1" applyFill="1"/>
    <xf numFmtId="188" fontId="6" fillId="0" borderId="0" xfId="0" quotePrefix="1" applyNumberFormat="1" applyFont="1" applyFill="1" applyAlignment="1">
      <alignment horizontal="left"/>
    </xf>
    <xf numFmtId="188" fontId="7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187" fontId="6" fillId="0" borderId="4" xfId="8" applyNumberFormat="1" applyFont="1" applyFill="1" applyBorder="1" applyAlignment="1"/>
    <xf numFmtId="39" fontId="14" fillId="0" borderId="0" xfId="5" applyNumberFormat="1" applyFont="1" applyFill="1" applyAlignment="1"/>
    <xf numFmtId="39" fontId="13" fillId="0" borderId="0" xfId="5" applyNumberFormat="1" applyFont="1" applyFill="1" applyAlignment="1"/>
    <xf numFmtId="39" fontId="14" fillId="0" borderId="0" xfId="0" applyNumberFormat="1" applyFont="1" applyFill="1" applyAlignment="1">
      <alignment vertical="center"/>
    </xf>
    <xf numFmtId="39" fontId="16" fillId="0" borderId="0" xfId="8" applyNumberFormat="1" applyFont="1" applyFill="1" applyAlignment="1" applyProtection="1">
      <alignment horizontal="left"/>
    </xf>
    <xf numFmtId="39" fontId="16" fillId="0" borderId="0" xfId="5" applyNumberFormat="1" applyFont="1" applyFill="1" applyAlignment="1"/>
    <xf numFmtId="39" fontId="14" fillId="0" borderId="0" xfId="5" applyNumberFormat="1" applyFont="1" applyFill="1"/>
    <xf numFmtId="189" fontId="14" fillId="0" borderId="0" xfId="5" applyNumberFormat="1" applyFont="1" applyFill="1"/>
    <xf numFmtId="188" fontId="15" fillId="0" borderId="0" xfId="8" applyNumberFormat="1" applyFont="1" applyFill="1" applyAlignment="1" applyProtection="1">
      <alignment horizontal="left"/>
    </xf>
    <xf numFmtId="189" fontId="15" fillId="0" borderId="0" xfId="5" applyNumberFormat="1" applyFont="1" applyFill="1" applyAlignment="1"/>
    <xf numFmtId="189" fontId="15" fillId="0" borderId="0" xfId="8" applyNumberFormat="1" applyFont="1" applyFill="1" applyAlignment="1"/>
    <xf numFmtId="189" fontId="15" fillId="0" borderId="0" xfId="1" applyNumberFormat="1" applyFont="1" applyFill="1" applyBorder="1" applyAlignment="1"/>
    <xf numFmtId="188" fontId="15" fillId="0" borderId="0" xfId="5" applyNumberFormat="1" applyFont="1" applyFill="1" applyAlignment="1"/>
    <xf numFmtId="188" fontId="14" fillId="0" borderId="0" xfId="0" applyNumberFormat="1" applyFont="1" applyFill="1" applyAlignment="1"/>
    <xf numFmtId="39" fontId="6" fillId="0" borderId="0" xfId="8" applyNumberFormat="1" applyFont="1" applyFill="1" applyAlignment="1" applyProtection="1">
      <alignment horizontal="left"/>
    </xf>
    <xf numFmtId="189" fontId="6" fillId="0" borderId="0" xfId="6" applyNumberFormat="1" applyFont="1" applyFill="1" applyBorder="1" applyAlignment="1" applyProtection="1">
      <alignment horizontal="right" vertical="center"/>
      <protection hidden="1"/>
    </xf>
    <xf numFmtId="39" fontId="8" fillId="0" borderId="0" xfId="8" applyNumberFormat="1" applyFont="1" applyFill="1" applyAlignment="1" applyProtection="1">
      <alignment horizontal="left"/>
    </xf>
    <xf numFmtId="191" fontId="6" fillId="0" borderId="0" xfId="0" applyNumberFormat="1" applyFont="1" applyFill="1" applyBorder="1" applyAlignment="1" applyProtection="1">
      <alignment horizontal="right"/>
      <protection hidden="1"/>
    </xf>
    <xf numFmtId="39" fontId="7" fillId="0" borderId="0" xfId="8" applyNumberFormat="1" applyFont="1" applyFill="1" applyAlignment="1" applyProtection="1">
      <alignment horizontal="left"/>
    </xf>
    <xf numFmtId="190" fontId="6" fillId="0" borderId="0" xfId="0" quotePrefix="1" applyNumberFormat="1" applyFont="1" applyFill="1" applyBorder="1" applyAlignment="1">
      <alignment horizontal="center"/>
    </xf>
    <xf numFmtId="39" fontId="6" fillId="0" borderId="0" xfId="8" applyNumberFormat="1" applyFont="1" applyFill="1" applyAlignment="1" applyProtection="1">
      <alignment horizontal="center"/>
    </xf>
    <xf numFmtId="189" fontId="6" fillId="0" borderId="0" xfId="8" applyNumberFormat="1" applyFont="1" applyFill="1" applyAlignment="1" applyProtection="1">
      <alignment horizontal="center"/>
    </xf>
    <xf numFmtId="39" fontId="6" fillId="0" borderId="0" xfId="8" applyNumberFormat="1" applyFont="1" applyFill="1" applyAlignment="1" applyProtection="1"/>
    <xf numFmtId="189" fontId="6" fillId="0" borderId="0" xfId="8" applyNumberFormat="1" applyFont="1" applyFill="1" applyAlignment="1">
      <alignment vertical="center"/>
    </xf>
    <xf numFmtId="189" fontId="6" fillId="0" borderId="0" xfId="8" applyNumberFormat="1" applyFont="1" applyFill="1"/>
    <xf numFmtId="189" fontId="6" fillId="0" borderId="0" xfId="5" applyNumberFormat="1" applyFont="1" applyFill="1" applyAlignment="1"/>
    <xf numFmtId="189" fontId="6" fillId="0" borderId="0" xfId="8" applyNumberFormat="1" applyFont="1" applyFill="1" applyProtection="1"/>
    <xf numFmtId="189" fontId="6" fillId="0" borderId="0" xfId="5" applyNumberFormat="1" applyFont="1" applyFill="1"/>
    <xf numFmtId="43" fontId="6" fillId="0" borderId="0" xfId="7" applyFont="1" applyFill="1" applyAlignment="1"/>
    <xf numFmtId="189" fontId="6" fillId="0" borderId="0" xfId="5" applyNumberFormat="1" applyFont="1" applyFill="1" applyBorder="1" applyAlignment="1"/>
    <xf numFmtId="39" fontId="8" fillId="0" borderId="0" xfId="5" applyNumberFormat="1" applyFont="1" applyFill="1" applyAlignment="1"/>
    <xf numFmtId="39" fontId="6" fillId="0" borderId="0" xfId="5" applyNumberFormat="1" applyFont="1" applyFill="1" applyAlignment="1"/>
    <xf numFmtId="39" fontId="6" fillId="0" borderId="0" xfId="5" applyNumberFormat="1" applyFont="1" applyFill="1"/>
    <xf numFmtId="189" fontId="6" fillId="0" borderId="0" xfId="1" applyNumberFormat="1" applyFont="1" applyFill="1"/>
    <xf numFmtId="189" fontId="6" fillId="0" borderId="0" xfId="0" applyNumberFormat="1" applyFont="1" applyFill="1" applyAlignment="1"/>
    <xf numFmtId="189" fontId="6" fillId="0" borderId="0" xfId="7" applyNumberFormat="1" applyFont="1" applyFill="1"/>
    <xf numFmtId="192" fontId="20" fillId="0" borderId="0" xfId="10" applyNumberFormat="1" applyFont="1" applyFill="1" applyAlignment="1">
      <alignment vertical="center"/>
    </xf>
    <xf numFmtId="187" fontId="6" fillId="0" borderId="0" xfId="8" applyNumberFormat="1" applyFont="1" applyFill="1"/>
    <xf numFmtId="187" fontId="11" fillId="0" borderId="0" xfId="3" applyNumberFormat="1" applyFont="1" applyFill="1" applyAlignment="1" applyProtection="1">
      <alignment horizontal="right"/>
    </xf>
    <xf numFmtId="187" fontId="11" fillId="0" borderId="4" xfId="3" applyNumberFormat="1" applyFont="1" applyFill="1" applyBorder="1" applyAlignment="1" applyProtection="1">
      <alignment horizontal="right"/>
    </xf>
    <xf numFmtId="187" fontId="11" fillId="0" borderId="2" xfId="3" applyNumberFormat="1" applyFont="1" applyFill="1" applyBorder="1" applyAlignment="1" applyProtection="1">
      <alignment horizontal="right"/>
    </xf>
    <xf numFmtId="0" fontId="7" fillId="0" borderId="0" xfId="0" quotePrefix="1" applyNumberFormat="1" applyFont="1" applyFill="1" applyAlignment="1">
      <alignment horizontal="center"/>
    </xf>
    <xf numFmtId="39" fontId="6" fillId="0" borderId="0" xfId="8" applyFont="1" applyFill="1" applyAlignment="1">
      <alignment horizontal="left"/>
    </xf>
    <xf numFmtId="194" fontId="6" fillId="0" borderId="0" xfId="58" applyNumberFormat="1" applyFont="1" applyFill="1" applyBorder="1" applyAlignment="1">
      <alignment vertic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188" fontId="8" fillId="0" borderId="0" xfId="8" applyNumberFormat="1" applyFont="1" applyFill="1" applyAlignment="1"/>
    <xf numFmtId="188" fontId="39" fillId="0" borderId="0" xfId="0" applyNumberFormat="1" applyFont="1" applyFill="1" applyAlignment="1"/>
    <xf numFmtId="188" fontId="38" fillId="0" borderId="0" xfId="0" applyNumberFormat="1" applyFont="1" applyFill="1" applyAlignment="1"/>
    <xf numFmtId="188" fontId="9" fillId="0" borderId="0" xfId="8" applyNumberFormat="1" applyFont="1" applyFill="1" applyAlignment="1" applyProtection="1">
      <alignment horizontal="center"/>
    </xf>
    <xf numFmtId="188" fontId="7" fillId="0" borderId="0" xfId="0" applyNumberFormat="1" applyFont="1" applyFill="1" applyAlignment="1"/>
    <xf numFmtId="188" fontId="6" fillId="0" borderId="0" xfId="0" applyNumberFormat="1" applyFont="1" applyFill="1" applyBorder="1" applyAlignment="1"/>
    <xf numFmtId="188" fontId="8" fillId="0" borderId="0" xfId="8" applyNumberFormat="1" applyFont="1" applyFill="1" applyBorder="1" applyAlignment="1">
      <alignment horizontal="center"/>
    </xf>
    <xf numFmtId="43" fontId="6" fillId="0" borderId="0" xfId="3" applyFont="1" applyFill="1" applyAlignment="1" applyProtection="1"/>
    <xf numFmtId="43" fontId="6" fillId="0" borderId="0" xfId="3" applyFont="1" applyFill="1" applyBorder="1" applyAlignment="1"/>
    <xf numFmtId="43" fontId="6" fillId="0" borderId="0" xfId="3" applyFont="1" applyFill="1" applyAlignment="1" applyProtection="1">
      <alignment horizontal="right"/>
    </xf>
    <xf numFmtId="43" fontId="6" fillId="0" borderId="0" xfId="3" quotePrefix="1" applyFont="1" applyFill="1" applyAlignment="1" applyProtection="1"/>
    <xf numFmtId="43" fontId="6" fillId="0" borderId="0" xfId="3" quotePrefix="1" applyFont="1" applyFill="1" applyAlignment="1" applyProtection="1">
      <alignment horizontal="right"/>
    </xf>
    <xf numFmtId="188" fontId="8" fillId="0" borderId="0" xfId="8" applyNumberFormat="1" applyFont="1"/>
    <xf numFmtId="43" fontId="6" fillId="0" borderId="2" xfId="3" applyFont="1" applyFill="1" applyBorder="1" applyAlignment="1" applyProtection="1">
      <alignment horizontal="right"/>
    </xf>
    <xf numFmtId="43" fontId="6" fillId="0" borderId="0" xfId="3" applyFont="1" applyFill="1" applyAlignment="1"/>
    <xf numFmtId="43" fontId="6" fillId="0" borderId="0" xfId="3" applyFont="1" applyFill="1" applyBorder="1" applyAlignment="1" applyProtection="1">
      <alignment horizontal="right"/>
    </xf>
    <xf numFmtId="43" fontId="6" fillId="0" borderId="0" xfId="3" applyFont="1" applyFill="1" applyAlignment="1">
      <alignment horizontal="right"/>
    </xf>
    <xf numFmtId="188" fontId="8" fillId="0" borderId="0" xfId="8" applyNumberFormat="1" applyFont="1" applyAlignment="1">
      <alignment horizontal="left"/>
    </xf>
    <xf numFmtId="49" fontId="6" fillId="0" borderId="0" xfId="8" applyNumberFormat="1" applyFont="1" applyFill="1" applyAlignment="1" applyProtection="1"/>
    <xf numFmtId="43" fontId="6" fillId="0" borderId="4" xfId="3" applyFont="1" applyFill="1" applyBorder="1" applyAlignment="1" applyProtection="1">
      <alignment horizontal="right"/>
    </xf>
    <xf numFmtId="188" fontId="6" fillId="0" borderId="0" xfId="8" applyNumberFormat="1" applyFont="1" applyFill="1" applyAlignment="1" applyProtection="1">
      <alignment horizontal="right"/>
    </xf>
    <xf numFmtId="40" fontId="6" fillId="0" borderId="0" xfId="8" applyNumberFormat="1" applyFont="1" applyFill="1" applyAlignment="1" applyProtection="1"/>
    <xf numFmtId="49" fontId="8" fillId="0" borderId="0" xfId="8" applyNumberFormat="1" applyFont="1" applyFill="1" applyAlignment="1" applyProtection="1"/>
    <xf numFmtId="0" fontId="40" fillId="0" borderId="0" xfId="10" applyFont="1"/>
    <xf numFmtId="0" fontId="6" fillId="0" borderId="0" xfId="0" applyNumberFormat="1" applyFont="1" applyFill="1" applyAlignment="1">
      <alignment horizontal="center"/>
    </xf>
    <xf numFmtId="43" fontId="6" fillId="0" borderId="2" xfId="3" applyFont="1" applyFill="1" applyBorder="1" applyAlignment="1">
      <alignment horizontal="right"/>
    </xf>
    <xf numFmtId="43" fontId="6" fillId="0" borderId="0" xfId="3" applyFont="1" applyFill="1" applyBorder="1" applyAlignment="1">
      <alignment horizontal="right"/>
    </xf>
    <xf numFmtId="43" fontId="6" fillId="0" borderId="0" xfId="3" applyFont="1" applyFill="1" applyAlignment="1" applyProtection="1">
      <alignment horizontal="left"/>
    </xf>
    <xf numFmtId="188" fontId="6" fillId="0" borderId="0" xfId="0" applyNumberFormat="1" applyFont="1" applyFill="1" applyAlignment="1">
      <alignment horizontal="right"/>
    </xf>
    <xf numFmtId="49" fontId="6" fillId="0" borderId="0" xfId="8" applyNumberFormat="1" applyFont="1" applyFill="1" applyAlignment="1" applyProtection="1">
      <alignment horizontal="left"/>
    </xf>
    <xf numFmtId="49" fontId="6" fillId="0" borderId="0" xfId="8" quotePrefix="1" applyNumberFormat="1" applyFont="1" applyFill="1" applyAlignment="1" applyProtection="1">
      <alignment horizontal="left"/>
    </xf>
    <xf numFmtId="188" fontId="6" fillId="0" borderId="3" xfId="8" applyNumberFormat="1" applyFont="1" applyFill="1" applyBorder="1" applyAlignment="1"/>
    <xf numFmtId="187" fontId="6" fillId="0" borderId="0" xfId="3" applyNumberFormat="1" applyFont="1" applyFill="1" applyBorder="1" applyAlignment="1"/>
    <xf numFmtId="188" fontId="6" fillId="0" borderId="2" xfId="3" applyNumberFormat="1" applyFont="1" applyFill="1" applyBorder="1" applyAlignment="1"/>
    <xf numFmtId="188" fontId="6" fillId="0" borderId="3" xfId="3" applyNumberFormat="1" applyFont="1" applyFill="1" applyBorder="1" applyAlignment="1"/>
    <xf numFmtId="188" fontId="6" fillId="0" borderId="0" xfId="8" applyNumberFormat="1" applyFont="1" applyFill="1" applyBorder="1" applyAlignment="1" applyProtection="1">
      <alignment horizontal="right"/>
    </xf>
    <xf numFmtId="188" fontId="6" fillId="0" borderId="0" xfId="3" applyNumberFormat="1" applyFont="1" applyFill="1" applyBorder="1" applyAlignment="1"/>
    <xf numFmtId="193" fontId="6" fillId="0" borderId="0" xfId="8" applyNumberFormat="1" applyFont="1" applyFill="1" applyAlignment="1" applyProtection="1"/>
    <xf numFmtId="43" fontId="6" fillId="0" borderId="0" xfId="7" applyFont="1" applyFill="1"/>
    <xf numFmtId="188" fontId="8" fillId="0" borderId="0" xfId="8" applyNumberFormat="1" applyFont="1" applyFill="1" applyAlignment="1">
      <alignment horizontal="center"/>
    </xf>
    <xf numFmtId="188" fontId="16" fillId="0" borderId="0" xfId="0" applyNumberFormat="1" applyFont="1" applyFill="1" applyAlignment="1">
      <alignment vertical="center"/>
    </xf>
    <xf numFmtId="188" fontId="16" fillId="0" borderId="0" xfId="8" quotePrefix="1" applyNumberFormat="1" applyFont="1" applyFill="1" applyAlignment="1" applyProtection="1"/>
    <xf numFmtId="190" fontId="6" fillId="0" borderId="0" xfId="0" quotePrefix="1" applyNumberFormat="1" applyFont="1" applyFill="1" applyAlignment="1">
      <alignment horizontal="center"/>
    </xf>
    <xf numFmtId="188" fontId="6" fillId="0" borderId="0" xfId="8" applyNumberFormat="1" applyFont="1" applyFill="1" applyAlignment="1">
      <alignment horizontal="center"/>
    </xf>
    <xf numFmtId="187" fontId="6" fillId="0" borderId="0" xfId="8" applyNumberFormat="1" applyFont="1" applyFill="1" applyAlignment="1"/>
    <xf numFmtId="188" fontId="8" fillId="0" borderId="0" xfId="8" quotePrefix="1" applyNumberFormat="1" applyFont="1" applyFill="1" applyAlignment="1">
      <alignment horizontal="center"/>
    </xf>
    <xf numFmtId="188" fontId="6" fillId="0" borderId="0" xfId="0" applyNumberFormat="1" applyFont="1" applyFill="1" applyAlignment="1"/>
    <xf numFmtId="188" fontId="6" fillId="0" borderId="0" xfId="8" applyNumberFormat="1" applyFont="1" applyFill="1"/>
    <xf numFmtId="190" fontId="8" fillId="0" borderId="0" xfId="0" quotePrefix="1" applyNumberFormat="1" applyFont="1" applyFill="1" applyAlignment="1">
      <alignment horizontal="center"/>
    </xf>
    <xf numFmtId="190" fontId="6" fillId="0" borderId="0" xfId="0" quotePrefix="1" applyNumberFormat="1" applyFont="1" applyFill="1" applyAlignment="1">
      <alignment horizontal="center"/>
    </xf>
    <xf numFmtId="188" fontId="6" fillId="0" borderId="0" xfId="8" applyNumberFormat="1" applyFont="1" applyFill="1" applyAlignment="1">
      <alignment horizontal="center"/>
    </xf>
    <xf numFmtId="188" fontId="7" fillId="0" borderId="0" xfId="8" applyNumberFormat="1" applyFont="1" applyFill="1" applyAlignment="1">
      <alignment horizontal="center"/>
    </xf>
    <xf numFmtId="188" fontId="8" fillId="0" borderId="0" xfId="8" applyNumberFormat="1" applyFont="1" applyFill="1" applyBorder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187" fontId="6" fillId="0" borderId="0" xfId="8" applyNumberFormat="1" applyFont="1" applyFill="1" applyBorder="1" applyAlignment="1"/>
    <xf numFmtId="188" fontId="6" fillId="0" borderId="0" xfId="0" applyNumberFormat="1" applyFont="1" applyFill="1" applyAlignment="1">
      <alignment vertical="center"/>
    </xf>
    <xf numFmtId="187" fontId="6" fillId="0" borderId="1" xfId="8" applyNumberFormat="1" applyFont="1" applyFill="1" applyBorder="1" applyAlignment="1"/>
    <xf numFmtId="188" fontId="6" fillId="0" borderId="0" xfId="0" applyNumberFormat="1" applyFont="1" applyFill="1"/>
    <xf numFmtId="39" fontId="6" fillId="0" borderId="0" xfId="0" applyNumberFormat="1" applyFont="1" applyFill="1" applyAlignment="1">
      <alignment vertical="center"/>
    </xf>
    <xf numFmtId="187" fontId="6" fillId="0" borderId="1" xfId="5" applyNumberFormat="1" applyFont="1" applyFill="1" applyBorder="1"/>
    <xf numFmtId="187" fontId="6" fillId="0" borderId="0" xfId="5" applyNumberFormat="1" applyFont="1" applyFill="1" applyBorder="1"/>
    <xf numFmtId="189" fontId="8" fillId="0" borderId="0" xfId="8" quotePrefix="1" applyNumberFormat="1" applyFont="1" applyFill="1" applyAlignment="1">
      <alignment horizontal="center" vertical="center"/>
    </xf>
    <xf numFmtId="189" fontId="8" fillId="0" borderId="0" xfId="8" applyNumberFormat="1" applyFont="1" applyFill="1" applyAlignment="1">
      <alignment horizontal="center" vertical="center"/>
    </xf>
    <xf numFmtId="187" fontId="6" fillId="0" borderId="0" xfId="5" applyNumberFormat="1" applyFont="1" applyFill="1"/>
    <xf numFmtId="187" fontId="11" fillId="0" borderId="0" xfId="60" applyNumberFormat="1" applyFont="1" applyFill="1" applyAlignment="1" applyProtection="1">
      <alignment horizontal="right"/>
    </xf>
    <xf numFmtId="43" fontId="16" fillId="0" borderId="0" xfId="7" applyFont="1" applyFill="1"/>
    <xf numFmtId="187" fontId="6" fillId="0" borderId="1" xfId="4" applyNumberFormat="1" applyFont="1" applyFill="1" applyBorder="1" applyAlignment="1"/>
    <xf numFmtId="188" fontId="42" fillId="0" borderId="0" xfId="0" applyNumberFormat="1" applyFont="1" applyFill="1" applyBorder="1" applyAlignment="1">
      <alignment horizontal="center"/>
    </xf>
    <xf numFmtId="188" fontId="41" fillId="0" borderId="0" xfId="0" quotePrefix="1" applyNumberFormat="1" applyFont="1" applyFill="1" applyAlignment="1">
      <alignment horizontal="center"/>
    </xf>
    <xf numFmtId="188" fontId="7" fillId="0" borderId="0" xfId="8" applyNumberFormat="1" applyFont="1" applyFill="1" applyAlignment="1" applyProtection="1">
      <alignment horizontal="center"/>
    </xf>
    <xf numFmtId="188" fontId="8" fillId="0" borderId="0" xfId="8" applyNumberFormat="1" applyFont="1" applyFill="1" applyAlignment="1" applyProtection="1">
      <alignment horizontal="center"/>
    </xf>
    <xf numFmtId="188" fontId="8" fillId="0" borderId="0" xfId="8" applyNumberFormat="1" applyFont="1" applyFill="1" applyAlignment="1">
      <alignment horizontal="center"/>
    </xf>
    <xf numFmtId="189" fontId="43" fillId="0" borderId="0" xfId="8" applyNumberFormat="1" applyFont="1" applyFill="1" applyAlignment="1" applyProtection="1">
      <alignment horizontal="center"/>
    </xf>
    <xf numFmtId="189" fontId="43" fillId="0" borderId="0" xfId="8" applyNumberFormat="1" applyFont="1" applyFill="1" applyAlignment="1">
      <alignment vertical="center"/>
    </xf>
    <xf numFmtId="189" fontId="44" fillId="0" borderId="0" xfId="8" quotePrefix="1" applyNumberFormat="1" applyFont="1" applyFill="1" applyAlignment="1">
      <alignment horizontal="center" vertical="center"/>
    </xf>
    <xf numFmtId="189" fontId="43" fillId="0" borderId="0" xfId="8" applyNumberFormat="1" applyFont="1" applyFill="1"/>
    <xf numFmtId="189" fontId="43" fillId="0" borderId="0" xfId="5" applyNumberFormat="1" applyFont="1" applyFill="1"/>
    <xf numFmtId="187" fontId="43" fillId="0" borderId="0" xfId="5" applyNumberFormat="1" applyFont="1" applyFill="1"/>
    <xf numFmtId="189" fontId="43" fillId="0" borderId="0" xfId="5" applyNumberFormat="1" applyFont="1" applyFill="1" applyBorder="1" applyAlignment="1"/>
    <xf numFmtId="39" fontId="43" fillId="0" borderId="0" xfId="8" applyNumberFormat="1" applyFont="1" applyFill="1" applyAlignment="1" applyProtection="1">
      <alignment horizontal="center" vertical="center"/>
    </xf>
    <xf numFmtId="189" fontId="43" fillId="0" borderId="2" xfId="1" applyNumberFormat="1" applyFont="1" applyFill="1" applyBorder="1" applyProtection="1"/>
    <xf numFmtId="187" fontId="43" fillId="0" borderId="0" xfId="3" applyNumberFormat="1" applyFont="1" applyFill="1" applyAlignment="1" applyProtection="1">
      <alignment horizontal="right"/>
    </xf>
    <xf numFmtId="187" fontId="43" fillId="0" borderId="4" xfId="3" applyNumberFormat="1" applyFont="1" applyFill="1" applyBorder="1" applyAlignment="1" applyProtection="1">
      <alignment horizontal="right"/>
    </xf>
    <xf numFmtId="189" fontId="43" fillId="0" borderId="0" xfId="1" applyNumberFormat="1" applyFont="1" applyFill="1"/>
    <xf numFmtId="43" fontId="43" fillId="0" borderId="0" xfId="7" applyFont="1" applyFill="1"/>
    <xf numFmtId="189" fontId="43" fillId="0" borderId="0" xfId="0" applyNumberFormat="1" applyFont="1" applyFill="1" applyAlignment="1"/>
    <xf numFmtId="0" fontId="7" fillId="0" borderId="0" xfId="8" quotePrefix="1" applyNumberFormat="1" applyFont="1" applyFill="1" applyAlignment="1" applyProtection="1">
      <alignment horizontal="center"/>
    </xf>
    <xf numFmtId="188" fontId="7" fillId="0" borderId="0" xfId="8" quotePrefix="1" applyNumberFormat="1" applyFont="1" applyFill="1" applyAlignment="1" applyProtection="1"/>
    <xf numFmtId="49" fontId="7" fillId="0" borderId="0" xfId="8" quotePrefix="1" applyNumberFormat="1" applyFont="1" applyFill="1" applyAlignment="1" applyProtection="1">
      <alignment horizontal="center"/>
    </xf>
    <xf numFmtId="0" fontId="7" fillId="0" borderId="0" xfId="8" applyNumberFormat="1" applyFont="1" applyFill="1" applyAlignment="1" applyProtection="1">
      <alignment horizontal="center"/>
    </xf>
    <xf numFmtId="0" fontId="6" fillId="0" borderId="0" xfId="8" applyNumberFormat="1" applyFont="1" applyFill="1" applyAlignment="1" applyProtection="1">
      <alignment horizontal="center"/>
    </xf>
    <xf numFmtId="0" fontId="7" fillId="0" borderId="0" xfId="8" quotePrefix="1" applyNumberFormat="1" applyFont="1" applyFill="1" applyAlignment="1" applyProtection="1"/>
    <xf numFmtId="0" fontId="6" fillId="0" borderId="0" xfId="8" quotePrefix="1" applyNumberFormat="1" applyFont="1" applyFill="1" applyAlignment="1" applyProtection="1"/>
    <xf numFmtId="0" fontId="7" fillId="0" borderId="0" xfId="8" applyNumberFormat="1" applyFont="1" applyFill="1" applyAlignment="1" applyProtection="1"/>
    <xf numFmtId="0" fontId="6" fillId="0" borderId="0" xfId="8" applyNumberFormat="1" applyFont="1" applyFill="1" applyAlignment="1" applyProtection="1"/>
    <xf numFmtId="49" fontId="7" fillId="0" borderId="0" xfId="0" applyNumberFormat="1" applyFont="1" applyFill="1" applyAlignment="1"/>
    <xf numFmtId="49" fontId="6" fillId="0" borderId="0" xfId="0" applyNumberFormat="1" applyFont="1" applyFill="1" applyAlignment="1"/>
    <xf numFmtId="49" fontId="7" fillId="0" borderId="0" xfId="8" applyNumberFormat="1" applyFont="1" applyFill="1" applyAlignment="1" applyProtection="1"/>
    <xf numFmtId="49" fontId="9" fillId="0" borderId="0" xfId="8" applyNumberFormat="1" applyFont="1" applyFill="1" applyAlignment="1" applyProtection="1"/>
    <xf numFmtId="0" fontId="7" fillId="0" borderId="0" xfId="0" applyNumberFormat="1" applyFont="1" applyFill="1" applyAlignment="1">
      <alignment horizontal="center"/>
    </xf>
    <xf numFmtId="49" fontId="7" fillId="0" borderId="0" xfId="8" applyNumberFormat="1" applyFont="1" applyFill="1" applyAlignment="1" applyProtection="1">
      <alignment horizontal="center"/>
    </xf>
    <xf numFmtId="49" fontId="6" fillId="0" borderId="0" xfId="8" applyNumberFormat="1" applyFont="1" applyFill="1" applyAlignment="1" applyProtection="1">
      <alignment horizontal="center"/>
    </xf>
    <xf numFmtId="188" fontId="6" fillId="0" borderId="3" xfId="8" applyNumberFormat="1" applyFont="1" applyFill="1" applyBorder="1" applyAlignment="1">
      <alignment horizontal="right"/>
    </xf>
    <xf numFmtId="0" fontId="6" fillId="0" borderId="0" xfId="8" quotePrefix="1" applyNumberFormat="1" applyFont="1" applyFill="1" applyAlignment="1" applyProtection="1">
      <alignment horizontal="right"/>
    </xf>
    <xf numFmtId="187" fontId="6" fillId="0" borderId="0" xfId="3" applyNumberFormat="1" applyFont="1" applyFill="1" applyBorder="1" applyAlignment="1">
      <alignment horizontal="right"/>
    </xf>
    <xf numFmtId="0" fontId="7" fillId="0" borderId="0" xfId="8" quotePrefix="1" applyNumberFormat="1" applyFont="1" applyFill="1" applyAlignment="1" applyProtection="1">
      <alignment horizontal="right"/>
    </xf>
    <xf numFmtId="0" fontId="7" fillId="0" borderId="0" xfId="8" applyNumberFormat="1" applyFont="1" applyFill="1" applyAlignment="1" applyProtection="1">
      <alignment horizontal="right"/>
    </xf>
    <xf numFmtId="0" fontId="6" fillId="0" borderId="0" xfId="8" applyNumberFormat="1" applyFont="1" applyFill="1" applyAlignment="1" applyProtection="1">
      <alignment horizontal="right"/>
    </xf>
    <xf numFmtId="187" fontId="6" fillId="0" borderId="0" xfId="8" applyNumberFormat="1" applyFont="1" applyFill="1" applyAlignment="1" applyProtection="1">
      <alignment horizontal="right"/>
    </xf>
    <xf numFmtId="187" fontId="6" fillId="0" borderId="2" xfId="8" applyNumberFormat="1" applyFont="1" applyFill="1" applyBorder="1" applyAlignment="1" applyProtection="1">
      <alignment horizontal="right"/>
    </xf>
    <xf numFmtId="188" fontId="6" fillId="0" borderId="4" xfId="8" applyNumberFormat="1" applyFont="1" applyFill="1" applyBorder="1" applyAlignment="1" applyProtection="1">
      <alignment horizontal="right"/>
    </xf>
    <xf numFmtId="188" fontId="8" fillId="0" borderId="0" xfId="8" applyNumberFormat="1" applyFont="1" applyFill="1" applyAlignment="1" applyProtection="1">
      <alignment horizontal="center"/>
    </xf>
    <xf numFmtId="43" fontId="43" fillId="0" borderId="0" xfId="7" applyFont="1" applyFill="1" applyAlignment="1"/>
    <xf numFmtId="187" fontId="43" fillId="0" borderId="0" xfId="5" applyNumberFormat="1" applyFont="1" applyFill="1" applyBorder="1"/>
    <xf numFmtId="187" fontId="43" fillId="0" borderId="1" xfId="5" applyNumberFormat="1" applyFont="1" applyFill="1" applyBorder="1"/>
    <xf numFmtId="189" fontId="43" fillId="0" borderId="0" xfId="5" applyNumberFormat="1" applyFont="1" applyFill="1" applyAlignment="1"/>
    <xf numFmtId="187" fontId="43" fillId="0" borderId="2" xfId="3" applyNumberFormat="1" applyFont="1" applyFill="1" applyBorder="1" applyAlignment="1" applyProtection="1">
      <alignment horizontal="right"/>
    </xf>
    <xf numFmtId="188" fontId="7" fillId="0" borderId="0" xfId="8" applyNumberFormat="1" applyFont="1" applyFill="1" applyBorder="1" applyAlignment="1" applyProtection="1">
      <alignment horizontal="center"/>
    </xf>
    <xf numFmtId="188" fontId="8" fillId="0" borderId="0" xfId="8" applyNumberFormat="1" applyFont="1" applyFill="1" applyBorder="1" applyAlignment="1" applyProtection="1">
      <alignment horizontal="center"/>
    </xf>
    <xf numFmtId="187" fontId="45" fillId="0" borderId="0" xfId="8" applyNumberFormat="1" applyFont="1" applyFill="1" applyAlignment="1"/>
    <xf numFmtId="187" fontId="45" fillId="0" borderId="1" xfId="8" applyNumberFormat="1" applyFont="1" applyFill="1" applyBorder="1" applyAlignment="1"/>
    <xf numFmtId="187" fontId="45" fillId="0" borderId="2" xfId="8" applyNumberFormat="1" applyFont="1" applyFill="1" applyBorder="1" applyAlignment="1"/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 vertical="center"/>
    </xf>
    <xf numFmtId="188" fontId="6" fillId="0" borderId="0" xfId="8" applyNumberFormat="1" applyFont="1" applyFill="1" applyAlignment="1" applyProtection="1">
      <alignment horizontal="center" vertical="center"/>
    </xf>
    <xf numFmtId="39" fontId="6" fillId="0" borderId="0" xfId="8" applyNumberFormat="1" applyFont="1" applyFill="1" applyAlignment="1" applyProtection="1">
      <alignment horizontal="center" vertical="center"/>
    </xf>
    <xf numFmtId="0" fontId="6" fillId="0" borderId="0" xfId="0" applyFont="1"/>
    <xf numFmtId="188" fontId="8" fillId="0" borderId="0" xfId="8" applyNumberFormat="1" applyFont="1" applyFill="1" applyAlignment="1" applyProtection="1">
      <alignment horizont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>
      <alignment horizontal="center" vertical="center"/>
    </xf>
    <xf numFmtId="188" fontId="8" fillId="0" borderId="0" xfId="8" applyNumberFormat="1" applyFont="1" applyFill="1" applyAlignment="1" applyProtection="1">
      <alignment horizontal="center" vertical="center"/>
    </xf>
    <xf numFmtId="188" fontId="6" fillId="0" borderId="0" xfId="8" applyNumberFormat="1" applyFont="1" applyFill="1" applyAlignment="1" applyProtection="1">
      <alignment horizontal="center" vertical="center"/>
    </xf>
    <xf numFmtId="188" fontId="6" fillId="0" borderId="1" xfId="0" applyNumberFormat="1" applyFont="1" applyFill="1" applyBorder="1" applyAlignment="1">
      <alignment horizontal="center"/>
    </xf>
    <xf numFmtId="39" fontId="6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>
      <alignment horizontal="center"/>
    </xf>
    <xf numFmtId="39" fontId="8" fillId="0" borderId="0" xfId="8" applyNumberFormat="1" applyFont="1" applyFill="1" applyAlignment="1" applyProtection="1">
      <alignment horizontal="center"/>
    </xf>
    <xf numFmtId="189" fontId="6" fillId="0" borderId="0" xfId="6" applyNumberFormat="1" applyFont="1" applyFill="1"/>
    <xf numFmtId="39" fontId="6" fillId="0" borderId="0" xfId="6" applyNumberFormat="1" applyFont="1" applyFill="1"/>
  </cellXfs>
  <cellStyles count="63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 2" xfId="1" xr:uid="{00000000-0005-0000-0000-00001C000000}"/>
    <cellStyle name="Comma 2 2" xfId="39" xr:uid="{00000000-0005-0000-0000-00001D000000}"/>
    <cellStyle name="Comma 2 3" xfId="40" xr:uid="{00000000-0005-0000-0000-00001E000000}"/>
    <cellStyle name="Comma 3" xfId="2" xr:uid="{00000000-0005-0000-0000-00001F000000}"/>
    <cellStyle name="Comma 3 2" xfId="59" xr:uid="{00000000-0005-0000-0000-000020000000}"/>
    <cellStyle name="Comma 3 3 2" xfId="41" xr:uid="{00000000-0005-0000-0000-000021000000}"/>
    <cellStyle name="Comma 4" xfId="3" xr:uid="{00000000-0005-0000-0000-000022000000}"/>
    <cellStyle name="Comma 4 2" xfId="60" xr:uid="{00000000-0005-0000-0000-000023000000}"/>
    <cellStyle name="Comma 5" xfId="4" xr:uid="{00000000-0005-0000-0000-000024000000}"/>
    <cellStyle name="Comma 5 2" xfId="61" xr:uid="{00000000-0005-0000-0000-000025000000}"/>
    <cellStyle name="Comma 6" xfId="38" xr:uid="{00000000-0005-0000-0000-000026000000}"/>
    <cellStyle name="Explanatory Text 2" xfId="42" xr:uid="{00000000-0005-0000-0000-000027000000}"/>
    <cellStyle name="Good 2" xfId="43" xr:uid="{00000000-0005-0000-0000-000028000000}"/>
    <cellStyle name="Heading 1 2" xfId="44" xr:uid="{00000000-0005-0000-0000-000029000000}"/>
    <cellStyle name="Heading 2 2" xfId="45" xr:uid="{00000000-0005-0000-0000-00002A000000}"/>
    <cellStyle name="Heading 3 2" xfId="46" xr:uid="{00000000-0005-0000-0000-00002B000000}"/>
    <cellStyle name="Heading 4 2" xfId="47" xr:uid="{00000000-0005-0000-0000-00002C000000}"/>
    <cellStyle name="Input 2" xfId="48" xr:uid="{00000000-0005-0000-0000-00002D000000}"/>
    <cellStyle name="Linked Cell 2" xfId="49" xr:uid="{00000000-0005-0000-0000-00002E000000}"/>
    <cellStyle name="Neutral 2" xfId="50" xr:uid="{00000000-0005-0000-0000-00002F000000}"/>
    <cellStyle name="Normal 11 2" xfId="51" xr:uid="{00000000-0005-0000-0000-000031000000}"/>
    <cellStyle name="Normal 2" xfId="5" xr:uid="{00000000-0005-0000-0000-000032000000}"/>
    <cellStyle name="Normal 2 2" xfId="52" xr:uid="{00000000-0005-0000-0000-000033000000}"/>
    <cellStyle name="Normal 27" xfId="53" xr:uid="{00000000-0005-0000-0000-000034000000}"/>
    <cellStyle name="Normal 3" xfId="6" xr:uid="{00000000-0005-0000-0000-000035000000}"/>
    <cellStyle name="Normal 3 2" xfId="62" xr:uid="{00000000-0005-0000-0000-000036000000}"/>
    <cellStyle name="Normal 4" xfId="10" xr:uid="{00000000-0005-0000-0000-000037000000}"/>
    <cellStyle name="Note 2" xfId="54" xr:uid="{00000000-0005-0000-0000-000038000000}"/>
    <cellStyle name="Output 2" xfId="55" xr:uid="{00000000-0005-0000-0000-000039000000}"/>
    <cellStyle name="Total 2" xfId="56" xr:uid="{00000000-0005-0000-0000-00003B000000}"/>
    <cellStyle name="Warning Text 2" xfId="57" xr:uid="{00000000-0005-0000-0000-00003C000000}"/>
    <cellStyle name="จุลภาค" xfId="7" builtinId="3"/>
    <cellStyle name="ชื่อเรื่อง" xfId="9" builtinId="15" customBuiltin="1"/>
    <cellStyle name="ปกติ" xfId="0" builtinId="0"/>
    <cellStyle name="ปกติ_Sheet1" xfId="8" xr:uid="{00000000-0005-0000-0000-00003E000000}"/>
    <cellStyle name="เปอร์เซ็นต์" xfId="58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tes/UTP_2022_Q2_Review/Working%20Papers/UTP%20Draft%20FS%20Jun.65/UTP%20FS%20Q2%2064/UTP%20Jun.64-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งบแสดงฐานะการเงิน"/>
      <sheetName val="งบกำไรขาดทุนเบ็ดเสร็จ"/>
      <sheetName val="งบแสดงการเปลี่ยนแปลง"/>
      <sheetName val="งบกระแสเงินสด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3">
          <cell r="D13">
            <v>105985603.43000001</v>
          </cell>
        </row>
        <row r="14">
          <cell r="D14">
            <v>61953.11</v>
          </cell>
        </row>
        <row r="15">
          <cell r="D15">
            <v>-32649.209999999963</v>
          </cell>
        </row>
        <row r="16">
          <cell r="D16">
            <v>993938.52999999991</v>
          </cell>
        </row>
        <row r="18">
          <cell r="D18">
            <v>-612942.11</v>
          </cell>
        </row>
        <row r="19">
          <cell r="D19">
            <v>608735.99</v>
          </cell>
        </row>
        <row r="20">
          <cell r="D20">
            <v>2736773</v>
          </cell>
        </row>
        <row r="21">
          <cell r="D21">
            <v>-1561650.36</v>
          </cell>
        </row>
        <row r="22">
          <cell r="D22">
            <v>66129.38</v>
          </cell>
        </row>
        <row r="23">
          <cell r="D23">
            <v>72966154.600000009</v>
          </cell>
        </row>
        <row r="27">
          <cell r="D27">
            <v>-209129654.51000017</v>
          </cell>
        </row>
        <row r="28">
          <cell r="D28">
            <v>-95982704.23999995</v>
          </cell>
        </row>
        <row r="29">
          <cell r="D29">
            <v>-14912504.019999994</v>
          </cell>
        </row>
        <row r="30">
          <cell r="D30">
            <v>600630.67000000016</v>
          </cell>
        </row>
        <row r="32">
          <cell r="D32">
            <v>671342.2800000268</v>
          </cell>
        </row>
        <row r="33">
          <cell r="D33">
            <v>-393195.5</v>
          </cell>
        </row>
        <row r="44">
          <cell r="D44">
            <v>1561650.36</v>
          </cell>
        </row>
        <row r="45">
          <cell r="D45">
            <v>-66129.38</v>
          </cell>
        </row>
        <row r="46">
          <cell r="D46">
            <v>-75559155.300000012</v>
          </cell>
        </row>
        <row r="54">
          <cell r="D54">
            <v>-61482926.910000846</v>
          </cell>
        </row>
        <row r="55">
          <cell r="D55">
            <v>1950616.49</v>
          </cell>
        </row>
        <row r="59">
          <cell r="D59">
            <v>-2023537.3999999994</v>
          </cell>
        </row>
        <row r="60">
          <cell r="D60">
            <v>-253477419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4"/>
  <sheetViews>
    <sheetView topLeftCell="A59" zoomScale="90" zoomScaleNormal="90" zoomScaleSheetLayoutView="85" zoomScalePageLayoutView="70" workbookViewId="0">
      <selection activeCell="C61" sqref="C61"/>
    </sheetView>
  </sheetViews>
  <sheetFormatPr defaultColWidth="9.140625" defaultRowHeight="21.75" x14ac:dyDescent="0.45"/>
  <cols>
    <col min="1" max="1" width="45.28515625" style="17" customWidth="1"/>
    <col min="2" max="2" width="8.42578125" style="87" customWidth="1"/>
    <col min="3" max="3" width="4.42578125" style="129" customWidth="1"/>
    <col min="4" max="4" width="17.28515625" style="129" customWidth="1"/>
    <col min="5" max="5" width="3" style="17" customWidth="1"/>
    <col min="6" max="6" width="17.28515625" style="17" customWidth="1"/>
    <col min="7" max="7" width="2.85546875" style="17" customWidth="1"/>
    <col min="8" max="8" width="7" style="17" customWidth="1"/>
    <col min="9" max="9" width="9.28515625" style="84" customWidth="1"/>
    <col min="10" max="13" width="9.140625" style="17"/>
    <col min="14" max="14" width="16.42578125" style="17" bestFit="1" customWidth="1"/>
    <col min="15" max="16384" width="9.140625" style="17"/>
  </cols>
  <sheetData>
    <row r="1" spans="1:9" x14ac:dyDescent="0.45">
      <c r="A1" s="211" t="s">
        <v>0</v>
      </c>
      <c r="B1" s="211"/>
      <c r="C1" s="211"/>
      <c r="D1" s="211"/>
      <c r="E1" s="211"/>
      <c r="F1" s="211"/>
      <c r="G1" s="83"/>
    </row>
    <row r="2" spans="1:9" s="25" customFormat="1" x14ac:dyDescent="0.45">
      <c r="A2" s="210" t="s">
        <v>1</v>
      </c>
      <c r="B2" s="210"/>
      <c r="C2" s="210"/>
      <c r="D2" s="210"/>
      <c r="E2" s="210"/>
      <c r="F2" s="210"/>
      <c r="G2" s="5"/>
      <c r="I2" s="85"/>
    </row>
    <row r="3" spans="1:9" x14ac:dyDescent="0.45">
      <c r="A3" s="210" t="s">
        <v>118</v>
      </c>
      <c r="B3" s="210"/>
      <c r="C3" s="210"/>
      <c r="D3" s="210"/>
      <c r="E3" s="210"/>
      <c r="F3" s="210"/>
      <c r="G3" s="5"/>
      <c r="H3" s="5"/>
    </row>
    <row r="4" spans="1:9" x14ac:dyDescent="0.45">
      <c r="A4" s="82"/>
      <c r="B4" s="86"/>
      <c r="C4" s="153"/>
      <c r="D4" s="194"/>
      <c r="E4" s="82"/>
      <c r="F4" s="82"/>
      <c r="G4" s="5"/>
      <c r="H4" s="5"/>
    </row>
    <row r="5" spans="1:9" x14ac:dyDescent="0.45">
      <c r="F5" s="54" t="s">
        <v>2</v>
      </c>
      <c r="G5" s="88"/>
    </row>
    <row r="6" spans="1:9" x14ac:dyDescent="0.45">
      <c r="A6" s="81" t="s">
        <v>3</v>
      </c>
      <c r="B6" s="134" t="s">
        <v>4</v>
      </c>
      <c r="C6" s="154"/>
      <c r="D6" s="131" t="s">
        <v>119</v>
      </c>
      <c r="E6" s="130"/>
      <c r="F6" s="131" t="s">
        <v>110</v>
      </c>
      <c r="G6" s="89"/>
    </row>
    <row r="7" spans="1:9" x14ac:dyDescent="0.45">
      <c r="A7" s="122"/>
      <c r="B7" s="134"/>
      <c r="C7" s="154"/>
      <c r="D7" s="132" t="s">
        <v>107</v>
      </c>
      <c r="E7" s="126"/>
      <c r="F7" s="125" t="s">
        <v>108</v>
      </c>
      <c r="G7" s="89"/>
    </row>
    <row r="8" spans="1:9" x14ac:dyDescent="0.45">
      <c r="A8" s="81"/>
      <c r="B8" s="133"/>
      <c r="C8" s="154"/>
      <c r="D8" s="132" t="s">
        <v>109</v>
      </c>
      <c r="E8" s="126"/>
      <c r="F8" s="126"/>
      <c r="G8" s="89"/>
    </row>
    <row r="9" spans="1:9" x14ac:dyDescent="0.45">
      <c r="A9" s="5" t="s">
        <v>5</v>
      </c>
      <c r="B9" s="6"/>
      <c r="C9" s="1"/>
      <c r="D9" s="56"/>
      <c r="E9" s="1"/>
      <c r="F9" s="1"/>
    </row>
    <row r="10" spans="1:9" x14ac:dyDescent="0.45">
      <c r="A10" s="1" t="s">
        <v>6</v>
      </c>
      <c r="B10" s="172"/>
      <c r="C10" s="173"/>
      <c r="D10" s="90">
        <v>884178111.00999975</v>
      </c>
      <c r="E10" s="90"/>
      <c r="F10" s="90">
        <v>644282589.34000015</v>
      </c>
      <c r="G10" s="91"/>
    </row>
    <row r="11" spans="1:9" x14ac:dyDescent="0.45">
      <c r="A11" s="1" t="s">
        <v>7</v>
      </c>
      <c r="B11" s="169" t="s">
        <v>129</v>
      </c>
      <c r="C11" s="173"/>
      <c r="D11" s="92">
        <v>1418047947.75</v>
      </c>
      <c r="E11" s="93"/>
      <c r="F11" s="92">
        <v>1204469431.1099999</v>
      </c>
      <c r="G11" s="91"/>
    </row>
    <row r="12" spans="1:9" x14ac:dyDescent="0.45">
      <c r="A12" s="1" t="s">
        <v>8</v>
      </c>
      <c r="B12" s="169">
        <v>6</v>
      </c>
      <c r="C12" s="173"/>
      <c r="D12" s="92">
        <v>628606486.50999999</v>
      </c>
      <c r="E12" s="90"/>
      <c r="F12" s="92">
        <v>621088343.64999974</v>
      </c>
      <c r="G12" s="91"/>
    </row>
    <row r="13" spans="1:9" x14ac:dyDescent="0.45">
      <c r="A13" s="1" t="s">
        <v>9</v>
      </c>
      <c r="B13" s="174"/>
      <c r="C13" s="175"/>
      <c r="D13" s="92">
        <v>148401633.40000001</v>
      </c>
      <c r="E13" s="90"/>
      <c r="F13" s="94">
        <v>123978313.68000001</v>
      </c>
      <c r="G13" s="91"/>
    </row>
    <row r="14" spans="1:9" x14ac:dyDescent="0.45">
      <c r="A14" s="95" t="s">
        <v>69</v>
      </c>
      <c r="B14" s="176"/>
      <c r="C14" s="177"/>
      <c r="D14" s="96">
        <f>SUM(D10:D13)</f>
        <v>3079234178.6699996</v>
      </c>
      <c r="E14" s="90"/>
      <c r="F14" s="96">
        <f>SUM(F10:F13)</f>
        <v>2593818677.7799997</v>
      </c>
      <c r="G14" s="97"/>
    </row>
    <row r="15" spans="1:9" x14ac:dyDescent="0.45">
      <c r="A15" s="5"/>
      <c r="B15" s="176"/>
      <c r="C15" s="177"/>
      <c r="D15" s="98"/>
      <c r="E15" s="90"/>
      <c r="F15" s="98"/>
      <c r="G15" s="97"/>
    </row>
    <row r="16" spans="1:9" x14ac:dyDescent="0.45">
      <c r="A16" s="5" t="s">
        <v>10</v>
      </c>
      <c r="B16" s="176"/>
      <c r="C16" s="177"/>
      <c r="D16" s="92"/>
      <c r="E16" s="90"/>
      <c r="F16" s="92"/>
      <c r="G16" s="97"/>
    </row>
    <row r="17" spans="1:9" x14ac:dyDescent="0.45">
      <c r="A17" s="1" t="s">
        <v>11</v>
      </c>
      <c r="B17" s="169">
        <v>7</v>
      </c>
      <c r="C17" s="173"/>
      <c r="D17" s="92">
        <v>1646823908.6900003</v>
      </c>
      <c r="E17" s="93"/>
      <c r="F17" s="92">
        <v>1632704360.549999</v>
      </c>
      <c r="G17" s="97"/>
    </row>
    <row r="18" spans="1:9" x14ac:dyDescent="0.45">
      <c r="A18" s="1" t="s">
        <v>75</v>
      </c>
      <c r="B18" s="169">
        <v>8.1</v>
      </c>
      <c r="C18" s="173"/>
      <c r="D18" s="92">
        <v>6155060.7799999975</v>
      </c>
      <c r="E18" s="93"/>
      <c r="F18" s="92">
        <v>8119044.4999999972</v>
      </c>
      <c r="G18" s="97"/>
    </row>
    <row r="19" spans="1:9" x14ac:dyDescent="0.45">
      <c r="A19" s="1" t="s">
        <v>12</v>
      </c>
      <c r="B19" s="169">
        <v>9</v>
      </c>
      <c r="C19" s="173"/>
      <c r="D19" s="92">
        <v>41777621.160000004</v>
      </c>
      <c r="E19" s="93"/>
      <c r="F19" s="92">
        <v>41652884.860000007</v>
      </c>
      <c r="G19" s="97"/>
    </row>
    <row r="20" spans="1:9" x14ac:dyDescent="0.45">
      <c r="A20" s="1" t="s">
        <v>13</v>
      </c>
      <c r="B20" s="178"/>
      <c r="C20" s="179"/>
      <c r="D20" s="99">
        <v>649004.6399999999</v>
      </c>
      <c r="E20" s="90"/>
      <c r="F20" s="99">
        <v>763270.08000000031</v>
      </c>
      <c r="G20" s="97"/>
    </row>
    <row r="21" spans="1:9" x14ac:dyDescent="0.45">
      <c r="A21" s="100" t="s">
        <v>70</v>
      </c>
      <c r="B21" s="180"/>
      <c r="C21" s="101"/>
      <c r="D21" s="96">
        <f>SUM(D17:D20)</f>
        <v>1695405595.2700005</v>
      </c>
      <c r="E21" s="90"/>
      <c r="F21" s="96">
        <f>SUM(F17:F20)</f>
        <v>1683239559.9899988</v>
      </c>
      <c r="G21" s="90"/>
    </row>
    <row r="22" spans="1:9" ht="22.5" thickBot="1" x14ac:dyDescent="0.5">
      <c r="A22" s="5" t="s">
        <v>14</v>
      </c>
      <c r="B22" s="6"/>
      <c r="C22" s="1"/>
      <c r="D22" s="102">
        <f>+D14+D21</f>
        <v>4774639773.9400005</v>
      </c>
      <c r="E22" s="90"/>
      <c r="F22" s="102">
        <f>+F14+F21</f>
        <v>4277058237.7699986</v>
      </c>
      <c r="G22" s="97"/>
    </row>
    <row r="23" spans="1:9" ht="22.5" thickTop="1" x14ac:dyDescent="0.45">
      <c r="A23" s="5"/>
      <c r="B23" s="6"/>
      <c r="C23" s="1"/>
      <c r="D23" s="103"/>
      <c r="E23" s="1"/>
      <c r="F23" s="12"/>
      <c r="G23" s="14"/>
    </row>
    <row r="24" spans="1:9" x14ac:dyDescent="0.45">
      <c r="B24" s="6"/>
      <c r="C24" s="1"/>
      <c r="D24" s="1"/>
      <c r="E24" s="1"/>
      <c r="F24" s="1"/>
      <c r="G24" s="14"/>
    </row>
    <row r="25" spans="1:9" x14ac:dyDescent="0.45">
      <c r="A25" s="104" t="s">
        <v>15</v>
      </c>
      <c r="B25" s="6"/>
      <c r="C25" s="1"/>
      <c r="D25" s="1"/>
      <c r="E25" s="1"/>
      <c r="F25" s="1"/>
      <c r="G25" s="14"/>
    </row>
    <row r="26" spans="1:9" x14ac:dyDescent="0.45">
      <c r="A26" s="104"/>
      <c r="B26" s="6"/>
      <c r="C26" s="1"/>
      <c r="D26" s="1"/>
      <c r="E26" s="1"/>
      <c r="F26" s="1"/>
      <c r="G26" s="14"/>
    </row>
    <row r="28" spans="1:9" x14ac:dyDescent="0.45">
      <c r="A28" s="211" t="s">
        <v>0</v>
      </c>
      <c r="B28" s="211"/>
      <c r="C28" s="211"/>
      <c r="D28" s="211"/>
      <c r="E28" s="211"/>
      <c r="F28" s="211"/>
      <c r="G28" s="83"/>
    </row>
    <row r="29" spans="1:9" s="25" customFormat="1" x14ac:dyDescent="0.45">
      <c r="A29" s="210" t="s">
        <v>16</v>
      </c>
      <c r="B29" s="210"/>
      <c r="C29" s="210"/>
      <c r="D29" s="210"/>
      <c r="E29" s="210"/>
      <c r="F29" s="210"/>
      <c r="G29" s="5"/>
      <c r="I29" s="85"/>
    </row>
    <row r="30" spans="1:9" x14ac:dyDescent="0.45">
      <c r="A30" s="210" t="str">
        <f>+A3</f>
        <v>ณ วันที่ 30 มิถุนายน 2565</v>
      </c>
      <c r="B30" s="210"/>
      <c r="C30" s="210"/>
      <c r="D30" s="210"/>
      <c r="E30" s="210"/>
      <c r="F30" s="210"/>
      <c r="G30" s="5"/>
      <c r="H30" s="5"/>
    </row>
    <row r="31" spans="1:9" x14ac:dyDescent="0.45">
      <c r="A31" s="82"/>
      <c r="B31" s="86"/>
      <c r="C31" s="153"/>
      <c r="D31" s="194"/>
      <c r="E31" s="82"/>
      <c r="F31" s="82"/>
      <c r="G31" s="5"/>
      <c r="H31" s="5"/>
    </row>
    <row r="32" spans="1:9" x14ac:dyDescent="0.45">
      <c r="F32" s="54" t="s">
        <v>2</v>
      </c>
      <c r="G32" s="88"/>
    </row>
    <row r="33" spans="1:13" x14ac:dyDescent="0.45">
      <c r="A33" s="82" t="s">
        <v>17</v>
      </c>
      <c r="B33" s="134" t="s">
        <v>4</v>
      </c>
      <c r="C33" s="154"/>
      <c r="D33" s="131" t="s">
        <v>119</v>
      </c>
      <c r="E33" s="130"/>
      <c r="F33" s="131" t="s">
        <v>110</v>
      </c>
      <c r="G33" s="89"/>
    </row>
    <row r="34" spans="1:13" s="129" customFormat="1" x14ac:dyDescent="0.45">
      <c r="A34" s="136"/>
      <c r="B34" s="134"/>
      <c r="C34" s="154"/>
      <c r="D34" s="132" t="s">
        <v>107</v>
      </c>
      <c r="E34" s="133"/>
      <c r="F34" s="132" t="s">
        <v>108</v>
      </c>
      <c r="G34" s="135"/>
      <c r="I34" s="84"/>
    </row>
    <row r="35" spans="1:13" x14ac:dyDescent="0.45">
      <c r="A35" s="82"/>
      <c r="B35" s="133"/>
      <c r="C35" s="154"/>
      <c r="D35" s="132" t="s">
        <v>109</v>
      </c>
      <c r="E35" s="133"/>
      <c r="F35" s="133"/>
      <c r="G35" s="89"/>
    </row>
    <row r="36" spans="1:13" x14ac:dyDescent="0.45">
      <c r="A36" s="5" t="s">
        <v>18</v>
      </c>
      <c r="B36" s="181"/>
      <c r="C36" s="105"/>
      <c r="D36" s="105"/>
      <c r="E36" s="5"/>
    </row>
    <row r="37" spans="1:13" x14ac:dyDescent="0.45">
      <c r="A37" s="1" t="s">
        <v>19</v>
      </c>
      <c r="B37" s="172" t="s">
        <v>130</v>
      </c>
      <c r="C37" s="173"/>
      <c r="D37" s="92">
        <v>436758343.02999997</v>
      </c>
      <c r="E37" s="97"/>
      <c r="F37" s="92">
        <v>308333412.63</v>
      </c>
      <c r="G37" s="91"/>
    </row>
    <row r="38" spans="1:13" x14ac:dyDescent="0.45">
      <c r="A38" s="1" t="s">
        <v>76</v>
      </c>
      <c r="B38" s="172"/>
      <c r="C38" s="173"/>
      <c r="D38" s="92"/>
      <c r="E38" s="97"/>
      <c r="F38" s="92"/>
      <c r="G38" s="91"/>
      <c r="K38" s="73"/>
      <c r="L38" s="106"/>
      <c r="M38" s="106"/>
    </row>
    <row r="39" spans="1:13" x14ac:dyDescent="0.45">
      <c r="A39" s="1" t="s">
        <v>20</v>
      </c>
      <c r="B39" s="172">
        <v>8.1999999999999993</v>
      </c>
      <c r="C39" s="173"/>
      <c r="D39" s="92">
        <v>3641362.08</v>
      </c>
      <c r="E39" s="97"/>
      <c r="F39" s="92">
        <v>3880639.9</v>
      </c>
      <c r="G39" s="91"/>
      <c r="K39" s="106"/>
      <c r="L39" s="73"/>
      <c r="M39" s="106"/>
    </row>
    <row r="40" spans="1:13" x14ac:dyDescent="0.45">
      <c r="A40" s="1" t="s">
        <v>21</v>
      </c>
      <c r="B40" s="182"/>
      <c r="C40" s="107"/>
      <c r="D40" s="99">
        <v>76447592.629999995</v>
      </c>
      <c r="E40" s="97"/>
      <c r="F40" s="99">
        <v>57690821.619999997</v>
      </c>
      <c r="G40" s="91"/>
    </row>
    <row r="41" spans="1:13" x14ac:dyDescent="0.45">
      <c r="A41" s="95" t="s">
        <v>71</v>
      </c>
      <c r="B41" s="182"/>
      <c r="C41" s="107"/>
      <c r="D41" s="108">
        <f>SUM(D37:D40)</f>
        <v>516847297.73999995</v>
      </c>
      <c r="E41" s="97"/>
      <c r="F41" s="108">
        <f>SUM(F37:F40)</f>
        <v>369904874.14999998</v>
      </c>
      <c r="G41" s="97"/>
    </row>
    <row r="42" spans="1:13" x14ac:dyDescent="0.45">
      <c r="A42" s="5"/>
      <c r="B42" s="182"/>
      <c r="C42" s="107"/>
      <c r="D42" s="109"/>
      <c r="E42" s="97"/>
      <c r="F42" s="109"/>
      <c r="G42" s="97"/>
    </row>
    <row r="43" spans="1:13" x14ac:dyDescent="0.45">
      <c r="A43" s="5" t="s">
        <v>22</v>
      </c>
      <c r="B43" s="182"/>
      <c r="C43" s="107"/>
      <c r="D43" s="99"/>
      <c r="E43" s="97"/>
      <c r="F43" s="99"/>
      <c r="G43" s="97"/>
    </row>
    <row r="44" spans="1:13" x14ac:dyDescent="0.45">
      <c r="A44" s="1" t="s">
        <v>77</v>
      </c>
      <c r="B44" s="172">
        <v>8.1999999999999993</v>
      </c>
      <c r="C44" s="107"/>
      <c r="D44" s="99">
        <v>2728105.9800000004</v>
      </c>
      <c r="E44" s="97"/>
      <c r="F44" s="99">
        <v>4473764.07</v>
      </c>
      <c r="G44" s="97"/>
    </row>
    <row r="45" spans="1:13" x14ac:dyDescent="0.45">
      <c r="A45" s="1" t="s">
        <v>23</v>
      </c>
      <c r="G45" s="91"/>
    </row>
    <row r="46" spans="1:13" x14ac:dyDescent="0.45">
      <c r="A46" s="1" t="s">
        <v>24</v>
      </c>
      <c r="B46" s="172">
        <v>11</v>
      </c>
      <c r="C46" s="173"/>
      <c r="D46" s="92">
        <v>43256120</v>
      </c>
      <c r="E46" s="97"/>
      <c r="F46" s="92">
        <v>40246985</v>
      </c>
      <c r="G46" s="91"/>
    </row>
    <row r="47" spans="1:13" x14ac:dyDescent="0.45">
      <c r="A47" s="1" t="s">
        <v>25</v>
      </c>
      <c r="B47" s="171"/>
      <c r="C47" s="15"/>
      <c r="D47" s="94">
        <v>2785121.2199999997</v>
      </c>
      <c r="E47" s="97"/>
      <c r="F47" s="94">
        <v>1873112.3099999998</v>
      </c>
      <c r="G47" s="91"/>
    </row>
    <row r="48" spans="1:13" x14ac:dyDescent="0.45">
      <c r="A48" s="95" t="s">
        <v>72</v>
      </c>
      <c r="B48" s="183"/>
      <c r="C48" s="184"/>
      <c r="D48" s="96">
        <f>SUM(D44:D47)</f>
        <v>48769347.200000003</v>
      </c>
      <c r="E48" s="97"/>
      <c r="F48" s="96">
        <f>SUM(F44:F47)</f>
        <v>46593861.380000003</v>
      </c>
      <c r="G48" s="97"/>
    </row>
    <row r="49" spans="1:9" x14ac:dyDescent="0.45">
      <c r="A49" s="95" t="s">
        <v>73</v>
      </c>
      <c r="D49" s="108">
        <f>+D41+D48</f>
        <v>565616644.93999994</v>
      </c>
      <c r="E49" s="110"/>
      <c r="F49" s="108">
        <f>+F41+F48</f>
        <v>416498735.52999997</v>
      </c>
      <c r="G49" s="97"/>
    </row>
    <row r="50" spans="1:9" x14ac:dyDescent="0.45">
      <c r="A50" s="5"/>
      <c r="D50" s="109"/>
      <c r="E50" s="110"/>
      <c r="F50" s="109"/>
      <c r="G50" s="97"/>
    </row>
    <row r="51" spans="1:9" x14ac:dyDescent="0.45">
      <c r="A51" s="5"/>
      <c r="D51" s="109"/>
      <c r="E51" s="110"/>
      <c r="F51" s="109"/>
      <c r="G51" s="97"/>
    </row>
    <row r="52" spans="1:9" x14ac:dyDescent="0.45">
      <c r="A52" s="104" t="s">
        <v>15</v>
      </c>
      <c r="B52" s="6"/>
      <c r="C52" s="1"/>
      <c r="D52" s="1"/>
      <c r="E52" s="1"/>
      <c r="F52" s="1"/>
      <c r="G52" s="14"/>
    </row>
    <row r="53" spans="1:9" x14ac:dyDescent="0.45">
      <c r="A53" s="104"/>
      <c r="B53" s="6"/>
      <c r="C53" s="1"/>
      <c r="D53" s="1"/>
      <c r="E53" s="1"/>
      <c r="F53" s="1"/>
      <c r="G53" s="14"/>
    </row>
    <row r="54" spans="1:9" x14ac:dyDescent="0.45">
      <c r="A54" s="104"/>
      <c r="B54" s="6"/>
      <c r="C54" s="1"/>
      <c r="D54" s="1"/>
      <c r="E54" s="1"/>
      <c r="F54" s="1"/>
      <c r="G54" s="14"/>
    </row>
    <row r="55" spans="1:9" x14ac:dyDescent="0.45">
      <c r="A55" s="211" t="s">
        <v>0</v>
      </c>
      <c r="B55" s="211"/>
      <c r="C55" s="211"/>
      <c r="D55" s="211"/>
      <c r="E55" s="211"/>
      <c r="F55" s="211"/>
      <c r="G55" s="83"/>
    </row>
    <row r="56" spans="1:9" s="25" customFormat="1" x14ac:dyDescent="0.45">
      <c r="A56" s="210" t="s">
        <v>16</v>
      </c>
      <c r="B56" s="210"/>
      <c r="C56" s="210"/>
      <c r="D56" s="210"/>
      <c r="E56" s="210"/>
      <c r="F56" s="210"/>
      <c r="G56" s="5"/>
      <c r="I56" s="85"/>
    </row>
    <row r="57" spans="1:9" x14ac:dyDescent="0.45">
      <c r="A57" s="210" t="str">
        <f>+A3</f>
        <v>ณ วันที่ 30 มิถุนายน 2565</v>
      </c>
      <c r="B57" s="210"/>
      <c r="C57" s="210"/>
      <c r="D57" s="210"/>
      <c r="E57" s="210"/>
      <c r="F57" s="210"/>
      <c r="G57" s="5"/>
      <c r="H57" s="5"/>
    </row>
    <row r="58" spans="1:9" x14ac:dyDescent="0.45">
      <c r="A58" s="82"/>
      <c r="B58" s="86"/>
      <c r="C58" s="153"/>
      <c r="D58" s="194"/>
      <c r="E58" s="82"/>
      <c r="F58" s="82"/>
      <c r="G58" s="5"/>
      <c r="H58" s="5"/>
    </row>
    <row r="59" spans="1:9" x14ac:dyDescent="0.45">
      <c r="B59" s="129"/>
      <c r="F59" s="54" t="s">
        <v>2</v>
      </c>
      <c r="G59" s="88"/>
    </row>
    <row r="60" spans="1:9" x14ac:dyDescent="0.45">
      <c r="A60" s="82" t="s">
        <v>17</v>
      </c>
      <c r="B60" s="134"/>
      <c r="C60" s="154"/>
      <c r="D60" s="131" t="s">
        <v>119</v>
      </c>
      <c r="E60" s="130"/>
      <c r="F60" s="131" t="s">
        <v>110</v>
      </c>
      <c r="G60" s="89"/>
    </row>
    <row r="61" spans="1:9" s="129" customFormat="1" x14ac:dyDescent="0.45">
      <c r="A61" s="136"/>
      <c r="B61" s="134"/>
      <c r="C61" s="154"/>
      <c r="D61" s="132" t="s">
        <v>107</v>
      </c>
      <c r="E61" s="133"/>
      <c r="F61" s="132" t="s">
        <v>108</v>
      </c>
      <c r="G61" s="135"/>
      <c r="I61" s="84"/>
    </row>
    <row r="62" spans="1:9" x14ac:dyDescent="0.45">
      <c r="A62" s="82"/>
      <c r="B62" s="133"/>
      <c r="C62" s="154"/>
      <c r="D62" s="132" t="s">
        <v>109</v>
      </c>
      <c r="E62" s="133"/>
      <c r="F62" s="133"/>
      <c r="G62" s="89"/>
    </row>
    <row r="63" spans="1:9" x14ac:dyDescent="0.45">
      <c r="A63" s="5" t="s">
        <v>26</v>
      </c>
      <c r="D63" s="111"/>
      <c r="E63" s="112"/>
      <c r="F63" s="111"/>
      <c r="G63" s="14"/>
    </row>
    <row r="64" spans="1:9" x14ac:dyDescent="0.45">
      <c r="A64" s="1" t="s">
        <v>27</v>
      </c>
      <c r="D64" s="111"/>
      <c r="E64" s="112"/>
      <c r="F64" s="14"/>
      <c r="G64" s="14"/>
    </row>
    <row r="65" spans="1:7" x14ac:dyDescent="0.45">
      <c r="A65" s="1" t="s">
        <v>28</v>
      </c>
      <c r="D65" s="111"/>
      <c r="E65" s="112"/>
      <c r="F65" s="14"/>
      <c r="G65" s="14"/>
    </row>
    <row r="66" spans="1:7" ht="22.5" thickBot="1" x14ac:dyDescent="0.5">
      <c r="A66" s="1" t="s">
        <v>29</v>
      </c>
      <c r="B66" s="172"/>
      <c r="D66" s="185">
        <f>65000000*10</f>
        <v>650000000</v>
      </c>
      <c r="E66" s="113"/>
      <c r="F66" s="114">
        <f>65000000*10</f>
        <v>650000000</v>
      </c>
    </row>
    <row r="67" spans="1:7" ht="22.5" thickTop="1" x14ac:dyDescent="0.45">
      <c r="A67" s="1" t="s">
        <v>30</v>
      </c>
      <c r="B67" s="174"/>
      <c r="C67" s="175"/>
      <c r="D67" s="186"/>
      <c r="E67" s="101"/>
      <c r="F67" s="14"/>
      <c r="G67" s="14"/>
    </row>
    <row r="68" spans="1:7" x14ac:dyDescent="0.45">
      <c r="A68" s="1" t="s">
        <v>29</v>
      </c>
      <c r="B68" s="172"/>
      <c r="C68" s="175"/>
      <c r="D68" s="187">
        <f>งบแสดงการเปลี่ยนแปลง!D19</f>
        <v>650000000</v>
      </c>
      <c r="E68" s="101"/>
      <c r="F68" s="115">
        <v>650000000</v>
      </c>
      <c r="G68" s="115"/>
    </row>
    <row r="69" spans="1:7" x14ac:dyDescent="0.45">
      <c r="A69" s="1" t="s">
        <v>31</v>
      </c>
      <c r="B69" s="188"/>
      <c r="C69" s="186"/>
      <c r="D69" s="187">
        <f>งบแสดงการเปลี่ยนแปลง!F19</f>
        <v>174464850</v>
      </c>
      <c r="E69" s="101"/>
      <c r="F69" s="115">
        <v>174464850</v>
      </c>
      <c r="G69" s="115"/>
    </row>
    <row r="70" spans="1:7" x14ac:dyDescent="0.45">
      <c r="A70" s="1" t="s">
        <v>32</v>
      </c>
      <c r="B70" s="189"/>
      <c r="C70" s="190"/>
      <c r="D70" s="190"/>
      <c r="F70" s="115"/>
      <c r="G70" s="115"/>
    </row>
    <row r="71" spans="1:7" x14ac:dyDescent="0.45">
      <c r="A71" s="1" t="s">
        <v>33</v>
      </c>
      <c r="B71" s="189"/>
      <c r="C71" s="190"/>
      <c r="D71" s="190"/>
      <c r="F71" s="115"/>
      <c r="G71" s="115"/>
    </row>
    <row r="72" spans="1:7" x14ac:dyDescent="0.45">
      <c r="A72" s="1" t="s">
        <v>34</v>
      </c>
      <c r="B72" s="172"/>
      <c r="C72" s="173"/>
      <c r="D72" s="191">
        <f>+งบแสดงการเปลี่ยนแปลง!H14</f>
        <v>65000000</v>
      </c>
      <c r="F72" s="115">
        <v>65000000</v>
      </c>
      <c r="G72" s="115"/>
    </row>
    <row r="73" spans="1:7" x14ac:dyDescent="0.45">
      <c r="A73" s="1" t="s">
        <v>35</v>
      </c>
      <c r="B73" s="172"/>
      <c r="C73" s="173"/>
      <c r="D73" s="191">
        <f>งบแสดงการเปลี่ยนแปลง!J19</f>
        <v>3319558279.0000029</v>
      </c>
      <c r="E73" s="101"/>
      <c r="F73" s="115">
        <v>2971094652.2400026</v>
      </c>
      <c r="G73" s="115"/>
    </row>
    <row r="74" spans="1:7" x14ac:dyDescent="0.45">
      <c r="A74" s="95" t="s">
        <v>74</v>
      </c>
      <c r="B74" s="176"/>
      <c r="C74" s="177"/>
      <c r="D74" s="192">
        <f>SUM(D68:D73)</f>
        <v>4209023129.0000029</v>
      </c>
      <c r="E74" s="101"/>
      <c r="F74" s="116">
        <f>SUM(F68:F73)</f>
        <v>3860559502.2400026</v>
      </c>
      <c r="G74" s="14"/>
    </row>
    <row r="75" spans="1:7" ht="22.5" thickBot="1" x14ac:dyDescent="0.5">
      <c r="A75" s="5" t="s">
        <v>36</v>
      </c>
      <c r="B75" s="6"/>
      <c r="C75" s="1"/>
      <c r="D75" s="193">
        <f>+D49+D74</f>
        <v>4774639773.9400024</v>
      </c>
      <c r="E75" s="101"/>
      <c r="F75" s="117">
        <f>+F49+F74</f>
        <v>4277058237.7700024</v>
      </c>
      <c r="G75" s="14"/>
    </row>
    <row r="76" spans="1:7" ht="22.5" thickTop="1" x14ac:dyDescent="0.45">
      <c r="A76" s="5"/>
      <c r="B76" s="6"/>
      <c r="C76" s="1"/>
      <c r="D76" s="118"/>
      <c r="E76" s="101"/>
      <c r="F76" s="119"/>
      <c r="G76" s="14"/>
    </row>
    <row r="77" spans="1:7" x14ac:dyDescent="0.45">
      <c r="A77" s="5"/>
      <c r="B77" s="6"/>
      <c r="C77" s="1"/>
      <c r="D77" s="1"/>
      <c r="E77" s="101"/>
      <c r="F77" s="119"/>
      <c r="G77" s="14"/>
    </row>
    <row r="78" spans="1:7" x14ac:dyDescent="0.45">
      <c r="A78" s="104" t="s">
        <v>15</v>
      </c>
      <c r="B78" s="6"/>
      <c r="C78" s="1"/>
      <c r="D78" s="1"/>
      <c r="E78" s="1"/>
      <c r="F78" s="1"/>
      <c r="G78" s="115"/>
    </row>
    <row r="79" spans="1:7" x14ac:dyDescent="0.45">
      <c r="A79" s="104"/>
      <c r="B79" s="6"/>
      <c r="C79" s="1"/>
      <c r="D79" s="120">
        <f>D22-D75</f>
        <v>0</v>
      </c>
      <c r="E79" s="1"/>
      <c r="F79" s="120">
        <f>F22-F75</f>
        <v>-3.814697265625E-6</v>
      </c>
      <c r="G79" s="115"/>
    </row>
    <row r="80" spans="1:7" x14ac:dyDescent="0.45">
      <c r="A80" s="104"/>
      <c r="B80" s="6"/>
      <c r="C80" s="1"/>
      <c r="D80" s="1"/>
      <c r="E80" s="1"/>
      <c r="F80" s="1"/>
      <c r="G80" s="115"/>
    </row>
    <row r="81" spans="1:7" x14ac:dyDescent="0.45">
      <c r="A81" s="104"/>
      <c r="B81" s="6"/>
      <c r="C81" s="1"/>
      <c r="D81" s="1"/>
      <c r="E81" s="1"/>
      <c r="F81" s="1"/>
      <c r="G81" s="115"/>
    </row>
    <row r="82" spans="1:7" x14ac:dyDescent="0.45">
      <c r="A82" s="104"/>
      <c r="B82" s="6"/>
      <c r="C82" s="1"/>
      <c r="D82" s="1"/>
      <c r="E82" s="1"/>
      <c r="F82" s="1"/>
      <c r="G82" s="115"/>
    </row>
    <row r="83" spans="1:7" x14ac:dyDescent="0.45">
      <c r="A83" s="104"/>
      <c r="B83" s="6"/>
      <c r="C83" s="1"/>
      <c r="D83" s="1"/>
      <c r="E83" s="1"/>
      <c r="F83" s="1"/>
      <c r="G83" s="115"/>
    </row>
    <row r="84" spans="1:7" x14ac:dyDescent="0.45">
      <c r="D84" s="65"/>
      <c r="E84" s="65"/>
      <c r="F84" s="65"/>
    </row>
  </sheetData>
  <mergeCells count="9">
    <mergeCell ref="A57:F57"/>
    <mergeCell ref="A3:F3"/>
    <mergeCell ref="A30:F30"/>
    <mergeCell ref="A1:F1"/>
    <mergeCell ref="A2:F2"/>
    <mergeCell ref="A28:F28"/>
    <mergeCell ref="A29:F29"/>
    <mergeCell ref="A55:F55"/>
    <mergeCell ref="A56:F56"/>
  </mergeCells>
  <phoneticPr fontId="0" type="noConversion"/>
  <pageMargins left="0.8" right="0.23622047244094499" top="0.74803149606299202" bottom="1.02362204724409" header="0.31496062992126" footer="0.39370078740157499"/>
  <pageSetup paperSize="9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7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9"/>
  <sheetViews>
    <sheetView view="pageBreakPreview" topLeftCell="A34" zoomScale="85" zoomScaleNormal="100" zoomScaleSheetLayoutView="85" workbookViewId="0">
      <selection activeCell="A32" sqref="A32"/>
    </sheetView>
  </sheetViews>
  <sheetFormatPr defaultColWidth="9.140625" defaultRowHeight="21.75" x14ac:dyDescent="0.45"/>
  <cols>
    <col min="1" max="1" width="45.42578125" style="209" customWidth="1"/>
    <col min="2" max="2" width="7.85546875" style="209" customWidth="1"/>
    <col min="3" max="3" width="4.85546875" style="209" customWidth="1"/>
    <col min="4" max="4" width="17.5703125" style="209" customWidth="1"/>
    <col min="5" max="5" width="2.85546875" style="209" customWidth="1"/>
    <col min="6" max="6" width="17.140625" style="209" customWidth="1"/>
    <col min="7" max="7" width="2" style="209" customWidth="1"/>
    <col min="8" max="8" width="14.85546875" style="209" customWidth="1"/>
    <col min="9" max="9" width="2.85546875" style="209" customWidth="1"/>
    <col min="10" max="16384" width="9.140625" style="209"/>
  </cols>
  <sheetData>
    <row r="1" spans="1:9" s="8" customFormat="1" x14ac:dyDescent="0.5">
      <c r="A1" s="212" t="s">
        <v>0</v>
      </c>
      <c r="B1" s="212"/>
      <c r="C1" s="212"/>
      <c r="D1" s="212"/>
      <c r="E1" s="212"/>
      <c r="F1" s="212"/>
    </row>
    <row r="2" spans="1:9" s="8" customFormat="1" x14ac:dyDescent="0.5">
      <c r="A2" s="213" t="s">
        <v>37</v>
      </c>
      <c r="B2" s="213"/>
      <c r="C2" s="213"/>
      <c r="D2" s="213"/>
      <c r="E2" s="213"/>
      <c r="F2" s="213"/>
    </row>
    <row r="3" spans="1:9" s="138" customFormat="1" x14ac:dyDescent="0.5">
      <c r="A3" s="213" t="s">
        <v>120</v>
      </c>
      <c r="B3" s="213"/>
      <c r="C3" s="213"/>
      <c r="D3" s="213"/>
      <c r="E3" s="213"/>
      <c r="F3" s="213"/>
    </row>
    <row r="4" spans="1:9" s="138" customFormat="1" x14ac:dyDescent="0.5">
      <c r="A4" s="214" t="s">
        <v>111</v>
      </c>
      <c r="B4" s="214"/>
      <c r="C4" s="214"/>
      <c r="D4" s="214"/>
      <c r="E4" s="214"/>
      <c r="F4" s="214"/>
    </row>
    <row r="5" spans="1:9" s="138" customFormat="1" x14ac:dyDescent="0.5">
      <c r="A5" s="207"/>
      <c r="B5" s="207"/>
      <c r="C5" s="207"/>
      <c r="D5" s="207"/>
      <c r="E5" s="207"/>
      <c r="F5" s="207"/>
    </row>
    <row r="6" spans="1:9" s="138" customFormat="1" x14ac:dyDescent="0.45">
      <c r="A6" s="9"/>
      <c r="B6" s="9"/>
      <c r="C6" s="9"/>
      <c r="D6" s="10"/>
      <c r="E6" s="10"/>
      <c r="F6" s="54" t="s">
        <v>2</v>
      </c>
    </row>
    <row r="7" spans="1:9" s="138" customFormat="1" x14ac:dyDescent="0.45">
      <c r="A7" s="9"/>
      <c r="B7" s="152" t="s">
        <v>4</v>
      </c>
      <c r="C7" s="206"/>
      <c r="D7" s="128" t="s">
        <v>112</v>
      </c>
      <c r="E7" s="205"/>
      <c r="F7" s="128" t="s">
        <v>104</v>
      </c>
    </row>
    <row r="8" spans="1:9" s="138" customFormat="1" x14ac:dyDescent="0.45">
      <c r="A8" s="9"/>
      <c r="B8" s="152"/>
      <c r="C8" s="206"/>
      <c r="D8" s="128"/>
      <c r="E8" s="205"/>
      <c r="F8" s="128"/>
    </row>
    <row r="9" spans="1:9" s="138" customFormat="1" x14ac:dyDescent="0.45">
      <c r="A9" s="1" t="s">
        <v>106</v>
      </c>
      <c r="B9" s="2"/>
      <c r="C9" s="2"/>
      <c r="D9" s="202">
        <v>1355151533.5499995</v>
      </c>
      <c r="E9" s="127"/>
      <c r="F9" s="127">
        <v>1108490085.3099999</v>
      </c>
    </row>
    <row r="10" spans="1:9" s="138" customFormat="1" x14ac:dyDescent="0.45">
      <c r="A10" s="1" t="s">
        <v>103</v>
      </c>
      <c r="B10" s="2"/>
      <c r="C10" s="2"/>
      <c r="D10" s="203">
        <v>-1029729314.33</v>
      </c>
      <c r="E10" s="127"/>
      <c r="F10" s="139">
        <v>-835695618.11000001</v>
      </c>
    </row>
    <row r="11" spans="1:9" s="11" customFormat="1" x14ac:dyDescent="0.45">
      <c r="A11" s="5" t="s">
        <v>38</v>
      </c>
      <c r="B11" s="2"/>
      <c r="C11" s="2"/>
      <c r="D11" s="204">
        <f>SUM(D9:D10)</f>
        <v>325422219.21999943</v>
      </c>
      <c r="E11" s="127"/>
      <c r="F11" s="7">
        <f>SUM(F9:F10)</f>
        <v>272794467.19999993</v>
      </c>
    </row>
    <row r="12" spans="1:9" s="11" customFormat="1" ht="12" customHeight="1" x14ac:dyDescent="0.45">
      <c r="A12" s="5"/>
      <c r="B12" s="2"/>
      <c r="C12" s="2"/>
      <c r="D12" s="137"/>
      <c r="E12" s="127"/>
      <c r="F12" s="137"/>
    </row>
    <row r="13" spans="1:9" s="11" customFormat="1" x14ac:dyDescent="0.45">
      <c r="A13" s="12" t="s">
        <v>39</v>
      </c>
      <c r="B13" s="13"/>
      <c r="C13" s="13"/>
      <c r="D13" s="137"/>
      <c r="E13" s="137"/>
      <c r="F13" s="137"/>
      <c r="H13" s="80"/>
      <c r="I13" s="80"/>
    </row>
    <row r="14" spans="1:9" s="138" customFormat="1" x14ac:dyDescent="0.45">
      <c r="A14" s="12" t="s">
        <v>40</v>
      </c>
      <c r="B14" s="13"/>
      <c r="C14" s="13"/>
      <c r="D14" s="137">
        <v>661810.84</v>
      </c>
      <c r="E14" s="137"/>
      <c r="F14" s="137">
        <v>3695775.54</v>
      </c>
    </row>
    <row r="15" spans="1:9" s="138" customFormat="1" x14ac:dyDescent="0.45">
      <c r="A15" s="12" t="s">
        <v>41</v>
      </c>
      <c r="B15" s="13"/>
      <c r="C15" s="13"/>
      <c r="D15" s="137">
        <v>1269102.5000000005</v>
      </c>
      <c r="E15" s="137"/>
      <c r="F15" s="137">
        <v>1910433.16</v>
      </c>
    </row>
    <row r="16" spans="1:9" s="138" customFormat="1" x14ac:dyDescent="0.45">
      <c r="A16" s="5" t="s">
        <v>42</v>
      </c>
      <c r="B16" s="2"/>
      <c r="C16" s="2"/>
      <c r="D16" s="7">
        <f>SUM(D14:D15)</f>
        <v>1930913.3400000003</v>
      </c>
      <c r="E16" s="127"/>
      <c r="F16" s="7">
        <f>SUM(F14:F15)</f>
        <v>5606208.7000000002</v>
      </c>
    </row>
    <row r="17" spans="1:6" s="138" customFormat="1" ht="14.65" customHeight="1" x14ac:dyDescent="0.45">
      <c r="A17" s="5"/>
      <c r="B17" s="2"/>
      <c r="C17" s="2"/>
      <c r="D17" s="137"/>
      <c r="E17" s="127"/>
      <c r="F17" s="137"/>
    </row>
    <row r="18" spans="1:6" s="138" customFormat="1" x14ac:dyDescent="0.45">
      <c r="A18" s="1" t="s">
        <v>43</v>
      </c>
      <c r="B18" s="2"/>
      <c r="C18" s="2"/>
      <c r="D18" s="137">
        <v>-1583108.37</v>
      </c>
      <c r="E18" s="137"/>
      <c r="F18" s="137">
        <v>-1605987.62</v>
      </c>
    </row>
    <row r="19" spans="1:6" s="138" customFormat="1" x14ac:dyDescent="0.45">
      <c r="A19" s="1" t="s">
        <v>44</v>
      </c>
      <c r="B19" s="2"/>
      <c r="C19" s="2"/>
      <c r="D19" s="139">
        <v>-16704039.800000001</v>
      </c>
      <c r="E19" s="137"/>
      <c r="F19" s="139">
        <v>-11330645.9</v>
      </c>
    </row>
    <row r="20" spans="1:6" s="138" customFormat="1" x14ac:dyDescent="0.45">
      <c r="A20" s="5" t="s">
        <v>90</v>
      </c>
      <c r="B20" s="2"/>
      <c r="C20" s="2"/>
      <c r="D20" s="137">
        <f>+D11+D16+D18+D19</f>
        <v>309065984.38999939</v>
      </c>
      <c r="E20" s="137"/>
      <c r="F20" s="137">
        <f>+F11+F16+F18+F19</f>
        <v>265464042.37999991</v>
      </c>
    </row>
    <row r="21" spans="1:6" s="138" customFormat="1" x14ac:dyDescent="0.45">
      <c r="A21" s="5"/>
      <c r="B21" s="2"/>
      <c r="C21" s="2"/>
      <c r="D21" s="137"/>
      <c r="E21" s="137"/>
      <c r="F21" s="137"/>
    </row>
    <row r="22" spans="1:6" s="123" customFormat="1" x14ac:dyDescent="0.45">
      <c r="A22" s="1" t="s">
        <v>91</v>
      </c>
      <c r="B22" s="2"/>
      <c r="C22" s="124"/>
      <c r="D22" s="137">
        <v>1571487.4</v>
      </c>
      <c r="E22" s="137"/>
      <c r="F22" s="137">
        <v>1561650.36</v>
      </c>
    </row>
    <row r="23" spans="1:6" s="138" customFormat="1" x14ac:dyDescent="0.45">
      <c r="A23" s="1" t="s">
        <v>45</v>
      </c>
      <c r="B23" s="2"/>
      <c r="C23" s="2"/>
      <c r="D23" s="139">
        <v>-50046.329999999994</v>
      </c>
      <c r="E23" s="127"/>
      <c r="F23" s="139">
        <v>-34034.949999999997</v>
      </c>
    </row>
    <row r="24" spans="1:6" s="138" customFormat="1" x14ac:dyDescent="0.45">
      <c r="A24" s="5" t="s">
        <v>92</v>
      </c>
      <c r="B24" s="2"/>
      <c r="C24" s="2"/>
      <c r="D24" s="127">
        <f>SUM(D20:D23)</f>
        <v>310587425.45999938</v>
      </c>
      <c r="E24" s="127"/>
      <c r="F24" s="127">
        <f>SUM(F20:F23)</f>
        <v>266991657.78999993</v>
      </c>
    </row>
    <row r="25" spans="1:6" s="138" customFormat="1" ht="12.4" customHeight="1" x14ac:dyDescent="0.45">
      <c r="A25" s="5"/>
      <c r="B25" s="2"/>
      <c r="C25" s="2"/>
      <c r="D25" s="127"/>
      <c r="E25" s="127"/>
      <c r="F25" s="127"/>
    </row>
    <row r="26" spans="1:6" s="138" customFormat="1" x14ac:dyDescent="0.45">
      <c r="A26" s="1" t="s">
        <v>46</v>
      </c>
      <c r="B26" s="169"/>
      <c r="C26" s="2"/>
      <c r="D26" s="139">
        <v>-35452695.359999992</v>
      </c>
      <c r="E26" s="127"/>
      <c r="F26" s="139">
        <v>-32661198.75</v>
      </c>
    </row>
    <row r="27" spans="1:6" s="138" customFormat="1" x14ac:dyDescent="0.45">
      <c r="A27" s="5" t="s">
        <v>114</v>
      </c>
      <c r="B27" s="170"/>
      <c r="C27" s="2"/>
      <c r="D27" s="7">
        <f>SUM(D24:D26)</f>
        <v>275134730.09999937</v>
      </c>
      <c r="E27" s="127"/>
      <c r="F27" s="7">
        <f>SUM(F24:F26)</f>
        <v>234330459.03999993</v>
      </c>
    </row>
    <row r="28" spans="1:6" s="138" customFormat="1" ht="13.15" customHeight="1" x14ac:dyDescent="0.45">
      <c r="A28" s="5"/>
      <c r="B28" s="170"/>
      <c r="C28" s="2"/>
      <c r="D28" s="137"/>
      <c r="E28" s="127"/>
      <c r="F28" s="137"/>
    </row>
    <row r="29" spans="1:6" s="138" customFormat="1" x14ac:dyDescent="0.45">
      <c r="A29" s="5" t="s">
        <v>117</v>
      </c>
      <c r="B29" s="170"/>
      <c r="C29" s="2"/>
      <c r="D29" s="149">
        <v>0</v>
      </c>
      <c r="E29" s="127"/>
      <c r="F29" s="149">
        <v>0</v>
      </c>
    </row>
    <row r="30" spans="1:6" s="138" customFormat="1" ht="22.5" thickBot="1" x14ac:dyDescent="0.5">
      <c r="A30" s="5" t="s">
        <v>113</v>
      </c>
      <c r="B30" s="6"/>
      <c r="C30" s="1"/>
      <c r="D30" s="19">
        <f>D27+D29</f>
        <v>275134730.09999937</v>
      </c>
      <c r="E30" s="137"/>
      <c r="F30" s="19">
        <f>F27+F29</f>
        <v>234330459.03999993</v>
      </c>
    </row>
    <row r="31" spans="1:6" s="138" customFormat="1" ht="22.5" thickTop="1" x14ac:dyDescent="0.45">
      <c r="B31" s="6"/>
      <c r="C31" s="1"/>
      <c r="D31" s="129"/>
      <c r="E31" s="129"/>
      <c r="F31" s="129"/>
    </row>
    <row r="32" spans="1:6" s="138" customFormat="1" x14ac:dyDescent="0.45">
      <c r="A32" s="5" t="s">
        <v>47</v>
      </c>
      <c r="B32" s="169">
        <v>13</v>
      </c>
      <c r="C32" s="15"/>
      <c r="D32" s="20">
        <f>+D27/650000000</f>
        <v>0.42328420015384516</v>
      </c>
      <c r="E32" s="14"/>
      <c r="F32" s="20">
        <f>+F27/650000000</f>
        <v>0.36050839852307681</v>
      </c>
    </row>
    <row r="33" spans="1:9" s="138" customFormat="1" x14ac:dyDescent="0.45">
      <c r="A33" s="5"/>
      <c r="B33" s="171"/>
      <c r="C33" s="15"/>
      <c r="D33" s="20"/>
      <c r="E33" s="14"/>
      <c r="F33" s="20"/>
    </row>
    <row r="34" spans="1:9" s="138" customFormat="1" x14ac:dyDescent="0.5">
      <c r="A34" s="16" t="s">
        <v>15</v>
      </c>
    </row>
    <row r="36" spans="1:9" s="8" customFormat="1" x14ac:dyDescent="0.5">
      <c r="A36" s="212" t="s">
        <v>0</v>
      </c>
      <c r="B36" s="212"/>
      <c r="C36" s="212"/>
      <c r="D36" s="212"/>
      <c r="E36" s="212"/>
      <c r="F36" s="212"/>
    </row>
    <row r="37" spans="1:9" s="8" customFormat="1" x14ac:dyDescent="0.5">
      <c r="A37" s="213" t="s">
        <v>37</v>
      </c>
      <c r="B37" s="213"/>
      <c r="C37" s="213"/>
      <c r="D37" s="213"/>
      <c r="E37" s="213"/>
      <c r="F37" s="213"/>
    </row>
    <row r="38" spans="1:9" s="138" customFormat="1" x14ac:dyDescent="0.5">
      <c r="A38" s="213" t="s">
        <v>121</v>
      </c>
      <c r="B38" s="213"/>
      <c r="C38" s="213"/>
      <c r="D38" s="213"/>
      <c r="E38" s="213"/>
      <c r="F38" s="213"/>
    </row>
    <row r="39" spans="1:9" s="138" customFormat="1" x14ac:dyDescent="0.5">
      <c r="A39" s="214" t="s">
        <v>111</v>
      </c>
      <c r="B39" s="214"/>
      <c r="C39" s="214"/>
      <c r="D39" s="214"/>
      <c r="E39" s="214"/>
      <c r="F39" s="214"/>
    </row>
    <row r="40" spans="1:9" s="138" customFormat="1" x14ac:dyDescent="0.5">
      <c r="A40" s="207"/>
      <c r="B40" s="207"/>
      <c r="C40" s="207"/>
      <c r="D40" s="207"/>
      <c r="E40" s="207"/>
      <c r="F40" s="207"/>
    </row>
    <row r="41" spans="1:9" s="138" customFormat="1" x14ac:dyDescent="0.45">
      <c r="A41" s="9"/>
      <c r="B41" s="9"/>
      <c r="C41" s="9"/>
      <c r="D41" s="10"/>
      <c r="E41" s="10"/>
      <c r="F41" s="54" t="s">
        <v>2</v>
      </c>
    </row>
    <row r="42" spans="1:9" s="138" customFormat="1" x14ac:dyDescent="0.45">
      <c r="A42" s="9"/>
      <c r="B42" s="152" t="s">
        <v>4</v>
      </c>
      <c r="C42" s="206"/>
      <c r="D42" s="128" t="s">
        <v>112</v>
      </c>
      <c r="E42" s="205"/>
      <c r="F42" s="128" t="s">
        <v>104</v>
      </c>
    </row>
    <row r="43" spans="1:9" s="138" customFormat="1" x14ac:dyDescent="0.45">
      <c r="A43" s="9"/>
      <c r="B43" s="152"/>
      <c r="C43" s="206"/>
      <c r="D43" s="128"/>
      <c r="E43" s="205"/>
      <c r="F43" s="128"/>
    </row>
    <row r="44" spans="1:9" s="138" customFormat="1" x14ac:dyDescent="0.45">
      <c r="A44" s="1" t="s">
        <v>106</v>
      </c>
      <c r="B44" s="2"/>
      <c r="C44" s="2"/>
      <c r="D44" s="127">
        <v>2840899944.5</v>
      </c>
      <c r="E44" s="127"/>
      <c r="F44" s="127">
        <v>2217232440</v>
      </c>
    </row>
    <row r="45" spans="1:9" s="138" customFormat="1" x14ac:dyDescent="0.45">
      <c r="A45" s="1" t="s">
        <v>103</v>
      </c>
      <c r="B45" s="2"/>
      <c r="C45" s="2"/>
      <c r="D45" s="139">
        <v>-2184495025.9199996</v>
      </c>
      <c r="E45" s="127"/>
      <c r="F45" s="139">
        <v>-1605764404.21</v>
      </c>
    </row>
    <row r="46" spans="1:9" s="11" customFormat="1" x14ac:dyDescent="0.45">
      <c r="A46" s="5" t="s">
        <v>38</v>
      </c>
      <c r="B46" s="2"/>
      <c r="C46" s="2"/>
      <c r="D46" s="7">
        <f>SUM(D44:D45)</f>
        <v>656404918.5800004</v>
      </c>
      <c r="E46" s="127"/>
      <c r="F46" s="7">
        <f>SUM(F44:F45)</f>
        <v>611468035.78999996</v>
      </c>
    </row>
    <row r="47" spans="1:9" s="11" customFormat="1" ht="12" customHeight="1" x14ac:dyDescent="0.45">
      <c r="A47" s="5"/>
      <c r="B47" s="2"/>
      <c r="C47" s="2"/>
      <c r="D47" s="137"/>
      <c r="E47" s="127"/>
      <c r="F47" s="137"/>
    </row>
    <row r="48" spans="1:9" s="11" customFormat="1" x14ac:dyDescent="0.45">
      <c r="A48" s="12" t="s">
        <v>39</v>
      </c>
      <c r="B48" s="13"/>
      <c r="C48" s="13"/>
      <c r="D48" s="137"/>
      <c r="E48" s="137"/>
      <c r="F48" s="137"/>
      <c r="H48" s="80"/>
      <c r="I48" s="80"/>
    </row>
    <row r="49" spans="1:6" s="138" customFormat="1" x14ac:dyDescent="0.45">
      <c r="A49" s="12" t="s">
        <v>40</v>
      </c>
      <c r="B49" s="13"/>
      <c r="C49" s="13"/>
      <c r="D49" s="137">
        <v>1514584.66</v>
      </c>
      <c r="E49" s="137"/>
      <c r="F49" s="137">
        <v>9219752.4199999999</v>
      </c>
    </row>
    <row r="50" spans="1:6" s="138" customFormat="1" x14ac:dyDescent="0.45">
      <c r="A50" s="12" t="s">
        <v>41</v>
      </c>
      <c r="B50" s="13"/>
      <c r="C50" s="13"/>
      <c r="D50" s="137">
        <v>3402795.8099999991</v>
      </c>
      <c r="E50" s="137"/>
      <c r="F50" s="137">
        <v>3823937.26</v>
      </c>
    </row>
    <row r="51" spans="1:6" s="138" customFormat="1" x14ac:dyDescent="0.45">
      <c r="A51" s="5" t="s">
        <v>42</v>
      </c>
      <c r="B51" s="2"/>
      <c r="C51" s="2"/>
      <c r="D51" s="7">
        <f>SUM(D49:D50)</f>
        <v>4917380.4699999988</v>
      </c>
      <c r="E51" s="127"/>
      <c r="F51" s="7">
        <f>SUM(F49:F50)</f>
        <v>13043689.68</v>
      </c>
    </row>
    <row r="52" spans="1:6" s="138" customFormat="1" ht="14.65" customHeight="1" x14ac:dyDescent="0.45">
      <c r="A52" s="5"/>
      <c r="B52" s="2"/>
      <c r="C52" s="2"/>
      <c r="D52" s="137"/>
      <c r="E52" s="127"/>
      <c r="F52" s="137"/>
    </row>
    <row r="53" spans="1:6" s="138" customFormat="1" x14ac:dyDescent="0.45">
      <c r="A53" s="1" t="s">
        <v>43</v>
      </c>
      <c r="B53" s="2"/>
      <c r="C53" s="2"/>
      <c r="D53" s="137">
        <v>-3148584.3600000003</v>
      </c>
      <c r="E53" s="137"/>
      <c r="F53" s="137">
        <v>-3243003.12</v>
      </c>
    </row>
    <row r="54" spans="1:6" s="138" customFormat="1" x14ac:dyDescent="0.45">
      <c r="A54" s="1" t="s">
        <v>44</v>
      </c>
      <c r="B54" s="2"/>
      <c r="C54" s="2"/>
      <c r="D54" s="139">
        <v>-33327368.50999999</v>
      </c>
      <c r="E54" s="137"/>
      <c r="F54" s="139">
        <v>-26478718.52</v>
      </c>
    </row>
    <row r="55" spans="1:6" s="138" customFormat="1" x14ac:dyDescent="0.45">
      <c r="A55" s="5" t="s">
        <v>90</v>
      </c>
      <c r="B55" s="2"/>
      <c r="C55" s="2"/>
      <c r="D55" s="137">
        <f>+D46+D51+D53+D54</f>
        <v>624846346.18000042</v>
      </c>
      <c r="E55" s="137"/>
      <c r="F55" s="137">
        <f>+F46+F51+F53+F54</f>
        <v>594790003.82999992</v>
      </c>
    </row>
    <row r="56" spans="1:6" s="138" customFormat="1" x14ac:dyDescent="0.45">
      <c r="A56" s="5"/>
      <c r="B56" s="2"/>
      <c r="C56" s="2"/>
      <c r="D56" s="137"/>
      <c r="E56" s="137"/>
      <c r="F56" s="137"/>
    </row>
    <row r="57" spans="1:6" s="123" customFormat="1" x14ac:dyDescent="0.45">
      <c r="A57" s="1" t="s">
        <v>91</v>
      </c>
      <c r="B57" s="2"/>
      <c r="C57" s="124"/>
      <c r="D57" s="137">
        <v>1571487.4</v>
      </c>
      <c r="E57" s="137"/>
      <c r="F57" s="137">
        <v>1561650.36</v>
      </c>
    </row>
    <row r="58" spans="1:6" s="138" customFormat="1" x14ac:dyDescent="0.45">
      <c r="A58" s="1" t="s">
        <v>45</v>
      </c>
      <c r="B58" s="2"/>
      <c r="C58" s="2"/>
      <c r="D58" s="139">
        <v>-91064.09</v>
      </c>
      <c r="E58" s="127"/>
      <c r="F58" s="139">
        <v>-66129.38</v>
      </c>
    </row>
    <row r="59" spans="1:6" s="138" customFormat="1" x14ac:dyDescent="0.45">
      <c r="A59" s="5" t="s">
        <v>92</v>
      </c>
      <c r="B59" s="2"/>
      <c r="C59" s="2"/>
      <c r="D59" s="127">
        <f>SUM(D55:D58)</f>
        <v>626326769.49000037</v>
      </c>
      <c r="E59" s="127"/>
      <c r="F59" s="127">
        <f>SUM(F55:F58)</f>
        <v>596285524.80999994</v>
      </c>
    </row>
    <row r="60" spans="1:6" s="138" customFormat="1" ht="12.4" customHeight="1" x14ac:dyDescent="0.45">
      <c r="A60" s="5"/>
      <c r="B60" s="2"/>
      <c r="C60" s="2"/>
      <c r="D60" s="127"/>
      <c r="E60" s="127"/>
      <c r="F60" s="127"/>
    </row>
    <row r="61" spans="1:6" s="138" customFormat="1" x14ac:dyDescent="0.45">
      <c r="A61" s="1" t="s">
        <v>46</v>
      </c>
      <c r="B61" s="169">
        <v>9</v>
      </c>
      <c r="C61" s="2"/>
      <c r="D61" s="139">
        <v>-76364540.829999998</v>
      </c>
      <c r="E61" s="127"/>
      <c r="F61" s="139">
        <v>-72966154.599999994</v>
      </c>
    </row>
    <row r="62" spans="1:6" s="138" customFormat="1" x14ac:dyDescent="0.45">
      <c r="A62" s="5" t="s">
        <v>114</v>
      </c>
      <c r="B62" s="170"/>
      <c r="C62" s="2"/>
      <c r="D62" s="7">
        <f>SUM(D59:D61)</f>
        <v>549962228.66000032</v>
      </c>
      <c r="E62" s="127"/>
      <c r="F62" s="7">
        <f>SUM(F59:F61)</f>
        <v>523319370.20999992</v>
      </c>
    </row>
    <row r="63" spans="1:6" s="138" customFormat="1" ht="13.15" customHeight="1" x14ac:dyDescent="0.45">
      <c r="A63" s="5"/>
      <c r="B63" s="170"/>
      <c r="C63" s="2"/>
      <c r="D63" s="137"/>
      <c r="E63" s="127"/>
      <c r="F63" s="137"/>
    </row>
    <row r="64" spans="1:6" s="138" customFormat="1" x14ac:dyDescent="0.45">
      <c r="A64" s="5" t="s">
        <v>117</v>
      </c>
      <c r="B64" s="170"/>
      <c r="C64" s="2"/>
      <c r="D64" s="149">
        <v>0</v>
      </c>
      <c r="E64" s="127"/>
      <c r="F64" s="149">
        <v>0</v>
      </c>
    </row>
    <row r="65" spans="1:6" s="138" customFormat="1" ht="22.5" thickBot="1" x14ac:dyDescent="0.5">
      <c r="A65" s="5" t="s">
        <v>113</v>
      </c>
      <c r="B65" s="6"/>
      <c r="C65" s="1"/>
      <c r="D65" s="19">
        <f>D62+D64</f>
        <v>549962228.66000032</v>
      </c>
      <c r="E65" s="137"/>
      <c r="F65" s="19">
        <f>F62+F64</f>
        <v>523319370.20999992</v>
      </c>
    </row>
    <row r="66" spans="1:6" s="138" customFormat="1" ht="22.5" thickTop="1" x14ac:dyDescent="0.45">
      <c r="B66" s="6"/>
      <c r="C66" s="1"/>
      <c r="D66" s="129"/>
      <c r="E66" s="129"/>
      <c r="F66" s="129"/>
    </row>
    <row r="67" spans="1:6" s="138" customFormat="1" x14ac:dyDescent="0.45">
      <c r="A67" s="5" t="s">
        <v>47</v>
      </c>
      <c r="B67" s="169">
        <v>13</v>
      </c>
      <c r="C67" s="15"/>
      <c r="D67" s="20">
        <f>+D62/650000000</f>
        <v>0.84609573640000046</v>
      </c>
      <c r="E67" s="14"/>
      <c r="F67" s="20">
        <f>+F62/650000000</f>
        <v>0.80510672339999989</v>
      </c>
    </row>
    <row r="68" spans="1:6" s="138" customFormat="1" x14ac:dyDescent="0.45">
      <c r="A68" s="5"/>
      <c r="B68" s="171"/>
      <c r="C68" s="15"/>
      <c r="D68" s="20"/>
      <c r="E68" s="14"/>
      <c r="F68" s="20"/>
    </row>
    <row r="69" spans="1:6" s="138" customFormat="1" x14ac:dyDescent="0.5">
      <c r="A69" s="16" t="s">
        <v>15</v>
      </c>
    </row>
  </sheetData>
  <mergeCells count="8">
    <mergeCell ref="A36:F36"/>
    <mergeCell ref="A37:F37"/>
    <mergeCell ref="A38:F38"/>
    <mergeCell ref="A39:F39"/>
    <mergeCell ref="A1:F1"/>
    <mergeCell ref="A2:F2"/>
    <mergeCell ref="A3:F3"/>
    <mergeCell ref="A4:F4"/>
  </mergeCells>
  <phoneticPr fontId="0" type="noConversion"/>
  <pageMargins left="0.8" right="0.23622047244094499" top="0.70866141732283505" bottom="0.82" header="0.31496062992126" footer="0.26"/>
  <pageSetup paperSize="9" orientation="portrait" r:id="rId1"/>
  <headerFooter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6"/>
  <sheetViews>
    <sheetView zoomScale="90" zoomScaleNormal="90" zoomScaleSheetLayoutView="80" workbookViewId="0">
      <selection activeCell="B16" sqref="B16"/>
    </sheetView>
  </sheetViews>
  <sheetFormatPr defaultColWidth="9.140625" defaultRowHeight="21.75" x14ac:dyDescent="0.45"/>
  <cols>
    <col min="1" max="1" width="37.85546875" style="26" customWidth="1"/>
    <col min="2" max="2" width="8.5703125" style="27" customWidth="1"/>
    <col min="3" max="3" width="3" style="26" customWidth="1"/>
    <col min="4" max="4" width="15.7109375" style="26" customWidth="1"/>
    <col min="5" max="5" width="1.7109375" style="26" customWidth="1"/>
    <col min="6" max="6" width="15.7109375" style="26" customWidth="1"/>
    <col min="7" max="7" width="1.85546875" style="26" customWidth="1"/>
    <col min="8" max="8" width="15.7109375" style="26" customWidth="1"/>
    <col min="9" max="9" width="1.5703125" style="26" customWidth="1"/>
    <col min="10" max="10" width="17.140625" style="26" bestFit="1" customWidth="1"/>
    <col min="11" max="11" width="1.5703125" style="26" customWidth="1"/>
    <col min="12" max="12" width="17.140625" style="26" bestFit="1" customWidth="1"/>
    <col min="13" max="13" width="2.140625" style="26" customWidth="1"/>
    <col min="14" max="14" width="19.42578125" style="26" customWidth="1"/>
    <col min="15" max="15" width="15.42578125" style="26" bestFit="1" customWidth="1"/>
    <col min="16" max="16" width="13.7109375" style="26" bestFit="1" customWidth="1"/>
    <col min="17" max="16384" width="9.140625" style="26"/>
  </cols>
  <sheetData>
    <row r="1" spans="1:14" s="17" customFormat="1" x14ac:dyDescent="0.45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81"/>
    </row>
    <row r="2" spans="1:14" s="25" customFormat="1" x14ac:dyDescent="0.45">
      <c r="A2" s="210" t="s">
        <v>48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82"/>
    </row>
    <row r="3" spans="1:14" s="4" customFormat="1" x14ac:dyDescent="0.5">
      <c r="A3" s="213" t="s">
        <v>121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4" s="138" customFormat="1" x14ac:dyDescent="0.5">
      <c r="A4" s="214" t="s">
        <v>111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4" s="17" customFormat="1" x14ac:dyDescent="0.4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4" s="17" customFormat="1" x14ac:dyDescent="0.45">
      <c r="A6" s="5"/>
      <c r="C6" s="5"/>
      <c r="D6" s="201"/>
      <c r="E6" s="201"/>
      <c r="F6" s="201"/>
      <c r="G6" s="201"/>
      <c r="H6" s="201"/>
      <c r="I6" s="201"/>
      <c r="J6" s="201"/>
      <c r="K6" s="201"/>
      <c r="L6" s="118" t="s">
        <v>2</v>
      </c>
      <c r="M6" s="82"/>
    </row>
    <row r="7" spans="1:14" ht="22.9" customHeight="1" x14ac:dyDescent="0.45">
      <c r="D7" s="28"/>
      <c r="E7" s="28"/>
      <c r="F7" s="28"/>
      <c r="G7" s="28"/>
      <c r="H7" s="215" t="s">
        <v>49</v>
      </c>
      <c r="I7" s="215"/>
      <c r="J7" s="215"/>
      <c r="K7" s="29"/>
      <c r="L7" s="28"/>
    </row>
    <row r="8" spans="1:14" ht="22.9" customHeight="1" x14ac:dyDescent="0.45">
      <c r="D8" s="28"/>
      <c r="E8" s="28"/>
      <c r="F8" s="28"/>
      <c r="G8" s="29"/>
      <c r="H8" s="29" t="s">
        <v>50</v>
      </c>
      <c r="I8" s="28"/>
      <c r="J8" s="29"/>
      <c r="K8" s="28"/>
      <c r="L8" s="28"/>
    </row>
    <row r="9" spans="1:14" ht="22.9" customHeight="1" x14ac:dyDescent="0.45">
      <c r="D9" s="29" t="s">
        <v>51</v>
      </c>
      <c r="E9" s="28"/>
      <c r="F9" s="29" t="s">
        <v>52</v>
      </c>
      <c r="G9" s="29"/>
      <c r="H9" s="29" t="s">
        <v>53</v>
      </c>
      <c r="I9" s="28"/>
      <c r="J9" s="29"/>
      <c r="K9" s="28"/>
      <c r="L9" s="29" t="s">
        <v>54</v>
      </c>
    </row>
    <row r="10" spans="1:14" ht="22.9" customHeight="1" x14ac:dyDescent="0.45">
      <c r="B10" s="200" t="s">
        <v>4</v>
      </c>
      <c r="C10" s="31"/>
      <c r="D10" s="29" t="s">
        <v>55</v>
      </c>
      <c r="E10" s="28"/>
      <c r="F10" s="29" t="s">
        <v>56</v>
      </c>
      <c r="G10" s="29"/>
      <c r="H10" s="29" t="s">
        <v>57</v>
      </c>
      <c r="I10" s="28"/>
      <c r="J10" s="29" t="s">
        <v>58</v>
      </c>
      <c r="K10" s="28"/>
      <c r="L10" s="29" t="s">
        <v>59</v>
      </c>
    </row>
    <row r="11" spans="1:14" ht="36.75" customHeight="1" x14ac:dyDescent="0.45">
      <c r="A11" s="32" t="s">
        <v>97</v>
      </c>
      <c r="B11" s="150"/>
      <c r="C11" s="31"/>
      <c r="D11" s="3">
        <v>650000000</v>
      </c>
      <c r="E11" s="3"/>
      <c r="F11" s="3">
        <v>174464850</v>
      </c>
      <c r="G11" s="3"/>
      <c r="H11" s="3">
        <v>65000000</v>
      </c>
      <c r="I11" s="3"/>
      <c r="J11" s="3">
        <v>2566082613.7600012</v>
      </c>
      <c r="K11" s="3"/>
      <c r="L11" s="3">
        <f>SUM(D11:K11)</f>
        <v>3455547463.7600012</v>
      </c>
    </row>
    <row r="12" spans="1:14" ht="22.9" customHeight="1" x14ac:dyDescent="0.45">
      <c r="A12" s="4" t="s">
        <v>113</v>
      </c>
      <c r="B12" s="151"/>
      <c r="C12" s="33"/>
      <c r="D12" s="3">
        <v>0</v>
      </c>
      <c r="E12" s="3"/>
      <c r="F12" s="3">
        <v>0</v>
      </c>
      <c r="G12" s="3"/>
      <c r="H12" s="3">
        <v>0</v>
      </c>
      <c r="I12" s="3"/>
      <c r="J12" s="3">
        <f>+งบกำไรขาดทุนเบ็ดเสร็จ!F65</f>
        <v>523319370.20999992</v>
      </c>
      <c r="K12" s="3"/>
      <c r="L12" s="3">
        <f>SUM(D12:K12)</f>
        <v>523319370.20999992</v>
      </c>
    </row>
    <row r="13" spans="1:14" s="140" customFormat="1" ht="22.9" customHeight="1" x14ac:dyDescent="0.45">
      <c r="A13" s="138" t="s">
        <v>124</v>
      </c>
      <c r="B13" s="182">
        <v>12</v>
      </c>
      <c r="C13" s="33"/>
      <c r="D13" s="137">
        <v>0</v>
      </c>
      <c r="E13" s="137"/>
      <c r="F13" s="137">
        <v>0</v>
      </c>
      <c r="G13" s="137"/>
      <c r="H13" s="137">
        <v>0</v>
      </c>
      <c r="I13" s="137"/>
      <c r="J13" s="137">
        <v>-253477419</v>
      </c>
      <c r="K13" s="137"/>
      <c r="L13" s="137">
        <f>SUM(D13:K13)</f>
        <v>-253477419</v>
      </c>
    </row>
    <row r="14" spans="1:14" ht="22.9" customHeight="1" thickBot="1" x14ac:dyDescent="0.5">
      <c r="A14" s="8" t="s">
        <v>122</v>
      </c>
      <c r="B14" s="182"/>
      <c r="D14" s="37">
        <f>SUM(D11:D13)</f>
        <v>650000000</v>
      </c>
      <c r="E14" s="3"/>
      <c r="F14" s="37">
        <f>SUM(F11:F13)</f>
        <v>174464850</v>
      </c>
      <c r="G14" s="3"/>
      <c r="H14" s="37">
        <f>SUM(H11:H13)</f>
        <v>65000000</v>
      </c>
      <c r="I14" s="3"/>
      <c r="J14" s="37">
        <f>SUM(J11:J13)</f>
        <v>2835924564.9700012</v>
      </c>
      <c r="K14" s="3"/>
      <c r="L14" s="37">
        <f>SUM(L11:L13)</f>
        <v>3725389414.9700012</v>
      </c>
      <c r="N14" s="121">
        <f>3725389414.97-L14</f>
        <v>0</v>
      </c>
    </row>
    <row r="15" spans="1:14" ht="22.9" customHeight="1" thickTop="1" x14ac:dyDescent="0.45">
      <c r="A15" s="8"/>
      <c r="B15" s="182"/>
      <c r="D15" s="3"/>
      <c r="E15" s="3"/>
      <c r="F15" s="3"/>
      <c r="G15" s="3"/>
      <c r="H15" s="3"/>
      <c r="I15" s="3"/>
      <c r="J15" s="3"/>
      <c r="K15" s="3"/>
      <c r="L15" s="3"/>
    </row>
    <row r="16" spans="1:14" ht="22.9" customHeight="1" x14ac:dyDescent="0.45">
      <c r="A16" s="8" t="s">
        <v>105</v>
      </c>
      <c r="B16" s="182"/>
      <c r="C16" s="30"/>
      <c r="D16" s="3">
        <v>650000000</v>
      </c>
      <c r="E16" s="3"/>
      <c r="F16" s="3">
        <v>174464850</v>
      </c>
      <c r="G16" s="3"/>
      <c r="H16" s="3">
        <v>65000000</v>
      </c>
      <c r="I16" s="3"/>
      <c r="J16" s="3">
        <v>2971094652.2400026</v>
      </c>
      <c r="K16" s="3"/>
      <c r="L16" s="3">
        <f>SUM(D16:K16)</f>
        <v>3860559502.2400026</v>
      </c>
    </row>
    <row r="17" spans="1:12" ht="22.9" customHeight="1" x14ac:dyDescent="0.45">
      <c r="A17" s="138" t="s">
        <v>113</v>
      </c>
      <c r="B17" s="182"/>
      <c r="D17" s="3">
        <v>0</v>
      </c>
      <c r="E17" s="3"/>
      <c r="F17" s="3">
        <v>0</v>
      </c>
      <c r="G17" s="3"/>
      <c r="H17" s="3">
        <v>0</v>
      </c>
      <c r="I17" s="3"/>
      <c r="J17" s="3">
        <f>งบกำไรขาดทุนเบ็ดเสร็จ!D65</f>
        <v>549962228.66000032</v>
      </c>
      <c r="K17" s="3"/>
      <c r="L17" s="3">
        <f>SUM(D17:K17)</f>
        <v>549962228.66000032</v>
      </c>
    </row>
    <row r="18" spans="1:12" s="140" customFormat="1" ht="22.9" customHeight="1" x14ac:dyDescent="0.45">
      <c r="A18" s="138" t="s">
        <v>124</v>
      </c>
      <c r="B18" s="182">
        <v>12</v>
      </c>
      <c r="D18" s="137">
        <v>0</v>
      </c>
      <c r="E18" s="137"/>
      <c r="F18" s="137">
        <v>0</v>
      </c>
      <c r="G18" s="137"/>
      <c r="H18" s="137">
        <v>0</v>
      </c>
      <c r="I18" s="137"/>
      <c r="J18" s="137">
        <v>-201498601.90000001</v>
      </c>
      <c r="K18" s="137"/>
      <c r="L18" s="137">
        <f>SUM(D18:K18)</f>
        <v>-201498601.90000001</v>
      </c>
    </row>
    <row r="19" spans="1:12" ht="22.9" customHeight="1" thickBot="1" x14ac:dyDescent="0.5">
      <c r="A19" s="8" t="s">
        <v>123</v>
      </c>
      <c r="B19" s="78"/>
      <c r="C19" s="33"/>
      <c r="D19" s="37">
        <f>SUM(D16:D18)</f>
        <v>650000000</v>
      </c>
      <c r="E19" s="3"/>
      <c r="F19" s="37">
        <f>SUM(F16:F18)</f>
        <v>174464850</v>
      </c>
      <c r="G19" s="3"/>
      <c r="H19" s="37">
        <f>SUM(H16:H18)</f>
        <v>65000000</v>
      </c>
      <c r="I19" s="3"/>
      <c r="J19" s="37">
        <f>SUM(J16:J18)</f>
        <v>3319558279.0000029</v>
      </c>
      <c r="K19" s="3"/>
      <c r="L19" s="37">
        <f>SUM(L16:L18)</f>
        <v>4209023129.0000033</v>
      </c>
    </row>
    <row r="20" spans="1:12" ht="22.9" customHeight="1" thickTop="1" x14ac:dyDescent="0.45">
      <c r="A20" s="4"/>
      <c r="B20" s="34"/>
      <c r="C20" s="3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45">
      <c r="A21" s="1" t="s">
        <v>15</v>
      </c>
      <c r="D21" s="28"/>
      <c r="F21" s="28"/>
      <c r="H21" s="28"/>
      <c r="J21" s="28"/>
      <c r="L21" s="28"/>
    </row>
    <row r="22" spans="1:12" x14ac:dyDescent="0.45">
      <c r="A22" s="1"/>
      <c r="D22" s="28"/>
      <c r="F22" s="28"/>
      <c r="H22" s="28"/>
      <c r="J22" s="28"/>
      <c r="L22" s="28"/>
    </row>
    <row r="23" spans="1:12" s="22" customFormat="1" x14ac:dyDescent="0.45">
      <c r="B23" s="18"/>
      <c r="C23" s="21"/>
      <c r="E23" s="23"/>
      <c r="F23" s="24"/>
    </row>
    <row r="24" spans="1:12" s="22" customFormat="1" x14ac:dyDescent="0.45">
      <c r="B24" s="18"/>
      <c r="C24" s="21"/>
      <c r="E24" s="23"/>
      <c r="F24" s="24"/>
    </row>
    <row r="25" spans="1:12" x14ac:dyDescent="0.45">
      <c r="B25" s="35"/>
      <c r="C25" s="36"/>
      <c r="D25" s="36"/>
      <c r="L25" s="121"/>
    </row>
    <row r="26" spans="1:12" x14ac:dyDescent="0.45">
      <c r="L26" s="121"/>
    </row>
  </sheetData>
  <mergeCells count="5">
    <mergeCell ref="A1:L1"/>
    <mergeCell ref="A2:L2"/>
    <mergeCell ref="H7:J7"/>
    <mergeCell ref="A3:L3"/>
    <mergeCell ref="A4:L4"/>
  </mergeCells>
  <phoneticPr fontId="0" type="noConversion"/>
  <pageMargins left="0.91" right="0.31496062992126" top="0.6" bottom="0.86614173228346503" header="0.196850393700787" footer="0.31496062992126"/>
  <pageSetup paperSize="9" scale="97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9"/>
  <sheetViews>
    <sheetView tabSelected="1" view="pageBreakPreview" zoomScale="90" zoomScaleNormal="85" zoomScaleSheetLayoutView="90" workbookViewId="0">
      <selection activeCell="C50" sqref="C50"/>
    </sheetView>
  </sheetViews>
  <sheetFormatPr defaultColWidth="9.140625" defaultRowHeight="21.75" x14ac:dyDescent="0.45"/>
  <cols>
    <col min="1" max="1" width="46.85546875" style="43" customWidth="1"/>
    <col min="2" max="2" width="8.85546875" style="43" customWidth="1"/>
    <col min="3" max="3" width="4.42578125" style="43" customWidth="1"/>
    <col min="4" max="4" width="16.5703125" style="159" customWidth="1"/>
    <col min="5" max="5" width="2.85546875" style="44" customWidth="1"/>
    <col min="6" max="6" width="16.5703125" style="44" customWidth="1"/>
    <col min="7" max="7" width="2.42578125" style="43" customWidth="1"/>
    <col min="8" max="8" width="13.42578125" style="43" bestFit="1" customWidth="1"/>
    <col min="9" max="16384" width="9.140625" style="43"/>
  </cols>
  <sheetData>
    <row r="1" spans="1:7" s="38" customFormat="1" x14ac:dyDescent="0.45">
      <c r="A1" s="218" t="s">
        <v>0</v>
      </c>
      <c r="B1" s="218"/>
      <c r="C1" s="218"/>
      <c r="D1" s="218"/>
      <c r="E1" s="218"/>
      <c r="F1" s="218"/>
      <c r="G1" s="68"/>
    </row>
    <row r="2" spans="1:7" s="39" customFormat="1" x14ac:dyDescent="0.45">
      <c r="A2" s="219" t="s">
        <v>60</v>
      </c>
      <c r="B2" s="219"/>
      <c r="C2" s="219"/>
      <c r="D2" s="219"/>
      <c r="E2" s="219"/>
      <c r="F2" s="219"/>
      <c r="G2" s="67"/>
    </row>
    <row r="3" spans="1:7" s="40" customFormat="1" x14ac:dyDescent="0.5">
      <c r="A3" s="217" t="str">
        <f>+งบแสดงการเปลี่ยนแปลง!A3</f>
        <v>สำหรับงวดหกเดือนสิ้นสุดวันที่ 30 มิถุนายน 2565</v>
      </c>
      <c r="B3" s="217"/>
      <c r="C3" s="217"/>
      <c r="D3" s="217"/>
      <c r="E3" s="217"/>
      <c r="F3" s="217"/>
      <c r="G3" s="141"/>
    </row>
    <row r="4" spans="1:7" s="40" customFormat="1" x14ac:dyDescent="0.5">
      <c r="A4" s="216" t="s">
        <v>111</v>
      </c>
      <c r="B4" s="216"/>
      <c r="C4" s="216"/>
      <c r="D4" s="216"/>
      <c r="E4" s="216"/>
      <c r="F4" s="216"/>
      <c r="G4" s="141"/>
    </row>
    <row r="5" spans="1:7" s="38" customFormat="1" x14ac:dyDescent="0.45">
      <c r="A5" s="57"/>
      <c r="B5" s="57"/>
      <c r="C5" s="57"/>
      <c r="D5" s="155"/>
      <c r="E5" s="58"/>
      <c r="F5" s="58"/>
      <c r="G5" s="68"/>
    </row>
    <row r="6" spans="1:7" s="38" customFormat="1" x14ac:dyDescent="0.45">
      <c r="A6" s="59"/>
      <c r="B6" s="59"/>
      <c r="C6" s="59"/>
      <c r="D6" s="156"/>
      <c r="E6" s="60"/>
      <c r="F6" s="52" t="s">
        <v>2</v>
      </c>
      <c r="G6" s="68"/>
    </row>
    <row r="7" spans="1:7" s="38" customFormat="1" x14ac:dyDescent="0.45">
      <c r="A7" s="59"/>
      <c r="B7" s="59"/>
      <c r="C7" s="59"/>
      <c r="D7" s="157" t="s">
        <v>112</v>
      </c>
      <c r="E7" s="145"/>
      <c r="F7" s="144" t="s">
        <v>104</v>
      </c>
      <c r="G7" s="68"/>
    </row>
    <row r="8" spans="1:7" s="38" customFormat="1" x14ac:dyDescent="0.45">
      <c r="A8" s="59"/>
      <c r="B8" s="59"/>
      <c r="C8" s="59"/>
      <c r="D8" s="157"/>
      <c r="E8" s="145"/>
      <c r="F8" s="144"/>
      <c r="G8" s="68"/>
    </row>
    <row r="9" spans="1:7" s="38" customFormat="1" x14ac:dyDescent="0.45">
      <c r="A9" s="53" t="s">
        <v>61</v>
      </c>
      <c r="B9" s="51"/>
      <c r="C9" s="51"/>
      <c r="D9" s="158"/>
      <c r="E9" s="61"/>
      <c r="F9" s="61"/>
      <c r="G9" s="68"/>
    </row>
    <row r="10" spans="1:7" s="38" customFormat="1" ht="20.45" customHeight="1" x14ac:dyDescent="0.45">
      <c r="A10" s="51" t="s">
        <v>114</v>
      </c>
      <c r="B10" s="51"/>
      <c r="C10" s="51"/>
      <c r="D10" s="159">
        <f>งบกำไรขาดทุนเบ็ดเสร็จ!D62</f>
        <v>549962228.66000032</v>
      </c>
      <c r="E10" s="64"/>
      <c r="F10" s="64">
        <f>+งบกำไรขาดทุนเบ็ดเสร็จ!F62</f>
        <v>523319370.20999992</v>
      </c>
      <c r="G10" s="68"/>
    </row>
    <row r="11" spans="1:7" s="38" customFormat="1" ht="20.45" customHeight="1" x14ac:dyDescent="0.45">
      <c r="A11" s="55" t="s">
        <v>93</v>
      </c>
      <c r="B11" s="51"/>
      <c r="C11" s="51"/>
      <c r="D11" s="159"/>
      <c r="E11" s="64"/>
      <c r="F11" s="64"/>
      <c r="G11" s="68"/>
    </row>
    <row r="12" spans="1:7" s="38" customFormat="1" ht="20.45" customHeight="1" x14ac:dyDescent="0.45">
      <c r="A12" s="55" t="s">
        <v>94</v>
      </c>
      <c r="B12" s="51"/>
      <c r="C12" s="51"/>
      <c r="D12" s="195"/>
      <c r="E12" s="65"/>
      <c r="F12" s="65"/>
      <c r="G12" s="68"/>
    </row>
    <row r="13" spans="1:7" s="38" customFormat="1" ht="20.45" customHeight="1" x14ac:dyDescent="0.45">
      <c r="A13" s="51" t="s">
        <v>79</v>
      </c>
      <c r="B13" s="51"/>
      <c r="C13" s="51"/>
      <c r="D13" s="160">
        <v>95801797.209999993</v>
      </c>
      <c r="E13" s="146"/>
      <c r="F13" s="146">
        <f>[1]งบกระแสเงินสด!$D$13</f>
        <v>105985603.43000001</v>
      </c>
      <c r="G13" s="68"/>
    </row>
    <row r="14" spans="1:7" s="38" customFormat="1" ht="20.45" customHeight="1" x14ac:dyDescent="0.45">
      <c r="A14" s="51" t="s">
        <v>102</v>
      </c>
      <c r="B14" s="51"/>
      <c r="C14" s="51"/>
      <c r="D14" s="160">
        <v>363287.17000000016</v>
      </c>
      <c r="E14" s="74"/>
      <c r="F14" s="146">
        <f>[1]งบกระแสเงินสด!$D$14</f>
        <v>61953.11</v>
      </c>
      <c r="G14" s="68"/>
    </row>
    <row r="15" spans="1:7" s="38" customFormat="1" ht="20.45" customHeight="1" x14ac:dyDescent="0.45">
      <c r="A15" s="79" t="s">
        <v>98</v>
      </c>
      <c r="B15" s="51"/>
      <c r="C15" s="51"/>
      <c r="D15" s="160">
        <v>-117003.75000000003</v>
      </c>
      <c r="E15" s="74"/>
      <c r="F15" s="146">
        <f>[1]งบกระแสเงินสด!$D$15</f>
        <v>-32649.209999999963</v>
      </c>
      <c r="G15" s="68"/>
    </row>
    <row r="16" spans="1:7" s="38" customFormat="1" ht="20.45" customHeight="1" x14ac:dyDescent="0.45">
      <c r="A16" s="79" t="s">
        <v>131</v>
      </c>
      <c r="B16" s="51"/>
      <c r="C16" s="51"/>
      <c r="D16" s="160">
        <v>-211438.45</v>
      </c>
      <c r="E16" s="74"/>
      <c r="F16" s="146">
        <f>[1]งบกระแสเงินสด!$D$16</f>
        <v>993938.52999999991</v>
      </c>
      <c r="G16" s="68"/>
    </row>
    <row r="17" spans="1:7" s="38" customFormat="1" ht="20.45" customHeight="1" x14ac:dyDescent="0.45">
      <c r="A17" s="51" t="s">
        <v>99</v>
      </c>
      <c r="B17" s="51"/>
      <c r="C17" s="51"/>
      <c r="D17" s="160">
        <v>19152.2</v>
      </c>
      <c r="E17" s="74"/>
      <c r="F17" s="146">
        <f>[1]งบกระแสเงินสด!$D$18</f>
        <v>-612942.11</v>
      </c>
      <c r="G17" s="68"/>
    </row>
    <row r="18" spans="1:7" s="42" customFormat="1" ht="20.45" customHeight="1" x14ac:dyDescent="0.45">
      <c r="A18" s="51" t="s">
        <v>101</v>
      </c>
      <c r="B18" s="41"/>
      <c r="C18" s="41"/>
      <c r="D18" s="160">
        <v>944418.56999999983</v>
      </c>
      <c r="E18" s="74"/>
      <c r="F18" s="146">
        <f>[1]งบกระแสเงินสด!$D$19</f>
        <v>608735.99</v>
      </c>
    </row>
    <row r="19" spans="1:7" s="38" customFormat="1" ht="20.45" customHeight="1" x14ac:dyDescent="0.45">
      <c r="A19" s="51" t="s">
        <v>80</v>
      </c>
      <c r="B19" s="51"/>
      <c r="C19" s="51"/>
      <c r="D19" s="160">
        <v>3009135</v>
      </c>
      <c r="E19" s="146"/>
      <c r="F19" s="146">
        <f>[1]งบกระแสเงินสด!$D$20</f>
        <v>2736773</v>
      </c>
      <c r="G19" s="68"/>
    </row>
    <row r="20" spans="1:7" s="38" customFormat="1" ht="20.45" customHeight="1" x14ac:dyDescent="0.45">
      <c r="A20" s="51" t="s">
        <v>125</v>
      </c>
      <c r="B20" s="51"/>
      <c r="C20" s="51"/>
      <c r="D20" s="160">
        <v>-1571487.4</v>
      </c>
      <c r="E20" s="146"/>
      <c r="F20" s="146">
        <f>[1]งบกระแสเงินสด!$D$21</f>
        <v>-1561650.36</v>
      </c>
      <c r="G20" s="68"/>
    </row>
    <row r="21" spans="1:7" s="38" customFormat="1" ht="20.45" customHeight="1" x14ac:dyDescent="0.45">
      <c r="A21" s="51" t="s">
        <v>81</v>
      </c>
      <c r="B21" s="51"/>
      <c r="C21" s="51"/>
      <c r="D21" s="196">
        <v>91064.09</v>
      </c>
      <c r="E21" s="146"/>
      <c r="F21" s="143">
        <f>[1]งบกระแสเงินสด!$D$22</f>
        <v>66129.38</v>
      </c>
      <c r="G21" s="68"/>
    </row>
    <row r="22" spans="1:7" s="38" customFormat="1" ht="20.45" customHeight="1" x14ac:dyDescent="0.45">
      <c r="A22" s="51" t="s">
        <v>100</v>
      </c>
      <c r="B22" s="51"/>
      <c r="C22" s="51"/>
      <c r="D22" s="197">
        <v>76364540.829999998</v>
      </c>
      <c r="E22" s="146"/>
      <c r="F22" s="142">
        <f>[1]งบกระแสเงินสด!$D$23</f>
        <v>72966154.600000009</v>
      </c>
      <c r="G22" s="68"/>
    </row>
    <row r="23" spans="1:7" s="38" customFormat="1" ht="20.45" customHeight="1" x14ac:dyDescent="0.45">
      <c r="A23" s="51" t="s">
        <v>62</v>
      </c>
      <c r="B23" s="51"/>
      <c r="C23" s="51"/>
      <c r="D23" s="198"/>
      <c r="E23" s="63"/>
      <c r="F23" s="62"/>
      <c r="G23" s="68"/>
    </row>
    <row r="24" spans="1:7" s="38" customFormat="1" ht="20.45" customHeight="1" x14ac:dyDescent="0.45">
      <c r="A24" s="51" t="s">
        <v>63</v>
      </c>
      <c r="B24" s="51"/>
      <c r="C24" s="51"/>
      <c r="D24" s="160">
        <f>SUM(D10:D22)</f>
        <v>724655694.13000047</v>
      </c>
      <c r="E24" s="146"/>
      <c r="F24" s="146">
        <f>SUM(F10:F22)</f>
        <v>704531416.56999981</v>
      </c>
      <c r="G24" s="68"/>
    </row>
    <row r="25" spans="1:7" s="38" customFormat="1" ht="20.45" customHeight="1" x14ac:dyDescent="0.45">
      <c r="A25" s="55" t="s">
        <v>64</v>
      </c>
      <c r="B25" s="51"/>
      <c r="C25" s="51"/>
      <c r="D25" s="160"/>
      <c r="E25" s="146"/>
      <c r="F25" s="146"/>
      <c r="G25" s="68"/>
    </row>
    <row r="26" spans="1:7" s="38" customFormat="1" ht="20.45" customHeight="1" x14ac:dyDescent="0.45">
      <c r="A26" s="51" t="s">
        <v>7</v>
      </c>
      <c r="B26" s="51"/>
      <c r="C26" s="51"/>
      <c r="D26" s="160">
        <v>-213941803.81000009</v>
      </c>
      <c r="E26" s="146"/>
      <c r="F26" s="146">
        <f>[1]งบกระแสเงินสด!$D$27</f>
        <v>-209129654.51000017</v>
      </c>
      <c r="G26" s="68"/>
    </row>
    <row r="27" spans="1:7" s="38" customFormat="1" ht="20.45" customHeight="1" x14ac:dyDescent="0.45">
      <c r="A27" s="51" t="s">
        <v>78</v>
      </c>
      <c r="B27" s="51"/>
      <c r="C27" s="51"/>
      <c r="D27" s="160">
        <v>-7401139.1100001335</v>
      </c>
      <c r="E27" s="146"/>
      <c r="F27" s="146">
        <f>[1]งบกระแสเงินสด!$D$28</f>
        <v>-95982704.23999995</v>
      </c>
      <c r="G27" s="68"/>
    </row>
    <row r="28" spans="1:7" s="38" customFormat="1" ht="20.45" customHeight="1" x14ac:dyDescent="0.45">
      <c r="A28" s="51" t="s">
        <v>9</v>
      </c>
      <c r="B28" s="51"/>
      <c r="C28" s="51"/>
      <c r="D28" s="160">
        <v>-26885147.539999999</v>
      </c>
      <c r="E28" s="146"/>
      <c r="F28" s="146">
        <f>[1]งบกระแสเงินสด!$D$29</f>
        <v>-14912504.019999994</v>
      </c>
      <c r="G28" s="68"/>
    </row>
    <row r="29" spans="1:7" s="38" customFormat="1" ht="20.45" customHeight="1" x14ac:dyDescent="0.45">
      <c r="A29" s="51" t="s">
        <v>13</v>
      </c>
      <c r="B29" s="51"/>
      <c r="C29" s="51"/>
      <c r="D29" s="160">
        <v>114265.44000000041</v>
      </c>
      <c r="E29" s="146"/>
      <c r="F29" s="146">
        <f>[1]งบกระแสเงินสด!$D$30</f>
        <v>600630.67000000016</v>
      </c>
      <c r="G29" s="68"/>
    </row>
    <row r="30" spans="1:7" s="38" customFormat="1" ht="20.45" customHeight="1" x14ac:dyDescent="0.45">
      <c r="A30" s="55" t="s">
        <v>95</v>
      </c>
      <c r="B30" s="51"/>
      <c r="C30" s="51"/>
      <c r="D30" s="198"/>
      <c r="E30" s="63"/>
      <c r="F30" s="62"/>
      <c r="G30" s="68"/>
    </row>
    <row r="31" spans="1:7" s="38" customFormat="1" ht="20.45" customHeight="1" x14ac:dyDescent="0.45">
      <c r="A31" s="51" t="s">
        <v>19</v>
      </c>
      <c r="B31" s="51"/>
      <c r="C31" s="51"/>
      <c r="D31" s="160">
        <v>126173552.23999962</v>
      </c>
      <c r="E31" s="146"/>
      <c r="F31" s="146">
        <f>[1]งบกระแสเงินสด!$D$32</f>
        <v>671342.2800000268</v>
      </c>
      <c r="G31" s="68"/>
    </row>
    <row r="32" spans="1:7" s="38" customFormat="1" ht="20.45" customHeight="1" x14ac:dyDescent="0.45">
      <c r="A32" s="51" t="s">
        <v>84</v>
      </c>
      <c r="B32" s="51"/>
      <c r="C32" s="51"/>
      <c r="D32" s="197">
        <v>912008.90999999992</v>
      </c>
      <c r="E32" s="143"/>
      <c r="F32" s="142">
        <f>[1]งบกระแสเงินสด!$D$33</f>
        <v>-393195.5</v>
      </c>
      <c r="G32" s="68"/>
    </row>
    <row r="33" spans="1:7" s="38" customFormat="1" ht="20.45" customHeight="1" x14ac:dyDescent="0.45">
      <c r="A33" s="51" t="s">
        <v>96</v>
      </c>
      <c r="B33" s="51"/>
      <c r="C33" s="51"/>
      <c r="D33" s="160">
        <f>SUM(D24:D32)</f>
        <v>603627430.25999987</v>
      </c>
      <c r="E33" s="146"/>
      <c r="F33" s="146">
        <f>SUM(F24:F32)</f>
        <v>385385331.24999976</v>
      </c>
      <c r="G33" s="68"/>
    </row>
    <row r="34" spans="1:7" s="38" customFormat="1" ht="20.45" customHeight="1" x14ac:dyDescent="0.45">
      <c r="A34" s="51" t="s">
        <v>126</v>
      </c>
      <c r="B34" s="51"/>
      <c r="C34" s="51"/>
      <c r="D34" s="160">
        <v>1571487.4</v>
      </c>
      <c r="E34" s="146"/>
      <c r="F34" s="146">
        <f>[1]งบกระแสเงินสด!$D$44</f>
        <v>1561650.36</v>
      </c>
      <c r="G34" s="68"/>
    </row>
    <row r="35" spans="1:7" s="38" customFormat="1" ht="20.45" customHeight="1" x14ac:dyDescent="0.45">
      <c r="A35" s="51" t="s">
        <v>82</v>
      </c>
      <c r="B35" s="51"/>
      <c r="C35" s="51"/>
      <c r="D35" s="160">
        <v>-91064.09</v>
      </c>
      <c r="E35" s="146"/>
      <c r="F35" s="146">
        <f>[1]งบกระแสเงินสด!$D$45</f>
        <v>-66129.38</v>
      </c>
      <c r="G35" s="68"/>
    </row>
    <row r="36" spans="1:7" s="38" customFormat="1" ht="20.45" customHeight="1" x14ac:dyDescent="0.45">
      <c r="A36" s="51" t="s">
        <v>83</v>
      </c>
      <c r="B36" s="51"/>
      <c r="C36" s="51"/>
      <c r="D36" s="160">
        <v>-57732506.119999997</v>
      </c>
      <c r="E36" s="146"/>
      <c r="F36" s="146">
        <f>[1]งบกระแสเงินสด!$D$46</f>
        <v>-75559155.300000012</v>
      </c>
      <c r="G36" s="68"/>
    </row>
    <row r="37" spans="1:7" s="38" customFormat="1" ht="20.45" customHeight="1" x14ac:dyDescent="0.45">
      <c r="A37" s="67" t="s">
        <v>87</v>
      </c>
      <c r="B37" s="68"/>
      <c r="C37" s="68"/>
      <c r="D37" s="163">
        <f>SUM(D34:D36)+D33</f>
        <v>547375347.44999993</v>
      </c>
      <c r="E37" s="63"/>
      <c r="F37" s="163">
        <f>SUM(F34:F36)+F33</f>
        <v>311321696.92999977</v>
      </c>
      <c r="G37" s="68"/>
    </row>
    <row r="38" spans="1:7" s="38" customFormat="1" ht="8.4499999999999993" customHeight="1" x14ac:dyDescent="0.45">
      <c r="A38" s="51"/>
      <c r="B38" s="51"/>
      <c r="C38" s="51"/>
      <c r="D38" s="160"/>
      <c r="E38" s="146"/>
      <c r="F38" s="146"/>
      <c r="G38" s="68"/>
    </row>
    <row r="39" spans="1:7" s="38" customFormat="1" x14ac:dyDescent="0.45">
      <c r="A39" s="59" t="s">
        <v>15</v>
      </c>
      <c r="B39" s="51"/>
      <c r="C39" s="51"/>
      <c r="D39" s="161"/>
      <c r="E39" s="63"/>
      <c r="F39" s="66"/>
      <c r="G39" s="68"/>
    </row>
    <row r="40" spans="1:7" s="38" customFormat="1" x14ac:dyDescent="0.45">
      <c r="A40" s="218" t="s">
        <v>0</v>
      </c>
      <c r="B40" s="218"/>
      <c r="C40" s="218"/>
      <c r="D40" s="218"/>
      <c r="E40" s="218"/>
      <c r="F40" s="218"/>
      <c r="G40" s="68"/>
    </row>
    <row r="41" spans="1:7" s="39" customFormat="1" x14ac:dyDescent="0.45">
      <c r="A41" s="219" t="s">
        <v>65</v>
      </c>
      <c r="B41" s="219"/>
      <c r="C41" s="219"/>
      <c r="D41" s="219"/>
      <c r="E41" s="219"/>
      <c r="F41" s="219"/>
      <c r="G41" s="67"/>
    </row>
    <row r="42" spans="1:7" s="40" customFormat="1" x14ac:dyDescent="0.5">
      <c r="A42" s="217" t="str">
        <f>+A3</f>
        <v>สำหรับงวดหกเดือนสิ้นสุดวันที่ 30 มิถุนายน 2565</v>
      </c>
      <c r="B42" s="217"/>
      <c r="C42" s="217"/>
      <c r="D42" s="217"/>
      <c r="E42" s="217"/>
      <c r="F42" s="217"/>
      <c r="G42" s="141"/>
    </row>
    <row r="43" spans="1:7" s="40" customFormat="1" x14ac:dyDescent="0.5">
      <c r="A43" s="216" t="s">
        <v>111</v>
      </c>
      <c r="B43" s="216"/>
      <c r="C43" s="216"/>
      <c r="D43" s="216"/>
      <c r="E43" s="216"/>
      <c r="F43" s="216"/>
      <c r="G43" s="141"/>
    </row>
    <row r="44" spans="1:7" s="40" customFormat="1" x14ac:dyDescent="0.5">
      <c r="A44" s="208"/>
      <c r="B44" s="208"/>
      <c r="C44" s="208"/>
      <c r="D44" s="162"/>
      <c r="E44" s="208"/>
      <c r="F44" s="208"/>
      <c r="G44" s="141"/>
    </row>
    <row r="45" spans="1:7" s="38" customFormat="1" x14ac:dyDescent="0.45">
      <c r="A45" s="59"/>
      <c r="B45" s="59"/>
      <c r="C45" s="59"/>
      <c r="D45" s="156"/>
      <c r="E45" s="60"/>
      <c r="F45" s="52" t="s">
        <v>2</v>
      </c>
      <c r="G45" s="68"/>
    </row>
    <row r="46" spans="1:7" s="38" customFormat="1" x14ac:dyDescent="0.45">
      <c r="A46" s="59"/>
      <c r="B46" s="59"/>
      <c r="C46" s="59"/>
      <c r="D46" s="157" t="s">
        <v>112</v>
      </c>
      <c r="E46" s="145"/>
      <c r="F46" s="144" t="s">
        <v>104</v>
      </c>
      <c r="G46" s="68"/>
    </row>
    <row r="47" spans="1:7" s="38" customFormat="1" x14ac:dyDescent="0.45">
      <c r="A47" s="59"/>
      <c r="B47" s="51"/>
      <c r="C47" s="51"/>
      <c r="D47" s="161"/>
      <c r="E47" s="63"/>
      <c r="F47" s="66"/>
      <c r="G47" s="68"/>
    </row>
    <row r="48" spans="1:7" s="38" customFormat="1" x14ac:dyDescent="0.45">
      <c r="A48" s="67" t="s">
        <v>66</v>
      </c>
      <c r="B48" s="68"/>
      <c r="C48" s="68"/>
      <c r="D48" s="198"/>
      <c r="E48" s="63"/>
      <c r="F48" s="62"/>
      <c r="G48" s="68"/>
    </row>
    <row r="49" spans="1:7" s="38" customFormat="1" x14ac:dyDescent="0.45">
      <c r="A49" s="51" t="s">
        <v>85</v>
      </c>
      <c r="B49" s="68"/>
      <c r="C49" s="68"/>
      <c r="D49" s="164">
        <v>-104309615.91400129</v>
      </c>
      <c r="E49" s="75"/>
      <c r="F49" s="147">
        <f>[1]งบกระแสเงินสด!$D$54</f>
        <v>-61482926.910000846</v>
      </c>
      <c r="G49" s="68"/>
    </row>
    <row r="50" spans="1:7" s="38" customFormat="1" x14ac:dyDescent="0.45">
      <c r="A50" s="51" t="s">
        <v>86</v>
      </c>
      <c r="B50" s="68"/>
      <c r="C50" s="68"/>
      <c r="D50" s="164">
        <v>313327.94</v>
      </c>
      <c r="E50" s="75"/>
      <c r="F50" s="147">
        <f>[1]งบกระแสเงินสด!$D$55</f>
        <v>1950616.49</v>
      </c>
      <c r="G50" s="68"/>
    </row>
    <row r="51" spans="1:7" s="38" customFormat="1" x14ac:dyDescent="0.45">
      <c r="A51" s="53" t="s">
        <v>88</v>
      </c>
      <c r="B51" s="51"/>
      <c r="C51" s="51"/>
      <c r="D51" s="199">
        <f>SUM(D49:D50)</f>
        <v>-103996287.97400129</v>
      </c>
      <c r="E51" s="75"/>
      <c r="F51" s="77">
        <f>SUM(F49:F50)</f>
        <v>-59532310.420000844</v>
      </c>
      <c r="G51" s="68"/>
    </row>
    <row r="52" spans="1:7" s="38" customFormat="1" x14ac:dyDescent="0.45">
      <c r="A52" s="53"/>
      <c r="B52" s="51"/>
      <c r="C52" s="51"/>
      <c r="D52" s="164"/>
      <c r="E52" s="75"/>
      <c r="F52" s="75"/>
      <c r="G52" s="68"/>
    </row>
    <row r="53" spans="1:7" s="38" customFormat="1" x14ac:dyDescent="0.45">
      <c r="A53" s="67" t="s">
        <v>67</v>
      </c>
      <c r="B53" s="51"/>
      <c r="C53" s="51"/>
      <c r="D53" s="164"/>
      <c r="E53" s="75"/>
      <c r="G53" s="68"/>
    </row>
    <row r="54" spans="1:7" s="38" customFormat="1" x14ac:dyDescent="0.45">
      <c r="A54" s="51" t="s">
        <v>128</v>
      </c>
      <c r="B54" s="51"/>
      <c r="C54" s="51"/>
      <c r="D54" s="164">
        <v>-1984935.91</v>
      </c>
      <c r="E54" s="75"/>
      <c r="F54" s="147">
        <f>[1]งบกระแสเงินสด!$D$59</f>
        <v>-2023537.3999999994</v>
      </c>
      <c r="G54" s="68"/>
    </row>
    <row r="55" spans="1:7" s="38" customFormat="1" x14ac:dyDescent="0.45">
      <c r="A55" s="51" t="s">
        <v>127</v>
      </c>
      <c r="B55" s="51"/>
      <c r="C55" s="51"/>
      <c r="D55" s="164">
        <v>-201498601.90000001</v>
      </c>
      <c r="E55" s="75"/>
      <c r="F55" s="147">
        <f>[1]งบกระแสเงินสด!$D$60</f>
        <v>-253477419</v>
      </c>
      <c r="G55" s="68"/>
    </row>
    <row r="56" spans="1:7" s="38" customFormat="1" x14ac:dyDescent="0.45">
      <c r="A56" s="53" t="s">
        <v>89</v>
      </c>
      <c r="B56" s="51"/>
      <c r="C56" s="51"/>
      <c r="D56" s="199">
        <f>SUM(D54:D55)</f>
        <v>-203483537.81</v>
      </c>
      <c r="E56" s="75"/>
      <c r="F56" s="77">
        <f>SUM(F54:F55)</f>
        <v>-255500956.40000001</v>
      </c>
      <c r="G56" s="68"/>
    </row>
    <row r="57" spans="1:7" s="38" customFormat="1" x14ac:dyDescent="0.45">
      <c r="A57" s="53"/>
      <c r="B57" s="51"/>
      <c r="C57" s="51"/>
      <c r="D57" s="164"/>
      <c r="E57" s="75"/>
      <c r="F57" s="75"/>
      <c r="G57" s="68"/>
    </row>
    <row r="58" spans="1:7" s="38" customFormat="1" x14ac:dyDescent="0.45">
      <c r="A58" s="53" t="s">
        <v>68</v>
      </c>
      <c r="B58" s="51"/>
      <c r="C58" s="51"/>
      <c r="D58" s="164">
        <f>+D37+D51+D56</f>
        <v>239895521.66599864</v>
      </c>
      <c r="E58" s="75"/>
      <c r="F58" s="75">
        <f>+F37+F51+F56</f>
        <v>-3711569.8900010884</v>
      </c>
      <c r="G58" s="68"/>
    </row>
    <row r="59" spans="1:7" s="38" customFormat="1" x14ac:dyDescent="0.45">
      <c r="A59" s="53" t="s">
        <v>115</v>
      </c>
      <c r="B59" s="51"/>
      <c r="C59" s="51"/>
      <c r="D59" s="164">
        <f>งบแสดงฐานะการเงิน!F10</f>
        <v>644282589.34000015</v>
      </c>
      <c r="E59" s="75"/>
      <c r="F59" s="75">
        <v>668474369.11000001</v>
      </c>
      <c r="G59" s="68"/>
    </row>
    <row r="60" spans="1:7" s="38" customFormat="1" ht="22.5" thickBot="1" x14ac:dyDescent="0.5">
      <c r="A60" s="53" t="s">
        <v>116</v>
      </c>
      <c r="B60" s="51"/>
      <c r="C60" s="51"/>
      <c r="D60" s="165">
        <f>SUM(D58:D59)</f>
        <v>884178111.00599885</v>
      </c>
      <c r="E60" s="75"/>
      <c r="F60" s="76">
        <f>SUM(F58:F59)</f>
        <v>664762799.21999896</v>
      </c>
      <c r="G60" s="68"/>
    </row>
    <row r="61" spans="1:7" ht="22.5" thickTop="1" x14ac:dyDescent="0.45">
      <c r="A61" s="69"/>
      <c r="B61" s="69"/>
      <c r="C61" s="69"/>
      <c r="D61" s="166"/>
      <c r="E61" s="70"/>
      <c r="F61" s="70"/>
      <c r="G61" s="69"/>
    </row>
    <row r="63" spans="1:7" x14ac:dyDescent="0.45">
      <c r="A63" s="59" t="s">
        <v>15</v>
      </c>
      <c r="B63" s="69"/>
      <c r="C63" s="69"/>
      <c r="E63" s="64"/>
      <c r="F63" s="64"/>
      <c r="G63" s="69"/>
    </row>
    <row r="64" spans="1:7" x14ac:dyDescent="0.45">
      <c r="A64" s="69"/>
      <c r="B64" s="69"/>
      <c r="C64" s="69"/>
      <c r="D64" s="167">
        <f>D60-งบแสดงฐานะการเงิน!D10</f>
        <v>-4.0009021759033203E-3</v>
      </c>
      <c r="E64" s="148"/>
      <c r="F64" s="148">
        <f>664762799.22-F60</f>
        <v>1.0728836059570313E-6</v>
      </c>
      <c r="G64" s="69"/>
    </row>
    <row r="65" spans="1:7" s="49" customFormat="1" x14ac:dyDescent="0.45">
      <c r="A65" s="220"/>
      <c r="B65" s="45"/>
      <c r="C65" s="45"/>
      <c r="D65" s="46"/>
      <c r="E65" s="47"/>
      <c r="F65" s="48"/>
    </row>
    <row r="66" spans="1:7" s="50" customFormat="1" x14ac:dyDescent="0.45">
      <c r="A66" s="220"/>
      <c r="B66" s="129"/>
      <c r="C66" s="129"/>
      <c r="D66" s="168"/>
      <c r="E66" s="71"/>
      <c r="F66" s="71"/>
      <c r="G66" s="129"/>
    </row>
    <row r="67" spans="1:7" x14ac:dyDescent="0.45">
      <c r="A67" s="221"/>
      <c r="B67" s="69"/>
      <c r="C67" s="69"/>
      <c r="E67" s="64"/>
      <c r="F67" s="72"/>
      <c r="G67" s="69"/>
    </row>
    <row r="68" spans="1:7" x14ac:dyDescent="0.45">
      <c r="A68" s="69"/>
      <c r="B68" s="69"/>
      <c r="C68" s="69"/>
      <c r="E68" s="64"/>
      <c r="F68" s="64"/>
      <c r="G68" s="69"/>
    </row>
    <row r="69" spans="1:7" x14ac:dyDescent="0.45">
      <c r="A69" s="69"/>
      <c r="B69" s="69"/>
      <c r="C69" s="69"/>
      <c r="E69" s="64"/>
      <c r="F69" s="64"/>
      <c r="G69" s="69"/>
    </row>
  </sheetData>
  <mergeCells count="8">
    <mergeCell ref="A43:F43"/>
    <mergeCell ref="A42:F42"/>
    <mergeCell ref="A1:F1"/>
    <mergeCell ref="A2:F2"/>
    <mergeCell ref="A40:F40"/>
    <mergeCell ref="A41:F41"/>
    <mergeCell ref="A3:F3"/>
    <mergeCell ref="A4:F4"/>
  </mergeCells>
  <phoneticPr fontId="0" type="noConversion"/>
  <pageMargins left="0.8" right="0.27559055118110198" top="0.55118110236220497" bottom="0.77" header="0.23622047244094499" footer="0.2"/>
  <pageSetup paperSize="9" scale="98" orientation="portrait" r:id="rId1"/>
  <headerFooter alignWithMargins="0"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0AD72A1A4B9F46B7BA1DE8D6339585" ma:contentTypeVersion="4" ma:contentTypeDescription="Create a new document." ma:contentTypeScope="" ma:versionID="71a60de271d8ca83eb43dc30d92c9d13">
  <xsd:schema xmlns:xsd="http://www.w3.org/2001/XMLSchema" xmlns:xs="http://www.w3.org/2001/XMLSchema" xmlns:p="http://schemas.microsoft.com/office/2006/metadata/properties" xmlns:ns2="b3300d75-7fde-4be5-bbac-b94a4420ba35" targetNamespace="http://schemas.microsoft.com/office/2006/metadata/properties" ma:root="true" ma:fieldsID="e5764071323eda5023ee762b866b858f" ns2:_="">
    <xsd:import namespace="b3300d75-7fde-4be5-bbac-b94a4420ba3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300d75-7fde-4be5-bbac-b94a4420ba3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b3300d75-7fde-4be5-bbac-b94a4420ba35" xsi:nil="true"/>
    <Preparer_x0020_Sign_x002d_off xmlns="b3300d75-7fde-4be5-bbac-b94a4420ba35" xsi:nil="true"/>
  </documentManagement>
</p:properties>
</file>

<file path=customXml/itemProps1.xml><?xml version="1.0" encoding="utf-8"?>
<ds:datastoreItem xmlns:ds="http://schemas.openxmlformats.org/officeDocument/2006/customXml" ds:itemID="{EEFB6944-1E16-46A1-B325-12C5B31C4B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300d75-7fde-4be5-bbac-b94a4420ba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20041F-EC4F-4D20-8862-453C5B699F6F}">
  <ds:schemaRefs>
    <ds:schemaRef ds:uri="http://www.w3.org/XML/1998/namespace"/>
    <ds:schemaRef ds:uri="http://purl.org/dc/terms/"/>
    <ds:schemaRef ds:uri="b3300d75-7fde-4be5-bbac-b94a4420ba35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งบแสดงการเปลี่ยนแปลง!Print_Area</vt:lpstr>
      <vt:lpstr>งบแสดงฐานะการเงิน!Print_Area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2022-08-03T02:04:00Z</cp:lastPrinted>
  <dcterms:created xsi:type="dcterms:W3CDTF">1998-09-16T09:49:24Z</dcterms:created>
  <dcterms:modified xsi:type="dcterms:W3CDTF">2022-08-03T02:04:07Z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0x010100AC0AD72A1A4B9F46B7BA1DE8D6339585</vt:lpwstr>
  </property>
</Properties>
</file>