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United Paper (UTP)_2565\UTP_Jun'65\"/>
    </mc:Choice>
  </mc:AlternateContent>
  <xr:revisionPtr revIDLastSave="0" documentId="13_ncr:1_{0A152684-069B-426A-B6F2-12FDC06CAF6C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4">CF!$A$1:$F$72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20" l="1"/>
  <c r="L12" i="17" l="1"/>
  <c r="F94" i="1"/>
  <c r="F14" i="1"/>
  <c r="D14" i="1"/>
  <c r="F61" i="20" l="1"/>
  <c r="D61" i="20"/>
  <c r="A3" i="20"/>
  <c r="L19" i="17"/>
  <c r="H20" i="17"/>
  <c r="F20" i="17"/>
  <c r="D20" i="17"/>
  <c r="H15" i="17"/>
  <c r="D93" i="1" s="1"/>
  <c r="F15" i="17"/>
  <c r="D15" i="17"/>
  <c r="L14" i="17"/>
  <c r="A3" i="17"/>
  <c r="F58" i="19"/>
  <c r="D58" i="19"/>
  <c r="F53" i="19"/>
  <c r="D53" i="19"/>
  <c r="D58" i="1"/>
  <c r="F62" i="19" l="1"/>
  <c r="D62" i="19"/>
  <c r="D66" i="19" s="1"/>
  <c r="D69" i="19" s="1"/>
  <c r="D72" i="19" s="1"/>
  <c r="A4" i="20"/>
  <c r="A48" i="20" s="1"/>
  <c r="A4" i="17"/>
  <c r="F66" i="19" l="1"/>
  <c r="F69" i="19" s="1"/>
  <c r="D74" i="19"/>
  <c r="J20" i="17"/>
  <c r="D94" i="1" s="1"/>
  <c r="F16" i="19"/>
  <c r="F11" i="19"/>
  <c r="F58" i="1"/>
  <c r="F74" i="19" l="1"/>
  <c r="F72" i="19"/>
  <c r="J15" i="17" s="1"/>
  <c r="F20" i="19"/>
  <c r="F24" i="19" s="1"/>
  <c r="F27" i="19" s="1"/>
  <c r="F23" i="20" l="1"/>
  <c r="F30" i="19"/>
  <c r="F32" i="19"/>
  <c r="F56" i="20"/>
  <c r="D56" i="20"/>
  <c r="F81" i="1" l="1"/>
  <c r="D81" i="1"/>
  <c r="A78" i="1"/>
  <c r="A47" i="20"/>
  <c r="D16" i="19"/>
  <c r="D11" i="19"/>
  <c r="L17" i="17"/>
  <c r="F52" i="1"/>
  <c r="D52" i="1"/>
  <c r="F44" i="1"/>
  <c r="D44" i="1"/>
  <c r="A41" i="1"/>
  <c r="F21" i="1"/>
  <c r="F22" i="1" s="1"/>
  <c r="D21" i="1"/>
  <c r="F93" i="1"/>
  <c r="F32" i="20"/>
  <c r="F36" i="20" l="1"/>
  <c r="D20" i="19"/>
  <c r="D24" i="19" s="1"/>
  <c r="D27" i="19" s="1"/>
  <c r="D30" i="19" s="1"/>
  <c r="F59" i="1"/>
  <c r="F95" i="1"/>
  <c r="D59" i="1"/>
  <c r="D22" i="1"/>
  <c r="F63" i="20" l="1"/>
  <c r="F65" i="20" s="1"/>
  <c r="D32" i="20"/>
  <c r="D36" i="20" s="1"/>
  <c r="D63" i="20" s="1"/>
  <c r="F96" i="1"/>
  <c r="D65" i="20" l="1"/>
  <c r="D32" i="19"/>
  <c r="L13" i="17" l="1"/>
  <c r="L15" i="17" s="1"/>
  <c r="D95" i="1"/>
  <c r="D96" i="1" s="1"/>
  <c r="L18" i="17"/>
  <c r="L20" i="17" s="1"/>
</calcChain>
</file>

<file path=xl/sharedStrings.xml><?xml version="1.0" encoding="utf-8"?>
<sst xmlns="http://schemas.openxmlformats.org/spreadsheetml/2006/main" count="222" uniqueCount="144">
  <si>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</si>
  <si>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</si>
  <si>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</si>
  <si>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</si>
  <si>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</si>
  <si>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</si>
  <si>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</si>
  <si>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</si>
  <si>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</si>
  <si>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</si>
  <si>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</si>
  <si>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</si>
  <si>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</si>
  <si>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</si>
  <si>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</si>
  <si>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</si>
  <si>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</si>
  <si>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</si>
  <si>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</si>
  <si>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</si>
  <si>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</si>
  <si>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</si>
  <si>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</si>
  <si>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</si>
  <si>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</si>
  <si>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</si>
  <si>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</si>
  <si>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</si>
  <si>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</si>
  <si>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</si>
  <si>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</si>
  <si>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</si>
  <si>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</si>
  <si>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</si>
  <si>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</si>
  <si>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</si>
  <si>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</si>
  <si>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</si>
  <si>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</si>
  <si>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</si>
  <si>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</si>
  <si>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</si>
  <si>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</si>
  <si>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</si>
  <si>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</si>
  <si>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</si>
  <si>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</si>
  <si>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</si>
  <si>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</si>
  <si>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</si>
  <si>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</si>
  <si>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</si>
  <si>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</si>
  <si>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</si>
  <si>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</si>
  <si>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</si>
  <si>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</si>
  <si>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</si>
  <si>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</si>
  <si>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</si>
  <si>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</si>
  <si>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</si>
  <si>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Cash flows from financing activities </t>
  </si>
  <si>
    <t xml:space="preserve">Net cash provided by (used in) financing activities 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</si>
  <si>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</si>
  <si>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</si>
  <si>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</si>
  <si>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</si>
  <si>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</si>
  <si>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</si>
  <si>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</si>
  <si>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    Trade and other current payables</t>
  </si>
  <si>
    <t xml:space="preserve">         Trade and other current receivables</t>
  </si>
  <si>
    <t xml:space="preserve">             Proceeds from sales of fixed assets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</si>
  <si>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</si>
  <si>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</si>
  <si>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</si>
  <si>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</si>
  <si>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</si>
  <si>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</si>
  <si>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</si>
  <si>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</si>
  <si>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</si>
  <si>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</si>
  <si>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</si>
  <si>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</si>
  <si>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>- 3 -</t>
  </si>
  <si>
    <t>Balance as at December 31, 2020</t>
  </si>
  <si>
    <t xml:space="preserve">             (Gain) loss on sales of assets</t>
  </si>
  <si>
    <t xml:space="preserve">             Unrealized (gain) on exchange rate 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</si>
  <si>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</si>
  <si>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</si>
  <si>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</si>
  <si>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</si>
  <si>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</si>
  <si>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</si>
  <si>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</si>
  <si>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2021</t>
  </si>
  <si>
    <t>(Unaudited/</t>
  </si>
  <si>
    <t>Reviewed only)</t>
  </si>
  <si>
    <t>(Audited)</t>
  </si>
  <si>
    <t>Total comprehensive income for the period</t>
  </si>
  <si>
    <t xml:space="preserve">    Profit for the period</t>
  </si>
  <si>
    <t>Cash and cash equivalents as at the beginning of period</t>
  </si>
  <si>
    <t>Cash and cash equivalents as at the end of period</t>
  </si>
  <si>
    <t>9</t>
  </si>
  <si>
    <t>13</t>
  </si>
  <si>
    <t>Dividend paid</t>
  </si>
  <si>
    <t>Balance as at June 30, 2021</t>
  </si>
  <si>
    <t xml:space="preserve">             Dividend paid</t>
  </si>
  <si>
    <t xml:space="preserve">             Finance income received</t>
  </si>
  <si>
    <t xml:space="preserve">             Expected credit losses</t>
  </si>
  <si>
    <t>Revenues from sales</t>
  </si>
  <si>
    <t>Cost of sales</t>
  </si>
  <si>
    <t xml:space="preserve">Gross profit </t>
  </si>
  <si>
    <t>Other income</t>
  </si>
  <si>
    <t xml:space="preserve">     Sale of electricity current</t>
  </si>
  <si>
    <t xml:space="preserve">     Others</t>
  </si>
  <si>
    <t xml:space="preserve">     Total other income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</si>
  <si>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</si>
  <si>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</si>
  <si>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</si>
  <si>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</si>
  <si>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</si>
  <si>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</si>
  <si>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</si>
  <si>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</si>
  <si>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</si>
  <si>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Basic earnings per share</t>
  </si>
  <si>
    <t>5, 14</t>
  </si>
  <si>
    <t>AS AT JUNE 30, 2022</t>
  </si>
  <si>
    <t>June 30, 2022</t>
  </si>
  <si>
    <t>December 31, 2021</t>
  </si>
  <si>
    <t>10, 14</t>
  </si>
  <si>
    <t>FOR THE THREE-MONTH PERIODS ENDED JUNE 30, 2022</t>
  </si>
  <si>
    <t>2022</t>
  </si>
  <si>
    <t>FOR THE SIX-MONTH PERIODS ENDED JUNE 30, 2022</t>
  </si>
  <si>
    <t>Other comprehensive income for the period</t>
  </si>
  <si>
    <t>Balance as at December 31, 2021</t>
  </si>
  <si>
    <t>Balance as at June 30, 2022</t>
  </si>
  <si>
    <t xml:space="preserve">             (Reversal) loss on devaluation of supplies and spare - parts</t>
  </si>
  <si>
    <t xml:space="preserve">                            (Sign)   ……………………....……………………………………………………. Authorized directors</t>
  </si>
  <si>
    <t xml:space="preserve">             Reversed allowance for devaluation of inventories</t>
  </si>
  <si>
    <t xml:space="preserve">              (Sign)   ……………………....……………………………………………………. Authorized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</si>
</sst>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40" fontId="5" fillId="0" borderId="0" xfId="8" applyNumberFormat="1" applyFont="1" applyFill="1" applyAlignment="1" applyProtection="1"/>
    <xf numFmtId="188" fontId="6" fillId="0" borderId="0" xfId="8" quotePrefix="1" applyNumberFormat="1" applyFont="1" applyFill="1" applyBorder="1" applyAlignment="1" applyProtection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0" applyNumberFormat="1" applyFont="1" applyFill="1" applyAlignment="1"/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6" fillId="0" borderId="0" xfId="5" applyNumberFormat="1" applyFont="1" applyFill="1" applyAlignment="1" applyProtection="1"/>
    <xf numFmtId="43" fontId="6" fillId="0" borderId="0" xfId="1" applyFont="1" applyFill="1" applyBorder="1" applyAlignment="1">
      <alignment horizontal="right"/>
    </xf>
    <xf numFmtId="188" fontId="5" fillId="0" borderId="0" xfId="8" applyNumberFormat="1" applyFont="1" applyFill="1" applyAlignment="1"/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88" fontId="6" fillId="0" borderId="0" xfId="8" applyNumberFormat="1" applyFont="1" applyFill="1" applyAlignment="1" applyProtection="1"/>
    <xf numFmtId="39" fontId="6" fillId="0" borderId="0" xfId="8" applyFont="1" applyFill="1" applyAlignment="1" applyProtection="1">
      <alignment horizontal="left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39" fontId="5" fillId="0" borderId="0" xfId="8" applyFont="1" applyFill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39" fontId="6" fillId="0" borderId="0" xfId="8" applyFont="1" applyFill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90" fontId="6" fillId="0" borderId="1" xfId="7" applyNumberFormat="1" applyFont="1" applyFill="1" applyBorder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right"/>
    </xf>
    <xf numFmtId="0" fontId="8" fillId="0" borderId="0" xfId="8" quotePrefix="1" applyNumberFormat="1" applyFont="1" applyFill="1" applyAlignment="1" applyProtection="1"/>
    <xf numFmtId="43" fontId="6" fillId="0" borderId="0" xfId="1" quotePrefix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4" applyFont="1" applyFill="1" applyAlignment="1" applyProtection="1">
      <alignment horizontal="right"/>
    </xf>
    <xf numFmtId="49" fontId="8" fillId="0" borderId="0" xfId="0" applyNumberFormat="1" applyFont="1" applyFill="1" applyAlignment="1"/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4" xfId="1" applyFont="1" applyFill="1" applyBorder="1" applyAlignment="1" applyProtection="1">
      <alignment horizontal="right"/>
    </xf>
    <xf numFmtId="0" fontId="8" fillId="0" borderId="0" xfId="0" quotePrefix="1" applyNumberFormat="1" applyFont="1" applyFill="1" applyAlignment="1">
      <alignment horizontal="center"/>
    </xf>
    <xf numFmtId="43" fontId="6" fillId="0" borderId="0" xfId="1" applyFont="1" applyFill="1" applyAlignment="1"/>
    <xf numFmtId="0" fontId="8" fillId="0" borderId="0" xfId="0" applyNumberFormat="1" applyFont="1" applyFill="1" applyAlignment="1">
      <alignment horizontal="center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3" fontId="6" fillId="0" borderId="0" xfId="3" quotePrefix="1" applyFont="1" applyFill="1" applyAlignment="1" applyProtection="1">
      <alignment horizontal="right"/>
    </xf>
    <xf numFmtId="49" fontId="8" fillId="0" borderId="0" xfId="8" applyNumberFormat="1" applyFont="1" applyFill="1" applyAlignment="1" applyProtection="1">
      <alignment horizontal="center"/>
    </xf>
    <xf numFmtId="43" fontId="6" fillId="0" borderId="2" xfId="4" applyFont="1" applyFill="1" applyBorder="1" applyAlignment="1" applyProtection="1">
      <alignment horizontal="righ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6" fillId="0" borderId="0" xfId="1" applyNumberFormat="1" applyFont="1" applyFill="1" applyBorder="1" applyAlignment="1"/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188" fontId="6" fillId="0" borderId="4" xfId="8" applyNumberFormat="1" applyFont="1" applyFill="1" applyBorder="1" applyAlignment="1" applyProtection="1"/>
    <xf numFmtId="188" fontId="6" fillId="0" borderId="3" xfId="1" applyNumberFormat="1" applyFont="1" applyFill="1" applyBorder="1" applyAlignment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7" fontId="6" fillId="0" borderId="0" xfId="8" applyNumberFormat="1" applyFont="1" applyFill="1" applyBorder="1" applyAlignment="1"/>
    <xf numFmtId="187" fontId="6" fillId="0" borderId="3" xfId="5" applyNumberFormat="1" applyFont="1" applyFill="1" applyBorder="1" applyAlignment="1" applyProtection="1"/>
    <xf numFmtId="187" fontId="6" fillId="0" borderId="1" xfId="3" applyNumberFormat="1" applyFont="1" applyFill="1" applyBorder="1" applyAlignment="1"/>
    <xf numFmtId="188" fontId="8" fillId="0" borderId="0" xfId="7" applyNumberFormat="1" applyFont="1" applyFill="1" applyBorder="1" applyAlignment="1">
      <alignment horizontal="center"/>
    </xf>
    <xf numFmtId="188" fontId="5" fillId="0" borderId="0" xfId="7" applyNumberFormat="1" applyFont="1" applyFill="1" applyBorder="1" applyAlignment="1">
      <alignment horizontal="center"/>
    </xf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49" fontId="8" fillId="0" borderId="0" xfId="7" applyNumberFormat="1" applyFont="1" applyFill="1" applyAlignment="1">
      <alignment horizontal="center"/>
    </xf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188" fontId="6" fillId="0" borderId="0" xfId="7" quotePrefix="1" applyNumberFormat="1" applyFont="1" applyFill="1" applyAlignment="1">
      <alignment horizontal="center"/>
    </xf>
    <xf numFmtId="189" fontId="6" fillId="0" borderId="0" xfId="7" applyNumberFormat="1" applyFont="1" applyFill="1" applyBorder="1" applyAlignment="1"/>
    <xf numFmtId="187" fontId="6" fillId="0" borderId="0" xfId="3" applyNumberFormat="1" applyFont="1" applyFill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1" xfId="6" applyNumberFormat="1" applyFont="1" applyFill="1" applyBorder="1" applyAlignment="1"/>
    <xf numFmtId="189" fontId="6" fillId="0" borderId="5" xfId="6" applyNumberFormat="1" applyFont="1" applyFill="1" applyBorder="1" applyAlignment="1"/>
    <xf numFmtId="187" fontId="6" fillId="0" borderId="0" xfId="6" applyNumberFormat="1" applyFont="1" applyFill="1"/>
    <xf numFmtId="187" fontId="6" fillId="0" borderId="0" xfId="4" applyNumberFormat="1" applyFont="1" applyFill="1" applyAlignment="1" applyProtection="1">
      <alignment horizontal="right"/>
    </xf>
    <xf numFmtId="188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6" fillId="0" borderId="0" xfId="8" applyNumberFormat="1" applyFont="1" applyFill="1"/>
    <xf numFmtId="189" fontId="6" fillId="0" borderId="0" xfId="2" applyNumberFormat="1" applyFont="1" applyFill="1" applyBorder="1"/>
    <xf numFmtId="189" fontId="6" fillId="0" borderId="0" xfId="2" applyNumberFormat="1" applyFont="1" applyFill="1"/>
    <xf numFmtId="189" fontId="6" fillId="0" borderId="2" xfId="3" applyNumberFormat="1" applyFont="1" applyFill="1" applyBorder="1"/>
    <xf numFmtId="189" fontId="6" fillId="0" borderId="0" xfId="3" applyNumberFormat="1" applyFont="1" applyFill="1" applyBorder="1"/>
    <xf numFmtId="189" fontId="6" fillId="0" borderId="0" xfId="8" applyNumberFormat="1" applyFont="1" applyFill="1" applyAlignment="1"/>
    <xf numFmtId="189" fontId="6" fillId="0" borderId="4" xfId="2" applyNumberFormat="1" applyFont="1" applyFill="1" applyBorder="1" applyAlignment="1" applyProtection="1"/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2"/>
  <sheetViews>
    <sheetView view="pageBreakPreview" topLeftCell="A79" zoomScaleNormal="90" zoomScaleSheetLayoutView="100" workbookViewId="0">
      <selection activeCell="A91" sqref="A91"/>
    </sheetView>
  </sheetViews>
  <sheetFormatPr defaultColWidth="9.140625" defaultRowHeight="25.5" customHeight="1" x14ac:dyDescent="0.2"/>
  <cols>
    <col min="1" max="1" width="46.85546875" style="8" customWidth="1"/>
    <col min="2" max="2" width="7.7109375" style="8" customWidth="1"/>
    <col min="3" max="3" width="2.5703125" style="8" customWidth="1"/>
    <col min="4" max="4" width="17.5703125" style="8" customWidth="1"/>
    <col min="5" max="5" width="1.7109375" style="8" customWidth="1"/>
    <col min="6" max="6" width="17" style="8" bestFit="1" customWidth="1"/>
    <col min="7" max="7" width="3.140625" style="8" customWidth="1"/>
    <col min="8" max="16384" width="9.140625" style="8"/>
  </cols>
  <sheetData>
    <row r="1" spans="1:8" ht="22.5" customHeight="1" x14ac:dyDescent="0.2">
      <c r="A1" s="104" t="s">
        <v>1</v>
      </c>
      <c r="B1" s="104"/>
      <c r="C1" s="104"/>
      <c r="D1" s="104"/>
      <c r="E1" s="104"/>
      <c r="F1" s="104"/>
      <c r="G1" s="84"/>
      <c r="H1" s="84"/>
    </row>
    <row r="2" spans="1:8" s="12" customFormat="1" ht="22.5" customHeight="1" x14ac:dyDescent="0.2">
      <c r="A2" s="102" t="s">
        <v>58</v>
      </c>
      <c r="B2" s="102"/>
      <c r="C2" s="102"/>
      <c r="D2" s="102"/>
      <c r="E2" s="102"/>
      <c r="F2" s="102"/>
      <c r="G2" s="15"/>
      <c r="H2" s="15"/>
    </row>
    <row r="3" spans="1:8" ht="22.5" customHeight="1" x14ac:dyDescent="0.2">
      <c r="A3" s="102" t="s">
        <v>130</v>
      </c>
      <c r="B3" s="102"/>
      <c r="C3" s="102"/>
      <c r="D3" s="102"/>
      <c r="E3" s="102"/>
      <c r="F3" s="102"/>
      <c r="G3" s="15"/>
      <c r="H3" s="15"/>
    </row>
    <row r="4" spans="1:8" ht="22.5" customHeight="1" x14ac:dyDescent="0.25">
      <c r="A4" s="100"/>
      <c r="B4" s="13"/>
      <c r="C4" s="100"/>
      <c r="D4" s="100"/>
      <c r="E4" s="100"/>
      <c r="F4" s="100"/>
    </row>
    <row r="5" spans="1:8" s="47" customFormat="1" ht="22.5" customHeight="1" x14ac:dyDescent="0.2">
      <c r="A5" s="87"/>
      <c r="B5" s="87"/>
      <c r="C5" s="87"/>
      <c r="D5" s="6"/>
      <c r="E5" s="6"/>
      <c r="F5" s="73" t="s">
        <v>4</v>
      </c>
    </row>
    <row r="6" spans="1:8" ht="22.5" customHeight="1" x14ac:dyDescent="0.25">
      <c r="A6" s="99" t="s">
        <v>2</v>
      </c>
      <c r="B6" s="37" t="s">
        <v>3</v>
      </c>
      <c r="C6" s="99"/>
      <c r="D6" s="14" t="s">
        <v>131</v>
      </c>
      <c r="E6" s="6"/>
      <c r="F6" s="14" t="s">
        <v>132</v>
      </c>
    </row>
    <row r="7" spans="1:8" ht="22.5" customHeight="1" x14ac:dyDescent="0.25">
      <c r="A7" s="99"/>
      <c r="B7" s="37"/>
      <c r="C7" s="99"/>
      <c r="D7" s="85" t="s">
        <v>98</v>
      </c>
      <c r="E7" s="6"/>
      <c r="F7" s="86" t="s">
        <v>100</v>
      </c>
    </row>
    <row r="8" spans="1:8" ht="22.5" customHeight="1" x14ac:dyDescent="0.25">
      <c r="A8" s="99"/>
      <c r="B8" s="37"/>
      <c r="C8" s="99"/>
      <c r="D8" s="85" t="s">
        <v>99</v>
      </c>
      <c r="E8" s="6"/>
      <c r="F8" s="14"/>
    </row>
    <row r="9" spans="1:8" ht="22.5" customHeight="1" x14ac:dyDescent="0.2">
      <c r="A9" s="3" t="s">
        <v>5</v>
      </c>
      <c r="B9" s="10"/>
      <c r="C9" s="87"/>
      <c r="D9" s="87"/>
      <c r="E9" s="87"/>
      <c r="F9" s="87"/>
    </row>
    <row r="10" spans="1:8" ht="22.5" customHeight="1" x14ac:dyDescent="0.2">
      <c r="A10" s="1" t="s">
        <v>6</v>
      </c>
      <c r="B10" s="107"/>
      <c r="C10" s="17"/>
      <c r="D10" s="22">
        <v>884178111.00999975</v>
      </c>
      <c r="E10" s="18"/>
      <c r="F10" s="22">
        <v>644282589.34000015</v>
      </c>
    </row>
    <row r="11" spans="1:8" ht="22.5" customHeight="1" x14ac:dyDescent="0.2">
      <c r="A11" s="87" t="s">
        <v>72</v>
      </c>
      <c r="B11" s="107" t="s">
        <v>129</v>
      </c>
      <c r="C11" s="17"/>
      <c r="D11" s="108">
        <v>1418047947.75</v>
      </c>
      <c r="E11" s="19"/>
      <c r="F11" s="108">
        <v>1204469431.1099999</v>
      </c>
    </row>
    <row r="12" spans="1:8" ht="22.5" customHeight="1" x14ac:dyDescent="0.2">
      <c r="A12" s="1" t="s">
        <v>7</v>
      </c>
      <c r="B12" s="107">
        <v>6</v>
      </c>
      <c r="C12" s="17"/>
      <c r="D12" s="108">
        <v>628606486.50999999</v>
      </c>
      <c r="E12" s="18"/>
      <c r="F12" s="108">
        <v>621088343.64999974</v>
      </c>
    </row>
    <row r="13" spans="1:8" ht="22.5" customHeight="1" x14ac:dyDescent="0.2">
      <c r="A13" s="1" t="s">
        <v>8</v>
      </c>
      <c r="B13" s="109"/>
      <c r="C13" s="20"/>
      <c r="D13" s="110">
        <v>148401633.40000001</v>
      </c>
      <c r="E13" s="18"/>
      <c r="F13" s="110">
        <v>123978313.68000001</v>
      </c>
    </row>
    <row r="14" spans="1:8" ht="22.5" customHeight="1" x14ac:dyDescent="0.2">
      <c r="A14" s="3" t="s">
        <v>9</v>
      </c>
      <c r="B14" s="38"/>
      <c r="C14" s="21"/>
      <c r="D14" s="111">
        <f>SUM(D10:D13)</f>
        <v>3079234178.6699996</v>
      </c>
      <c r="E14" s="22"/>
      <c r="F14" s="111">
        <f>SUM(F10:F13)</f>
        <v>2593818677.7799997</v>
      </c>
    </row>
    <row r="15" spans="1:8" ht="22.5" customHeight="1" x14ac:dyDescent="0.2">
      <c r="A15" s="3"/>
      <c r="B15" s="38"/>
      <c r="C15" s="21"/>
      <c r="D15" s="112"/>
      <c r="E15" s="22"/>
      <c r="F15" s="112"/>
    </row>
    <row r="16" spans="1:8" ht="22.5" customHeight="1" x14ac:dyDescent="0.2">
      <c r="A16" s="3" t="s">
        <v>10</v>
      </c>
      <c r="B16" s="38"/>
      <c r="C16" s="21"/>
      <c r="D16" s="108"/>
      <c r="E16" s="22"/>
      <c r="F16" s="108"/>
    </row>
    <row r="17" spans="1:7" ht="22.5" customHeight="1" x14ac:dyDescent="0.2">
      <c r="A17" s="1" t="s">
        <v>11</v>
      </c>
      <c r="B17" s="107">
        <v>7</v>
      </c>
      <c r="C17" s="17"/>
      <c r="D17" s="113">
        <v>1646823908.6900003</v>
      </c>
      <c r="E17" s="19"/>
      <c r="F17" s="114">
        <v>1632704360.549999</v>
      </c>
    </row>
    <row r="18" spans="1:7" ht="22.5" customHeight="1" x14ac:dyDescent="0.2">
      <c r="A18" s="1" t="s">
        <v>93</v>
      </c>
      <c r="B18" s="44">
        <v>8.1</v>
      </c>
      <c r="C18" s="17"/>
      <c r="D18" s="113">
        <v>6155060.7799999975</v>
      </c>
      <c r="E18" s="19"/>
      <c r="F18" s="114">
        <v>8119044.4999999972</v>
      </c>
    </row>
    <row r="19" spans="1:7" ht="22.5" customHeight="1" x14ac:dyDescent="0.2">
      <c r="A19" s="87" t="s">
        <v>57</v>
      </c>
      <c r="B19" s="107">
        <v>9</v>
      </c>
      <c r="C19" s="17"/>
      <c r="D19" s="113">
        <v>41777621.160000004</v>
      </c>
      <c r="E19" s="19"/>
      <c r="F19" s="114">
        <v>41652884.860000007</v>
      </c>
    </row>
    <row r="20" spans="1:7" ht="22.5" customHeight="1" x14ac:dyDescent="0.2">
      <c r="A20" s="1" t="s">
        <v>12</v>
      </c>
      <c r="B20" s="115"/>
      <c r="C20" s="23"/>
      <c r="D20" s="116">
        <v>649004.6399999999</v>
      </c>
      <c r="E20" s="18"/>
      <c r="F20" s="117">
        <v>763270.08000000031</v>
      </c>
    </row>
    <row r="21" spans="1:7" ht="22.5" customHeight="1" x14ac:dyDescent="0.2">
      <c r="A21" s="3" t="s">
        <v>13</v>
      </c>
      <c r="B21" s="39"/>
      <c r="C21" s="24"/>
      <c r="D21" s="111">
        <f>SUM(D17:D20)</f>
        <v>1695405595.2700005</v>
      </c>
      <c r="E21" s="22"/>
      <c r="F21" s="111">
        <f>SUM(F17:F20)</f>
        <v>1683239559.9899988</v>
      </c>
    </row>
    <row r="22" spans="1:7" ht="22.5" customHeight="1" thickBot="1" x14ac:dyDescent="0.25">
      <c r="A22" s="3" t="s">
        <v>14</v>
      </c>
      <c r="B22" s="10"/>
      <c r="C22" s="87"/>
      <c r="D22" s="118">
        <f>+D14+D21</f>
        <v>4774639773.9400005</v>
      </c>
      <c r="E22" s="22"/>
      <c r="F22" s="118">
        <f>+F14+F21</f>
        <v>4277058237.7699986</v>
      </c>
    </row>
    <row r="23" spans="1:7" ht="22.5" customHeight="1" thickTop="1" x14ac:dyDescent="0.2">
      <c r="A23" s="15"/>
      <c r="B23" s="87"/>
      <c r="C23" s="87"/>
      <c r="D23" s="43"/>
      <c r="E23" s="87"/>
      <c r="F23" s="25"/>
    </row>
    <row r="24" spans="1:7" ht="22.5" customHeight="1" x14ac:dyDescent="0.2">
      <c r="A24" s="15"/>
      <c r="B24" s="87"/>
      <c r="C24" s="87"/>
      <c r="D24" s="87"/>
      <c r="E24" s="87"/>
      <c r="F24" s="87"/>
    </row>
    <row r="25" spans="1:7" ht="22.5" customHeight="1" x14ac:dyDescent="0.2">
      <c r="A25" s="15"/>
      <c r="B25" s="87"/>
      <c r="C25" s="87"/>
      <c r="D25" s="87"/>
      <c r="E25" s="87"/>
      <c r="F25" s="25"/>
    </row>
    <row r="26" spans="1:7" ht="22.5" customHeight="1" x14ac:dyDescent="0.2">
      <c r="A26" s="88" t="s">
        <v>15</v>
      </c>
      <c r="B26" s="87"/>
      <c r="C26" s="87"/>
      <c r="D26" s="87"/>
      <c r="E26" s="87"/>
      <c r="F26" s="87"/>
    </row>
    <row r="27" spans="1:7" ht="22.5" customHeight="1" x14ac:dyDescent="0.2">
      <c r="A27" s="87"/>
      <c r="B27" s="87"/>
      <c r="C27" s="87"/>
      <c r="D27" s="87"/>
      <c r="E27" s="87"/>
      <c r="F27" s="87"/>
    </row>
    <row r="28" spans="1:7" ht="22.5" customHeight="1" x14ac:dyDescent="0.2">
      <c r="A28" s="26"/>
      <c r="B28" s="87"/>
      <c r="C28" s="87"/>
      <c r="D28" s="87"/>
      <c r="E28" s="87"/>
      <c r="F28" s="87"/>
    </row>
    <row r="29" spans="1:7" ht="22.5" customHeight="1" x14ac:dyDescent="0.2">
      <c r="A29" s="26"/>
      <c r="B29" s="87"/>
      <c r="C29" s="87"/>
      <c r="D29" s="87"/>
      <c r="E29" s="87"/>
      <c r="F29" s="87"/>
    </row>
    <row r="30" spans="1:7" ht="22.5" customHeight="1" x14ac:dyDescent="0.2">
      <c r="A30" s="26"/>
      <c r="B30" s="87"/>
      <c r="C30" s="87"/>
      <c r="D30" s="87"/>
      <c r="E30" s="87"/>
      <c r="F30" s="87"/>
    </row>
    <row r="31" spans="1:7" ht="22.5" customHeight="1" x14ac:dyDescent="0.2">
      <c r="A31" s="26"/>
      <c r="B31" s="87"/>
      <c r="C31" s="87"/>
      <c r="D31" s="87"/>
      <c r="E31" s="87"/>
      <c r="F31" s="87"/>
    </row>
    <row r="32" spans="1:7" s="79" customFormat="1" ht="22.5" customHeight="1" x14ac:dyDescent="0.2">
      <c r="A32" s="94" t="s">
        <v>141</v>
      </c>
      <c r="E32" s="94"/>
      <c r="F32" s="94"/>
      <c r="G32" s="94"/>
    </row>
    <row r="33" spans="1:7" s="79" customFormat="1" ht="22.5" customHeight="1" x14ac:dyDescent="0.2">
      <c r="A33" s="94" t="s">
        <v>82</v>
      </c>
      <c r="C33" s="94"/>
      <c r="E33" s="94"/>
      <c r="F33" s="94"/>
      <c r="G33" s="94"/>
    </row>
    <row r="34" spans="1:7" s="79" customFormat="1" ht="22.5" customHeight="1" x14ac:dyDescent="0.2">
      <c r="A34" s="94"/>
      <c r="C34" s="94"/>
      <c r="E34" s="94"/>
      <c r="F34" s="94"/>
      <c r="G34" s="94"/>
    </row>
    <row r="35" spans="1:7" s="79" customFormat="1" ht="22.5" customHeight="1" x14ac:dyDescent="0.2">
      <c r="A35" s="94"/>
      <c r="C35" s="94"/>
      <c r="E35" s="94"/>
      <c r="F35" s="94"/>
      <c r="G35" s="94"/>
    </row>
    <row r="36" spans="1:7" s="79" customFormat="1" ht="22.5" customHeight="1" x14ac:dyDescent="0.2">
      <c r="A36" s="94"/>
      <c r="C36" s="94"/>
      <c r="E36" s="94"/>
      <c r="F36" s="94"/>
      <c r="G36" s="94"/>
    </row>
    <row r="37" spans="1:7" s="79" customFormat="1" ht="22.5" customHeight="1" x14ac:dyDescent="0.2">
      <c r="A37" s="94"/>
      <c r="C37" s="94"/>
      <c r="E37" s="94"/>
      <c r="F37" s="94"/>
      <c r="G37" s="94"/>
    </row>
    <row r="38" spans="1:7" ht="22.5" customHeight="1" x14ac:dyDescent="0.2">
      <c r="A38" s="103" t="s">
        <v>0</v>
      </c>
      <c r="B38" s="103"/>
      <c r="C38" s="103"/>
      <c r="D38" s="103"/>
      <c r="E38" s="103"/>
      <c r="F38" s="103"/>
    </row>
    <row r="39" spans="1:7" ht="22.5" customHeight="1" x14ac:dyDescent="0.2">
      <c r="A39" s="104" t="s">
        <v>1</v>
      </c>
      <c r="B39" s="104"/>
      <c r="C39" s="104"/>
      <c r="D39" s="104"/>
      <c r="E39" s="104"/>
      <c r="F39" s="104"/>
    </row>
    <row r="40" spans="1:7" s="12" customFormat="1" ht="22.5" customHeight="1" x14ac:dyDescent="0.2">
      <c r="A40" s="102" t="s">
        <v>59</v>
      </c>
      <c r="B40" s="102"/>
      <c r="C40" s="102"/>
      <c r="D40" s="102"/>
      <c r="E40" s="102"/>
      <c r="F40" s="102"/>
    </row>
    <row r="41" spans="1:7" ht="22.5" customHeight="1" x14ac:dyDescent="0.2">
      <c r="A41" s="102" t="str">
        <f>+A3</f>
        <v>AS AT JUNE 30, 2022</v>
      </c>
      <c r="B41" s="102"/>
      <c r="C41" s="102"/>
      <c r="D41" s="102"/>
      <c r="E41" s="102"/>
      <c r="F41" s="102"/>
    </row>
    <row r="42" spans="1:7" s="12" customFormat="1" ht="22.5" customHeight="1" x14ac:dyDescent="0.2">
      <c r="A42" s="100"/>
      <c r="B42" s="100"/>
      <c r="C42" s="100"/>
      <c r="D42" s="100"/>
      <c r="E42" s="100"/>
      <c r="F42" s="100"/>
    </row>
    <row r="43" spans="1:7" s="47" customFormat="1" ht="22.5" customHeight="1" x14ac:dyDescent="0.2">
      <c r="A43" s="87"/>
      <c r="B43" s="87"/>
      <c r="C43" s="87"/>
      <c r="D43" s="6"/>
      <c r="E43" s="6"/>
      <c r="F43" s="73" t="s">
        <v>4</v>
      </c>
    </row>
    <row r="44" spans="1:7" ht="22.5" customHeight="1" x14ac:dyDescent="0.25">
      <c r="A44" s="27" t="s">
        <v>16</v>
      </c>
      <c r="B44" s="37" t="s">
        <v>3</v>
      </c>
      <c r="C44" s="99"/>
      <c r="D44" s="14" t="str">
        <f>+D6</f>
        <v>June 30, 2022</v>
      </c>
      <c r="E44" s="6"/>
      <c r="F44" s="14" t="str">
        <f>+F6</f>
        <v>December 31, 2021</v>
      </c>
    </row>
    <row r="45" spans="1:7" ht="22.5" customHeight="1" x14ac:dyDescent="0.25">
      <c r="A45" s="27"/>
      <c r="B45" s="37"/>
      <c r="C45" s="99"/>
      <c r="D45" s="85" t="s">
        <v>98</v>
      </c>
      <c r="E45" s="6"/>
      <c r="F45" s="86" t="s">
        <v>100</v>
      </c>
    </row>
    <row r="46" spans="1:7" ht="22.5" customHeight="1" x14ac:dyDescent="0.25">
      <c r="A46" s="27"/>
      <c r="B46" s="37"/>
      <c r="C46" s="99"/>
      <c r="D46" s="85" t="s">
        <v>99</v>
      </c>
      <c r="E46" s="6"/>
      <c r="F46" s="14"/>
    </row>
    <row r="47" spans="1:7" ht="22.5" customHeight="1" x14ac:dyDescent="0.25">
      <c r="A47" s="3" t="s">
        <v>17</v>
      </c>
      <c r="B47" s="40"/>
      <c r="C47" s="28"/>
      <c r="D47" s="28"/>
      <c r="E47" s="15"/>
    </row>
    <row r="48" spans="1:7" ht="22.5" customHeight="1" x14ac:dyDescent="0.2">
      <c r="A48" s="87" t="s">
        <v>68</v>
      </c>
      <c r="B48" s="119" t="s">
        <v>133</v>
      </c>
      <c r="C48" s="17"/>
      <c r="D48" s="113">
        <v>436758343.02999997</v>
      </c>
      <c r="E48" s="120"/>
      <c r="F48" s="113">
        <v>308333412.63</v>
      </c>
    </row>
    <row r="49" spans="1:6" ht="22.5" customHeight="1" x14ac:dyDescent="0.2">
      <c r="A49" s="87" t="s">
        <v>84</v>
      </c>
      <c r="B49" s="119"/>
      <c r="C49" s="17"/>
      <c r="D49" s="113"/>
      <c r="E49" s="120"/>
      <c r="F49" s="113"/>
    </row>
    <row r="50" spans="1:6" ht="22.5" customHeight="1" x14ac:dyDescent="0.2">
      <c r="A50" s="1" t="s">
        <v>69</v>
      </c>
      <c r="B50" s="119">
        <v>8.1999999999999993</v>
      </c>
      <c r="C50" s="17"/>
      <c r="D50" s="113">
        <v>3641362.08</v>
      </c>
      <c r="E50" s="120"/>
      <c r="F50" s="113">
        <v>3880639.9</v>
      </c>
    </row>
    <row r="51" spans="1:6" ht="22.5" customHeight="1" x14ac:dyDescent="0.2">
      <c r="A51" s="1" t="s">
        <v>67</v>
      </c>
      <c r="B51" s="121"/>
      <c r="C51" s="29"/>
      <c r="D51" s="116">
        <v>76447592.629999995</v>
      </c>
      <c r="E51" s="120"/>
      <c r="F51" s="116">
        <v>57690821.619999997</v>
      </c>
    </row>
    <row r="52" spans="1:6" ht="22.5" customHeight="1" x14ac:dyDescent="0.2">
      <c r="A52" s="3" t="s">
        <v>18</v>
      </c>
      <c r="B52" s="121"/>
      <c r="C52" s="29"/>
      <c r="D52" s="122">
        <f>SUM(D48:D51)</f>
        <v>516847297.73999995</v>
      </c>
      <c r="E52" s="120"/>
      <c r="F52" s="122">
        <f>SUM(F48:F51)</f>
        <v>369904874.14999998</v>
      </c>
    </row>
    <row r="53" spans="1:6" ht="22.5" customHeight="1" x14ac:dyDescent="0.2">
      <c r="A53" s="3"/>
      <c r="B53" s="121"/>
      <c r="C53" s="29"/>
      <c r="D53" s="83"/>
      <c r="E53" s="120"/>
      <c r="F53" s="83"/>
    </row>
    <row r="54" spans="1:6" ht="22.5" customHeight="1" x14ac:dyDescent="0.2">
      <c r="A54" s="3" t="s">
        <v>19</v>
      </c>
      <c r="B54" s="121"/>
      <c r="C54" s="29"/>
      <c r="D54" s="123"/>
      <c r="E54" s="120"/>
      <c r="F54" s="123"/>
    </row>
    <row r="55" spans="1:6" ht="22.5" customHeight="1" x14ac:dyDescent="0.2">
      <c r="A55" s="1" t="s">
        <v>94</v>
      </c>
      <c r="B55" s="119">
        <v>8.1999999999999993</v>
      </c>
      <c r="C55" s="29"/>
      <c r="D55" s="123">
        <v>2728105.9800000004</v>
      </c>
      <c r="E55" s="120"/>
      <c r="F55" s="123">
        <v>4473764.07</v>
      </c>
    </row>
    <row r="56" spans="1:6" ht="22.5" customHeight="1" x14ac:dyDescent="0.2">
      <c r="A56" s="87" t="s">
        <v>70</v>
      </c>
      <c r="B56" s="11">
        <v>11</v>
      </c>
      <c r="C56" s="17"/>
      <c r="D56" s="113">
        <v>43256120</v>
      </c>
      <c r="E56" s="124"/>
      <c r="F56" s="113">
        <v>40246985</v>
      </c>
    </row>
    <row r="57" spans="1:6" ht="22.5" customHeight="1" x14ac:dyDescent="0.2">
      <c r="A57" s="1" t="s">
        <v>20</v>
      </c>
      <c r="C57" s="9"/>
      <c r="D57" s="125">
        <v>2785121.2199999997</v>
      </c>
      <c r="E57" s="124"/>
      <c r="F57" s="125">
        <v>1873112.3099999998</v>
      </c>
    </row>
    <row r="58" spans="1:6" ht="22.5" customHeight="1" x14ac:dyDescent="0.2">
      <c r="A58" s="3" t="s">
        <v>21</v>
      </c>
      <c r="B58" s="126"/>
      <c r="C58" s="30"/>
      <c r="D58" s="127">
        <f>SUM(D55:D57)</f>
        <v>48769347.200000003</v>
      </c>
      <c r="E58" s="120"/>
      <c r="F58" s="127">
        <f>SUM(F55:F57)</f>
        <v>46593861.380000003</v>
      </c>
    </row>
    <row r="59" spans="1:6" ht="22.5" customHeight="1" x14ac:dyDescent="0.2">
      <c r="A59" s="3" t="s">
        <v>22</v>
      </c>
      <c r="B59" s="36"/>
      <c r="D59" s="122">
        <f>+D52+D58</f>
        <v>565616644.93999994</v>
      </c>
      <c r="E59" s="31"/>
      <c r="F59" s="122">
        <f>+F52+F58</f>
        <v>416498735.52999997</v>
      </c>
    </row>
    <row r="60" spans="1:6" ht="22.5" customHeight="1" x14ac:dyDescent="0.2">
      <c r="A60" s="3"/>
      <c r="B60" s="36"/>
      <c r="D60" s="83"/>
      <c r="E60" s="31"/>
      <c r="F60" s="83"/>
    </row>
    <row r="61" spans="1:6" ht="22.5" customHeight="1" x14ac:dyDescent="0.2">
      <c r="A61" s="3"/>
      <c r="B61" s="36"/>
      <c r="D61" s="83"/>
      <c r="E61" s="31"/>
      <c r="F61" s="83"/>
    </row>
    <row r="62" spans="1:6" ht="22.5" customHeight="1" x14ac:dyDescent="0.2">
      <c r="A62" s="3"/>
      <c r="B62" s="36"/>
      <c r="D62" s="83"/>
      <c r="E62" s="31"/>
      <c r="F62" s="83"/>
    </row>
    <row r="63" spans="1:6" ht="22.5" customHeight="1" x14ac:dyDescent="0.2">
      <c r="A63" s="88" t="s">
        <v>15</v>
      </c>
      <c r="B63" s="87"/>
      <c r="C63" s="87"/>
      <c r="D63" s="87"/>
      <c r="E63" s="87"/>
      <c r="F63" s="87"/>
    </row>
    <row r="64" spans="1:6" ht="22.5" customHeight="1" x14ac:dyDescent="0.2">
      <c r="A64" s="26"/>
      <c r="B64" s="87"/>
      <c r="C64" s="87"/>
      <c r="D64" s="87"/>
      <c r="E64" s="87"/>
      <c r="F64" s="87"/>
    </row>
    <row r="65" spans="1:7" ht="22.5" customHeight="1" x14ac:dyDescent="0.2">
      <c r="A65" s="26"/>
      <c r="B65" s="87"/>
      <c r="C65" s="87"/>
      <c r="D65" s="87"/>
      <c r="E65" s="87"/>
      <c r="F65" s="87"/>
    </row>
    <row r="66" spans="1:7" ht="22.5" customHeight="1" x14ac:dyDescent="0.2">
      <c r="A66" s="26"/>
      <c r="B66" s="87"/>
      <c r="C66" s="87"/>
      <c r="D66" s="87"/>
      <c r="E66" s="87"/>
      <c r="F66" s="87"/>
    </row>
    <row r="67" spans="1:7" ht="22.5" customHeight="1" x14ac:dyDescent="0.2">
      <c r="A67" s="26"/>
      <c r="B67" s="87"/>
      <c r="C67" s="87"/>
      <c r="D67" s="87"/>
      <c r="E67" s="87"/>
      <c r="F67" s="87"/>
    </row>
    <row r="68" spans="1:7" ht="22.5" customHeight="1" x14ac:dyDescent="0.2">
      <c r="A68" s="26"/>
      <c r="B68" s="87"/>
      <c r="C68" s="87"/>
      <c r="D68" s="87"/>
      <c r="E68" s="87"/>
      <c r="F68" s="87"/>
    </row>
    <row r="69" spans="1:7" ht="22.5" customHeight="1" x14ac:dyDescent="0.2">
      <c r="A69" s="26"/>
      <c r="B69" s="87"/>
      <c r="C69" s="87"/>
      <c r="D69" s="87"/>
      <c r="E69" s="87"/>
      <c r="F69" s="87"/>
    </row>
    <row r="70" spans="1:7" s="79" customFormat="1" ht="22.5" customHeight="1" x14ac:dyDescent="0.2">
      <c r="A70" s="94" t="s">
        <v>141</v>
      </c>
      <c r="E70" s="94"/>
      <c r="F70" s="94"/>
      <c r="G70" s="94"/>
    </row>
    <row r="71" spans="1:7" s="79" customFormat="1" ht="22.5" customHeight="1" x14ac:dyDescent="0.2">
      <c r="A71" s="94" t="s">
        <v>82</v>
      </c>
      <c r="C71" s="94"/>
      <c r="E71" s="94"/>
      <c r="F71" s="94"/>
      <c r="G71" s="94"/>
    </row>
    <row r="72" spans="1:7" s="79" customFormat="1" ht="22.5" customHeight="1" x14ac:dyDescent="0.2">
      <c r="A72" s="94"/>
      <c r="C72" s="94"/>
      <c r="E72" s="94"/>
      <c r="F72" s="94"/>
      <c r="G72" s="94"/>
    </row>
    <row r="73" spans="1:7" s="79" customFormat="1" ht="22.5" customHeight="1" x14ac:dyDescent="0.2">
      <c r="A73" s="94"/>
      <c r="C73" s="94"/>
      <c r="E73" s="94"/>
      <c r="F73" s="94"/>
      <c r="G73" s="94"/>
    </row>
    <row r="74" spans="1:7" s="79" customFormat="1" ht="22.5" customHeight="1" x14ac:dyDescent="0.2">
      <c r="A74" s="94"/>
      <c r="C74" s="94"/>
      <c r="E74" s="94"/>
      <c r="F74" s="94"/>
      <c r="G74" s="94"/>
    </row>
    <row r="75" spans="1:7" ht="22.5" customHeight="1" x14ac:dyDescent="0.2">
      <c r="A75" s="103" t="s">
        <v>86</v>
      </c>
      <c r="B75" s="103"/>
      <c r="C75" s="103"/>
      <c r="D75" s="103"/>
      <c r="E75" s="103"/>
      <c r="F75" s="103"/>
    </row>
    <row r="76" spans="1:7" ht="22.5" customHeight="1" x14ac:dyDescent="0.2">
      <c r="A76" s="104" t="s">
        <v>1</v>
      </c>
      <c r="B76" s="104"/>
      <c r="C76" s="104"/>
      <c r="D76" s="104"/>
      <c r="E76" s="104"/>
      <c r="F76" s="104"/>
    </row>
    <row r="77" spans="1:7" s="12" customFormat="1" ht="22.5" customHeight="1" x14ac:dyDescent="0.2">
      <c r="A77" s="102" t="s">
        <v>59</v>
      </c>
      <c r="B77" s="102"/>
      <c r="C77" s="102"/>
      <c r="D77" s="102"/>
      <c r="E77" s="102"/>
      <c r="F77" s="102"/>
    </row>
    <row r="78" spans="1:7" ht="22.5" customHeight="1" x14ac:dyDescent="0.2">
      <c r="A78" s="102" t="str">
        <f>+A3</f>
        <v>AS AT JUNE 30, 2022</v>
      </c>
      <c r="B78" s="102"/>
      <c r="C78" s="102"/>
      <c r="D78" s="102"/>
      <c r="E78" s="102"/>
      <c r="F78" s="102"/>
    </row>
    <row r="79" spans="1:7" s="12" customFormat="1" ht="22.5" customHeight="1" x14ac:dyDescent="0.2">
      <c r="A79" s="100"/>
      <c r="B79" s="100"/>
      <c r="C79" s="100"/>
      <c r="D79" s="100"/>
      <c r="E79" s="100"/>
      <c r="F79" s="100"/>
    </row>
    <row r="80" spans="1:7" s="47" customFormat="1" ht="22.5" customHeight="1" x14ac:dyDescent="0.2">
      <c r="A80" s="87"/>
      <c r="B80" s="87"/>
      <c r="C80" s="87"/>
      <c r="D80" s="6"/>
      <c r="E80" s="6"/>
      <c r="F80" s="73" t="s">
        <v>4</v>
      </c>
    </row>
    <row r="81" spans="1:6" ht="22.5" customHeight="1" x14ac:dyDescent="0.25">
      <c r="A81" s="27" t="s">
        <v>16</v>
      </c>
      <c r="B81" s="37" t="s">
        <v>3</v>
      </c>
      <c r="C81" s="99"/>
      <c r="D81" s="14" t="str">
        <f>+D6</f>
        <v>June 30, 2022</v>
      </c>
      <c r="E81" s="6"/>
      <c r="F81" s="14" t="str">
        <f>+F6</f>
        <v>December 31, 2021</v>
      </c>
    </row>
    <row r="82" spans="1:6" ht="22.5" customHeight="1" x14ac:dyDescent="0.25">
      <c r="A82" s="27"/>
      <c r="B82" s="37"/>
      <c r="C82" s="99"/>
      <c r="D82" s="85" t="s">
        <v>98</v>
      </c>
      <c r="E82" s="6"/>
      <c r="F82" s="86" t="s">
        <v>100</v>
      </c>
    </row>
    <row r="83" spans="1:6" ht="22.5" customHeight="1" x14ac:dyDescent="0.25">
      <c r="A83" s="27"/>
      <c r="B83" s="37"/>
      <c r="C83" s="99"/>
      <c r="D83" s="85" t="s">
        <v>99</v>
      </c>
      <c r="E83" s="6"/>
      <c r="F83" s="14"/>
    </row>
    <row r="84" spans="1:6" ht="22.5" customHeight="1" x14ac:dyDescent="0.2">
      <c r="A84" s="3" t="s">
        <v>23</v>
      </c>
      <c r="B84" s="36"/>
      <c r="E84" s="32"/>
      <c r="F84" s="6"/>
    </row>
    <row r="85" spans="1:6" ht="22.5" customHeight="1" x14ac:dyDescent="0.2">
      <c r="A85" s="1" t="s">
        <v>24</v>
      </c>
      <c r="B85" s="36"/>
      <c r="E85" s="32"/>
      <c r="F85" s="6"/>
    </row>
    <row r="86" spans="1:6" ht="22.5" customHeight="1" x14ac:dyDescent="0.2">
      <c r="A86" s="1" t="s">
        <v>25</v>
      </c>
      <c r="B86" s="36"/>
      <c r="E86" s="32"/>
      <c r="F86" s="6"/>
    </row>
    <row r="87" spans="1:6" ht="22.5" customHeight="1" thickBot="1" x14ac:dyDescent="0.25">
      <c r="A87" s="1" t="s">
        <v>78</v>
      </c>
      <c r="D87" s="128">
        <v>650000000</v>
      </c>
      <c r="E87" s="129"/>
      <c r="F87" s="128">
        <v>650000000</v>
      </c>
    </row>
    <row r="88" spans="1:6" ht="22.5" customHeight="1" thickTop="1" x14ac:dyDescent="0.2">
      <c r="A88" s="1" t="s">
        <v>60</v>
      </c>
      <c r="C88" s="20"/>
      <c r="D88" s="20"/>
      <c r="E88" s="24"/>
      <c r="F88" s="6"/>
    </row>
    <row r="89" spans="1:6" ht="22.5" customHeight="1" x14ac:dyDescent="0.2">
      <c r="A89" s="1" t="s">
        <v>78</v>
      </c>
      <c r="C89" s="20"/>
      <c r="D89" s="130">
        <v>650000000</v>
      </c>
      <c r="E89" s="24"/>
      <c r="F89" s="130">
        <v>650000000</v>
      </c>
    </row>
    <row r="90" spans="1:6" ht="22.5" customHeight="1" x14ac:dyDescent="0.2">
      <c r="A90" s="1" t="s">
        <v>79</v>
      </c>
      <c r="B90" s="41"/>
      <c r="C90" s="33"/>
      <c r="D90" s="130">
        <v>174464850</v>
      </c>
      <c r="E90" s="24"/>
      <c r="F90" s="130">
        <v>174464850</v>
      </c>
    </row>
    <row r="91" spans="1:6" ht="22.5" customHeight="1" x14ac:dyDescent="0.2">
      <c r="A91" s="1" t="s">
        <v>26</v>
      </c>
      <c r="B91" s="42"/>
      <c r="C91" s="34"/>
      <c r="D91" s="34"/>
      <c r="F91" s="130"/>
    </row>
    <row r="92" spans="1:6" ht="22.5" customHeight="1" x14ac:dyDescent="0.2">
      <c r="A92" s="1" t="s">
        <v>27</v>
      </c>
      <c r="B92" s="42"/>
      <c r="C92" s="34"/>
      <c r="D92" s="34"/>
      <c r="F92" s="130"/>
    </row>
    <row r="93" spans="1:6" ht="22.5" customHeight="1" x14ac:dyDescent="0.2">
      <c r="A93" s="1" t="s">
        <v>28</v>
      </c>
      <c r="B93" s="44"/>
      <c r="C93" s="17"/>
      <c r="D93" s="131">
        <f>+EQ!H15</f>
        <v>65000000</v>
      </c>
      <c r="E93" s="132"/>
      <c r="F93" s="133">
        <f>+EQ!H12</f>
        <v>65000000</v>
      </c>
    </row>
    <row r="94" spans="1:6" ht="22.5" customHeight="1" x14ac:dyDescent="0.2">
      <c r="A94" s="1" t="s">
        <v>29</v>
      </c>
      <c r="B94" s="44"/>
      <c r="C94" s="17"/>
      <c r="D94" s="131">
        <f>+EQ!J20</f>
        <v>3319558279.0000029</v>
      </c>
      <c r="E94" s="134"/>
      <c r="F94" s="133">
        <f>+EQ!J17</f>
        <v>2971094652.2400026</v>
      </c>
    </row>
    <row r="95" spans="1:6" ht="22.5" customHeight="1" x14ac:dyDescent="0.2">
      <c r="A95" s="3" t="s">
        <v>30</v>
      </c>
      <c r="B95" s="38"/>
      <c r="C95" s="21"/>
      <c r="D95" s="135">
        <f>SUM(D89:D94)</f>
        <v>4209023129.0000029</v>
      </c>
      <c r="E95" s="134"/>
      <c r="F95" s="135">
        <f>SUM(F89:F94)</f>
        <v>3860559502.2400026</v>
      </c>
    </row>
    <row r="96" spans="1:6" ht="22.5" customHeight="1" thickBot="1" x14ac:dyDescent="0.25">
      <c r="A96" s="3" t="s">
        <v>31</v>
      </c>
      <c r="B96" s="10"/>
      <c r="C96" s="87"/>
      <c r="D96" s="136">
        <f>+D59+D95</f>
        <v>4774639773.9400024</v>
      </c>
      <c r="E96" s="24"/>
      <c r="F96" s="137">
        <f>+F59+F95</f>
        <v>4277058237.7700024</v>
      </c>
    </row>
    <row r="97" spans="1:7" ht="22.5" customHeight="1" thickTop="1" x14ac:dyDescent="0.2">
      <c r="A97" s="15"/>
      <c r="B97" s="10"/>
      <c r="C97" s="87"/>
      <c r="D97" s="87"/>
      <c r="E97" s="24"/>
      <c r="F97" s="35"/>
    </row>
    <row r="98" spans="1:7" ht="22.5" customHeight="1" x14ac:dyDescent="0.2">
      <c r="A98" s="15"/>
      <c r="B98" s="10"/>
      <c r="C98" s="87"/>
      <c r="D98" s="87"/>
      <c r="E98" s="24"/>
      <c r="F98" s="35"/>
    </row>
    <row r="99" spans="1:7" ht="22.5" customHeight="1" x14ac:dyDescent="0.2">
      <c r="A99" s="15"/>
      <c r="B99" s="10"/>
      <c r="C99" s="87"/>
      <c r="D99" s="87"/>
      <c r="E99" s="24"/>
      <c r="F99" s="35"/>
    </row>
    <row r="100" spans="1:7" ht="22.5" customHeight="1" x14ac:dyDescent="0.2">
      <c r="A100" s="15"/>
      <c r="B100" s="10"/>
      <c r="C100" s="87"/>
      <c r="D100" s="87"/>
      <c r="E100" s="24"/>
      <c r="F100" s="35"/>
    </row>
    <row r="101" spans="1:7" ht="22.5" customHeight="1" x14ac:dyDescent="0.2">
      <c r="A101" s="15"/>
      <c r="B101" s="10"/>
      <c r="C101" s="87"/>
      <c r="D101" s="87"/>
      <c r="E101" s="24"/>
      <c r="F101" s="35"/>
    </row>
    <row r="102" spans="1:7" ht="22.5" customHeight="1" x14ac:dyDescent="0.2">
      <c r="A102" s="88" t="s">
        <v>15</v>
      </c>
      <c r="B102" s="87"/>
      <c r="C102" s="87"/>
      <c r="D102" s="87"/>
      <c r="E102" s="87"/>
      <c r="F102" s="130"/>
    </row>
    <row r="103" spans="1:7" ht="22.5" customHeight="1" x14ac:dyDescent="0.2">
      <c r="A103" s="88"/>
      <c r="B103" s="87"/>
      <c r="C103" s="87"/>
      <c r="D103" s="87"/>
      <c r="E103" s="87"/>
      <c r="F103" s="130"/>
    </row>
    <row r="104" spans="1:7" ht="22.5" customHeight="1" x14ac:dyDescent="0.2">
      <c r="B104" s="87"/>
      <c r="C104" s="87"/>
      <c r="D104" s="87"/>
      <c r="E104" s="87"/>
      <c r="F104" s="130"/>
    </row>
    <row r="105" spans="1:7" ht="22.5" customHeight="1" x14ac:dyDescent="0.2">
      <c r="B105" s="87"/>
      <c r="C105" s="87"/>
      <c r="D105" s="87"/>
      <c r="E105" s="87"/>
      <c r="F105" s="130"/>
    </row>
    <row r="106" spans="1:7" ht="22.5" customHeight="1" x14ac:dyDescent="0.2">
      <c r="B106" s="87"/>
      <c r="C106" s="87"/>
      <c r="D106" s="87"/>
      <c r="E106" s="87"/>
      <c r="F106" s="130"/>
    </row>
    <row r="107" spans="1:7" ht="22.5" customHeight="1" x14ac:dyDescent="0.2">
      <c r="B107" s="87"/>
      <c r="C107" s="87"/>
      <c r="D107" s="87"/>
      <c r="E107" s="87"/>
      <c r="F107" s="130"/>
    </row>
    <row r="108" spans="1:7" s="79" customFormat="1" ht="22.5" customHeight="1" x14ac:dyDescent="0.2">
      <c r="A108" s="94" t="s">
        <v>141</v>
      </c>
      <c r="E108" s="94"/>
      <c r="F108" s="94"/>
      <c r="G108" s="94"/>
    </row>
    <row r="109" spans="1:7" s="79" customFormat="1" ht="22.5" customHeight="1" x14ac:dyDescent="0.2">
      <c r="A109" s="94" t="s">
        <v>82</v>
      </c>
      <c r="C109" s="94"/>
      <c r="E109" s="94"/>
      <c r="F109" s="94"/>
      <c r="G109" s="94"/>
    </row>
    <row r="110" spans="1:7" ht="22.5" customHeight="1" x14ac:dyDescent="0.2"/>
    <row r="111" spans="1:7" ht="22.5" customHeight="1" x14ac:dyDescent="0.2"/>
    <row r="112" spans="1:7" ht="22.5" customHeight="1" x14ac:dyDescent="0.2"/>
  </sheetData>
  <mergeCells count="11">
    <mergeCell ref="A1:F1"/>
    <mergeCell ref="A2:F2"/>
    <mergeCell ref="A38:F38"/>
    <mergeCell ref="A39:F39"/>
    <mergeCell ref="A3:F3"/>
    <mergeCell ref="A40:F40"/>
    <mergeCell ref="A75:F75"/>
    <mergeCell ref="A76:F76"/>
    <mergeCell ref="A77:F77"/>
    <mergeCell ref="A78:F78"/>
    <mergeCell ref="A41:F41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9"/>
  <sheetViews>
    <sheetView view="pageBreakPreview" topLeftCell="A55" zoomScale="90" zoomScaleNormal="85" zoomScaleSheetLayoutView="90" workbookViewId="0">
      <selection activeCell="A58" sqref="A58"/>
    </sheetView>
  </sheetViews>
  <sheetFormatPr defaultColWidth="9.140625" defaultRowHeight="21.75" customHeight="1" x14ac:dyDescent="0.2"/>
  <cols>
    <col min="1" max="1" width="47" style="64" customWidth="1"/>
    <col min="2" max="2" width="6.85546875" style="64" customWidth="1"/>
    <col min="3" max="3" width="4.42578125" style="64" customWidth="1"/>
    <col min="4" max="4" width="18.7109375" style="64" bestFit="1" customWidth="1"/>
    <col min="5" max="5" width="2.7109375" style="64" customWidth="1"/>
    <col min="6" max="6" width="18.7109375" style="64" bestFit="1" customWidth="1"/>
    <col min="7" max="7" width="2.42578125" style="64" customWidth="1"/>
    <col min="8" max="16384" width="9.140625" style="64"/>
  </cols>
  <sheetData>
    <row r="1" spans="1:6" s="49" customFormat="1" ht="21.75" customHeight="1" x14ac:dyDescent="0.2">
      <c r="A1" s="104" t="s">
        <v>1</v>
      </c>
      <c r="B1" s="104"/>
      <c r="C1" s="104"/>
      <c r="D1" s="104"/>
      <c r="E1" s="104"/>
      <c r="F1" s="104"/>
    </row>
    <row r="2" spans="1:6" s="49" customFormat="1" ht="21.75" customHeight="1" x14ac:dyDescent="0.2">
      <c r="A2" s="102" t="s">
        <v>32</v>
      </c>
      <c r="B2" s="102"/>
      <c r="C2" s="102"/>
      <c r="D2" s="102"/>
      <c r="E2" s="102"/>
      <c r="F2" s="102"/>
    </row>
    <row r="3" spans="1:6" s="47" customFormat="1" ht="21.75" customHeight="1" x14ac:dyDescent="0.2">
      <c r="A3" s="102" t="s">
        <v>134</v>
      </c>
      <c r="B3" s="102"/>
      <c r="C3" s="102"/>
      <c r="D3" s="102"/>
      <c r="E3" s="102"/>
      <c r="F3" s="102"/>
    </row>
    <row r="4" spans="1:6" s="47" customFormat="1" ht="21.75" customHeight="1" x14ac:dyDescent="0.2">
      <c r="A4" s="102" t="s">
        <v>96</v>
      </c>
      <c r="B4" s="102"/>
      <c r="C4" s="102"/>
      <c r="D4" s="102"/>
      <c r="E4" s="102"/>
      <c r="F4" s="102"/>
    </row>
    <row r="5" spans="1:6" s="47" customFormat="1" ht="21.75" customHeight="1" x14ac:dyDescent="0.2">
      <c r="A5" s="100"/>
      <c r="B5" s="100"/>
      <c r="C5" s="100"/>
      <c r="D5" s="100"/>
      <c r="E5" s="100"/>
      <c r="F5" s="100"/>
    </row>
    <row r="6" spans="1:6" s="47" customFormat="1" ht="21.75" customHeight="1" x14ac:dyDescent="0.2">
      <c r="A6" s="87"/>
      <c r="B6" s="87"/>
      <c r="C6" s="87"/>
      <c r="D6" s="6"/>
      <c r="E6" s="6"/>
      <c r="F6" s="73" t="s">
        <v>4</v>
      </c>
    </row>
    <row r="7" spans="1:6" s="47" customFormat="1" ht="21.75" customHeight="1" x14ac:dyDescent="0.25">
      <c r="A7" s="87"/>
      <c r="B7" s="13" t="s">
        <v>3</v>
      </c>
      <c r="D7" s="14" t="s">
        <v>135</v>
      </c>
      <c r="E7" s="99"/>
      <c r="F7" s="14" t="s">
        <v>97</v>
      </c>
    </row>
    <row r="8" spans="1:6" s="47" customFormat="1" ht="21.75" customHeight="1" x14ac:dyDescent="0.2">
      <c r="A8" s="87"/>
      <c r="B8" s="100"/>
      <c r="D8" s="14"/>
      <c r="E8" s="99"/>
      <c r="F8" s="14"/>
    </row>
    <row r="9" spans="1:6" s="47" customFormat="1" ht="21.75" customHeight="1" x14ac:dyDescent="0.2">
      <c r="A9" s="1" t="s">
        <v>112</v>
      </c>
      <c r="B9" s="2"/>
      <c r="D9" s="138">
        <v>1355151533.5499995</v>
      </c>
      <c r="E9" s="138"/>
      <c r="F9" s="138">
        <v>1108490085.3099999</v>
      </c>
    </row>
    <row r="10" spans="1:6" s="47" customFormat="1" ht="21.75" customHeight="1" x14ac:dyDescent="0.2">
      <c r="A10" s="1" t="s">
        <v>113</v>
      </c>
      <c r="B10" s="2"/>
      <c r="D10" s="139">
        <v>-1029729314.33</v>
      </c>
      <c r="E10" s="138"/>
      <c r="F10" s="139">
        <v>-835695618.11000001</v>
      </c>
    </row>
    <row r="11" spans="1:6" s="59" customFormat="1" ht="21.75" customHeight="1" x14ac:dyDescent="0.2">
      <c r="A11" s="3" t="s">
        <v>114</v>
      </c>
      <c r="B11" s="2"/>
      <c r="D11" s="140">
        <f>SUM(D9:D10)</f>
        <v>325422219.21999943</v>
      </c>
      <c r="E11" s="138"/>
      <c r="F11" s="140">
        <f>SUM(F9:F10)</f>
        <v>272794467.19999993</v>
      </c>
    </row>
    <row r="12" spans="1:6" s="59" customFormat="1" ht="8.25" customHeight="1" x14ac:dyDescent="0.2">
      <c r="A12" s="3"/>
      <c r="B12" s="2"/>
      <c r="D12" s="141"/>
      <c r="E12" s="138"/>
      <c r="F12" s="141"/>
    </row>
    <row r="13" spans="1:6" s="59" customFormat="1" ht="21.75" customHeight="1" x14ac:dyDescent="0.2">
      <c r="A13" s="1" t="s">
        <v>115</v>
      </c>
      <c r="B13" s="4"/>
      <c r="D13" s="141"/>
      <c r="E13" s="138"/>
      <c r="F13" s="141"/>
    </row>
    <row r="14" spans="1:6" s="47" customFormat="1" ht="21.75" customHeight="1" x14ac:dyDescent="0.2">
      <c r="A14" s="1" t="s">
        <v>116</v>
      </c>
      <c r="B14" s="4"/>
      <c r="D14" s="141">
        <v>661810.84</v>
      </c>
      <c r="E14" s="141"/>
      <c r="F14" s="141">
        <v>3695775.54</v>
      </c>
    </row>
    <row r="15" spans="1:6" s="47" customFormat="1" ht="21.75" customHeight="1" x14ac:dyDescent="0.2">
      <c r="A15" s="1" t="s">
        <v>117</v>
      </c>
      <c r="B15" s="2"/>
      <c r="D15" s="141">
        <v>1269102.5000000005</v>
      </c>
      <c r="E15" s="138"/>
      <c r="F15" s="141">
        <v>1910433.16</v>
      </c>
    </row>
    <row r="16" spans="1:6" s="47" customFormat="1" ht="21.75" customHeight="1" x14ac:dyDescent="0.2">
      <c r="A16" s="3" t="s">
        <v>118</v>
      </c>
      <c r="B16" s="2"/>
      <c r="D16" s="140">
        <f>SUM(D14:D15)</f>
        <v>1930913.3400000003</v>
      </c>
      <c r="E16" s="138"/>
      <c r="F16" s="140">
        <f>SUM(F14:F15)</f>
        <v>5606208.7000000002</v>
      </c>
    </row>
    <row r="17" spans="1:9" s="47" customFormat="1" ht="8.25" customHeight="1" x14ac:dyDescent="0.2">
      <c r="A17" s="3" t="s">
        <v>85</v>
      </c>
      <c r="B17" s="2"/>
    </row>
    <row r="18" spans="1:9" s="47" customFormat="1" ht="21.75" customHeight="1" x14ac:dyDescent="0.2">
      <c r="A18" s="1" t="s">
        <v>119</v>
      </c>
      <c r="B18" s="2"/>
      <c r="D18" s="141">
        <v>-1583108.37</v>
      </c>
      <c r="E18" s="141"/>
      <c r="F18" s="141">
        <v>-1605987.62</v>
      </c>
    </row>
    <row r="19" spans="1:9" s="47" customFormat="1" ht="21.75" customHeight="1" x14ac:dyDescent="0.2">
      <c r="A19" s="1" t="s">
        <v>120</v>
      </c>
      <c r="B19" s="2"/>
      <c r="D19" s="139">
        <v>-16704039.800000001</v>
      </c>
      <c r="E19" s="141"/>
      <c r="F19" s="139">
        <v>-11330645.9</v>
      </c>
    </row>
    <row r="20" spans="1:9" s="47" customFormat="1" ht="21.75" customHeight="1" x14ac:dyDescent="0.2">
      <c r="A20" s="3" t="s">
        <v>121</v>
      </c>
      <c r="B20" s="2"/>
      <c r="D20" s="138">
        <f>D11+D16+D18+D19</f>
        <v>309065984.38999939</v>
      </c>
      <c r="E20" s="138"/>
      <c r="F20" s="138">
        <f>F11+F16+F18+F19</f>
        <v>265464042.37999991</v>
      </c>
    </row>
    <row r="21" spans="1:9" s="47" customFormat="1" ht="8.25" customHeight="1" x14ac:dyDescent="0.2">
      <c r="A21" s="3"/>
      <c r="B21" s="2"/>
      <c r="D21" s="138"/>
      <c r="E21" s="138"/>
      <c r="F21" s="138"/>
    </row>
    <row r="22" spans="1:9" s="47" customFormat="1" ht="21.75" customHeight="1" x14ac:dyDescent="0.2">
      <c r="A22" s="1" t="s">
        <v>122</v>
      </c>
      <c r="B22" s="2"/>
      <c r="D22" s="138">
        <v>1571487.4</v>
      </c>
      <c r="E22" s="138"/>
      <c r="F22" s="138">
        <v>1561650.36</v>
      </c>
    </row>
    <row r="23" spans="1:9" s="47" customFormat="1" ht="21.75" customHeight="1" x14ac:dyDescent="0.2">
      <c r="A23" s="1" t="s">
        <v>123</v>
      </c>
      <c r="B23" s="2"/>
      <c r="D23" s="139">
        <v>-50046.329999999994</v>
      </c>
      <c r="E23" s="138"/>
      <c r="F23" s="139">
        <v>-34034.949999999997</v>
      </c>
    </row>
    <row r="24" spans="1:9" s="47" customFormat="1" ht="21.75" customHeight="1" x14ac:dyDescent="0.2">
      <c r="A24" s="3" t="s">
        <v>124</v>
      </c>
      <c r="B24" s="2"/>
      <c r="D24" s="141">
        <f>SUM(D20:D23)</f>
        <v>310587425.45999938</v>
      </c>
      <c r="E24" s="138"/>
      <c r="F24" s="141">
        <f>SUM(F20:F23)</f>
        <v>266991657.78999993</v>
      </c>
    </row>
    <row r="25" spans="1:9" s="47" customFormat="1" ht="8.25" customHeight="1" x14ac:dyDescent="0.2">
      <c r="A25" s="1"/>
      <c r="B25" s="2"/>
      <c r="D25" s="141"/>
      <c r="E25" s="141"/>
      <c r="F25" s="141"/>
    </row>
    <row r="26" spans="1:9" s="47" customFormat="1" ht="21.75" customHeight="1" x14ac:dyDescent="0.2">
      <c r="A26" s="1" t="s">
        <v>125</v>
      </c>
      <c r="B26" s="11"/>
      <c r="D26" s="139">
        <v>-35452695.359999992</v>
      </c>
      <c r="E26" s="138"/>
      <c r="F26" s="139">
        <v>-32661198.75</v>
      </c>
    </row>
    <row r="27" spans="1:9" s="47" customFormat="1" ht="21.75" customHeight="1" x14ac:dyDescent="0.2">
      <c r="A27" s="3" t="s">
        <v>126</v>
      </c>
      <c r="B27" s="71"/>
      <c r="D27" s="140">
        <f>SUM(D24:D26)</f>
        <v>275134730.09999937</v>
      </c>
      <c r="E27" s="138"/>
      <c r="F27" s="140">
        <f>SUM(F24:F26)</f>
        <v>234330459.03999993</v>
      </c>
    </row>
    <row r="28" spans="1:9" s="47" customFormat="1" ht="8.25" customHeight="1" x14ac:dyDescent="0.2">
      <c r="A28" s="3"/>
      <c r="B28" s="71"/>
      <c r="D28" s="141"/>
      <c r="E28" s="141"/>
      <c r="F28" s="141"/>
    </row>
    <row r="29" spans="1:9" s="47" customFormat="1" ht="21.75" customHeight="1" x14ac:dyDescent="0.2">
      <c r="A29" s="87" t="s">
        <v>127</v>
      </c>
      <c r="B29" s="71"/>
      <c r="D29" s="139">
        <v>0</v>
      </c>
      <c r="E29" s="138"/>
      <c r="F29" s="139">
        <v>0</v>
      </c>
    </row>
    <row r="30" spans="1:9" s="47" customFormat="1" ht="21.75" customHeight="1" thickBot="1" x14ac:dyDescent="0.25">
      <c r="A30" s="45" t="s">
        <v>101</v>
      </c>
      <c r="B30" s="10"/>
      <c r="D30" s="142">
        <f>SUM(D27:D29)</f>
        <v>275134730.09999937</v>
      </c>
      <c r="E30" s="141"/>
      <c r="F30" s="142">
        <f>SUM(F27:F29)</f>
        <v>234330459.03999993</v>
      </c>
      <c r="I30" s="15"/>
    </row>
    <row r="31" spans="1:9" s="47" customFormat="1" ht="21.75" customHeight="1" thickTop="1" x14ac:dyDescent="0.2">
      <c r="A31" s="87"/>
      <c r="B31" s="10"/>
      <c r="D31" s="8"/>
      <c r="E31" s="8"/>
      <c r="F31" s="8"/>
    </row>
    <row r="32" spans="1:9" s="47" customFormat="1" ht="21.75" customHeight="1" x14ac:dyDescent="0.2">
      <c r="A32" s="7" t="s">
        <v>128</v>
      </c>
      <c r="B32" s="11" t="s">
        <v>106</v>
      </c>
      <c r="D32" s="82">
        <f>+D27/650000000</f>
        <v>0.42328420015384516</v>
      </c>
      <c r="E32" s="6"/>
      <c r="F32" s="82">
        <f>+F27/650000000</f>
        <v>0.36050839852307681</v>
      </c>
    </row>
    <row r="33" spans="1:10" s="47" customFormat="1" ht="21.75" customHeight="1" x14ac:dyDescent="0.2">
      <c r="A33" s="7"/>
      <c r="B33" s="11"/>
      <c r="D33" s="82"/>
      <c r="E33" s="6"/>
      <c r="F33" s="82"/>
    </row>
    <row r="34" spans="1:10" s="47" customFormat="1" ht="21.75" customHeight="1" x14ac:dyDescent="0.2">
      <c r="B34" s="87"/>
    </row>
    <row r="35" spans="1:10" s="47" customFormat="1" ht="21.75" customHeight="1" x14ac:dyDescent="0.2">
      <c r="B35" s="87"/>
    </row>
    <row r="36" spans="1:10" s="47" customFormat="1" ht="21.75" customHeight="1" x14ac:dyDescent="0.2">
      <c r="A36" s="88" t="s">
        <v>15</v>
      </c>
    </row>
    <row r="37" spans="1:10" s="47" customFormat="1" ht="21.75" customHeight="1" x14ac:dyDescent="0.2"/>
    <row r="38" spans="1:10" s="47" customFormat="1" ht="21.75" customHeight="1" x14ac:dyDescent="0.2"/>
    <row r="39" spans="1:10" s="47" customFormat="1" ht="21.75" customHeight="1" x14ac:dyDescent="0.2"/>
    <row r="40" spans="1:10" ht="21.75" customHeight="1" x14ac:dyDescent="0.2">
      <c r="A40" s="94" t="s">
        <v>141</v>
      </c>
      <c r="E40" s="75"/>
      <c r="F40" s="75"/>
      <c r="G40" s="75"/>
      <c r="H40" s="76"/>
      <c r="I40" s="75"/>
      <c r="J40" s="76"/>
    </row>
    <row r="41" spans="1:10" ht="21.75" customHeight="1" x14ac:dyDescent="0.2">
      <c r="A41" s="94" t="s">
        <v>82</v>
      </c>
      <c r="C41" s="75"/>
      <c r="E41" s="75"/>
      <c r="F41" s="75"/>
      <c r="G41" s="75"/>
      <c r="H41" s="76"/>
      <c r="I41" s="75"/>
      <c r="J41" s="76"/>
    </row>
    <row r="43" spans="1:10" ht="21.75" customHeight="1" x14ac:dyDescent="0.2">
      <c r="A43" s="104" t="s">
        <v>1</v>
      </c>
      <c r="B43" s="104"/>
      <c r="C43" s="104"/>
      <c r="D43" s="104"/>
      <c r="E43" s="104"/>
      <c r="F43" s="104"/>
    </row>
    <row r="44" spans="1:10" ht="21.75" customHeight="1" x14ac:dyDescent="0.2">
      <c r="A44" s="102" t="s">
        <v>32</v>
      </c>
      <c r="B44" s="102"/>
      <c r="C44" s="102"/>
      <c r="D44" s="102"/>
      <c r="E44" s="102"/>
      <c r="F44" s="102"/>
    </row>
    <row r="45" spans="1:10" ht="21.75" customHeight="1" x14ac:dyDescent="0.2">
      <c r="A45" s="102" t="s">
        <v>136</v>
      </c>
      <c r="B45" s="102"/>
      <c r="C45" s="102"/>
      <c r="D45" s="102"/>
      <c r="E45" s="102"/>
      <c r="F45" s="102"/>
    </row>
    <row r="46" spans="1:10" ht="21.75" customHeight="1" x14ac:dyDescent="0.2">
      <c r="A46" s="102" t="s">
        <v>96</v>
      </c>
      <c r="B46" s="102"/>
      <c r="C46" s="102"/>
      <c r="D46" s="102"/>
      <c r="E46" s="102"/>
      <c r="F46" s="102"/>
    </row>
    <row r="47" spans="1:10" ht="21.75" customHeight="1" x14ac:dyDescent="0.2">
      <c r="A47" s="100"/>
      <c r="B47" s="100"/>
      <c r="C47" s="100"/>
      <c r="D47" s="100"/>
      <c r="E47" s="100"/>
      <c r="F47" s="100"/>
    </row>
    <row r="48" spans="1:10" ht="21.75" customHeight="1" x14ac:dyDescent="0.2">
      <c r="A48" s="87"/>
      <c r="B48" s="87"/>
      <c r="C48" s="87"/>
      <c r="D48" s="6"/>
      <c r="E48" s="6"/>
      <c r="F48" s="73" t="s">
        <v>4</v>
      </c>
    </row>
    <row r="49" spans="1:6" ht="21.75" customHeight="1" x14ac:dyDescent="0.25">
      <c r="A49" s="87"/>
      <c r="B49" s="13" t="s">
        <v>3</v>
      </c>
      <c r="C49" s="47"/>
      <c r="D49" s="14" t="s">
        <v>135</v>
      </c>
      <c r="E49" s="99"/>
      <c r="F49" s="14" t="s">
        <v>97</v>
      </c>
    </row>
    <row r="50" spans="1:6" ht="21.75" customHeight="1" x14ac:dyDescent="0.2">
      <c r="A50" s="87"/>
      <c r="B50" s="100"/>
      <c r="C50" s="47"/>
      <c r="D50" s="14"/>
      <c r="E50" s="99"/>
      <c r="F50" s="14"/>
    </row>
    <row r="51" spans="1:6" ht="21.75" customHeight="1" x14ac:dyDescent="0.2">
      <c r="A51" s="1" t="s">
        <v>112</v>
      </c>
      <c r="B51" s="2"/>
      <c r="C51" s="47"/>
      <c r="D51" s="138">
        <v>2840899944.5</v>
      </c>
      <c r="E51" s="138"/>
      <c r="F51" s="138">
        <v>2217232440</v>
      </c>
    </row>
    <row r="52" spans="1:6" ht="21.75" customHeight="1" x14ac:dyDescent="0.2">
      <c r="A52" s="1" t="s">
        <v>113</v>
      </c>
      <c r="B52" s="2"/>
      <c r="C52" s="47"/>
      <c r="D52" s="139">
        <v>-2184495025.9199996</v>
      </c>
      <c r="E52" s="138"/>
      <c r="F52" s="139">
        <v>-1605764404.21</v>
      </c>
    </row>
    <row r="53" spans="1:6" ht="21.75" customHeight="1" x14ac:dyDescent="0.2">
      <c r="A53" s="3" t="s">
        <v>114</v>
      </c>
      <c r="B53" s="2"/>
      <c r="C53" s="59"/>
      <c r="D53" s="140">
        <f>SUM(D51:D52)</f>
        <v>656404918.5800004</v>
      </c>
      <c r="E53" s="138"/>
      <c r="F53" s="140">
        <f>SUM(F51:F52)</f>
        <v>611468035.78999996</v>
      </c>
    </row>
    <row r="54" spans="1:6" ht="8.25" customHeight="1" x14ac:dyDescent="0.2">
      <c r="A54" s="3"/>
      <c r="B54" s="2"/>
      <c r="C54" s="59"/>
      <c r="D54" s="141"/>
      <c r="E54" s="138"/>
      <c r="F54" s="141"/>
    </row>
    <row r="55" spans="1:6" ht="21.75" customHeight="1" x14ac:dyDescent="0.2">
      <c r="A55" s="1" t="s">
        <v>115</v>
      </c>
      <c r="B55" s="4"/>
      <c r="C55" s="59"/>
      <c r="D55" s="141"/>
      <c r="E55" s="138"/>
      <c r="F55" s="141"/>
    </row>
    <row r="56" spans="1:6" ht="21.75" customHeight="1" x14ac:dyDescent="0.2">
      <c r="A56" s="1" t="s">
        <v>116</v>
      </c>
      <c r="B56" s="4"/>
      <c r="C56" s="47"/>
      <c r="D56" s="141">
        <v>1514584.66</v>
      </c>
      <c r="E56" s="141"/>
      <c r="F56" s="141">
        <v>9219752.4199999999</v>
      </c>
    </row>
    <row r="57" spans="1:6" ht="21.75" customHeight="1" x14ac:dyDescent="0.2">
      <c r="A57" s="1" t="s">
        <v>117</v>
      </c>
      <c r="B57" s="2"/>
      <c r="C57" s="47"/>
      <c r="D57" s="141">
        <v>3402795.8099999991</v>
      </c>
      <c r="E57" s="138"/>
      <c r="F57" s="141">
        <v>3823937.26</v>
      </c>
    </row>
    <row r="58" spans="1:6" ht="21.75" customHeight="1" x14ac:dyDescent="0.2">
      <c r="A58" s="3" t="s">
        <v>118</v>
      </c>
      <c r="B58" s="2"/>
      <c r="C58" s="47"/>
      <c r="D58" s="140">
        <f>SUM(D56:D57)</f>
        <v>4917380.4699999988</v>
      </c>
      <c r="E58" s="138"/>
      <c r="F58" s="140">
        <f>SUM(F56:F57)</f>
        <v>13043689.68</v>
      </c>
    </row>
    <row r="59" spans="1:6" ht="8.25" customHeight="1" x14ac:dyDescent="0.2">
      <c r="A59" s="3" t="s">
        <v>85</v>
      </c>
      <c r="B59" s="2"/>
      <c r="C59" s="47"/>
      <c r="D59" s="47"/>
      <c r="E59" s="47"/>
      <c r="F59" s="47"/>
    </row>
    <row r="60" spans="1:6" ht="21.75" customHeight="1" x14ac:dyDescent="0.2">
      <c r="A60" s="1" t="s">
        <v>119</v>
      </c>
      <c r="B60" s="2"/>
      <c r="C60" s="47"/>
      <c r="D60" s="141">
        <v>-3148584.3600000003</v>
      </c>
      <c r="E60" s="141"/>
      <c r="F60" s="141">
        <v>-3243003.12</v>
      </c>
    </row>
    <row r="61" spans="1:6" ht="21.75" customHeight="1" x14ac:dyDescent="0.2">
      <c r="A61" s="1" t="s">
        <v>120</v>
      </c>
      <c r="B61" s="2"/>
      <c r="C61" s="47"/>
      <c r="D61" s="139">
        <v>-33327368.50999999</v>
      </c>
      <c r="E61" s="141"/>
      <c r="F61" s="139">
        <v>-26478718.52</v>
      </c>
    </row>
    <row r="62" spans="1:6" ht="21.75" customHeight="1" x14ac:dyDescent="0.2">
      <c r="A62" s="3" t="s">
        <v>121</v>
      </c>
      <c r="B62" s="2"/>
      <c r="C62" s="47"/>
      <c r="D62" s="138">
        <f>D53+D58+D60+D61</f>
        <v>624846346.18000042</v>
      </c>
      <c r="E62" s="138"/>
      <c r="F62" s="138">
        <f>F53+F58+F60+F61</f>
        <v>594790003.82999992</v>
      </c>
    </row>
    <row r="63" spans="1:6" ht="8.25" customHeight="1" x14ac:dyDescent="0.2">
      <c r="A63" s="3"/>
      <c r="B63" s="2"/>
      <c r="C63" s="47"/>
      <c r="D63" s="138"/>
      <c r="E63" s="138"/>
      <c r="F63" s="138"/>
    </row>
    <row r="64" spans="1:6" ht="21.75" customHeight="1" x14ac:dyDescent="0.2">
      <c r="A64" s="1" t="s">
        <v>122</v>
      </c>
      <c r="B64" s="2"/>
      <c r="C64" s="47"/>
      <c r="D64" s="138">
        <v>1571487.4</v>
      </c>
      <c r="E64" s="138"/>
      <c r="F64" s="138">
        <v>1561650.36</v>
      </c>
    </row>
    <row r="65" spans="1:6" ht="21.75" customHeight="1" x14ac:dyDescent="0.2">
      <c r="A65" s="1" t="s">
        <v>123</v>
      </c>
      <c r="B65" s="2"/>
      <c r="C65" s="47"/>
      <c r="D65" s="139">
        <v>-91064.09</v>
      </c>
      <c r="E65" s="138"/>
      <c r="F65" s="139">
        <v>-66129.38</v>
      </c>
    </row>
    <row r="66" spans="1:6" ht="21.75" customHeight="1" x14ac:dyDescent="0.2">
      <c r="A66" s="3" t="s">
        <v>124</v>
      </c>
      <c r="B66" s="2"/>
      <c r="C66" s="47"/>
      <c r="D66" s="141">
        <f>SUM(D62:D65)</f>
        <v>626326769.49000037</v>
      </c>
      <c r="E66" s="138"/>
      <c r="F66" s="141">
        <f>SUM(F62:F65)</f>
        <v>596285524.80999994</v>
      </c>
    </row>
    <row r="67" spans="1:6" ht="8.25" customHeight="1" x14ac:dyDescent="0.2">
      <c r="A67" s="1"/>
      <c r="B67" s="2"/>
      <c r="C67" s="47"/>
      <c r="D67" s="141"/>
      <c r="E67" s="141"/>
      <c r="F67" s="141"/>
    </row>
    <row r="68" spans="1:6" ht="21.75" customHeight="1" x14ac:dyDescent="0.2">
      <c r="A68" s="1" t="s">
        <v>125</v>
      </c>
      <c r="B68" s="11" t="s">
        <v>105</v>
      </c>
      <c r="C68" s="47"/>
      <c r="D68" s="139">
        <v>-76364540.829999998</v>
      </c>
      <c r="E68" s="138"/>
      <c r="F68" s="139">
        <v>-72966154.599999994</v>
      </c>
    </row>
    <row r="69" spans="1:6" ht="21.75" customHeight="1" x14ac:dyDescent="0.2">
      <c r="A69" s="3" t="s">
        <v>126</v>
      </c>
      <c r="B69" s="71"/>
      <c r="C69" s="47"/>
      <c r="D69" s="140">
        <f>SUM(D66:D68)</f>
        <v>549962228.66000032</v>
      </c>
      <c r="E69" s="138"/>
      <c r="F69" s="140">
        <f>SUM(F66:F68)</f>
        <v>523319370.20999992</v>
      </c>
    </row>
    <row r="70" spans="1:6" ht="8.25" customHeight="1" x14ac:dyDescent="0.2">
      <c r="A70" s="3"/>
      <c r="B70" s="71"/>
      <c r="C70" s="47"/>
      <c r="D70" s="141"/>
      <c r="E70" s="141"/>
      <c r="F70" s="141"/>
    </row>
    <row r="71" spans="1:6" ht="21.75" customHeight="1" x14ac:dyDescent="0.2">
      <c r="A71" s="3" t="s">
        <v>137</v>
      </c>
      <c r="B71" s="71"/>
      <c r="C71" s="47"/>
      <c r="D71" s="143">
        <v>0</v>
      </c>
      <c r="E71" s="141"/>
      <c r="F71" s="143">
        <v>0</v>
      </c>
    </row>
    <row r="72" spans="1:6" ht="21.75" customHeight="1" thickBot="1" x14ac:dyDescent="0.25">
      <c r="A72" s="45" t="s">
        <v>101</v>
      </c>
      <c r="B72" s="10"/>
      <c r="C72" s="47"/>
      <c r="D72" s="142">
        <f>+D69+D71</f>
        <v>549962228.66000032</v>
      </c>
      <c r="E72" s="141"/>
      <c r="F72" s="142">
        <f>+F69+F71</f>
        <v>523319370.20999992</v>
      </c>
    </row>
    <row r="73" spans="1:6" ht="8.25" customHeight="1" thickTop="1" x14ac:dyDescent="0.2">
      <c r="A73" s="87"/>
      <c r="B73" s="10"/>
      <c r="C73" s="47"/>
      <c r="D73" s="8"/>
      <c r="E73" s="8"/>
      <c r="F73" s="8"/>
    </row>
    <row r="74" spans="1:6" ht="21.75" customHeight="1" x14ac:dyDescent="0.2">
      <c r="A74" s="7" t="s">
        <v>128</v>
      </c>
      <c r="B74" s="11" t="s">
        <v>106</v>
      </c>
      <c r="C74" s="47"/>
      <c r="D74" s="82">
        <f>+D69/650000000</f>
        <v>0.84609573640000046</v>
      </c>
      <c r="E74" s="6"/>
      <c r="F74" s="82">
        <f>+F69/650000000</f>
        <v>0.80510672339999989</v>
      </c>
    </row>
    <row r="75" spans="1:6" ht="8.25" customHeight="1" x14ac:dyDescent="0.2">
      <c r="A75" s="47"/>
      <c r="B75" s="87"/>
      <c r="C75" s="47"/>
      <c r="D75" s="47"/>
      <c r="E75" s="47"/>
      <c r="F75" s="47"/>
    </row>
    <row r="76" spans="1:6" ht="21.75" customHeight="1" x14ac:dyDescent="0.2">
      <c r="A76" s="88" t="s">
        <v>15</v>
      </c>
      <c r="B76" s="47"/>
      <c r="C76" s="47"/>
      <c r="D76" s="47"/>
      <c r="E76" s="47"/>
      <c r="F76" s="47"/>
    </row>
    <row r="77" spans="1:6" ht="21.75" customHeight="1" x14ac:dyDescent="0.2">
      <c r="A77" s="47"/>
      <c r="B77" s="47"/>
      <c r="C77" s="47"/>
      <c r="D77" s="47"/>
      <c r="E77" s="47"/>
      <c r="F77" s="47"/>
    </row>
    <row r="78" spans="1:6" ht="21.75" customHeight="1" x14ac:dyDescent="0.2">
      <c r="A78" s="94" t="s">
        <v>141</v>
      </c>
      <c r="E78" s="75"/>
      <c r="F78" s="75"/>
    </row>
    <row r="79" spans="1:6" ht="21.75" customHeight="1" x14ac:dyDescent="0.2">
      <c r="A79" s="94" t="s">
        <v>82</v>
      </c>
      <c r="C79" s="75"/>
      <c r="E79" s="75"/>
      <c r="F79" s="75"/>
    </row>
  </sheetData>
  <mergeCells count="8">
    <mergeCell ref="A44:F44"/>
    <mergeCell ref="A45:F45"/>
    <mergeCell ref="A46:F46"/>
    <mergeCell ref="A1:F1"/>
    <mergeCell ref="A2:F2"/>
    <mergeCell ref="A3:F3"/>
    <mergeCell ref="A4:F4"/>
    <mergeCell ref="A43:F43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13" zoomScaleNormal="85" zoomScaleSheetLayoutView="100" workbookViewId="0">
      <selection activeCell="A11" sqref="A11"/>
    </sheetView>
  </sheetViews>
  <sheetFormatPr defaultColWidth="9.140625" defaultRowHeight="23.25" customHeight="1" x14ac:dyDescent="0.2"/>
  <cols>
    <col min="1" max="1" width="41.140625" style="47" customWidth="1"/>
    <col min="2" max="2" width="6.7109375" style="50" customWidth="1"/>
    <col min="3" max="3" width="3.5703125" style="47" customWidth="1"/>
    <col min="4" max="4" width="16.5703125" style="47" bestFit="1" customWidth="1"/>
    <col min="5" max="5" width="2.140625" style="47" customWidth="1"/>
    <col min="6" max="6" width="16.7109375" style="47" bestFit="1" customWidth="1"/>
    <col min="7" max="7" width="2" style="47" customWidth="1"/>
    <col min="8" max="8" width="15.7109375" style="47" customWidth="1"/>
    <col min="9" max="9" width="1.85546875" style="47" customWidth="1"/>
    <col min="10" max="10" width="18.42578125" style="47" bestFit="1" customWidth="1"/>
    <col min="11" max="11" width="1.85546875" style="47" customWidth="1"/>
    <col min="12" max="12" width="18.42578125" style="47" bestFit="1" customWidth="1"/>
    <col min="13" max="13" width="1.85546875" style="47" customWidth="1"/>
    <col min="14" max="16384" width="9.140625" style="47"/>
  </cols>
  <sheetData>
    <row r="1" spans="1:16" ht="22.5" customHeight="1" x14ac:dyDescent="0.2">
      <c r="A1" s="104" t="s">
        <v>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99"/>
    </row>
    <row r="2" spans="1:16" s="49" customFormat="1" ht="22.5" customHeight="1" x14ac:dyDescent="0.2">
      <c r="A2" s="105" t="s">
        <v>33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48"/>
      <c r="N2" s="48"/>
      <c r="O2" s="48"/>
      <c r="P2" s="48"/>
    </row>
    <row r="3" spans="1:16" ht="22.5" customHeight="1" x14ac:dyDescent="0.2">
      <c r="A3" s="102" t="str">
        <f>+PL!A45</f>
        <v>FOR THE SIX-MONTH PERIODS ENDED JUNE 30, 2022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6" ht="22.5" customHeight="1" x14ac:dyDescent="0.2">
      <c r="A4" s="102" t="str">
        <f>+PL!A4</f>
        <v>(UNAUDITED/REVIEWED  ONLY)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6" ht="22.5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6" ht="22.5" customHeight="1" x14ac:dyDescent="0.2">
      <c r="A6" s="15"/>
      <c r="B6" s="100"/>
      <c r="C6" s="15"/>
      <c r="D6" s="16"/>
      <c r="E6" s="16"/>
      <c r="F6" s="16"/>
      <c r="G6" s="16"/>
      <c r="H6" s="16"/>
      <c r="I6" s="16"/>
      <c r="J6" s="16"/>
      <c r="K6" s="16"/>
      <c r="L6" s="74" t="s">
        <v>4</v>
      </c>
      <c r="M6" s="100"/>
    </row>
    <row r="7" spans="1:16" ht="22.5" customHeight="1" x14ac:dyDescent="0.2">
      <c r="A7" s="15"/>
      <c r="B7" s="100"/>
      <c r="C7" s="15"/>
      <c r="D7" s="56"/>
      <c r="E7" s="56"/>
      <c r="F7" s="56"/>
      <c r="G7" s="56"/>
      <c r="H7" s="56"/>
      <c r="I7" s="56"/>
      <c r="J7" s="56"/>
      <c r="K7" s="56"/>
      <c r="L7" s="57"/>
      <c r="M7" s="100"/>
    </row>
    <row r="8" spans="1:16" ht="22.5" customHeight="1" x14ac:dyDescent="0.2">
      <c r="D8" s="58"/>
      <c r="E8" s="59"/>
      <c r="G8" s="59"/>
      <c r="H8" s="106" t="s">
        <v>81</v>
      </c>
      <c r="I8" s="106"/>
      <c r="J8" s="106"/>
      <c r="K8" s="53"/>
      <c r="L8" s="60" t="s">
        <v>34</v>
      </c>
    </row>
    <row r="9" spans="1:16" ht="22.5" customHeight="1" x14ac:dyDescent="0.2">
      <c r="D9" s="58" t="s">
        <v>61</v>
      </c>
      <c r="F9" s="58" t="s">
        <v>75</v>
      </c>
      <c r="G9" s="50"/>
      <c r="H9" s="61" t="s">
        <v>35</v>
      </c>
      <c r="I9" s="62"/>
      <c r="J9" s="61" t="s">
        <v>36</v>
      </c>
      <c r="L9" s="63" t="s">
        <v>37</v>
      </c>
    </row>
    <row r="10" spans="1:16" ht="22.5" customHeight="1" x14ac:dyDescent="0.2">
      <c r="B10" s="144" t="s">
        <v>3</v>
      </c>
      <c r="C10" s="52"/>
      <c r="D10" s="101" t="s">
        <v>38</v>
      </c>
      <c r="E10" s="59"/>
      <c r="F10" s="101" t="s">
        <v>80</v>
      </c>
      <c r="G10" s="53"/>
      <c r="H10" s="51" t="s">
        <v>39</v>
      </c>
      <c r="I10" s="59"/>
      <c r="J10" s="51"/>
      <c r="K10" s="59"/>
      <c r="L10" s="81"/>
    </row>
    <row r="11" spans="1:16" ht="9" customHeight="1" x14ac:dyDescent="0.2">
      <c r="B11" s="145"/>
      <c r="C11" s="52"/>
      <c r="D11" s="53"/>
      <c r="E11" s="59"/>
      <c r="F11" s="53"/>
      <c r="G11" s="53"/>
      <c r="H11" s="53"/>
      <c r="I11" s="59"/>
      <c r="J11" s="53"/>
      <c r="K11" s="59"/>
      <c r="L11" s="53"/>
    </row>
    <row r="12" spans="1:16" ht="20.25" customHeight="1" x14ac:dyDescent="0.2">
      <c r="A12" s="45" t="s">
        <v>87</v>
      </c>
      <c r="C12" s="50"/>
      <c r="D12" s="146">
        <v>650000000</v>
      </c>
      <c r="E12" s="146"/>
      <c r="F12" s="146">
        <v>174464850</v>
      </c>
      <c r="G12" s="146"/>
      <c r="H12" s="146">
        <v>65000000</v>
      </c>
      <c r="I12" s="146"/>
      <c r="J12" s="146">
        <v>2566082613.7600012</v>
      </c>
      <c r="K12" s="146"/>
      <c r="L12" s="146">
        <f>SUM(D12:K12)</f>
        <v>3455547463.7600012</v>
      </c>
    </row>
    <row r="13" spans="1:16" ht="20.25" customHeight="1" x14ac:dyDescent="0.2">
      <c r="A13" s="47" t="s">
        <v>101</v>
      </c>
      <c r="D13" s="146">
        <v>0</v>
      </c>
      <c r="E13" s="146"/>
      <c r="F13" s="146">
        <v>0</v>
      </c>
      <c r="G13" s="146"/>
      <c r="H13" s="146">
        <v>0</v>
      </c>
      <c r="I13" s="146"/>
      <c r="J13" s="147">
        <v>523319370.20999992</v>
      </c>
      <c r="K13" s="147"/>
      <c r="L13" s="147">
        <f>SUM(D13:J13)</f>
        <v>523319370.20999992</v>
      </c>
    </row>
    <row r="14" spans="1:16" ht="20.25" customHeight="1" x14ac:dyDescent="0.2">
      <c r="A14" s="47" t="s">
        <v>107</v>
      </c>
      <c r="B14" s="148">
        <v>12</v>
      </c>
      <c r="D14" s="146">
        <v>0</v>
      </c>
      <c r="E14" s="146"/>
      <c r="F14" s="146">
        <v>0</v>
      </c>
      <c r="G14" s="146"/>
      <c r="H14" s="146">
        <v>0</v>
      </c>
      <c r="I14" s="146"/>
      <c r="J14" s="147">
        <v>-253477419</v>
      </c>
      <c r="K14" s="147"/>
      <c r="L14" s="147">
        <f>SUM(D14:J14)</f>
        <v>-253477419</v>
      </c>
    </row>
    <row r="15" spans="1:16" ht="20.25" customHeight="1" thickBot="1" x14ac:dyDescent="0.25">
      <c r="A15" s="45" t="s">
        <v>108</v>
      </c>
      <c r="B15" s="72"/>
      <c r="C15" s="54"/>
      <c r="D15" s="149">
        <f>SUM(D12:D14)</f>
        <v>650000000</v>
      </c>
      <c r="E15" s="150"/>
      <c r="F15" s="149">
        <f>SUM(F12:F14)</f>
        <v>174464850</v>
      </c>
      <c r="G15" s="150"/>
      <c r="H15" s="149">
        <f>SUM(H12:H14)</f>
        <v>65000000</v>
      </c>
      <c r="I15" s="150"/>
      <c r="J15" s="149">
        <f>SUM(J12:J14)</f>
        <v>2835924564.9700012</v>
      </c>
      <c r="K15" s="147"/>
      <c r="L15" s="149">
        <f>SUM(L12:L14)</f>
        <v>3725389414.9700012</v>
      </c>
    </row>
    <row r="16" spans="1:16" ht="21" customHeight="1" thickTop="1" x14ac:dyDescent="0.2">
      <c r="B16" s="151"/>
      <c r="C16" s="54"/>
      <c r="D16" s="59"/>
      <c r="E16" s="59"/>
      <c r="F16" s="59"/>
      <c r="G16" s="59"/>
      <c r="H16" s="59"/>
      <c r="I16" s="59"/>
      <c r="J16" s="152"/>
      <c r="K16" s="152"/>
      <c r="L16" s="152"/>
    </row>
    <row r="17" spans="1:12" ht="21" customHeight="1" x14ac:dyDescent="0.2">
      <c r="A17" s="45" t="s">
        <v>138</v>
      </c>
      <c r="C17" s="50"/>
      <c r="D17" s="146">
        <v>650000000</v>
      </c>
      <c r="E17" s="146"/>
      <c r="F17" s="146">
        <v>174464850</v>
      </c>
      <c r="G17" s="146"/>
      <c r="H17" s="146">
        <v>65000000</v>
      </c>
      <c r="I17" s="146"/>
      <c r="J17" s="147">
        <v>2971094652.2400026</v>
      </c>
      <c r="K17" s="147"/>
      <c r="L17" s="147">
        <f>SUM(D17:K17)</f>
        <v>3860559502.2400026</v>
      </c>
    </row>
    <row r="18" spans="1:12" ht="21" customHeight="1" x14ac:dyDescent="0.2">
      <c r="A18" s="47" t="s">
        <v>101</v>
      </c>
      <c r="D18" s="146">
        <v>0</v>
      </c>
      <c r="E18" s="146"/>
      <c r="F18" s="146">
        <v>0</v>
      </c>
      <c r="G18" s="146"/>
      <c r="H18" s="146">
        <v>0</v>
      </c>
      <c r="I18" s="146"/>
      <c r="J18" s="147">
        <v>549962228.66000032</v>
      </c>
      <c r="K18" s="147"/>
      <c r="L18" s="147">
        <f>SUM(D18:K18)</f>
        <v>549962228.66000032</v>
      </c>
    </row>
    <row r="19" spans="1:12" ht="21" customHeight="1" x14ac:dyDescent="0.2">
      <c r="A19" s="47" t="s">
        <v>107</v>
      </c>
      <c r="B19" s="148">
        <v>12</v>
      </c>
      <c r="D19" s="146">
        <v>0</v>
      </c>
      <c r="E19" s="146"/>
      <c r="F19" s="146">
        <v>0</v>
      </c>
      <c r="G19" s="146"/>
      <c r="H19" s="146">
        <v>0</v>
      </c>
      <c r="I19" s="146"/>
      <c r="J19" s="147">
        <v>-201498601.90000001</v>
      </c>
      <c r="K19" s="147"/>
      <c r="L19" s="147">
        <f>SUM(D19:K19)</f>
        <v>-201498601.90000001</v>
      </c>
    </row>
    <row r="20" spans="1:12" ht="21" customHeight="1" thickBot="1" x14ac:dyDescent="0.25">
      <c r="A20" s="45" t="s">
        <v>139</v>
      </c>
      <c r="B20" s="72"/>
      <c r="C20" s="54"/>
      <c r="D20" s="149">
        <f>SUM(D17:D19)</f>
        <v>650000000</v>
      </c>
      <c r="E20" s="150"/>
      <c r="F20" s="149">
        <f>SUM(F17:F19)</f>
        <v>174464850</v>
      </c>
      <c r="G20" s="150"/>
      <c r="H20" s="149">
        <f>SUM(H17:H19)</f>
        <v>65000000</v>
      </c>
      <c r="I20" s="150"/>
      <c r="J20" s="149">
        <f>SUM(J17:J19)</f>
        <v>3319558279.0000029</v>
      </c>
      <c r="K20" s="147"/>
      <c r="L20" s="149">
        <f>SUM(L17:L19)</f>
        <v>4209023129.0000033</v>
      </c>
    </row>
    <row r="21" spans="1:12" ht="21" customHeight="1" thickTop="1" x14ac:dyDescent="0.2">
      <c r="A21" s="45"/>
      <c r="B21" s="72"/>
      <c r="C21" s="54"/>
      <c r="D21" s="150"/>
      <c r="E21" s="150"/>
      <c r="F21" s="150"/>
      <c r="G21" s="150"/>
      <c r="H21" s="150"/>
      <c r="I21" s="150"/>
      <c r="J21" s="150"/>
      <c r="K21" s="150"/>
      <c r="L21" s="150"/>
    </row>
    <row r="22" spans="1:12" ht="27" customHeight="1" x14ac:dyDescent="0.2">
      <c r="A22" s="88" t="s">
        <v>15</v>
      </c>
      <c r="D22" s="59"/>
      <c r="F22" s="59"/>
      <c r="H22" s="59"/>
      <c r="J22" s="59"/>
      <c r="L22" s="59"/>
    </row>
    <row r="23" spans="1:12" ht="21" customHeight="1" x14ac:dyDescent="0.2">
      <c r="D23" s="59"/>
      <c r="F23" s="59"/>
      <c r="H23" s="59"/>
      <c r="J23" s="59"/>
      <c r="L23" s="59"/>
    </row>
    <row r="24" spans="1:12" ht="21" customHeight="1" x14ac:dyDescent="0.2">
      <c r="B24" s="55"/>
      <c r="C24" s="65"/>
      <c r="D24" s="65"/>
    </row>
    <row r="25" spans="1:12" s="79" customFormat="1" ht="21" customHeight="1" x14ac:dyDescent="0.2">
      <c r="B25" s="94" t="s">
        <v>143</v>
      </c>
      <c r="E25" s="94"/>
      <c r="F25" s="94"/>
      <c r="G25" s="94"/>
      <c r="H25" s="80"/>
      <c r="I25" s="94"/>
      <c r="J25" s="80"/>
    </row>
    <row r="26" spans="1:12" s="79" customFormat="1" ht="21" customHeight="1" x14ac:dyDescent="0.2">
      <c r="B26" s="94" t="s">
        <v>83</v>
      </c>
      <c r="E26" s="94"/>
      <c r="F26" s="94"/>
      <c r="G26" s="94"/>
      <c r="H26" s="80"/>
      <c r="I26" s="94"/>
      <c r="J26" s="80"/>
    </row>
    <row r="27" spans="1:12" ht="23.25" customHeight="1" x14ac:dyDescent="0.2">
      <c r="B27" s="55"/>
      <c r="C27" s="65"/>
      <c r="D27" s="65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abSelected="1" view="pageBreakPreview" topLeftCell="A7" zoomScale="90" zoomScaleNormal="90" zoomScaleSheetLayoutView="90" workbookViewId="0">
      <selection activeCell="G16" sqref="G16"/>
    </sheetView>
  </sheetViews>
  <sheetFormatPr defaultColWidth="9.140625" defaultRowHeight="21.95" customHeight="1" x14ac:dyDescent="0.2"/>
  <cols>
    <col min="1" max="1" width="55" style="89" customWidth="1"/>
    <col min="2" max="2" width="10" style="89" customWidth="1"/>
    <col min="3" max="3" width="2.7109375" style="89" customWidth="1"/>
    <col min="4" max="4" width="17" style="89" customWidth="1"/>
    <col min="5" max="5" width="2" style="89" customWidth="1"/>
    <col min="6" max="6" width="17" style="89" customWidth="1"/>
    <col min="7" max="7" width="2.42578125" style="89" customWidth="1"/>
    <col min="8" max="16384" width="9.140625" style="89"/>
  </cols>
  <sheetData>
    <row r="1" spans="1:8" ht="21" customHeight="1" x14ac:dyDescent="0.2">
      <c r="A1" s="104" t="s">
        <v>1</v>
      </c>
      <c r="B1" s="104"/>
      <c r="C1" s="104"/>
      <c r="D1" s="104"/>
      <c r="E1" s="104"/>
      <c r="F1" s="104"/>
    </row>
    <row r="2" spans="1:8" s="66" customFormat="1" ht="21" customHeight="1" x14ac:dyDescent="0.2">
      <c r="A2" s="102" t="s">
        <v>40</v>
      </c>
      <c r="B2" s="102"/>
      <c r="C2" s="102"/>
      <c r="D2" s="102"/>
      <c r="E2" s="102"/>
      <c r="F2" s="102"/>
    </row>
    <row r="3" spans="1:8" ht="21" customHeight="1" x14ac:dyDescent="0.2">
      <c r="A3" s="102" t="str">
        <f>+PL!A45</f>
        <v>FOR THE SIX-MONTH PERIODS ENDED JUNE 30, 2022</v>
      </c>
      <c r="B3" s="102"/>
      <c r="C3" s="102"/>
      <c r="D3" s="102"/>
      <c r="E3" s="102"/>
      <c r="F3" s="102"/>
    </row>
    <row r="4" spans="1:8" ht="21" customHeight="1" x14ac:dyDescent="0.2">
      <c r="A4" s="102" t="str">
        <f>+PL!A4</f>
        <v>(UNAUDITED/REVIEWED  ONLY)</v>
      </c>
      <c r="B4" s="102"/>
      <c r="C4" s="102"/>
      <c r="D4" s="102"/>
      <c r="E4" s="102"/>
      <c r="F4" s="102"/>
    </row>
    <row r="5" spans="1:8" ht="16.5" customHeight="1" x14ac:dyDescent="0.2">
      <c r="A5" s="100"/>
      <c r="B5" s="100"/>
      <c r="C5" s="100"/>
      <c r="D5" s="100"/>
      <c r="E5" s="100"/>
      <c r="F5" s="100"/>
    </row>
    <row r="6" spans="1:8" ht="15" customHeight="1" x14ac:dyDescent="0.2">
      <c r="A6" s="87"/>
      <c r="B6" s="87"/>
      <c r="C6" s="87"/>
      <c r="D6" s="6"/>
      <c r="E6" s="6"/>
      <c r="F6" s="73" t="s">
        <v>4</v>
      </c>
    </row>
    <row r="7" spans="1:8" ht="21" customHeight="1" x14ac:dyDescent="0.2">
      <c r="A7" s="87"/>
      <c r="B7" s="87"/>
      <c r="C7" s="87"/>
      <c r="D7" s="14" t="s">
        <v>135</v>
      </c>
      <c r="E7" s="99"/>
      <c r="F7" s="14" t="s">
        <v>97</v>
      </c>
    </row>
    <row r="8" spans="1:8" ht="12.75" x14ac:dyDescent="0.2">
      <c r="A8" s="87"/>
      <c r="B8" s="87"/>
      <c r="C8" s="87"/>
      <c r="D8" s="14"/>
      <c r="E8" s="99"/>
      <c r="F8" s="14"/>
    </row>
    <row r="9" spans="1:8" ht="20.25" customHeight="1" x14ac:dyDescent="0.2">
      <c r="A9" s="90" t="s">
        <v>42</v>
      </c>
      <c r="B9" s="67"/>
      <c r="C9" s="97"/>
      <c r="D9" s="5"/>
      <c r="E9" s="5"/>
      <c r="F9" s="5"/>
    </row>
    <row r="10" spans="1:8" ht="20.25" customHeight="1" x14ac:dyDescent="0.2">
      <c r="A10" s="98" t="s">
        <v>102</v>
      </c>
      <c r="B10" s="97"/>
      <c r="C10" s="97"/>
      <c r="D10" s="5">
        <v>549962228.66000032</v>
      </c>
      <c r="E10" s="153"/>
      <c r="F10" s="5">
        <v>523319370.20999992</v>
      </c>
    </row>
    <row r="11" spans="1:8" ht="20.25" customHeight="1" x14ac:dyDescent="0.2">
      <c r="A11" s="95" t="s">
        <v>43</v>
      </c>
      <c r="B11" s="97"/>
      <c r="C11" s="97"/>
      <c r="D11" s="5"/>
      <c r="E11" s="153"/>
      <c r="F11" s="5"/>
    </row>
    <row r="12" spans="1:8" ht="20.25" customHeight="1" x14ac:dyDescent="0.2">
      <c r="A12" s="96" t="s">
        <v>44</v>
      </c>
      <c r="B12" s="97"/>
      <c r="C12" s="97"/>
      <c r="D12" s="5"/>
      <c r="E12" s="153"/>
      <c r="F12" s="5"/>
    </row>
    <row r="13" spans="1:8" ht="20.25" customHeight="1" x14ac:dyDescent="0.2">
      <c r="A13" s="98" t="s">
        <v>46</v>
      </c>
      <c r="B13" s="97"/>
      <c r="C13" s="97"/>
      <c r="D13" s="5">
        <v>95801797.209999993</v>
      </c>
      <c r="E13" s="153"/>
      <c r="F13" s="5">
        <v>105985603.43000001</v>
      </c>
    </row>
    <row r="14" spans="1:8" ht="20.25" customHeight="1" x14ac:dyDescent="0.2">
      <c r="A14" s="98" t="s">
        <v>111</v>
      </c>
      <c r="B14" s="97"/>
      <c r="C14" s="97"/>
      <c r="D14" s="5">
        <v>363287.17000000016</v>
      </c>
      <c r="E14" s="153"/>
      <c r="F14" s="89">
        <v>61953.11</v>
      </c>
      <c r="H14" s="97"/>
    </row>
    <row r="15" spans="1:8" ht="20.25" customHeight="1" x14ac:dyDescent="0.2">
      <c r="A15" s="97" t="s">
        <v>142</v>
      </c>
      <c r="B15" s="97"/>
      <c r="C15" s="97"/>
      <c r="D15" s="5">
        <v>-117003.75000000003</v>
      </c>
      <c r="E15" s="153"/>
      <c r="F15" s="5">
        <v>-32649.209999999963</v>
      </c>
      <c r="H15" s="97"/>
    </row>
    <row r="16" spans="1:8" ht="20.25" customHeight="1" x14ac:dyDescent="0.2">
      <c r="A16" s="98" t="s">
        <v>140</v>
      </c>
      <c r="B16" s="97"/>
      <c r="C16" s="97"/>
      <c r="D16" s="5">
        <v>-211438.45</v>
      </c>
      <c r="E16" s="153"/>
      <c r="F16" s="5">
        <v>993938.52999999991</v>
      </c>
      <c r="H16" s="98"/>
    </row>
    <row r="17" spans="1:6" ht="20.25" customHeight="1" x14ac:dyDescent="0.2">
      <c r="A17" s="98" t="s">
        <v>88</v>
      </c>
      <c r="B17" s="97"/>
      <c r="C17" s="97"/>
      <c r="D17" s="5">
        <v>19152.2</v>
      </c>
      <c r="E17" s="153"/>
      <c r="F17" s="5">
        <v>-612942.11</v>
      </c>
    </row>
    <row r="18" spans="1:6" ht="20.25" customHeight="1" x14ac:dyDescent="0.2">
      <c r="A18" s="98" t="s">
        <v>89</v>
      </c>
      <c r="B18" s="97"/>
      <c r="C18" s="97"/>
      <c r="D18" s="5">
        <v>944418.56999999983</v>
      </c>
      <c r="E18" s="153"/>
      <c r="F18" s="5">
        <v>608735.99</v>
      </c>
    </row>
    <row r="19" spans="1:6" ht="20.25" customHeight="1" x14ac:dyDescent="0.2">
      <c r="A19" s="98" t="s">
        <v>45</v>
      </c>
      <c r="B19" s="97"/>
      <c r="C19" s="97"/>
      <c r="D19" s="150">
        <v>3009135</v>
      </c>
      <c r="E19" s="153"/>
      <c r="F19" s="150">
        <v>2736773</v>
      </c>
    </row>
    <row r="20" spans="1:6" ht="20.25" customHeight="1" x14ac:dyDescent="0.2">
      <c r="A20" s="98" t="s">
        <v>90</v>
      </c>
      <c r="B20" s="97"/>
      <c r="C20" s="97"/>
      <c r="D20" s="150">
        <v>-1571487.4</v>
      </c>
      <c r="E20" s="153"/>
      <c r="F20" s="150">
        <v>-1561650.36</v>
      </c>
    </row>
    <row r="21" spans="1:6" ht="20.25" customHeight="1" x14ac:dyDescent="0.2">
      <c r="A21" s="98" t="s">
        <v>76</v>
      </c>
      <c r="B21" s="97"/>
      <c r="C21" s="97"/>
      <c r="D21" s="150">
        <v>91064.09</v>
      </c>
      <c r="E21" s="153"/>
      <c r="F21" s="150">
        <v>66129.38</v>
      </c>
    </row>
    <row r="22" spans="1:6" ht="20.25" customHeight="1" x14ac:dyDescent="0.2">
      <c r="A22" s="98" t="s">
        <v>91</v>
      </c>
      <c r="B22" s="97"/>
      <c r="C22" s="97"/>
      <c r="D22" s="143">
        <v>76364540.829999998</v>
      </c>
      <c r="E22" s="153"/>
      <c r="F22" s="143">
        <v>72966154.600000009</v>
      </c>
    </row>
    <row r="23" spans="1:6" ht="20.25" customHeight="1" x14ac:dyDescent="0.2">
      <c r="A23" s="98" t="s">
        <v>47</v>
      </c>
      <c r="B23" s="97"/>
      <c r="C23" s="97"/>
      <c r="D23" s="46">
        <f>SUM(D10:D22)</f>
        <v>724655694.13000047</v>
      </c>
      <c r="E23" s="87"/>
      <c r="F23" s="46">
        <f>SUM(F10:F22)</f>
        <v>704531416.56999981</v>
      </c>
    </row>
    <row r="24" spans="1:6" ht="20.25" customHeight="1" x14ac:dyDescent="0.2">
      <c r="A24" s="96" t="s">
        <v>48</v>
      </c>
      <c r="B24" s="97"/>
      <c r="C24" s="97"/>
      <c r="D24" s="46"/>
      <c r="E24" s="25"/>
      <c r="F24" s="46"/>
    </row>
    <row r="25" spans="1:6" ht="20.25" customHeight="1" x14ac:dyDescent="0.2">
      <c r="A25" s="97" t="s">
        <v>66</v>
      </c>
      <c r="B25" s="97"/>
      <c r="C25" s="97"/>
      <c r="D25" s="154">
        <v>-213941803.81000009</v>
      </c>
      <c r="E25" s="155"/>
      <c r="F25" s="154">
        <v>-209129654.51000017</v>
      </c>
    </row>
    <row r="26" spans="1:6" ht="20.25" customHeight="1" x14ac:dyDescent="0.2">
      <c r="A26" s="98" t="s">
        <v>49</v>
      </c>
      <c r="B26" s="97"/>
      <c r="C26" s="97"/>
      <c r="D26" s="154">
        <v>-7401139.1100001335</v>
      </c>
      <c r="E26" s="155"/>
      <c r="F26" s="154">
        <v>-95982704.23999995</v>
      </c>
    </row>
    <row r="27" spans="1:6" ht="20.25" customHeight="1" x14ac:dyDescent="0.2">
      <c r="A27" s="98" t="s">
        <v>50</v>
      </c>
      <c r="B27" s="97"/>
      <c r="C27" s="97"/>
      <c r="D27" s="154">
        <v>-26885147.539999999</v>
      </c>
      <c r="E27" s="155"/>
      <c r="F27" s="154">
        <v>-14912504.019999994</v>
      </c>
    </row>
    <row r="28" spans="1:6" ht="20.25" customHeight="1" x14ac:dyDescent="0.2">
      <c r="A28" s="98" t="s">
        <v>92</v>
      </c>
      <c r="B28" s="97"/>
      <c r="C28" s="97"/>
      <c r="D28" s="154">
        <v>114265.44000000041</v>
      </c>
      <c r="E28" s="155"/>
      <c r="F28" s="154">
        <v>600630.67000000016</v>
      </c>
    </row>
    <row r="29" spans="1:6" ht="20.25" customHeight="1" x14ac:dyDescent="0.2">
      <c r="A29" s="96" t="s">
        <v>51</v>
      </c>
      <c r="B29" s="97"/>
      <c r="C29" s="97"/>
      <c r="D29" s="156"/>
      <c r="E29" s="157"/>
      <c r="F29" s="156"/>
    </row>
    <row r="30" spans="1:6" ht="20.25" customHeight="1" x14ac:dyDescent="0.2">
      <c r="A30" s="98" t="s">
        <v>71</v>
      </c>
      <c r="B30" s="97"/>
      <c r="C30" s="97"/>
      <c r="D30" s="154">
        <v>126173552.23999962</v>
      </c>
      <c r="E30" s="155"/>
      <c r="F30" s="154">
        <v>671342.2800000268</v>
      </c>
    </row>
    <row r="31" spans="1:6" ht="20.25" customHeight="1" x14ac:dyDescent="0.2">
      <c r="A31" s="98" t="s">
        <v>52</v>
      </c>
      <c r="B31" s="97"/>
      <c r="C31" s="97"/>
      <c r="D31" s="158">
        <v>912008.90999999992</v>
      </c>
      <c r="E31" s="155"/>
      <c r="F31" s="158">
        <v>-393195.5</v>
      </c>
    </row>
    <row r="32" spans="1:6" ht="20.25" customHeight="1" x14ac:dyDescent="0.2">
      <c r="A32" s="92" t="s">
        <v>64</v>
      </c>
      <c r="C32" s="97"/>
      <c r="D32" s="159">
        <f>SUM(D23:D31)</f>
        <v>603627430.25999987</v>
      </c>
      <c r="E32" s="155"/>
      <c r="F32" s="159">
        <f>SUM(F23:F31)</f>
        <v>385385331.24999976</v>
      </c>
    </row>
    <row r="33" spans="1:7" ht="20.25" customHeight="1" x14ac:dyDescent="0.2">
      <c r="A33" s="87" t="s">
        <v>110</v>
      </c>
      <c r="B33" s="87"/>
      <c r="C33" s="87"/>
      <c r="D33" s="154">
        <v>1571487.4</v>
      </c>
      <c r="E33" s="160"/>
      <c r="F33" s="161">
        <v>1561650.36</v>
      </c>
    </row>
    <row r="34" spans="1:7" ht="20.25" customHeight="1" x14ac:dyDescent="0.2">
      <c r="A34" s="97" t="s">
        <v>77</v>
      </c>
      <c r="B34" s="97"/>
      <c r="C34" s="97"/>
      <c r="D34" s="154">
        <v>-91064.09</v>
      </c>
      <c r="E34" s="160"/>
      <c r="F34" s="161">
        <v>-66129.38</v>
      </c>
    </row>
    <row r="35" spans="1:7" ht="20.25" customHeight="1" x14ac:dyDescent="0.2">
      <c r="A35" s="97" t="s">
        <v>65</v>
      </c>
      <c r="B35" s="97"/>
      <c r="C35" s="97"/>
      <c r="D35" s="154">
        <v>-57732506.119999997</v>
      </c>
      <c r="E35" s="160"/>
      <c r="F35" s="161">
        <v>-75559155.300000012</v>
      </c>
    </row>
    <row r="36" spans="1:7" ht="20.25" customHeight="1" x14ac:dyDescent="0.2">
      <c r="A36" s="91" t="s">
        <v>53</v>
      </c>
      <c r="B36" s="66"/>
      <c r="D36" s="77">
        <f>SUM(D33:D35)+D32</f>
        <v>547375347.44999993</v>
      </c>
      <c r="E36" s="78"/>
      <c r="F36" s="77">
        <f>SUM(F33:F35)+F32</f>
        <v>311321696.92999977</v>
      </c>
    </row>
    <row r="37" spans="1:7" ht="12.75" x14ac:dyDescent="0.2">
      <c r="A37" s="97"/>
      <c r="B37" s="97"/>
      <c r="C37" s="97"/>
      <c r="D37" s="46"/>
      <c r="E37" s="87"/>
      <c r="F37" s="46"/>
    </row>
    <row r="38" spans="1:7" ht="20.25" customHeight="1" x14ac:dyDescent="0.2">
      <c r="A38" s="88" t="s">
        <v>15</v>
      </c>
      <c r="B38" s="87"/>
      <c r="C38" s="97"/>
      <c r="E38" s="6"/>
      <c r="F38" s="69"/>
    </row>
    <row r="39" spans="1:7" ht="20.25" customHeight="1" x14ac:dyDescent="0.2">
      <c r="A39" s="88"/>
      <c r="B39" s="87"/>
      <c r="C39" s="97"/>
      <c r="E39" s="6"/>
      <c r="F39" s="69"/>
    </row>
    <row r="40" spans="1:7" ht="21" customHeight="1" x14ac:dyDescent="0.2">
      <c r="A40" s="88"/>
      <c r="B40" s="87"/>
      <c r="C40" s="97"/>
      <c r="E40" s="6"/>
      <c r="F40" s="69"/>
    </row>
    <row r="41" spans="1:7" s="79" customFormat="1" ht="20.25" customHeight="1" x14ac:dyDescent="0.2">
      <c r="A41" s="94" t="s">
        <v>141</v>
      </c>
      <c r="E41" s="94"/>
      <c r="F41" s="94"/>
      <c r="G41" s="94"/>
    </row>
    <row r="42" spans="1:7" s="79" customFormat="1" ht="20.25" customHeight="1" x14ac:dyDescent="0.2">
      <c r="A42" s="94" t="s">
        <v>82</v>
      </c>
      <c r="C42" s="94"/>
      <c r="E42" s="94"/>
      <c r="F42" s="94"/>
      <c r="G42" s="94"/>
    </row>
    <row r="43" spans="1:7" s="79" customFormat="1" ht="20.25" customHeight="1" x14ac:dyDescent="0.2">
      <c r="A43" s="94"/>
      <c r="C43" s="94"/>
      <c r="E43" s="94"/>
      <c r="F43" s="94"/>
      <c r="G43" s="94"/>
    </row>
    <row r="44" spans="1:7" ht="21" customHeight="1" x14ac:dyDescent="0.2">
      <c r="A44" s="103" t="s">
        <v>0</v>
      </c>
      <c r="B44" s="103"/>
      <c r="C44" s="103"/>
      <c r="D44" s="103"/>
      <c r="E44" s="103"/>
      <c r="F44" s="103"/>
    </row>
    <row r="45" spans="1:7" ht="21.95" customHeight="1" x14ac:dyDescent="0.2">
      <c r="A45" s="104" t="s">
        <v>1</v>
      </c>
      <c r="B45" s="104"/>
      <c r="C45" s="104"/>
      <c r="D45" s="104"/>
      <c r="E45" s="104"/>
      <c r="F45" s="104"/>
    </row>
    <row r="46" spans="1:7" s="66" customFormat="1" ht="21.95" customHeight="1" x14ac:dyDescent="0.2">
      <c r="A46" s="102" t="s">
        <v>41</v>
      </c>
      <c r="B46" s="102"/>
      <c r="C46" s="102"/>
      <c r="D46" s="102"/>
      <c r="E46" s="102"/>
      <c r="F46" s="102"/>
    </row>
    <row r="47" spans="1:7" ht="21.95" customHeight="1" x14ac:dyDescent="0.2">
      <c r="A47" s="102" t="str">
        <f>+A3</f>
        <v>FOR THE SIX-MONTH PERIODS ENDED JUNE 30, 2022</v>
      </c>
      <c r="B47" s="102"/>
      <c r="C47" s="102"/>
      <c r="D47" s="102"/>
      <c r="E47" s="102"/>
      <c r="F47" s="102"/>
    </row>
    <row r="48" spans="1:7" ht="21.95" customHeight="1" x14ac:dyDescent="0.2">
      <c r="A48" s="102" t="str">
        <f>+A4</f>
        <v>(UNAUDITED/REVIEWED  ONLY)</v>
      </c>
      <c r="B48" s="102"/>
      <c r="C48" s="102"/>
      <c r="D48" s="102"/>
      <c r="E48" s="102"/>
      <c r="F48" s="102"/>
    </row>
    <row r="49" spans="1:6" ht="21.95" customHeight="1" x14ac:dyDescent="0.2">
      <c r="A49" s="100"/>
      <c r="B49" s="100"/>
      <c r="C49" s="100"/>
      <c r="D49" s="100"/>
      <c r="E49" s="100"/>
      <c r="F49" s="100"/>
    </row>
    <row r="50" spans="1:6" ht="21.95" customHeight="1" x14ac:dyDescent="0.2">
      <c r="A50" s="87"/>
      <c r="B50" s="87"/>
      <c r="C50" s="87"/>
      <c r="D50" s="6"/>
      <c r="E50" s="6"/>
      <c r="F50" s="68" t="s">
        <v>4</v>
      </c>
    </row>
    <row r="51" spans="1:6" ht="21.95" customHeight="1" x14ac:dyDescent="0.2">
      <c r="A51" s="87"/>
      <c r="B51" s="87"/>
      <c r="C51" s="87"/>
      <c r="D51" s="14" t="s">
        <v>135</v>
      </c>
      <c r="E51" s="99"/>
      <c r="F51" s="14" t="s">
        <v>97</v>
      </c>
    </row>
    <row r="52" spans="1:6" ht="9" customHeight="1" x14ac:dyDescent="0.2">
      <c r="A52" s="87"/>
      <c r="B52" s="87"/>
      <c r="C52" s="87"/>
      <c r="D52" s="14"/>
      <c r="E52" s="99"/>
      <c r="F52" s="14"/>
    </row>
    <row r="53" spans="1:6" ht="21.95" customHeight="1" x14ac:dyDescent="0.2">
      <c r="A53" s="93" t="s">
        <v>54</v>
      </c>
      <c r="B53" s="66"/>
      <c r="E53" s="162"/>
    </row>
    <row r="54" spans="1:6" ht="21.95" customHeight="1" x14ac:dyDescent="0.2">
      <c r="A54" s="98" t="s">
        <v>74</v>
      </c>
      <c r="B54" s="97"/>
      <c r="D54" s="161">
        <v>-104309615.91400129</v>
      </c>
      <c r="E54" s="155"/>
      <c r="F54" s="161">
        <v>-61482926.910000846</v>
      </c>
    </row>
    <row r="55" spans="1:6" ht="21.95" customHeight="1" x14ac:dyDescent="0.2">
      <c r="A55" s="98" t="s">
        <v>73</v>
      </c>
      <c r="B55" s="97"/>
      <c r="D55" s="161">
        <v>313327.94</v>
      </c>
      <c r="E55" s="155"/>
      <c r="F55" s="161">
        <v>1950616.49</v>
      </c>
    </row>
    <row r="56" spans="1:6" ht="21.95" customHeight="1" x14ac:dyDescent="0.2">
      <c r="A56" s="93" t="s">
        <v>55</v>
      </c>
      <c r="B56" s="67"/>
      <c r="C56" s="97"/>
      <c r="D56" s="163">
        <f>SUM(D54:D55)</f>
        <v>-103996287.97400129</v>
      </c>
      <c r="E56" s="164"/>
      <c r="F56" s="163">
        <f>SUM(F54:F55)</f>
        <v>-59532310.420000844</v>
      </c>
    </row>
    <row r="57" spans="1:6" ht="21.95" customHeight="1" x14ac:dyDescent="0.2">
      <c r="A57" s="93"/>
      <c r="B57" s="67"/>
      <c r="C57" s="97"/>
      <c r="D57" s="165"/>
      <c r="E57" s="164"/>
      <c r="F57" s="165"/>
    </row>
    <row r="58" spans="1:6" ht="21.95" customHeight="1" x14ac:dyDescent="0.2">
      <c r="A58" s="93" t="s">
        <v>62</v>
      </c>
      <c r="B58" s="67"/>
      <c r="C58" s="97"/>
      <c r="D58" s="166"/>
      <c r="E58" s="164"/>
      <c r="F58" s="166"/>
    </row>
    <row r="59" spans="1:6" ht="21.95" customHeight="1" x14ac:dyDescent="0.2">
      <c r="A59" s="98" t="s">
        <v>95</v>
      </c>
      <c r="B59" s="67"/>
      <c r="C59" s="97"/>
      <c r="D59" s="161">
        <v>-1984935.91</v>
      </c>
      <c r="E59" s="164"/>
      <c r="F59" s="161">
        <v>-2023537.3999999994</v>
      </c>
    </row>
    <row r="60" spans="1:6" ht="21.95" customHeight="1" x14ac:dyDescent="0.2">
      <c r="A60" s="98" t="s">
        <v>109</v>
      </c>
      <c r="B60" s="67"/>
      <c r="C60" s="97"/>
      <c r="D60" s="161">
        <v>-201498601.90000001</v>
      </c>
      <c r="E60" s="164"/>
      <c r="F60" s="161">
        <v>-253477419</v>
      </c>
    </row>
    <row r="61" spans="1:6" ht="21.95" customHeight="1" x14ac:dyDescent="0.2">
      <c r="A61" s="93" t="s">
        <v>63</v>
      </c>
      <c r="B61" s="67"/>
      <c r="C61" s="97"/>
      <c r="D61" s="167">
        <f>SUM(D59:D60)</f>
        <v>-203483537.81</v>
      </c>
      <c r="E61" s="165"/>
      <c r="F61" s="167">
        <f>SUM(F59:F60)</f>
        <v>-255500956.40000001</v>
      </c>
    </row>
    <row r="62" spans="1:6" ht="21.95" customHeight="1" x14ac:dyDescent="0.2">
      <c r="A62" s="93"/>
      <c r="B62" s="67"/>
      <c r="C62" s="97"/>
      <c r="D62" s="168"/>
      <c r="E62" s="165"/>
      <c r="F62" s="168"/>
    </row>
    <row r="63" spans="1:6" ht="21.95" customHeight="1" x14ac:dyDescent="0.2">
      <c r="A63" s="91" t="s">
        <v>56</v>
      </c>
      <c r="B63" s="67"/>
      <c r="C63" s="97"/>
      <c r="D63" s="166">
        <f>D36+D56+D61</f>
        <v>239895521.66599864</v>
      </c>
      <c r="E63" s="165"/>
      <c r="F63" s="166">
        <f>F36+F56+F61</f>
        <v>-3711569.8900010884</v>
      </c>
    </row>
    <row r="64" spans="1:6" ht="21.95" customHeight="1" x14ac:dyDescent="0.2">
      <c r="A64" s="91" t="s">
        <v>103</v>
      </c>
      <c r="B64" s="67"/>
      <c r="C64" s="97"/>
      <c r="D64" s="154">
        <v>644282589.34000015</v>
      </c>
      <c r="E64" s="169"/>
      <c r="F64" s="154">
        <v>668474369.11000001</v>
      </c>
    </row>
    <row r="65" spans="1:6" ht="21.95" customHeight="1" thickBot="1" x14ac:dyDescent="0.25">
      <c r="A65" s="91" t="s">
        <v>104</v>
      </c>
      <c r="B65" s="67"/>
      <c r="C65" s="97"/>
      <c r="D65" s="170">
        <f>SUM(D63:D64)</f>
        <v>884178111.00599885</v>
      </c>
      <c r="E65" s="78"/>
      <c r="F65" s="170">
        <f>SUM(F63:F64)</f>
        <v>664762799.21999896</v>
      </c>
    </row>
    <row r="66" spans="1:6" ht="21.95" customHeight="1" thickTop="1" x14ac:dyDescent="0.2">
      <c r="D66" s="70"/>
      <c r="E66" s="70"/>
      <c r="F66" s="70"/>
    </row>
    <row r="67" spans="1:6" ht="21.95" customHeight="1" x14ac:dyDescent="0.2">
      <c r="B67" s="87"/>
    </row>
    <row r="68" spans="1:6" ht="21.95" customHeight="1" x14ac:dyDescent="0.2">
      <c r="A68" s="88" t="s">
        <v>15</v>
      </c>
    </row>
    <row r="71" spans="1:6" ht="21.95" customHeight="1" x14ac:dyDescent="0.2">
      <c r="A71" s="94" t="s">
        <v>141</v>
      </c>
    </row>
    <row r="72" spans="1:6" ht="21.95" customHeight="1" x14ac:dyDescent="0.2">
      <c r="A72" s="94" t="s">
        <v>82</v>
      </c>
    </row>
  </sheetData>
  <mergeCells count="9">
    <mergeCell ref="A1:F1"/>
    <mergeCell ref="A2:F2"/>
    <mergeCell ref="A3:F3"/>
    <mergeCell ref="A4:F4"/>
    <mergeCell ref="A48:F48"/>
    <mergeCell ref="A47:F47"/>
    <mergeCell ref="A44:F44"/>
    <mergeCell ref="A45:F45"/>
    <mergeCell ref="A46:F46"/>
  </mergeCells>
  <pageMargins left="0.6692913385826772" right="0.27559055118110237" top="0.74803149606299213" bottom="0.43307086614173229" header="0.23622047244094491" footer="0.35433070866141736"/>
  <pageSetup paperSize="9" scale="9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3300d75-7fde-4be5-bbac-b94a4420ba35" xsi:nil="true"/>
    <Preparer_x0020_Sign_x002d_off xmlns="b3300d75-7fde-4be5-bbac-b94a4420b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0AD72A1A4B9F46B7BA1DE8D6339585" ma:contentTypeVersion="4" ma:contentTypeDescription="สร้างเอกสารใหม่" ma:contentTypeScope="" ma:versionID="8865b4c4f58998cb3046a909829f714a">
  <xsd:schema xmlns:xsd="http://www.w3.org/2001/XMLSchema" xmlns:xs="http://www.w3.org/2001/XMLSchema" xmlns:p="http://schemas.microsoft.com/office/2006/metadata/properties" xmlns:ns2="b3300d75-7fde-4be5-bbac-b94a4420ba35" targetNamespace="http://schemas.microsoft.com/office/2006/metadata/properties" ma:root="true" ma:fieldsID="c62a576fff3eb887f37b36417da4b18f" ns2:_="">
    <xsd:import namespace="b3300d75-7fde-4be5-bbac-b94a4420ba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00d75-7fde-4be5-bbac-b94a4420ba3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A00435-9941-4BFC-9299-D200970923D1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bddf47f4-cdeb-49d7-ac67-f9661bd1c24a"/>
    <ds:schemaRef ds:uri="http://purl.org/dc/terms/"/>
    <ds:schemaRef ds:uri="http://schemas.openxmlformats.org/package/2006/metadata/core-properties"/>
    <ds:schemaRef ds:uri="http://purl.org/dc/elements/1.1/"/>
    <ds:schemaRef ds:uri="b3300d75-7fde-4be5-bbac-b94a4420ba35"/>
  </ds:schemaRefs>
</ds:datastoreItem>
</file>

<file path=customXml/itemProps2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16647-B44A-4BD8-AD07-5B721D356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300d75-7fde-4be5-bbac-b94a4420b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User2 Lastname</cp:lastModifiedBy>
  <cp:lastPrinted>2022-08-08T03:34:08Z</cp:lastPrinted>
  <dcterms:created xsi:type="dcterms:W3CDTF">1998-09-16T09:49:24Z</dcterms:created>
  <dcterms:modified xsi:type="dcterms:W3CDTF">2022-08-08T03:34:10Z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0x010100AC0AD72A1A4B9F46B7BA1DE8D6339585</vt:lpwstr>
  </property>
</Properties>
</file>