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ffice\SAM\2565\Sam-Q2-65\ร่างงบการเงินสามชัย 30-6-65\"/>
    </mc:Choice>
  </mc:AlternateContent>
  <xr:revisionPtr revIDLastSave="0" documentId="13_ncr:1_{443C9979-C67B-4482-8C01-44C48821AC13}" xr6:coauthVersionLast="47" xr6:coauthVersionMax="47" xr10:uidLastSave="{00000000-0000-0000-0000-000000000000}"/>
  <bookViews>
    <workbookView xWindow="0" yWindow="2280" windowWidth="19200" windowHeight="6030" tabRatio="689" xr2:uid="{00000000-000D-0000-FFFF-FFFF00000000}"/>
  </bookViews>
  <sheets>
    <sheet name="financial position" sheetId="12" r:id="rId1"/>
    <sheet name="comprehensive income" sheetId="14" r:id="rId2"/>
    <sheet name="CE-CONSO" sheetId="16" r:id="rId3"/>
    <sheet name="CE-SEPARATE" sheetId="15" r:id="rId4"/>
    <sheet name="cash flows" sheetId="13" r:id="rId5"/>
  </sheets>
  <definedNames>
    <definedName name="_xlnm.Print_Area" localSheetId="4">'cash flows'!$A$1:$N$71</definedName>
    <definedName name="_xlnm.Print_Area" localSheetId="3">'CE-SEPARATE'!$A$1:$O$35</definedName>
    <definedName name="_xlnm.Print_Area" localSheetId="1">'comprehensive income'!$A$1:$M$145</definedName>
    <definedName name="_xlnm.Print_Area" localSheetId="0">'financial position'!$A$1:$N$98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8" i="13" l="1"/>
  <c r="J58" i="13"/>
  <c r="L58" i="13"/>
  <c r="N58" i="13"/>
  <c r="M15" i="16" l="1"/>
  <c r="M51" i="14"/>
  <c r="K51" i="14"/>
  <c r="I51" i="14"/>
  <c r="G51" i="14"/>
  <c r="A47" i="14"/>
  <c r="A46" i="14"/>
  <c r="M30" i="14"/>
  <c r="M32" i="14" s="1"/>
  <c r="K30" i="14"/>
  <c r="K32" i="14" s="1"/>
  <c r="I30" i="14"/>
  <c r="I32" i="14" s="1"/>
  <c r="G30" i="14"/>
  <c r="G32" i="14" s="1"/>
  <c r="M13" i="14"/>
  <c r="K13" i="14"/>
  <c r="I13" i="14"/>
  <c r="G13" i="14"/>
  <c r="O19" i="15"/>
  <c r="G17" i="15"/>
  <c r="M15" i="15"/>
  <c r="O15" i="15" s="1"/>
  <c r="Q20" i="16"/>
  <c r="G116" i="14"/>
  <c r="M25" i="16" s="1"/>
  <c r="G22" i="14" l="1"/>
  <c r="G24" i="14" s="1"/>
  <c r="I22" i="14"/>
  <c r="I24" i="14" s="1"/>
  <c r="K22" i="14"/>
  <c r="K24" i="14" s="1"/>
  <c r="K53" i="14" s="1"/>
  <c r="K55" i="14" s="1"/>
  <c r="M22" i="14"/>
  <c r="M24" i="14" s="1"/>
  <c r="K116" i="14"/>
  <c r="M116" i="14"/>
  <c r="I116" i="14"/>
  <c r="G108" i="14"/>
  <c r="M108" i="14"/>
  <c r="K108" i="14"/>
  <c r="I108" i="14"/>
  <c r="K25" i="15"/>
  <c r="I25" i="15"/>
  <c r="G25" i="15"/>
  <c r="A17" i="15"/>
  <c r="K17" i="15"/>
  <c r="I17" i="15"/>
  <c r="O18" i="16"/>
  <c r="Q15" i="16"/>
  <c r="G18" i="16"/>
  <c r="K18" i="16"/>
  <c r="I18" i="16"/>
  <c r="G26" i="16"/>
  <c r="A5" i="16"/>
  <c r="A5" i="15" s="1"/>
  <c r="A5" i="13" s="1"/>
  <c r="A126" i="14"/>
  <c r="M33" i="14" l="1"/>
  <c r="M57" i="14" s="1"/>
  <c r="M59" i="14" s="1"/>
  <c r="M62" i="14"/>
  <c r="M53" i="14"/>
  <c r="M55" i="14" s="1"/>
  <c r="I62" i="14"/>
  <c r="I53" i="14"/>
  <c r="I55" i="14" s="1"/>
  <c r="G53" i="14"/>
  <c r="G55" i="14" s="1"/>
  <c r="G62" i="14"/>
  <c r="K62" i="14"/>
  <c r="I33" i="14"/>
  <c r="I57" i="14" s="1"/>
  <c r="I59" i="14" s="1"/>
  <c r="G33" i="14"/>
  <c r="G57" i="14" s="1"/>
  <c r="G59" i="14" s="1"/>
  <c r="K33" i="14"/>
  <c r="K57" i="14" s="1"/>
  <c r="K59" i="14" s="1"/>
  <c r="K118" i="14"/>
  <c r="M24" i="15"/>
  <c r="O24" i="15" s="1"/>
  <c r="G118" i="14"/>
  <c r="I118" i="14"/>
  <c r="M118" i="14"/>
  <c r="A14" i="15"/>
  <c r="G50" i="12"/>
  <c r="I50" i="12"/>
  <c r="K50" i="12"/>
  <c r="M50" i="12"/>
  <c r="A25" i="15" l="1"/>
  <c r="A21" i="15"/>
  <c r="A19" i="15"/>
  <c r="J64" i="13" l="1"/>
  <c r="A4" i="16" l="1"/>
  <c r="O12" i="15" l="1"/>
  <c r="O25" i="16"/>
  <c r="H43" i="13" l="1"/>
  <c r="N43" i="13"/>
  <c r="L43" i="13"/>
  <c r="J43" i="13"/>
  <c r="K130" i="14" l="1"/>
  <c r="M130" i="14"/>
  <c r="I130" i="14"/>
  <c r="G130" i="14"/>
  <c r="K26" i="16" l="1"/>
  <c r="I26" i="16"/>
  <c r="N64" i="13" l="1"/>
  <c r="L64" i="13"/>
  <c r="H64" i="13"/>
  <c r="Q12" i="16"/>
  <c r="A4" i="15"/>
  <c r="A125" i="14"/>
  <c r="M91" i="14"/>
  <c r="K91" i="14"/>
  <c r="I91" i="14"/>
  <c r="G91" i="14"/>
  <c r="M80" i="12"/>
  <c r="K80" i="12"/>
  <c r="I80" i="12"/>
  <c r="G80" i="12"/>
  <c r="M55" i="12"/>
  <c r="K55" i="12"/>
  <c r="I55" i="12"/>
  <c r="G55" i="12"/>
  <c r="M41" i="12"/>
  <c r="M73" i="12" s="1"/>
  <c r="K41" i="12"/>
  <c r="K73" i="12" s="1"/>
  <c r="I41" i="12"/>
  <c r="I73" i="12" s="1"/>
  <c r="G41" i="12"/>
  <c r="G73" i="12" s="1"/>
  <c r="A37" i="12"/>
  <c r="A69" i="12" s="1"/>
  <c r="M24" i="12"/>
  <c r="K24" i="12"/>
  <c r="I24" i="12"/>
  <c r="G24" i="12"/>
  <c r="M14" i="12"/>
  <c r="K14" i="12"/>
  <c r="I14" i="12"/>
  <c r="G14" i="12"/>
  <c r="O26" i="16" l="1"/>
  <c r="G86" i="12" s="1"/>
  <c r="I86" i="12"/>
  <c r="A4" i="13"/>
  <c r="A39" i="13" s="1"/>
  <c r="G84" i="12"/>
  <c r="G81" i="12"/>
  <c r="K81" i="12"/>
  <c r="K84" i="12"/>
  <c r="I100" i="14"/>
  <c r="I102" i="14" s="1"/>
  <c r="K100" i="14"/>
  <c r="K102" i="14" s="1"/>
  <c r="L11" i="13" s="1"/>
  <c r="M100" i="14"/>
  <c r="G100" i="14"/>
  <c r="M56" i="12"/>
  <c r="I56" i="12"/>
  <c r="K56" i="12"/>
  <c r="G25" i="12"/>
  <c r="I25" i="12"/>
  <c r="K25" i="12"/>
  <c r="M25" i="12"/>
  <c r="G56" i="12"/>
  <c r="Q25" i="16"/>
  <c r="Q17" i="16"/>
  <c r="M18" i="16" l="1"/>
  <c r="J11" i="13"/>
  <c r="J27" i="13" s="1"/>
  <c r="J48" i="13" s="1"/>
  <c r="J51" i="13" s="1"/>
  <c r="L27" i="13"/>
  <c r="L48" i="13" s="1"/>
  <c r="L51" i="13" s="1"/>
  <c r="L67" i="13" s="1"/>
  <c r="L69" i="13" s="1"/>
  <c r="G102" i="14"/>
  <c r="G119" i="14" s="1"/>
  <c r="M102" i="14"/>
  <c r="M119" i="14" s="1"/>
  <c r="M136" i="14" s="1"/>
  <c r="M138" i="14" s="1"/>
  <c r="M22" i="15"/>
  <c r="K132" i="14"/>
  <c r="K134" i="14" s="1"/>
  <c r="K119" i="14"/>
  <c r="K136" i="14" s="1"/>
  <c r="K138" i="14" s="1"/>
  <c r="K141" i="14"/>
  <c r="I141" i="14"/>
  <c r="I132" i="14"/>
  <c r="I134" i="14" s="1"/>
  <c r="I119" i="14"/>
  <c r="I136" i="14" s="1"/>
  <c r="I138" i="14" s="1"/>
  <c r="O22" i="15" l="1"/>
  <c r="O25" i="15" s="1"/>
  <c r="M25" i="15"/>
  <c r="I85" i="12"/>
  <c r="J67" i="13"/>
  <c r="J69" i="13" s="1"/>
  <c r="G136" i="14"/>
  <c r="G138" i="14" s="1"/>
  <c r="H11" i="13"/>
  <c r="H27" i="13" s="1"/>
  <c r="M141" i="14"/>
  <c r="N11" i="13"/>
  <c r="N27" i="13" s="1"/>
  <c r="N48" i="13" s="1"/>
  <c r="N51" i="13" s="1"/>
  <c r="N67" i="13" s="1"/>
  <c r="N69" i="13" s="1"/>
  <c r="M16" i="15"/>
  <c r="M17" i="15" s="1"/>
  <c r="M23" i="16"/>
  <c r="M26" i="16" s="1"/>
  <c r="M132" i="14"/>
  <c r="M134" i="14" s="1"/>
  <c r="G141" i="14"/>
  <c r="G132" i="14"/>
  <c r="G134" i="14" s="1"/>
  <c r="Q16" i="16"/>
  <c r="Q18" i="16" s="1"/>
  <c r="H48" i="13" l="1"/>
  <c r="H51" i="13" s="1"/>
  <c r="H67" i="13" s="1"/>
  <c r="H69" i="13" s="1"/>
  <c r="O16" i="15"/>
  <c r="I87" i="12"/>
  <c r="I88" i="12" s="1"/>
  <c r="G85" i="12"/>
  <c r="G87" i="12" s="1"/>
  <c r="G88" i="12" s="1"/>
  <c r="Q23" i="16"/>
  <c r="Q26" i="16" s="1"/>
  <c r="O17" i="15" l="1"/>
  <c r="K85" i="12"/>
  <c r="K87" i="12" s="1"/>
  <c r="K88" i="12" s="1"/>
  <c r="M85" i="12"/>
  <c r="M87" i="12" s="1"/>
  <c r="M88" i="12" s="1"/>
</calcChain>
</file>

<file path=xl/sharedStrings.xml><?xml version="1.0" encoding="utf-8"?>
<sst xmlns="http://schemas.openxmlformats.org/spreadsheetml/2006/main" count="350" uniqueCount="209">
  <si>
    <t>- 2 -</t>
  </si>
  <si>
    <t>- 3 -</t>
  </si>
  <si>
    <t>Assets</t>
  </si>
  <si>
    <t>Note</t>
  </si>
  <si>
    <t>Current assets</t>
  </si>
  <si>
    <t>Total assets</t>
  </si>
  <si>
    <t>Notes to financial statements are parts of these financial statements.</t>
  </si>
  <si>
    <t xml:space="preserve">          Cash and cash equivalents</t>
  </si>
  <si>
    <t>10</t>
  </si>
  <si>
    <t>11</t>
  </si>
  <si>
    <t>Liabilities and shareholders' equity</t>
  </si>
  <si>
    <t>Current liabilities</t>
  </si>
  <si>
    <t>Non-current liabilities</t>
  </si>
  <si>
    <t>Total current assets</t>
  </si>
  <si>
    <t>Total current liabilities</t>
  </si>
  <si>
    <t>Total non-current liabilities</t>
  </si>
  <si>
    <t>Total liabilities</t>
  </si>
  <si>
    <t xml:space="preserve">Shareholders' equity </t>
  </si>
  <si>
    <t xml:space="preserve">         Share capital </t>
  </si>
  <si>
    <t xml:space="preserve">              Authorized share capital </t>
  </si>
  <si>
    <t xml:space="preserve">              Issued and paid-up share capital </t>
  </si>
  <si>
    <t xml:space="preserve">Total liabilities and shareholders' equity </t>
  </si>
  <si>
    <t xml:space="preserve">         Total shareholders' equity </t>
  </si>
  <si>
    <t xml:space="preserve">              Unappropriated </t>
  </si>
  <si>
    <t xml:space="preserve">              Appropriated   </t>
  </si>
  <si>
    <t>Other income</t>
  </si>
  <si>
    <t>STATEMENTS OF CHANGES IN SHAREHOLDERS' EQUITY</t>
  </si>
  <si>
    <t>share capital</t>
  </si>
  <si>
    <t>Appropriated</t>
  </si>
  <si>
    <t>Unappropriated</t>
  </si>
  <si>
    <t>Total</t>
  </si>
  <si>
    <t xml:space="preserve">STATEMENTS OF CASH FLOWS </t>
  </si>
  <si>
    <t xml:space="preserve">Cash flows from operating activities </t>
  </si>
  <si>
    <t>Inventories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</si>
  <si>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</si>
  <si>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</si>
  <si>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</si>
  <si>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</si>
  <si>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</si>
  <si>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Legal reserve</t>
  </si>
  <si>
    <t>Net cash provided by (used in) operating activities</t>
  </si>
  <si>
    <t xml:space="preserve">Directors' remuneration </t>
  </si>
  <si>
    <t>15</t>
  </si>
  <si>
    <t>16</t>
  </si>
  <si>
    <t>18</t>
  </si>
  <si>
    <t xml:space="preserve">1,085,670,000 common shares of Baht 1 each </t>
  </si>
  <si>
    <t>Administrative expenses</t>
  </si>
  <si>
    <t>Interest paid</t>
  </si>
  <si>
    <t>Revenues from sales</t>
  </si>
  <si>
    <t>Gross profit</t>
  </si>
  <si>
    <t>Cost of sales</t>
  </si>
  <si>
    <t>(Unit : Baht)</t>
  </si>
  <si>
    <t>Income tax paid</t>
  </si>
  <si>
    <t>9</t>
  </si>
  <si>
    <t>Changes in shareholders' equity</t>
  </si>
  <si>
    <t>STATEMENTS OF FINANCIAL POSITION</t>
  </si>
  <si>
    <t xml:space="preserve">STATEMENTS OF COMPREHENSIVE INCOME </t>
  </si>
  <si>
    <t>equity</t>
  </si>
  <si>
    <t>Employee benefit expenses</t>
  </si>
  <si>
    <t xml:space="preserve">Earnings per share </t>
  </si>
  <si>
    <t xml:space="preserve">          Inventories</t>
  </si>
  <si>
    <t xml:space="preserve">          Property, plant and equipment</t>
  </si>
  <si>
    <t>Non-current assets</t>
  </si>
  <si>
    <t xml:space="preserve">          Other long-term investments</t>
  </si>
  <si>
    <t xml:space="preserve">          Other non-current assets</t>
  </si>
  <si>
    <t>Total non-current assets</t>
  </si>
  <si>
    <t>Finance costs</t>
  </si>
  <si>
    <t>Issued and paid-up</t>
  </si>
  <si>
    <t>shareholders'</t>
  </si>
  <si>
    <t>Amortized assets</t>
  </si>
  <si>
    <t>Unrealized (gain) loss on exchange rate</t>
  </si>
  <si>
    <t xml:space="preserve">1,045,125,093 common shares of Baht 1 each </t>
  </si>
  <si>
    <t>STATEMENTS OF FINANCIAL POSITION (Cont'd)</t>
  </si>
  <si>
    <t>STATEMENTS OF CASH FLOWS (Cont'd)</t>
  </si>
  <si>
    <t>5</t>
  </si>
  <si>
    <t>Other comprehensive income :</t>
  </si>
  <si>
    <t>Separate financial statements</t>
  </si>
  <si>
    <t>STATEMENTS OF COMPREHENSIVE INCOME (Cont'd)</t>
  </si>
  <si>
    <t xml:space="preserve">         Owners of the Company</t>
  </si>
  <si>
    <t xml:space="preserve">         Non-controlling interests</t>
  </si>
  <si>
    <t>Consolidated  financial statements</t>
  </si>
  <si>
    <t>Acquisition of property, plant and equipment</t>
  </si>
  <si>
    <t>Consolidated financial statements</t>
  </si>
  <si>
    <t>17</t>
  </si>
  <si>
    <t xml:space="preserve">          in operating assets and liabilities</t>
  </si>
  <si>
    <t xml:space="preserve">      Operating assets (increase) decrease</t>
  </si>
  <si>
    <t xml:space="preserve">      Operating liabilities increase (decrease)</t>
  </si>
  <si>
    <t xml:space="preserve">      Cash generated (paid) from operation</t>
  </si>
  <si>
    <t xml:space="preserve">              Other components of equity</t>
  </si>
  <si>
    <t>Other components</t>
  </si>
  <si>
    <t>of equity</t>
  </si>
  <si>
    <t>Other non-current assets</t>
  </si>
  <si>
    <t>- 4 -</t>
  </si>
  <si>
    <t>- 5 -</t>
  </si>
  <si>
    <t>- 8 -</t>
  </si>
  <si>
    <t>- 9 -</t>
  </si>
  <si>
    <t>(Gain) loss on sale of assets</t>
  </si>
  <si>
    <t>Proceeds from sale of assets</t>
  </si>
  <si>
    <t>19</t>
  </si>
  <si>
    <t>22</t>
  </si>
  <si>
    <t xml:space="preserve">          Trade and other current receivables</t>
  </si>
  <si>
    <t xml:space="preserve">          Other intangible assets</t>
  </si>
  <si>
    <t xml:space="preserve">         Trade and other current payables</t>
  </si>
  <si>
    <t xml:space="preserve">         Non-current provisions for employee benefit </t>
  </si>
  <si>
    <t>Distribution costs</t>
  </si>
  <si>
    <t>Trade and other current receivables</t>
  </si>
  <si>
    <t>Trade and other current payables</t>
  </si>
  <si>
    <t>SAMCHAI STEEL INDUSTRIES PUBLIC COMPANY LIMITED AND SUBSIDIARY</t>
  </si>
  <si>
    <t xml:space="preserve">          Investment in subsidiary</t>
  </si>
  <si>
    <t xml:space="preserve">         Trade accounts payable from related party</t>
  </si>
  <si>
    <t xml:space="preserve">         Retained earnings (deficit)</t>
  </si>
  <si>
    <t>Amortized liabilities</t>
  </si>
  <si>
    <t>- 6 -</t>
  </si>
  <si>
    <t>- 7 -</t>
  </si>
  <si>
    <t xml:space="preserve">     translation of financial statements</t>
  </si>
  <si>
    <t xml:space="preserve">         Number of weighted average common shares (share)</t>
  </si>
  <si>
    <t xml:space="preserve">          Bank deposit with obligations</t>
  </si>
  <si>
    <t xml:space="preserve">         Short-term borrowings</t>
  </si>
  <si>
    <t>(Reversal) loss on devaluation of inventories</t>
  </si>
  <si>
    <t>Trade accounts receivable from related party</t>
  </si>
  <si>
    <t>Decrease (increase) in advance payment for assets</t>
  </si>
  <si>
    <t>Increase (decrease) in assets payable</t>
  </si>
  <si>
    <t xml:space="preserve">Increase (decrease) in exchange difference on </t>
  </si>
  <si>
    <t xml:space="preserve">         Share premium</t>
  </si>
  <si>
    <t>Share premium</t>
  </si>
  <si>
    <t>24</t>
  </si>
  <si>
    <t>20</t>
  </si>
  <si>
    <t>21</t>
  </si>
  <si>
    <t>12</t>
  </si>
  <si>
    <t>13</t>
  </si>
  <si>
    <t>Retained earnings (deficit)</t>
  </si>
  <si>
    <t>4</t>
  </si>
  <si>
    <t>6, 22</t>
  </si>
  <si>
    <t>7</t>
  </si>
  <si>
    <t>8</t>
  </si>
  <si>
    <t>14</t>
  </si>
  <si>
    <t xml:space="preserve">         Current portion of lease liabilities</t>
  </si>
  <si>
    <t xml:space="preserve">         Lease liabilities</t>
  </si>
  <si>
    <t>Depreciation and amortization</t>
  </si>
  <si>
    <t>Payments for lease liabilities</t>
  </si>
  <si>
    <t xml:space="preserve">          Investment property</t>
  </si>
  <si>
    <t xml:space="preserve">          Right-of-use assets</t>
  </si>
  <si>
    <t xml:space="preserve"> </t>
  </si>
  <si>
    <t>Adjustment for finance costs</t>
  </si>
  <si>
    <t xml:space="preserve">      Adjustment to reconcile net profit (loss) to net cash </t>
  </si>
  <si>
    <t xml:space="preserve">          provided by (used in) operating activities</t>
  </si>
  <si>
    <t xml:space="preserve">         Deferred tax liabilities</t>
  </si>
  <si>
    <t>Gain (loss) on exchange rate</t>
  </si>
  <si>
    <t>2021</t>
  </si>
  <si>
    <t>Trade accounts payable from related party</t>
  </si>
  <si>
    <t xml:space="preserve">      financial institutions </t>
  </si>
  <si>
    <t xml:space="preserve">Increase (decrease) in short-term borrowings from </t>
  </si>
  <si>
    <t xml:space="preserve">                  financial institutions</t>
  </si>
  <si>
    <t xml:space="preserve">         Short-term borrowings from </t>
  </si>
  <si>
    <t xml:space="preserve">     Exchange differences on translating financial statements</t>
  </si>
  <si>
    <t xml:space="preserve">Reversal (loss) on inventories devaluation </t>
  </si>
  <si>
    <t>3.12</t>
  </si>
  <si>
    <t xml:space="preserve">      Profit from operation before changes</t>
  </si>
  <si>
    <t>Adjustment for tax expense</t>
  </si>
  <si>
    <t>December 31, 2021</t>
  </si>
  <si>
    <t>(UNAUDITED / REVIEWED ONLY)</t>
  </si>
  <si>
    <t>2022</t>
  </si>
  <si>
    <t>Balance as at January 1, 2021</t>
  </si>
  <si>
    <t>Balance as at January 1, 2022</t>
  </si>
  <si>
    <t xml:space="preserve">       Profit for the period</t>
  </si>
  <si>
    <t xml:space="preserve">       Legal reserve</t>
  </si>
  <si>
    <t xml:space="preserve">       Other comprehensive income for the period</t>
  </si>
  <si>
    <t>Cash and cash equivalents at the beginning of the period</t>
  </si>
  <si>
    <t>Cash and cash equivalents at the end of the period</t>
  </si>
  <si>
    <t xml:space="preserve">     will be reclassified to profit or loss </t>
  </si>
  <si>
    <t xml:space="preserve">     will not be reclassified to profit or loss </t>
  </si>
  <si>
    <t xml:space="preserve">Components of other comprehensive income that </t>
  </si>
  <si>
    <t xml:space="preserve">Total Components of other comprehensive income </t>
  </si>
  <si>
    <t xml:space="preserve">     that will be reclassified to profit or loss </t>
  </si>
  <si>
    <t xml:space="preserve">          Trade accounts receivable to related party</t>
  </si>
  <si>
    <t>Reversal loss on impairment of investment</t>
  </si>
  <si>
    <t xml:space="preserve">     Gains (losses) on re-measurements of defined </t>
  </si>
  <si>
    <t xml:space="preserve">          benefit plans</t>
  </si>
  <si>
    <t xml:space="preserve">     Income tax of other comprehensive income that </t>
  </si>
  <si>
    <t xml:space="preserve">          will not be reclassified to profit or loss</t>
  </si>
  <si>
    <t xml:space="preserve">     that will not be reclassified to profit or loss </t>
  </si>
  <si>
    <t>Tax expense</t>
  </si>
  <si>
    <t xml:space="preserve">          period - net of tax </t>
  </si>
  <si>
    <t xml:space="preserve">Other comprehensive income (expense) for the </t>
  </si>
  <si>
    <t>Total comprehensive income for the period</t>
  </si>
  <si>
    <t>Profit attributable to:</t>
  </si>
  <si>
    <t>Total comprehensive income attributable to:</t>
  </si>
  <si>
    <t xml:space="preserve">         Basic earnings per share </t>
  </si>
  <si>
    <t xml:space="preserve">       Other comprehensive income (expense) </t>
  </si>
  <si>
    <t xml:space="preserve">              for the period</t>
  </si>
  <si>
    <t>(Reversal) expected credit losses</t>
  </si>
  <si>
    <t>(Reversal) loss on impairment of investment</t>
  </si>
  <si>
    <t>AS AT JUNE 30, 2022 (UNAUDITED/REVIEWED ONLY)</t>
  </si>
  <si>
    <t>June 30, 2022</t>
  </si>
  <si>
    <t>FOR THE THREE-MONTH PERIODS ENDED JUNE 30, 2022</t>
  </si>
  <si>
    <t>FOR THE SIX-MONTH PERIODS ENDED JUNE 30, 2022</t>
  </si>
  <si>
    <t>Profit before income tax expense</t>
  </si>
  <si>
    <t>Profit for the period</t>
  </si>
  <si>
    <t xml:space="preserve">    for the six-month periods :</t>
  </si>
  <si>
    <t>Balance as at June 30, 2021</t>
  </si>
  <si>
    <t>Balance as at June 30, 2022</t>
  </si>
  <si>
    <t>- 10 -</t>
  </si>
  <si>
    <t>- 11 -</t>
  </si>
  <si>
    <t xml:space="preserve">      Profit for the period</t>
  </si>
  <si>
    <t>Dividend paid</t>
  </si>
  <si>
    <t>Reversal expected credit losses</t>
  </si>
  <si>
    <t>Interest income</t>
  </si>
  <si>
    <t>Employee benefit paid - retirement</t>
  </si>
  <si>
    <t>Proceeds from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</si>
</sst>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#,##0\ ;[Black]\(#,##0\)"/>
    <numFmt numFmtId="190" formatCode="#,##0.00\ ;\(#,##0.00\)"/>
  </numFmts>
  <fonts count="15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sz val="15"/>
      <color indexed="57"/>
      <name val="Angsana New"/>
      <family val="1"/>
    </font>
    <font>
      <sz val="15"/>
      <color indexed="14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UPC"/>
      <family val="1"/>
      <charset val="222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</cellStyleXfs>
  <cellXfs count="119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6" fillId="0" borderId="0" xfId="4" applyFont="1" applyAlignment="1">
      <alignment horizontal="right"/>
    </xf>
    <xf numFmtId="39" fontId="5" fillId="0" borderId="0" xfId="5" applyFont="1" applyAlignment="1">
      <alignment horizontal="right"/>
    </xf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188" fontId="6" fillId="0" borderId="0" xfId="5" applyNumberFormat="1" applyFont="1"/>
    <xf numFmtId="39" fontId="6" fillId="0" borderId="0" xfId="5" quotePrefix="1" applyFont="1" applyAlignment="1">
      <alignment horizontal="center"/>
    </xf>
    <xf numFmtId="188" fontId="6" fillId="0" borderId="0" xfId="4" applyNumberFormat="1" applyFont="1"/>
    <xf numFmtId="0" fontId="6" fillId="0" borderId="0" xfId="0" applyFont="1"/>
    <xf numFmtId="39" fontId="6" fillId="0" borderId="0" xfId="4" applyFont="1" applyAlignment="1">
      <alignment horizontal="center"/>
    </xf>
    <xf numFmtId="39" fontId="5" fillId="0" borderId="1" xfId="1" quotePrefix="1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188" fontId="6" fillId="0" borderId="2" xfId="5" applyNumberFormat="1" applyFont="1" applyBorder="1"/>
    <xf numFmtId="39" fontId="5" fillId="0" borderId="0" xfId="4" applyFont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188" fontId="6" fillId="0" borderId="3" xfId="5" applyNumberFormat="1" applyFont="1" applyBorder="1"/>
    <xf numFmtId="188" fontId="6" fillId="0" borderId="1" xfId="5" applyNumberFormat="1" applyFont="1" applyBorder="1"/>
    <xf numFmtId="39" fontId="5" fillId="0" borderId="0" xfId="5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88" fontId="6" fillId="0" borderId="4" xfId="5" applyNumberFormat="1" applyFont="1" applyBorder="1"/>
    <xf numFmtId="39" fontId="11" fillId="0" borderId="0" xfId="0" applyNumberFormat="1" applyFont="1"/>
    <xf numFmtId="39" fontId="5" fillId="0" borderId="0" xfId="1" quotePrefix="1" applyNumberFormat="1" applyFont="1" applyAlignment="1">
      <alignment horizontal="center"/>
    </xf>
    <xf numFmtId="39" fontId="12" fillId="0" borderId="0" xfId="0" applyNumberFormat="1" applyFont="1"/>
    <xf numFmtId="39" fontId="12" fillId="0" borderId="0" xfId="0" applyNumberFormat="1" applyFont="1" applyAlignment="1">
      <alignment horizontal="left"/>
    </xf>
    <xf numFmtId="39" fontId="6" fillId="0" borderId="0" xfId="0" applyNumberFormat="1" applyFont="1" applyAlignment="1">
      <alignment horizontal="center"/>
    </xf>
    <xf numFmtId="189" fontId="6" fillId="0" borderId="0" xfId="5" applyNumberFormat="1" applyFont="1"/>
    <xf numFmtId="37" fontId="6" fillId="0" borderId="0" xfId="4" applyNumberFormat="1" applyFont="1"/>
    <xf numFmtId="39" fontId="6" fillId="0" borderId="0" xfId="1" applyNumberFormat="1" applyFont="1"/>
    <xf numFmtId="0" fontId="6" fillId="0" borderId="0" xfId="2" applyFont="1"/>
    <xf numFmtId="187" fontId="6" fillId="0" borderId="0" xfId="5" applyNumberFormat="1" applyFont="1" applyAlignment="1">
      <alignment horizontal="center"/>
    </xf>
    <xf numFmtId="39" fontId="6" fillId="0" borderId="0" xfId="4" applyFont="1" applyAlignment="1">
      <alignment horizontal="right" vertical="center"/>
    </xf>
    <xf numFmtId="187" fontId="6" fillId="0" borderId="0" xfId="5" applyNumberFormat="1" applyFont="1"/>
    <xf numFmtId="39" fontId="5" fillId="0" borderId="0" xfId="4" applyFont="1" applyAlignment="1">
      <alignment horizontal="right"/>
    </xf>
    <xf numFmtId="39" fontId="6" fillId="0" borderId="0" xfId="4" applyFont="1" applyAlignment="1">
      <alignment horizontal="center" vertical="center"/>
    </xf>
    <xf numFmtId="187" fontId="5" fillId="0" borderId="0" xfId="5" applyNumberFormat="1" applyFont="1" applyAlignment="1">
      <alignment horizontal="right"/>
    </xf>
    <xf numFmtId="39" fontId="6" fillId="0" borderId="2" xfId="4" applyFont="1" applyBorder="1" applyAlignment="1">
      <alignment horizontal="center"/>
    </xf>
    <xf numFmtId="39" fontId="6" fillId="0" borderId="2" xfId="0" applyNumberFormat="1" applyFont="1" applyBorder="1" applyAlignment="1">
      <alignment horizontal="center"/>
    </xf>
    <xf numFmtId="187" fontId="6" fillId="0" borderId="0" xfId="0" applyNumberFormat="1" applyFont="1"/>
    <xf numFmtId="40" fontId="6" fillId="0" borderId="0" xfId="4" applyNumberFormat="1" applyFont="1"/>
    <xf numFmtId="187" fontId="6" fillId="0" borderId="0" xfId="5" applyNumberFormat="1" applyFont="1" applyAlignment="1">
      <alignment horizontal="left"/>
    </xf>
    <xf numFmtId="188" fontId="6" fillId="0" borderId="4" xfId="2" applyNumberFormat="1" applyFont="1" applyBorder="1"/>
    <xf numFmtId="188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188" fontId="6" fillId="0" borderId="1" xfId="4" applyNumberFormat="1" applyFont="1" applyBorder="1"/>
    <xf numFmtId="188" fontId="6" fillId="0" borderId="2" xfId="4" applyNumberFormat="1" applyFont="1" applyBorder="1"/>
    <xf numFmtId="188" fontId="6" fillId="0" borderId="4" xfId="4" applyNumberFormat="1" applyFont="1" applyBorder="1"/>
    <xf numFmtId="0" fontId="5" fillId="0" borderId="0" xfId="0" applyFont="1"/>
    <xf numFmtId="40" fontId="5" fillId="0" borderId="0" xfId="1" applyNumberFormat="1" applyFont="1" applyAlignment="1">
      <alignment horizontal="center"/>
    </xf>
    <xf numFmtId="39" fontId="5" fillId="0" borderId="2" xfId="1" quotePrefix="1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188" fontId="6" fillId="0" borderId="0" xfId="0" applyNumberFormat="1" applyFont="1"/>
    <xf numFmtId="188" fontId="6" fillId="0" borderId="5" xfId="4" applyNumberFormat="1" applyFont="1" applyBorder="1"/>
    <xf numFmtId="188" fontId="6" fillId="0" borderId="0" xfId="1" applyNumberFormat="1" applyFont="1"/>
    <xf numFmtId="188" fontId="6" fillId="0" borderId="0" xfId="5" applyNumberFormat="1" applyFont="1" applyBorder="1"/>
    <xf numFmtId="39" fontId="5" fillId="0" borderId="0" xfId="4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5" fillId="0" borderId="0" xfId="1" quotePrefix="1" applyNumberFormat="1" applyFont="1" applyAlignment="1">
      <alignment horizontal="center"/>
    </xf>
    <xf numFmtId="39" fontId="13" fillId="0" borderId="0" xfId="4" applyFont="1" applyAlignment="1">
      <alignment horizontal="left"/>
    </xf>
    <xf numFmtId="0" fontId="13" fillId="0" borderId="0" xfId="0" applyFont="1"/>
    <xf numFmtId="39" fontId="13" fillId="0" borderId="0" xfId="4" applyFont="1"/>
    <xf numFmtId="39" fontId="5" fillId="0" borderId="0" xfId="1" quotePrefix="1" applyNumberFormat="1" applyFont="1" applyFill="1" applyAlignment="1">
      <alignment horizontal="center"/>
    </xf>
    <xf numFmtId="39" fontId="6" fillId="0" borderId="0" xfId="4" applyFont="1" applyFill="1"/>
    <xf numFmtId="39" fontId="5" fillId="0" borderId="0" xfId="5" applyFont="1" applyFill="1" applyAlignment="1">
      <alignment horizontal="right"/>
    </xf>
    <xf numFmtId="39" fontId="5" fillId="0" borderId="1" xfId="1" quotePrefix="1" applyNumberFormat="1" applyFont="1" applyFill="1" applyBorder="1" applyAlignment="1">
      <alignment horizontal="center"/>
    </xf>
    <xf numFmtId="39" fontId="5" fillId="0" borderId="0" xfId="0" applyNumberFormat="1" applyFont="1" applyFill="1" applyAlignment="1">
      <alignment horizontal="center"/>
    </xf>
    <xf numFmtId="188" fontId="6" fillId="0" borderId="0" xfId="4" applyNumberFormat="1" applyFont="1" applyFill="1"/>
    <xf numFmtId="188" fontId="6" fillId="0" borderId="0" xfId="5" applyNumberFormat="1" applyFont="1" applyFill="1"/>
    <xf numFmtId="188" fontId="6" fillId="0" borderId="2" xfId="5" applyNumberFormat="1" applyFont="1" applyFill="1" applyBorder="1"/>
    <xf numFmtId="39" fontId="6" fillId="0" borderId="0" xfId="4" applyFont="1" applyFill="1" applyAlignment="1">
      <alignment horizontal="center"/>
    </xf>
    <xf numFmtId="188" fontId="6" fillId="0" borderId="1" xfId="4" applyNumberFormat="1" applyFont="1" applyFill="1" applyBorder="1"/>
    <xf numFmtId="188" fontId="6" fillId="0" borderId="2" xfId="4" applyNumberFormat="1" applyFont="1" applyFill="1" applyBorder="1"/>
    <xf numFmtId="188" fontId="6" fillId="0" borderId="4" xfId="4" applyNumberFormat="1" applyFont="1" applyFill="1" applyBorder="1"/>
    <xf numFmtId="39" fontId="6" fillId="0" borderId="0" xfId="3" applyNumberFormat="1" applyFont="1" applyFill="1"/>
    <xf numFmtId="39" fontId="6" fillId="0" borderId="0" xfId="4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6" fillId="0" borderId="0" xfId="4" quotePrefix="1" applyFont="1" applyAlignment="1">
      <alignment horizontal="center"/>
    </xf>
    <xf numFmtId="190" fontId="6" fillId="0" borderId="0" xfId="5" applyNumberFormat="1" applyFont="1"/>
    <xf numFmtId="190" fontId="6" fillId="0" borderId="0" xfId="1" applyNumberFormat="1" applyFont="1"/>
    <xf numFmtId="190" fontId="6" fillId="0" borderId="4" xfId="1" applyNumberFormat="1" applyFont="1" applyBorder="1"/>
    <xf numFmtId="190" fontId="6" fillId="0" borderId="0" xfId="4" applyNumberFormat="1" applyFont="1"/>
    <xf numFmtId="39" fontId="6" fillId="0" borderId="0" xfId="4" quotePrefix="1" applyFont="1" applyAlignment="1">
      <alignment horizontal="center"/>
    </xf>
    <xf numFmtId="39" fontId="6" fillId="0" borderId="0" xfId="4" applyFont="1" applyFill="1" applyAlignment="1">
      <alignment horizontal="left"/>
    </xf>
    <xf numFmtId="188" fontId="6" fillId="0" borderId="0" xfId="5" applyNumberFormat="1" applyFont="1" applyFill="1" applyBorder="1"/>
    <xf numFmtId="39" fontId="6" fillId="0" borderId="0" xfId="4" quotePrefix="1" applyFont="1" applyAlignment="1">
      <alignment horizontal="center"/>
    </xf>
    <xf numFmtId="39" fontId="5" fillId="0" borderId="0" xfId="5" applyFont="1"/>
    <xf numFmtId="39" fontId="6" fillId="0" borderId="0" xfId="4" quotePrefix="1" applyFont="1" applyAlignment="1">
      <alignment horizontal="center"/>
    </xf>
    <xf numFmtId="39" fontId="5" fillId="0" borderId="0" xfId="4" applyFont="1" applyAlignment="1">
      <alignment horizontal="center"/>
    </xf>
    <xf numFmtId="39" fontId="6" fillId="0" borderId="0" xfId="4" quotePrefix="1" applyFont="1" applyAlignment="1">
      <alignment horizontal="center"/>
    </xf>
    <xf numFmtId="188" fontId="6" fillId="0" borderId="0" xfId="2" applyNumberFormat="1" applyFont="1" applyBorder="1"/>
    <xf numFmtId="188" fontId="14" fillId="0" borderId="0" xfId="5" applyNumberFormat="1" applyFont="1"/>
    <xf numFmtId="39" fontId="5" fillId="0" borderId="0" xfId="4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5" fillId="0" borderId="0" xfId="1" quotePrefix="1" applyNumberFormat="1" applyFont="1" applyAlignment="1">
      <alignment horizontal="center"/>
    </xf>
    <xf numFmtId="39" fontId="5" fillId="0" borderId="0" xfId="4" applyFont="1" applyAlignment="1">
      <alignment horizontal="center"/>
    </xf>
    <xf numFmtId="39" fontId="5" fillId="0" borderId="2" xfId="5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6" fillId="0" borderId="0" xfId="4" quotePrefix="1" applyFont="1" applyAlignment="1">
      <alignment horizontal="center"/>
    </xf>
    <xf numFmtId="39" fontId="6" fillId="0" borderId="0" xfId="4" applyFont="1" applyAlignment="1">
      <alignment horizontal="center"/>
    </xf>
    <xf numFmtId="39" fontId="5" fillId="0" borderId="2" xfId="4" applyFont="1" applyBorder="1" applyAlignment="1">
      <alignment horizontal="center"/>
    </xf>
    <xf numFmtId="43" fontId="5" fillId="0" borderId="0" xfId="1" quotePrefix="1" applyFont="1" applyAlignment="1">
      <alignment horizontal="center"/>
    </xf>
    <xf numFmtId="0" fontId="6" fillId="0" borderId="2" xfId="0" applyFont="1" applyBorder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2" xfId="4" applyFont="1" applyFill="1" applyBorder="1" applyAlignment="1">
      <alignment horizontal="center"/>
    </xf>
    <xf numFmtId="39" fontId="5" fillId="0" borderId="0" xfId="1" quotePrefix="1" applyNumberFormat="1" applyFont="1" applyAlignment="1">
      <alignment horizontal="center"/>
    </xf>
  </cellXfs>
  <cellStyles count="6">
    <cellStyle name="Comma" xfId="1" builtinId="3"/>
    <cellStyle name="Normal" xfId="0" builtinId="0"/>
    <cellStyle name="Normal 2 2" xfId="2" xr:uid="{00000000-0005-0000-0000-000002000000}"/>
    <cellStyle name="Normal_Samchai-Dec'51-E2" xfId="3" xr:uid="{00000000-0005-0000-0000-000003000000}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7"/>
  <sheetViews>
    <sheetView tabSelected="1" view="pageBreakPreview" zoomScale="70" zoomScaleNormal="80" zoomScaleSheetLayoutView="70" workbookViewId="0">
      <selection activeCell="G93" sqref="G93"/>
    </sheetView>
  </sheetViews>
  <sheetFormatPr defaultColWidth="9.09765625" defaultRowHeight="27" customHeight="1"/>
  <cols>
    <col min="1" max="1" width="9.09765625" style="3"/>
    <col min="2" max="2" width="9.09765625" style="3" customWidth="1"/>
    <col min="3" max="3" width="9.09765625" style="3"/>
    <col min="4" max="4" width="7.69921875" style="3" customWidth="1"/>
    <col min="5" max="5" width="6.8984375" style="3" customWidth="1"/>
    <col min="6" max="6" width="6.59765625" style="3" customWidth="1"/>
    <col min="7" max="7" width="16.69921875" style="3" customWidth="1"/>
    <col min="8" max="8" width="0.8984375" style="3" customWidth="1"/>
    <col min="9" max="9" width="16.69921875" style="3" customWidth="1"/>
    <col min="10" max="10" width="0.8984375" style="3" customWidth="1"/>
    <col min="11" max="11" width="16.69921875" style="3" customWidth="1"/>
    <col min="12" max="12" width="0.8984375" style="3" customWidth="1"/>
    <col min="13" max="13" width="16.69921875" style="3" customWidth="1"/>
    <col min="14" max="14" width="1" style="3" customWidth="1"/>
    <col min="15" max="16384" width="9.09765625" style="3"/>
  </cols>
  <sheetData>
    <row r="1" spans="1:13" ht="27" customHeight="1">
      <c r="A1" s="104" t="s">
        <v>107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ht="27" customHeight="1">
      <c r="A2" s="104" t="s">
        <v>55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ht="27" customHeight="1">
      <c r="A3" s="104" t="s">
        <v>192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ht="27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3" ht="27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 t="s">
        <v>51</v>
      </c>
    </row>
    <row r="6" spans="1:13" ht="27" customHeight="1">
      <c r="E6" s="4"/>
      <c r="G6" s="105" t="s">
        <v>82</v>
      </c>
      <c r="H6" s="105"/>
      <c r="I6" s="105"/>
      <c r="J6" s="6"/>
      <c r="K6" s="106" t="s">
        <v>76</v>
      </c>
      <c r="L6" s="106"/>
      <c r="M6" s="106"/>
    </row>
    <row r="7" spans="1:13" ht="27" customHeight="1">
      <c r="F7" s="65" t="s">
        <v>3</v>
      </c>
      <c r="G7" s="59" t="s">
        <v>193</v>
      </c>
      <c r="H7" s="60"/>
      <c r="I7" s="59" t="s">
        <v>159</v>
      </c>
      <c r="J7" s="60"/>
      <c r="K7" s="59" t="s">
        <v>193</v>
      </c>
      <c r="L7" s="60"/>
      <c r="M7" s="59" t="s">
        <v>159</v>
      </c>
    </row>
    <row r="8" spans="1:13" ht="27" customHeight="1">
      <c r="A8" s="104" t="s">
        <v>2</v>
      </c>
      <c r="B8" s="104"/>
      <c r="C8" s="104"/>
      <c r="D8" s="104"/>
      <c r="G8" s="67"/>
      <c r="H8" s="60"/>
      <c r="I8" s="67"/>
      <c r="J8" s="60"/>
      <c r="K8" s="67"/>
      <c r="L8" s="60"/>
      <c r="M8" s="67"/>
    </row>
    <row r="9" spans="1:13" ht="27" customHeight="1">
      <c r="A9" s="7" t="s">
        <v>4</v>
      </c>
      <c r="B9" s="4"/>
      <c r="C9" s="4"/>
      <c r="D9" s="4"/>
      <c r="F9" s="4"/>
      <c r="G9" s="4"/>
      <c r="H9" s="4"/>
      <c r="I9" s="4"/>
      <c r="J9" s="4"/>
      <c r="K9" s="4"/>
      <c r="L9" s="4"/>
      <c r="M9" s="4"/>
    </row>
    <row r="10" spans="1:13" ht="27" customHeight="1">
      <c r="A10" s="8" t="s">
        <v>7</v>
      </c>
      <c r="B10" s="4"/>
      <c r="C10" s="4"/>
      <c r="D10" s="4"/>
      <c r="F10" s="66" t="s">
        <v>131</v>
      </c>
      <c r="G10" s="10">
        <v>74546891.25</v>
      </c>
      <c r="H10" s="10"/>
      <c r="I10" s="10">
        <v>63069348.990000002</v>
      </c>
      <c r="J10" s="10"/>
      <c r="K10" s="10">
        <v>70911634.480000004</v>
      </c>
      <c r="L10" s="10"/>
      <c r="M10" s="10">
        <v>62613721.619999997</v>
      </c>
    </row>
    <row r="11" spans="1:13" ht="27" customHeight="1">
      <c r="A11" s="8" t="s">
        <v>100</v>
      </c>
      <c r="B11" s="4"/>
      <c r="C11" s="4"/>
      <c r="D11" s="4"/>
      <c r="F11" s="66" t="s">
        <v>74</v>
      </c>
      <c r="G11" s="10">
        <v>639074982.13999999</v>
      </c>
      <c r="H11" s="10"/>
      <c r="I11" s="10">
        <v>530446875.19</v>
      </c>
      <c r="J11" s="10"/>
      <c r="K11" s="10">
        <v>614782217.88999999</v>
      </c>
      <c r="L11" s="10"/>
      <c r="M11" s="10">
        <v>485516786.06</v>
      </c>
    </row>
    <row r="12" spans="1:13" ht="27" customHeight="1">
      <c r="A12" s="8" t="s">
        <v>174</v>
      </c>
      <c r="B12" s="4"/>
      <c r="C12" s="4"/>
      <c r="D12" s="4"/>
      <c r="F12" s="66" t="s">
        <v>132</v>
      </c>
      <c r="G12" s="10">
        <v>0</v>
      </c>
      <c r="H12" s="10"/>
      <c r="I12" s="10">
        <v>0</v>
      </c>
      <c r="J12" s="10"/>
      <c r="K12" s="10">
        <v>37973692.050000004</v>
      </c>
      <c r="L12" s="10"/>
      <c r="M12" s="10">
        <v>148961441.94</v>
      </c>
    </row>
    <row r="13" spans="1:13" ht="27" customHeight="1">
      <c r="A13" s="8" t="s">
        <v>60</v>
      </c>
      <c r="B13" s="4"/>
      <c r="C13" s="4"/>
      <c r="D13" s="4"/>
      <c r="F13" s="66" t="s">
        <v>133</v>
      </c>
      <c r="G13" s="10">
        <v>1076819056</v>
      </c>
      <c r="H13" s="10"/>
      <c r="I13" s="10">
        <v>1008171523.49</v>
      </c>
      <c r="J13" s="10"/>
      <c r="K13" s="10">
        <v>1008120572.8000001</v>
      </c>
      <c r="L13" s="10"/>
      <c r="M13" s="10">
        <v>916418828.67999995</v>
      </c>
    </row>
    <row r="14" spans="1:13" ht="27" customHeight="1">
      <c r="A14" s="4"/>
      <c r="C14" s="7" t="s">
        <v>13</v>
      </c>
      <c r="D14" s="4"/>
      <c r="F14" s="4"/>
      <c r="G14" s="54">
        <f>SUM(G10:G13)</f>
        <v>1790440929.3899999</v>
      </c>
      <c r="H14" s="12"/>
      <c r="I14" s="54">
        <f>SUM(I10:I13)</f>
        <v>1601687747.6700001</v>
      </c>
      <c r="J14" s="12"/>
      <c r="K14" s="54">
        <f>SUM(K10:K13)</f>
        <v>1731788117.22</v>
      </c>
      <c r="L14" s="12"/>
      <c r="M14" s="54">
        <f>SUM(M10:M13)</f>
        <v>1613510778.2999997</v>
      </c>
    </row>
    <row r="15" spans="1:13" ht="27" customHeight="1">
      <c r="A15" s="7" t="s">
        <v>62</v>
      </c>
      <c r="B15" s="8"/>
      <c r="C15" s="4"/>
      <c r="D15" s="4"/>
      <c r="F15" s="4"/>
      <c r="G15" s="12"/>
      <c r="H15" s="12"/>
      <c r="I15" s="12"/>
      <c r="J15" s="12"/>
      <c r="K15" s="12"/>
      <c r="L15" s="12"/>
      <c r="M15" s="12"/>
    </row>
    <row r="16" spans="1:13" ht="27" customHeight="1">
      <c r="A16" s="8" t="s">
        <v>108</v>
      </c>
      <c r="B16" s="8"/>
      <c r="C16" s="4"/>
      <c r="D16" s="4"/>
      <c r="F16" s="66" t="s">
        <v>134</v>
      </c>
      <c r="G16" s="87">
        <v>0</v>
      </c>
      <c r="H16" s="87"/>
      <c r="I16" s="87">
        <v>0</v>
      </c>
      <c r="J16" s="87"/>
      <c r="K16" s="87">
        <v>115810303.00999999</v>
      </c>
      <c r="L16" s="87"/>
      <c r="M16" s="87">
        <v>0</v>
      </c>
    </row>
    <row r="17" spans="1:17" ht="27" customHeight="1">
      <c r="A17" s="8" t="s">
        <v>63</v>
      </c>
      <c r="B17" s="8"/>
      <c r="C17" s="4"/>
      <c r="D17" s="4"/>
      <c r="F17" s="66" t="s">
        <v>53</v>
      </c>
      <c r="G17" s="87">
        <v>6819111</v>
      </c>
      <c r="H17" s="87"/>
      <c r="I17" s="87">
        <v>6819111</v>
      </c>
      <c r="J17" s="87"/>
      <c r="K17" s="87">
        <v>6819111</v>
      </c>
      <c r="L17" s="87"/>
      <c r="M17" s="87">
        <v>6819111</v>
      </c>
    </row>
    <row r="18" spans="1:17" ht="27" customHeight="1">
      <c r="A18" s="8" t="s">
        <v>140</v>
      </c>
      <c r="B18" s="8"/>
      <c r="C18" s="4"/>
      <c r="F18" s="66" t="s">
        <v>8</v>
      </c>
      <c r="G18" s="87">
        <v>3280633.56</v>
      </c>
      <c r="H18" s="87"/>
      <c r="I18" s="87">
        <v>3393133.56</v>
      </c>
      <c r="J18" s="87"/>
      <c r="K18" s="87">
        <v>3280633.56</v>
      </c>
      <c r="L18" s="87"/>
      <c r="M18" s="87">
        <v>3393133.56</v>
      </c>
    </row>
    <row r="19" spans="1:17" ht="27" customHeight="1">
      <c r="A19" s="4" t="s">
        <v>61</v>
      </c>
      <c r="B19" s="8"/>
      <c r="C19" s="4"/>
      <c r="F19" s="66" t="s">
        <v>9</v>
      </c>
      <c r="G19" s="87">
        <v>1990327160.45</v>
      </c>
      <c r="H19" s="87"/>
      <c r="I19" s="87">
        <v>2019763086.9400001</v>
      </c>
      <c r="J19" s="87"/>
      <c r="K19" s="87">
        <v>1910678494.96</v>
      </c>
      <c r="L19" s="87"/>
      <c r="M19" s="87">
        <v>1936829468.0199993</v>
      </c>
      <c r="Q19" s="3" t="s">
        <v>142</v>
      </c>
    </row>
    <row r="20" spans="1:17" ht="27" customHeight="1">
      <c r="A20" s="72" t="s">
        <v>141</v>
      </c>
      <c r="B20" s="92"/>
      <c r="C20" s="72"/>
      <c r="F20" s="66" t="s">
        <v>128</v>
      </c>
      <c r="G20" s="87">
        <v>16313084.189999999</v>
      </c>
      <c r="H20" s="87"/>
      <c r="I20" s="87">
        <v>17229094.379999999</v>
      </c>
      <c r="J20" s="87"/>
      <c r="K20" s="87">
        <v>1455080.6300000001</v>
      </c>
      <c r="L20" s="87"/>
      <c r="M20" s="87">
        <v>2196973.59</v>
      </c>
    </row>
    <row r="21" spans="1:17" ht="27" customHeight="1">
      <c r="A21" s="4" t="s">
        <v>101</v>
      </c>
      <c r="B21" s="8"/>
      <c r="C21" s="4"/>
      <c r="F21" s="66" t="s">
        <v>129</v>
      </c>
      <c r="G21" s="87">
        <v>2619787.58</v>
      </c>
      <c r="H21" s="87"/>
      <c r="I21" s="87">
        <v>2802930.6</v>
      </c>
      <c r="J21" s="87"/>
      <c r="K21" s="87">
        <v>2619787.58</v>
      </c>
      <c r="L21" s="87"/>
      <c r="M21" s="87">
        <v>2802930.5999999996</v>
      </c>
    </row>
    <row r="22" spans="1:17" ht="27" customHeight="1">
      <c r="A22" s="4" t="s">
        <v>116</v>
      </c>
      <c r="B22" s="8"/>
      <c r="C22" s="4"/>
      <c r="F22" s="85" t="s">
        <v>135</v>
      </c>
      <c r="G22" s="87">
        <v>8514611.5500000007</v>
      </c>
      <c r="H22" s="87"/>
      <c r="I22" s="87">
        <v>8514611.5500000007</v>
      </c>
      <c r="J22" s="87"/>
      <c r="K22" s="87">
        <v>8514611.5500000007</v>
      </c>
      <c r="L22" s="87"/>
      <c r="M22" s="87">
        <v>8514611.5500000007</v>
      </c>
    </row>
    <row r="23" spans="1:17" ht="27" customHeight="1">
      <c r="A23" s="4" t="s">
        <v>64</v>
      </c>
      <c r="B23" s="4"/>
      <c r="C23" s="4"/>
      <c r="F23" s="91" t="s">
        <v>42</v>
      </c>
      <c r="G23" s="87">
        <v>13437481.25</v>
      </c>
      <c r="H23" s="87"/>
      <c r="I23" s="87">
        <v>13669868.039999999</v>
      </c>
      <c r="J23" s="87"/>
      <c r="K23" s="87">
        <v>12893631.18</v>
      </c>
      <c r="L23" s="87"/>
      <c r="M23" s="87">
        <v>13245373.189999999</v>
      </c>
    </row>
    <row r="24" spans="1:17" ht="27" customHeight="1">
      <c r="A24" s="8"/>
      <c r="C24" s="7" t="s">
        <v>65</v>
      </c>
      <c r="D24" s="4"/>
      <c r="F24" s="4"/>
      <c r="G24" s="54">
        <f>SUM(G16:G23)</f>
        <v>2041311869.5799999</v>
      </c>
      <c r="H24" s="12"/>
      <c r="I24" s="54">
        <f>SUM(I16:I23)</f>
        <v>2072191836.0699999</v>
      </c>
      <c r="J24" s="12"/>
      <c r="K24" s="54">
        <f>SUM(K16:K23)</f>
        <v>2062071653.47</v>
      </c>
      <c r="L24" s="12"/>
      <c r="M24" s="54">
        <f>SUM(M16:M23)</f>
        <v>1973801601.509999</v>
      </c>
    </row>
    <row r="25" spans="1:17" ht="27" customHeight="1" thickBot="1">
      <c r="A25" s="7" t="s">
        <v>5</v>
      </c>
      <c r="B25" s="4"/>
      <c r="C25" s="4"/>
      <c r="D25" s="4"/>
      <c r="E25" s="4"/>
      <c r="F25" s="4"/>
      <c r="G25" s="56">
        <f>+G14+G24</f>
        <v>3831752798.9699998</v>
      </c>
      <c r="H25" s="12"/>
      <c r="I25" s="56">
        <f>+I14+I24</f>
        <v>3673879583.7399998</v>
      </c>
      <c r="J25" s="12"/>
      <c r="K25" s="56">
        <f>+K14+K24</f>
        <v>3793859770.6900001</v>
      </c>
      <c r="L25" s="12"/>
      <c r="M25" s="56">
        <f>+M14+M24</f>
        <v>3587312379.8099985</v>
      </c>
    </row>
    <row r="26" spans="1:17" ht="27" customHeight="1" thickTop="1">
      <c r="A26" s="7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7" ht="27" customHeight="1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7" s="13" customFormat="1" ht="27" customHeight="1">
      <c r="A28" s="8" t="s">
        <v>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7" s="13" customFormat="1" ht="27" customHeight="1">
      <c r="A29" s="8"/>
      <c r="C29" s="4"/>
      <c r="D29" s="4"/>
      <c r="E29" s="4"/>
      <c r="F29" s="4"/>
      <c r="G29" s="4"/>
      <c r="H29" s="4"/>
      <c r="I29" s="4"/>
    </row>
    <row r="30" spans="1:17" s="69" customFormat="1" ht="27" customHeight="1">
      <c r="A30" s="68"/>
      <c r="C30" s="70"/>
      <c r="D30" s="70"/>
      <c r="E30" s="70"/>
      <c r="F30" s="70"/>
      <c r="G30" s="70"/>
      <c r="H30" s="70"/>
      <c r="I30" s="70"/>
      <c r="J30" s="70"/>
    </row>
    <row r="31" spans="1:17" s="69" customFormat="1" ht="27" customHeight="1">
      <c r="A31" s="68"/>
      <c r="C31" s="70"/>
      <c r="D31" s="70"/>
      <c r="E31" s="70"/>
      <c r="F31" s="70"/>
      <c r="G31" s="70"/>
      <c r="H31" s="70"/>
      <c r="I31" s="70"/>
      <c r="J31" s="70"/>
    </row>
    <row r="32" spans="1:17" s="69" customFormat="1" ht="27" customHeight="1">
      <c r="A32" s="68"/>
      <c r="C32" s="70"/>
      <c r="D32" s="70"/>
      <c r="E32" s="70"/>
      <c r="F32" s="70"/>
      <c r="G32" s="70"/>
      <c r="H32" s="70"/>
      <c r="I32" s="70"/>
      <c r="J32" s="70"/>
    </row>
    <row r="33" spans="1:13" s="69" customFormat="1" ht="27" customHeight="1">
      <c r="A33" s="68"/>
      <c r="C33" s="70"/>
      <c r="D33" s="70"/>
      <c r="E33" s="70"/>
      <c r="F33" s="70"/>
      <c r="G33" s="70"/>
      <c r="H33" s="70"/>
      <c r="I33" s="70"/>
      <c r="J33" s="70"/>
    </row>
    <row r="34" spans="1:13" ht="27" customHeight="1">
      <c r="A34" s="108" t="s">
        <v>0</v>
      </c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</row>
    <row r="35" spans="1:13" ht="27" customHeight="1">
      <c r="A35" s="104" t="s">
        <v>107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</row>
    <row r="36" spans="1:13" ht="27" customHeight="1">
      <c r="A36" s="104" t="s">
        <v>72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</row>
    <row r="37" spans="1:13" ht="27" customHeight="1">
      <c r="A37" s="104" t="str">
        <f>+A3</f>
        <v>AS AT JUNE 30, 2022 (UNAUDITED/REVIEWED ONLY)</v>
      </c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</row>
    <row r="38" spans="1:13" ht="27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27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5" t="s">
        <v>51</v>
      </c>
    </row>
    <row r="40" spans="1:13" ht="27" customHeight="1">
      <c r="G40" s="105" t="s">
        <v>82</v>
      </c>
      <c r="H40" s="105"/>
      <c r="I40" s="105"/>
      <c r="J40" s="6"/>
      <c r="K40" s="106" t="s">
        <v>76</v>
      </c>
      <c r="L40" s="106"/>
      <c r="M40" s="106"/>
    </row>
    <row r="41" spans="1:13" ht="27" customHeight="1">
      <c r="F41" s="65" t="s">
        <v>3</v>
      </c>
      <c r="G41" s="15" t="str">
        <f>+G7</f>
        <v>June 30, 2022</v>
      </c>
      <c r="H41" s="16"/>
      <c r="I41" s="15" t="str">
        <f>+I7</f>
        <v>December 31, 2021</v>
      </c>
      <c r="J41" s="16"/>
      <c r="K41" s="15" t="str">
        <f>+K7</f>
        <v>June 30, 2022</v>
      </c>
      <c r="L41" s="16"/>
      <c r="M41" s="15" t="str">
        <f>+M7</f>
        <v>December 31, 2021</v>
      </c>
    </row>
    <row r="42" spans="1:13" ht="27" customHeight="1">
      <c r="A42" s="104" t="s">
        <v>10</v>
      </c>
      <c r="B42" s="104"/>
      <c r="C42" s="104"/>
      <c r="D42" s="104"/>
      <c r="G42" s="67"/>
      <c r="H42" s="60"/>
      <c r="I42" s="67"/>
      <c r="J42" s="60"/>
      <c r="K42" s="67"/>
      <c r="L42" s="60"/>
      <c r="M42" s="67"/>
    </row>
    <row r="43" spans="1:13" ht="27" customHeight="1">
      <c r="A43" s="7" t="s">
        <v>11</v>
      </c>
      <c r="B43" s="4"/>
      <c r="C43" s="4"/>
      <c r="D43" s="4"/>
      <c r="F43" s="4"/>
      <c r="G43" s="4"/>
      <c r="H43" s="4"/>
      <c r="I43" s="4"/>
      <c r="J43" s="4"/>
      <c r="K43" s="4"/>
      <c r="L43" s="4"/>
      <c r="M43" s="4"/>
    </row>
    <row r="44" spans="1:13" ht="27" customHeight="1">
      <c r="A44" s="8" t="s">
        <v>153</v>
      </c>
      <c r="G44" s="4"/>
      <c r="H44" s="4"/>
      <c r="I44" s="4"/>
      <c r="J44" s="4"/>
      <c r="K44" s="4"/>
      <c r="L44" s="4"/>
      <c r="M44" s="4"/>
    </row>
    <row r="45" spans="1:13" ht="27" customHeight="1">
      <c r="A45" s="8" t="s">
        <v>152</v>
      </c>
      <c r="B45" s="4"/>
      <c r="C45" s="4"/>
      <c r="D45" s="4"/>
      <c r="F45" s="66" t="s">
        <v>43</v>
      </c>
      <c r="G45" s="10">
        <v>1401018364.72</v>
      </c>
      <c r="H45" s="10"/>
      <c r="I45" s="10">
        <v>1509289330.99</v>
      </c>
      <c r="J45" s="10"/>
      <c r="K45" s="10">
        <v>1401018364.72</v>
      </c>
      <c r="L45" s="10"/>
      <c r="M45" s="10">
        <v>1509289330.99</v>
      </c>
    </row>
    <row r="46" spans="1:13" ht="27" customHeight="1">
      <c r="A46" s="8" t="s">
        <v>102</v>
      </c>
      <c r="B46" s="4"/>
      <c r="C46" s="4"/>
      <c r="D46" s="4"/>
      <c r="F46" s="66" t="s">
        <v>83</v>
      </c>
      <c r="G46" s="10">
        <v>475199530.51999998</v>
      </c>
      <c r="H46" s="10"/>
      <c r="I46" s="10">
        <v>310730287.76999998</v>
      </c>
      <c r="J46" s="10"/>
      <c r="K46" s="10">
        <v>468876015.81000006</v>
      </c>
      <c r="L46" s="10"/>
      <c r="M46" s="10">
        <v>304977940.35000002</v>
      </c>
    </row>
    <row r="47" spans="1:13" ht="27" customHeight="1">
      <c r="A47" s="8" t="s">
        <v>109</v>
      </c>
      <c r="B47" s="4"/>
      <c r="C47" s="4"/>
      <c r="D47" s="4"/>
      <c r="F47" s="66" t="s">
        <v>99</v>
      </c>
      <c r="G47" s="10">
        <v>84299.95</v>
      </c>
      <c r="H47" s="10"/>
      <c r="I47" s="10">
        <v>62860.36</v>
      </c>
      <c r="J47" s="10"/>
      <c r="K47" s="10">
        <v>84299.95</v>
      </c>
      <c r="L47" s="10"/>
      <c r="M47" s="10">
        <v>62860.36</v>
      </c>
    </row>
    <row r="48" spans="1:13" ht="27" customHeight="1">
      <c r="A48" s="8" t="s">
        <v>136</v>
      </c>
      <c r="B48" s="4"/>
      <c r="C48" s="4"/>
      <c r="D48" s="4"/>
      <c r="F48" s="86" t="s">
        <v>44</v>
      </c>
      <c r="G48" s="41">
        <v>625785.36</v>
      </c>
      <c r="H48" s="41"/>
      <c r="I48" s="41">
        <v>670310.38</v>
      </c>
      <c r="J48" s="41"/>
      <c r="K48" s="41">
        <v>625785.36</v>
      </c>
      <c r="L48" s="41"/>
      <c r="M48" s="41">
        <v>670310.38</v>
      </c>
    </row>
    <row r="49" spans="1:13" ht="27" customHeight="1">
      <c r="A49" s="8" t="s">
        <v>117</v>
      </c>
      <c r="B49" s="4"/>
      <c r="C49" s="4"/>
      <c r="D49" s="4"/>
      <c r="F49" s="66"/>
      <c r="G49" s="10">
        <v>4000000</v>
      </c>
      <c r="H49" s="10"/>
      <c r="I49" s="10">
        <v>4000000</v>
      </c>
      <c r="J49" s="10"/>
      <c r="K49" s="10">
        <v>4000000</v>
      </c>
      <c r="L49" s="10"/>
      <c r="M49" s="10">
        <v>4000000</v>
      </c>
    </row>
    <row r="50" spans="1:13" ht="27" customHeight="1">
      <c r="A50" s="4"/>
      <c r="C50" s="7" t="s">
        <v>14</v>
      </c>
      <c r="D50" s="4"/>
      <c r="F50" s="4"/>
      <c r="G50" s="54">
        <f>SUM(G45:G49)</f>
        <v>1880927980.55</v>
      </c>
      <c r="H50" s="12"/>
      <c r="I50" s="54">
        <f>SUM(I45:I49)</f>
        <v>1824752789.5</v>
      </c>
      <c r="J50" s="12"/>
      <c r="K50" s="54">
        <f>SUM(K45:K49)</f>
        <v>1874604465.8400002</v>
      </c>
      <c r="L50" s="12"/>
      <c r="M50" s="54">
        <f>SUM(M45:M49)</f>
        <v>1819000442.0800002</v>
      </c>
    </row>
    <row r="51" spans="1:13" ht="27" customHeight="1">
      <c r="A51" s="7" t="s">
        <v>12</v>
      </c>
      <c r="B51" s="8"/>
      <c r="C51" s="4"/>
      <c r="D51" s="4"/>
      <c r="F51" s="4"/>
      <c r="G51" s="61"/>
      <c r="H51" s="61"/>
      <c r="I51" s="61"/>
      <c r="J51" s="61"/>
      <c r="K51" s="61"/>
      <c r="L51" s="61"/>
      <c r="M51" s="61"/>
    </row>
    <row r="52" spans="1:13" ht="27" customHeight="1">
      <c r="A52" s="8" t="s">
        <v>137</v>
      </c>
      <c r="B52" s="8"/>
      <c r="C52" s="4"/>
      <c r="D52" s="4"/>
      <c r="F52" s="86" t="s">
        <v>44</v>
      </c>
      <c r="G52" s="10">
        <v>250342.54</v>
      </c>
      <c r="H52" s="10"/>
      <c r="I52" s="10">
        <v>566519.14</v>
      </c>
      <c r="J52" s="10"/>
      <c r="K52" s="10">
        <v>250342.54</v>
      </c>
      <c r="L52" s="10"/>
      <c r="M52" s="10">
        <v>566519.14</v>
      </c>
    </row>
    <row r="53" spans="1:13" ht="27" customHeight="1">
      <c r="A53" s="4" t="s">
        <v>146</v>
      </c>
      <c r="B53" s="8"/>
      <c r="C53" s="4"/>
      <c r="D53" s="4"/>
      <c r="F53" s="94" t="s">
        <v>126</v>
      </c>
      <c r="G53" s="10">
        <v>34043176.870000012</v>
      </c>
      <c r="H53" s="10"/>
      <c r="I53" s="10">
        <v>31063365.100000001</v>
      </c>
      <c r="J53" s="10"/>
      <c r="K53" s="10">
        <v>34043176.870000012</v>
      </c>
      <c r="L53" s="10"/>
      <c r="M53" s="10">
        <v>31063365.100000009</v>
      </c>
    </row>
    <row r="54" spans="1:13" ht="27" customHeight="1">
      <c r="A54" s="17" t="s">
        <v>103</v>
      </c>
      <c r="B54" s="8"/>
      <c r="C54" s="4"/>
      <c r="D54" s="4"/>
      <c r="F54" s="86" t="s">
        <v>98</v>
      </c>
      <c r="G54" s="10">
        <v>10905993</v>
      </c>
      <c r="H54" s="10"/>
      <c r="I54" s="10">
        <v>2551109.65</v>
      </c>
      <c r="J54" s="10"/>
      <c r="K54" s="10">
        <v>10905993</v>
      </c>
      <c r="L54" s="10"/>
      <c r="M54" s="10">
        <v>2551109.65</v>
      </c>
    </row>
    <row r="55" spans="1:13" ht="27" customHeight="1">
      <c r="A55" s="4"/>
      <c r="C55" s="7" t="s">
        <v>15</v>
      </c>
      <c r="D55" s="4"/>
      <c r="E55" s="4"/>
      <c r="F55" s="4"/>
      <c r="G55" s="54">
        <f>SUM(G52:G54)</f>
        <v>45199512.410000011</v>
      </c>
      <c r="H55" s="12"/>
      <c r="I55" s="54">
        <f>SUM(I52:I54)</f>
        <v>34180993.890000001</v>
      </c>
      <c r="J55" s="12"/>
      <c r="K55" s="54">
        <f>SUM(K52:K54)</f>
        <v>45199512.410000011</v>
      </c>
      <c r="L55" s="12"/>
      <c r="M55" s="54">
        <f>SUM(M52:M54)</f>
        <v>34180993.890000008</v>
      </c>
    </row>
    <row r="56" spans="1:13" ht="27" customHeight="1">
      <c r="A56" s="4"/>
      <c r="C56" s="7" t="s">
        <v>16</v>
      </c>
      <c r="D56" s="4"/>
      <c r="E56" s="4"/>
      <c r="F56" s="4"/>
      <c r="G56" s="54">
        <f>+G50+G55</f>
        <v>1926127492.96</v>
      </c>
      <c r="H56" s="12"/>
      <c r="I56" s="54">
        <f>+I50+I55</f>
        <v>1858933783.3900001</v>
      </c>
      <c r="J56" s="12"/>
      <c r="K56" s="54">
        <f>+K50+K55</f>
        <v>1919803978.2500002</v>
      </c>
      <c r="L56" s="12"/>
      <c r="M56" s="54">
        <f>+M50+M55</f>
        <v>1853181435.9700003</v>
      </c>
    </row>
    <row r="57" spans="1:13" ht="27" customHeight="1">
      <c r="A57" s="4"/>
      <c r="C57" s="7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ht="27" customHeight="1">
      <c r="C58" s="7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ht="27" customHeight="1">
      <c r="C59" s="7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27" customHeight="1">
      <c r="A60" s="8" t="s">
        <v>6</v>
      </c>
      <c r="C60" s="7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s="13" customFormat="1" ht="27" customHeight="1">
      <c r="A61" s="8"/>
      <c r="B61" s="4"/>
      <c r="D61" s="4"/>
      <c r="E61" s="4"/>
      <c r="F61" s="4"/>
      <c r="G61" s="4"/>
      <c r="H61" s="4"/>
      <c r="I61" s="4"/>
      <c r="J61" s="4"/>
      <c r="K61" s="4"/>
    </row>
    <row r="62" spans="1:13" s="69" customFormat="1" ht="27" customHeight="1">
      <c r="A62" s="68"/>
      <c r="C62" s="70"/>
      <c r="E62" s="70"/>
      <c r="F62" s="70"/>
      <c r="G62" s="70"/>
      <c r="H62" s="70"/>
      <c r="I62" s="70"/>
      <c r="J62" s="70"/>
    </row>
    <row r="63" spans="1:13" s="69" customFormat="1" ht="27" customHeight="1">
      <c r="A63" s="68"/>
      <c r="C63" s="70"/>
      <c r="E63" s="70"/>
      <c r="F63" s="70"/>
      <c r="G63" s="70"/>
      <c r="H63" s="70"/>
      <c r="I63" s="70"/>
      <c r="J63" s="70"/>
    </row>
    <row r="64" spans="1:13" s="69" customFormat="1" ht="27" customHeight="1">
      <c r="A64" s="68"/>
      <c r="C64" s="70"/>
      <c r="D64" s="70"/>
      <c r="E64" s="70"/>
      <c r="F64" s="70"/>
      <c r="G64" s="70"/>
      <c r="H64" s="70"/>
      <c r="I64" s="70"/>
      <c r="J64" s="70"/>
    </row>
    <row r="65" spans="1:13" s="13" customFormat="1" ht="27" customHeight="1">
      <c r="A65" s="8"/>
      <c r="C65" s="4"/>
      <c r="D65" s="4"/>
      <c r="E65" s="4"/>
      <c r="F65" s="4"/>
      <c r="G65" s="4"/>
      <c r="H65" s="4"/>
      <c r="I65" s="4"/>
      <c r="J65" s="4"/>
    </row>
    <row r="66" spans="1:13" ht="27" customHeight="1">
      <c r="A66" s="107" t="s">
        <v>1</v>
      </c>
      <c r="B66" s="108"/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108"/>
    </row>
    <row r="67" spans="1:13" ht="27" customHeight="1">
      <c r="A67" s="104" t="s">
        <v>107</v>
      </c>
      <c r="B67" s="104"/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4"/>
    </row>
    <row r="68" spans="1:13" ht="27" customHeight="1">
      <c r="A68" s="104" t="s">
        <v>72</v>
      </c>
      <c r="B68" s="104"/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</row>
    <row r="69" spans="1:13" ht="27" customHeight="1">
      <c r="A69" s="104" t="str">
        <f>+A37</f>
        <v>AS AT JUNE 30, 2022 (UNAUDITED/REVIEWED ONLY)</v>
      </c>
      <c r="B69" s="104"/>
      <c r="C69" s="104"/>
      <c r="D69" s="104"/>
      <c r="E69" s="104"/>
      <c r="F69" s="104"/>
      <c r="G69" s="104"/>
      <c r="H69" s="104"/>
      <c r="I69" s="104"/>
      <c r="J69" s="104"/>
      <c r="K69" s="104"/>
      <c r="L69" s="104"/>
      <c r="M69" s="104"/>
    </row>
    <row r="70" spans="1:13" ht="27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 ht="27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5" t="s">
        <v>51</v>
      </c>
    </row>
    <row r="72" spans="1:13" ht="27" customHeight="1">
      <c r="A72" s="104"/>
      <c r="B72" s="104"/>
      <c r="C72" s="104"/>
      <c r="D72" s="104"/>
      <c r="G72" s="105" t="s">
        <v>82</v>
      </c>
      <c r="H72" s="105"/>
      <c r="I72" s="105"/>
      <c r="J72" s="6"/>
      <c r="K72" s="106" t="s">
        <v>76</v>
      </c>
      <c r="L72" s="106"/>
      <c r="M72" s="106"/>
    </row>
    <row r="73" spans="1:13" ht="27" customHeight="1">
      <c r="F73" s="65" t="s">
        <v>3</v>
      </c>
      <c r="G73" s="15" t="str">
        <f>+G41</f>
        <v>June 30, 2022</v>
      </c>
      <c r="H73" s="16"/>
      <c r="I73" s="15" t="str">
        <f>+I41</f>
        <v>December 31, 2021</v>
      </c>
      <c r="J73" s="16"/>
      <c r="K73" s="15" t="str">
        <f>+K41</f>
        <v>June 30, 2022</v>
      </c>
      <c r="L73" s="16"/>
      <c r="M73" s="15" t="str">
        <f>+M41</f>
        <v>December 31, 2021</v>
      </c>
    </row>
    <row r="74" spans="1:13" ht="27" customHeight="1">
      <c r="A74" s="104" t="s">
        <v>10</v>
      </c>
      <c r="B74" s="104"/>
      <c r="C74" s="104"/>
      <c r="D74" s="104"/>
      <c r="G74" s="67"/>
      <c r="H74" s="60"/>
      <c r="I74" s="67"/>
      <c r="J74" s="60"/>
      <c r="K74" s="67"/>
      <c r="L74" s="60"/>
      <c r="M74" s="67"/>
    </row>
    <row r="75" spans="1:13" ht="27" customHeight="1">
      <c r="A75" s="7" t="s">
        <v>17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ht="27" customHeight="1">
      <c r="A76" s="8" t="s">
        <v>18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ht="27" customHeight="1">
      <c r="A77" s="8" t="s">
        <v>19</v>
      </c>
      <c r="B77" s="4"/>
      <c r="C77" s="4"/>
      <c r="D77" s="4"/>
      <c r="E77" s="4"/>
      <c r="F77" s="66"/>
      <c r="G77" s="4"/>
      <c r="H77" s="4"/>
      <c r="I77" s="4"/>
      <c r="J77" s="4"/>
      <c r="K77" s="4"/>
      <c r="L77" s="4"/>
      <c r="M77" s="4"/>
    </row>
    <row r="78" spans="1:13" ht="27" customHeight="1" thickBot="1">
      <c r="A78" s="8"/>
      <c r="B78" s="8" t="s">
        <v>45</v>
      </c>
      <c r="C78" s="4"/>
      <c r="D78" s="4"/>
      <c r="E78" s="4"/>
      <c r="F78" s="66"/>
      <c r="G78" s="62">
        <v>1085670000</v>
      </c>
      <c r="H78" s="12"/>
      <c r="I78" s="62">
        <v>1085670000</v>
      </c>
      <c r="J78" s="12"/>
      <c r="K78" s="62">
        <v>1085670000</v>
      </c>
      <c r="L78" s="12"/>
      <c r="M78" s="62">
        <v>1085670000</v>
      </c>
    </row>
    <row r="79" spans="1:13" ht="27" customHeight="1" thickTop="1">
      <c r="A79" s="8" t="s">
        <v>20</v>
      </c>
      <c r="B79" s="4"/>
      <c r="C79" s="4"/>
      <c r="D79" s="4"/>
      <c r="E79" s="4"/>
      <c r="F79" s="4"/>
      <c r="G79" s="12"/>
      <c r="H79" s="12"/>
      <c r="I79" s="12"/>
      <c r="J79" s="12"/>
      <c r="K79" s="12"/>
      <c r="L79" s="12"/>
      <c r="M79" s="12"/>
    </row>
    <row r="80" spans="1:13" ht="27" customHeight="1">
      <c r="A80" s="8"/>
      <c r="B80" s="8" t="s">
        <v>71</v>
      </c>
      <c r="C80" s="4"/>
      <c r="D80" s="4"/>
      <c r="E80" s="4"/>
      <c r="F80" s="66"/>
      <c r="G80" s="41">
        <f>1045125093*1</f>
        <v>1045125093</v>
      </c>
      <c r="H80" s="12"/>
      <c r="I80" s="41">
        <f>1045125093*1</f>
        <v>1045125093</v>
      </c>
      <c r="J80" s="12"/>
      <c r="K80" s="41">
        <f>1045125093*1</f>
        <v>1045125093</v>
      </c>
      <c r="L80" s="12"/>
      <c r="M80" s="41">
        <f>1045125093*1</f>
        <v>1045125093</v>
      </c>
    </row>
    <row r="81" spans="1:13" ht="27" customHeight="1">
      <c r="A81" s="8" t="s">
        <v>123</v>
      </c>
      <c r="B81" s="8"/>
      <c r="C81" s="4"/>
      <c r="D81" s="4"/>
      <c r="E81" s="4"/>
      <c r="F81" s="4"/>
      <c r="G81" s="63">
        <f>+'CE-CONSO'!I26</f>
        <v>918494598.53999996</v>
      </c>
      <c r="H81" s="12"/>
      <c r="I81" s="63">
        <v>918494598.53999996</v>
      </c>
      <c r="J81" s="12"/>
      <c r="K81" s="63">
        <f>+'CE-SEPARATE'!I25</f>
        <v>918494598.53999996</v>
      </c>
      <c r="L81" s="12"/>
      <c r="M81" s="63">
        <v>918494598.53999996</v>
      </c>
    </row>
    <row r="82" spans="1:13" ht="27" customHeight="1">
      <c r="A82" s="8" t="s">
        <v>110</v>
      </c>
      <c r="B82" s="4"/>
      <c r="C82" s="4"/>
      <c r="D82" s="4"/>
      <c r="E82" s="4"/>
      <c r="F82" s="4"/>
      <c r="G82" s="12"/>
      <c r="H82" s="12"/>
      <c r="I82" s="12"/>
      <c r="J82" s="12"/>
      <c r="K82" s="12"/>
      <c r="L82" s="12"/>
      <c r="M82" s="12"/>
    </row>
    <row r="83" spans="1:13" ht="27" customHeight="1">
      <c r="A83" s="8" t="s">
        <v>24</v>
      </c>
      <c r="B83" s="4"/>
      <c r="C83" s="4"/>
      <c r="D83" s="4"/>
      <c r="E83" s="4"/>
      <c r="F83" s="4"/>
      <c r="G83" s="12"/>
      <c r="H83" s="12"/>
      <c r="I83" s="12"/>
      <c r="J83" s="12"/>
      <c r="K83" s="12"/>
      <c r="L83" s="12"/>
      <c r="M83" s="12"/>
    </row>
    <row r="84" spans="1:13" ht="27" customHeight="1">
      <c r="A84" s="8"/>
      <c r="B84" s="4" t="s">
        <v>39</v>
      </c>
      <c r="C84" s="4"/>
      <c r="D84" s="4"/>
      <c r="E84" s="4"/>
      <c r="F84" s="86" t="s">
        <v>127</v>
      </c>
      <c r="G84" s="12">
        <f>+'CE-CONSO'!K26</f>
        <v>35179082.300000004</v>
      </c>
      <c r="H84" s="12"/>
      <c r="I84" s="12">
        <v>35179082.299999997</v>
      </c>
      <c r="J84" s="12"/>
      <c r="K84" s="12">
        <f>+'CE-SEPARATE'!K25</f>
        <v>35179082.300000004</v>
      </c>
      <c r="L84" s="12"/>
      <c r="M84" s="12">
        <v>35179082.300000004</v>
      </c>
    </row>
    <row r="85" spans="1:13" ht="27" customHeight="1">
      <c r="A85" s="8" t="s">
        <v>23</v>
      </c>
      <c r="B85" s="4"/>
      <c r="C85" s="4"/>
      <c r="D85" s="4"/>
      <c r="E85" s="4"/>
      <c r="F85" s="4"/>
      <c r="G85" s="12">
        <f>+'CE-CONSO'!M26</f>
        <v>-105671665.01000024</v>
      </c>
      <c r="H85" s="12"/>
      <c r="I85" s="12">
        <f>+'CE-CONSO'!M20</f>
        <v>-189865643.65000004</v>
      </c>
      <c r="J85" s="12"/>
      <c r="K85" s="12">
        <f>+'CE-SEPARATE'!M25</f>
        <v>-124742981.39999971</v>
      </c>
      <c r="L85" s="12"/>
      <c r="M85" s="12">
        <f>+'CE-SEPARATE'!M19</f>
        <v>-264667829.99999958</v>
      </c>
    </row>
    <row r="86" spans="1:13" ht="27" customHeight="1">
      <c r="A86" s="8" t="s">
        <v>88</v>
      </c>
      <c r="B86" s="4"/>
      <c r="C86" s="4"/>
      <c r="D86" s="4"/>
      <c r="E86" s="4"/>
      <c r="F86" s="4"/>
      <c r="G86" s="12">
        <f>+'CE-CONSO'!O26</f>
        <v>12498197.18</v>
      </c>
      <c r="H86" s="12"/>
      <c r="I86" s="12">
        <f>+'CE-CONSO'!O20</f>
        <v>6012670.1600000001</v>
      </c>
      <c r="J86" s="12"/>
      <c r="K86" s="12">
        <v>0</v>
      </c>
      <c r="L86" s="12"/>
      <c r="M86" s="12">
        <v>0</v>
      </c>
    </row>
    <row r="87" spans="1:13" ht="27" customHeight="1">
      <c r="A87" s="4"/>
      <c r="B87" s="7" t="s">
        <v>22</v>
      </c>
      <c r="C87" s="4"/>
      <c r="D87" s="4"/>
      <c r="E87" s="4"/>
      <c r="F87" s="4"/>
      <c r="G87" s="54">
        <f>SUM(G80:G86)</f>
        <v>1905625306.0099998</v>
      </c>
      <c r="H87" s="12"/>
      <c r="I87" s="54">
        <f>SUM(I80:I86)</f>
        <v>1814945800.3499999</v>
      </c>
      <c r="J87" s="12"/>
      <c r="K87" s="54">
        <f>SUM(K80:K86)</f>
        <v>1874055792.4400003</v>
      </c>
      <c r="L87" s="12"/>
      <c r="M87" s="54">
        <f>SUM(M80:M86)</f>
        <v>1734130943.8400004</v>
      </c>
    </row>
    <row r="88" spans="1:13" ht="27" customHeight="1" thickBot="1">
      <c r="A88" s="7" t="s">
        <v>21</v>
      </c>
      <c r="B88" s="4"/>
      <c r="C88" s="4"/>
      <c r="D88" s="4"/>
      <c r="E88" s="4"/>
      <c r="F88" s="4"/>
      <c r="G88" s="56">
        <f>+G56+G87</f>
        <v>3831752798.9699998</v>
      </c>
      <c r="H88" s="12"/>
      <c r="I88" s="56">
        <f>+I56+I87</f>
        <v>3673879583.7399998</v>
      </c>
      <c r="J88" s="12"/>
      <c r="K88" s="56">
        <f>+K56+K87</f>
        <v>3793859770.6900005</v>
      </c>
      <c r="L88" s="12"/>
      <c r="M88" s="56">
        <f>+M56+M87</f>
        <v>3587312379.8100004</v>
      </c>
    </row>
    <row r="89" spans="1:13" ht="27" customHeight="1" thickTop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</row>
    <row r="90" spans="1:13" ht="27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</row>
    <row r="91" spans="1:13" ht="27" customHeight="1">
      <c r="C91" s="7"/>
      <c r="D91" s="4"/>
      <c r="E91" s="4"/>
      <c r="F91" s="4"/>
      <c r="G91" s="4"/>
      <c r="H91" s="4"/>
      <c r="I91" s="4"/>
      <c r="J91" s="4"/>
      <c r="K91" s="4"/>
      <c r="L91" s="4"/>
      <c r="M91" s="4"/>
    </row>
    <row r="92" spans="1:13" ht="27" customHeight="1">
      <c r="C92" s="7"/>
      <c r="D92" s="4"/>
      <c r="E92" s="4"/>
      <c r="F92" s="4"/>
      <c r="G92" s="4"/>
      <c r="H92" s="4"/>
      <c r="I92" s="4"/>
      <c r="J92" s="4"/>
      <c r="K92" s="4"/>
      <c r="L92" s="4"/>
      <c r="M92" s="4"/>
    </row>
    <row r="93" spans="1:13" s="13" customFormat="1" ht="27" customHeight="1">
      <c r="A93" s="8" t="s">
        <v>6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</row>
    <row r="94" spans="1:13" s="13" customFormat="1" ht="27" customHeight="1">
      <c r="A94" s="8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</row>
    <row r="96" spans="1:13" s="69" customFormat="1" ht="27" customHeight="1">
      <c r="A96" s="68"/>
      <c r="C96" s="70"/>
      <c r="E96" s="70"/>
      <c r="F96" s="70"/>
      <c r="G96" s="70"/>
      <c r="H96" s="70"/>
      <c r="I96" s="70"/>
      <c r="J96" s="70"/>
    </row>
    <row r="97" spans="1:10" s="69" customFormat="1" ht="27" customHeight="1">
      <c r="A97" s="68"/>
      <c r="C97" s="70"/>
      <c r="D97" s="70"/>
      <c r="E97" s="70"/>
      <c r="F97" s="70"/>
      <c r="G97" s="70"/>
      <c r="H97" s="70"/>
      <c r="I97" s="70"/>
      <c r="J97" s="70"/>
    </row>
  </sheetData>
  <mergeCells count="21">
    <mergeCell ref="A1:M1"/>
    <mergeCell ref="A2:M2"/>
    <mergeCell ref="A36:M36"/>
    <mergeCell ref="A35:M35"/>
    <mergeCell ref="A34:M34"/>
    <mergeCell ref="A3:M3"/>
    <mergeCell ref="A8:D8"/>
    <mergeCell ref="A69:M69"/>
    <mergeCell ref="G6:I6"/>
    <mergeCell ref="A74:D74"/>
    <mergeCell ref="G40:I40"/>
    <mergeCell ref="G72:I72"/>
    <mergeCell ref="K40:M40"/>
    <mergeCell ref="A67:M67"/>
    <mergeCell ref="K6:M6"/>
    <mergeCell ref="A42:D42"/>
    <mergeCell ref="A72:D72"/>
    <mergeCell ref="K72:M72"/>
    <mergeCell ref="A66:M66"/>
    <mergeCell ref="A68:M68"/>
    <mergeCell ref="A37:M37"/>
  </mergeCells>
  <phoneticPr fontId="3" type="noConversion"/>
  <pageMargins left="0.59055118110236227" right="0.39370078740157483" top="0.78740157480314965" bottom="0.39370078740157483" header="0.31496062992125984" footer="0.31496062992125984"/>
  <pageSetup paperSize="9" scale="85" orientation="portrait" r:id="rId1"/>
  <headerFooter alignWithMargins="0"/>
  <rowBreaks count="2" manualBreakCount="2">
    <brk id="33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7"/>
  <sheetViews>
    <sheetView view="pageBreakPreview" topLeftCell="A127" zoomScale="70" zoomScaleNormal="80" zoomScaleSheetLayoutView="70" workbookViewId="0">
      <selection activeCell="F114" sqref="F114"/>
    </sheetView>
  </sheetViews>
  <sheetFormatPr defaultColWidth="9.09765625" defaultRowHeight="26.15" customHeight="1"/>
  <cols>
    <col min="1" max="4" width="9.09765625" style="3"/>
    <col min="5" max="5" width="6.59765625" style="3" customWidth="1"/>
    <col min="6" max="6" width="5.69921875" style="3" customWidth="1"/>
    <col min="7" max="7" width="17.09765625" style="3" customWidth="1"/>
    <col min="8" max="8" width="1" style="3" customWidth="1"/>
    <col min="9" max="9" width="16.8984375" style="3" customWidth="1"/>
    <col min="10" max="10" width="1" style="3" customWidth="1"/>
    <col min="11" max="11" width="17.09765625" style="3" customWidth="1"/>
    <col min="12" max="12" width="1" style="3" customWidth="1"/>
    <col min="13" max="13" width="16.59765625" style="3" customWidth="1"/>
    <col min="14" max="14" width="2.3984375" style="3" customWidth="1"/>
    <col min="15" max="15" width="7.3984375" style="3" customWidth="1"/>
    <col min="16" max="16384" width="9.09765625" style="3"/>
  </cols>
  <sheetData>
    <row r="1" spans="1:13" ht="22" customHeight="1">
      <c r="A1" s="107" t="s">
        <v>92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22" customHeight="1">
      <c r="A2" s="104" t="s">
        <v>107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ht="22" customHeight="1">
      <c r="A3" s="104" t="s">
        <v>56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s="1" customFormat="1" ht="22" customHeight="1">
      <c r="A4" s="110" t="s">
        <v>194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</row>
    <row r="5" spans="1:13" s="1" customFormat="1" ht="22" customHeight="1">
      <c r="A5" s="110" t="s">
        <v>160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</row>
    <row r="6" spans="1:13" ht="22" customHeight="1"/>
    <row r="7" spans="1:13" ht="22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5" t="s">
        <v>51</v>
      </c>
    </row>
    <row r="8" spans="1:13" ht="22" customHeight="1">
      <c r="A8" s="4"/>
      <c r="B8" s="4"/>
      <c r="C8" s="4"/>
      <c r="D8" s="4"/>
      <c r="E8" s="4"/>
      <c r="G8" s="109" t="s">
        <v>82</v>
      </c>
      <c r="H8" s="109"/>
      <c r="I8" s="109"/>
      <c r="J8" s="6"/>
      <c r="K8" s="106" t="s">
        <v>76</v>
      </c>
      <c r="L8" s="106"/>
      <c r="M8" s="106"/>
    </row>
    <row r="9" spans="1:13" ht="22" customHeight="1">
      <c r="F9" s="101" t="s">
        <v>3</v>
      </c>
      <c r="G9" s="15" t="s">
        <v>161</v>
      </c>
      <c r="H9" s="16"/>
      <c r="I9" s="15" t="s">
        <v>148</v>
      </c>
      <c r="J9" s="16"/>
      <c r="K9" s="15" t="s">
        <v>161</v>
      </c>
      <c r="L9" s="16"/>
      <c r="M9" s="15" t="s">
        <v>148</v>
      </c>
    </row>
    <row r="10" spans="1:13" ht="22" customHeight="1">
      <c r="A10" s="4" t="s">
        <v>48</v>
      </c>
      <c r="C10" s="4"/>
      <c r="G10" s="10">
        <v>1092835992.99</v>
      </c>
      <c r="H10" s="10"/>
      <c r="I10" s="10">
        <v>854470257.05999994</v>
      </c>
      <c r="J10" s="10"/>
      <c r="K10" s="10">
        <v>1070991439.6199996</v>
      </c>
      <c r="L10" s="10"/>
      <c r="M10" s="10">
        <v>812882941.97000003</v>
      </c>
    </row>
    <row r="11" spans="1:13" ht="22" customHeight="1">
      <c r="A11" s="8" t="s">
        <v>50</v>
      </c>
      <c r="C11" s="4"/>
      <c r="G11" s="10">
        <v>-999287865.98000002</v>
      </c>
      <c r="H11" s="10"/>
      <c r="I11" s="10">
        <v>-741164351.82000005</v>
      </c>
      <c r="J11" s="10"/>
      <c r="K11" s="10">
        <v>-1006935182.7799997</v>
      </c>
      <c r="L11" s="10"/>
      <c r="M11" s="10">
        <v>-735305203.46000004</v>
      </c>
    </row>
    <row r="12" spans="1:13" ht="22" customHeight="1">
      <c r="A12" s="8" t="s">
        <v>155</v>
      </c>
      <c r="C12" s="4"/>
      <c r="G12" s="18">
        <v>-1547760.0300000003</v>
      </c>
      <c r="H12" s="10"/>
      <c r="I12" s="18">
        <v>26342878.75</v>
      </c>
      <c r="J12" s="10"/>
      <c r="K12" s="18">
        <v>-1547760.0300000003</v>
      </c>
      <c r="L12" s="10"/>
      <c r="M12" s="18">
        <v>21952867.489999998</v>
      </c>
    </row>
    <row r="13" spans="1:13" ht="22" customHeight="1">
      <c r="A13" s="19" t="s">
        <v>49</v>
      </c>
      <c r="B13" s="4"/>
      <c r="C13" s="8"/>
      <c r="G13" s="10">
        <f>SUM(G10:G12)</f>
        <v>92000366.979999989</v>
      </c>
      <c r="H13" s="10"/>
      <c r="I13" s="10">
        <f>SUM(I10:I12)</f>
        <v>139648783.98999989</v>
      </c>
      <c r="J13" s="10"/>
      <c r="K13" s="10">
        <f>SUM(K10:K12)</f>
        <v>62508496.809999913</v>
      </c>
      <c r="L13" s="10"/>
      <c r="M13" s="10">
        <f>SUM(M10:M12)</f>
        <v>99530605.999999985</v>
      </c>
    </row>
    <row r="14" spans="1:13" ht="22" customHeight="1">
      <c r="A14" s="3" t="s">
        <v>25</v>
      </c>
      <c r="B14" s="4"/>
      <c r="C14" s="4"/>
      <c r="G14" s="10">
        <v>414609.55</v>
      </c>
      <c r="H14" s="10"/>
      <c r="I14" s="10">
        <v>319082.03000000003</v>
      </c>
      <c r="J14" s="10"/>
      <c r="K14" s="10">
        <v>414609.55</v>
      </c>
      <c r="L14" s="10"/>
      <c r="M14" s="10">
        <v>319082.03000000026</v>
      </c>
    </row>
    <row r="15" spans="1:13" ht="22" customHeight="1">
      <c r="A15" s="3" t="s">
        <v>205</v>
      </c>
      <c r="B15" s="4"/>
      <c r="C15" s="4"/>
      <c r="G15" s="10">
        <v>0</v>
      </c>
      <c r="H15" s="10"/>
      <c r="I15" s="10">
        <v>0</v>
      </c>
      <c r="J15" s="10"/>
      <c r="K15" s="10">
        <v>0</v>
      </c>
      <c r="L15" s="10"/>
      <c r="M15" s="10">
        <v>7429750.0500000194</v>
      </c>
    </row>
    <row r="16" spans="1:13" ht="22" customHeight="1">
      <c r="A16" s="3" t="s">
        <v>175</v>
      </c>
      <c r="B16" s="4"/>
      <c r="C16" s="4"/>
      <c r="F16" s="23"/>
      <c r="G16" s="10">
        <v>0</v>
      </c>
      <c r="H16" s="10"/>
      <c r="I16" s="10">
        <v>0</v>
      </c>
      <c r="J16" s="10"/>
      <c r="K16" s="10">
        <v>59149639.899999976</v>
      </c>
      <c r="L16" s="10"/>
      <c r="M16" s="10">
        <v>0</v>
      </c>
    </row>
    <row r="17" spans="1:13" ht="22" customHeight="1">
      <c r="A17" s="3" t="s">
        <v>147</v>
      </c>
      <c r="B17" s="4"/>
      <c r="C17" s="4"/>
      <c r="G17" s="10">
        <v>-4368275.0599999996</v>
      </c>
      <c r="H17" s="10"/>
      <c r="I17" s="10">
        <v>-1056200.45</v>
      </c>
      <c r="J17" s="10"/>
      <c r="K17" s="10">
        <v>3651417.6499999985</v>
      </c>
      <c r="L17" s="10"/>
      <c r="M17" s="10">
        <v>4964668.2400000021</v>
      </c>
    </row>
    <row r="18" spans="1:13" ht="22" customHeight="1">
      <c r="A18" s="8" t="s">
        <v>104</v>
      </c>
      <c r="B18" s="8"/>
      <c r="C18" s="4"/>
      <c r="G18" s="10">
        <v>-7679225.7599999988</v>
      </c>
      <c r="H18" s="10"/>
      <c r="I18" s="10">
        <v>-5765556.6099999994</v>
      </c>
      <c r="J18" s="10"/>
      <c r="K18" s="10">
        <v>-7679225.7599999988</v>
      </c>
      <c r="L18" s="10"/>
      <c r="M18" s="10">
        <v>-5765556.6099999994</v>
      </c>
    </row>
    <row r="19" spans="1:13" ht="22" customHeight="1">
      <c r="A19" s="4" t="s">
        <v>46</v>
      </c>
      <c r="C19" s="4"/>
      <c r="G19" s="10">
        <v>-27314359.91</v>
      </c>
      <c r="H19" s="10"/>
      <c r="I19" s="10">
        <v>-31484458.52</v>
      </c>
      <c r="J19" s="10"/>
      <c r="K19" s="10">
        <v>-25350640.320000008</v>
      </c>
      <c r="L19" s="10"/>
      <c r="M19" s="10">
        <v>-20874500.95000001</v>
      </c>
    </row>
    <row r="20" spans="1:13" ht="22" customHeight="1">
      <c r="A20" s="8" t="s">
        <v>41</v>
      </c>
      <c r="C20" s="4"/>
      <c r="F20" s="102" t="s">
        <v>125</v>
      </c>
      <c r="G20" s="10">
        <v>-443000</v>
      </c>
      <c r="H20" s="10"/>
      <c r="I20" s="10">
        <v>-543000</v>
      </c>
      <c r="J20" s="10"/>
      <c r="K20" s="10">
        <v>-443000</v>
      </c>
      <c r="L20" s="10"/>
      <c r="M20" s="10">
        <v>-543000</v>
      </c>
    </row>
    <row r="21" spans="1:13" ht="22" customHeight="1">
      <c r="A21" s="3" t="s">
        <v>66</v>
      </c>
      <c r="C21" s="8"/>
      <c r="G21" s="18">
        <v>-9119695.1600000001</v>
      </c>
      <c r="H21" s="10"/>
      <c r="I21" s="18">
        <v>-9386446.1000000015</v>
      </c>
      <c r="J21" s="10"/>
      <c r="K21" s="18">
        <v>-9119695.1600000001</v>
      </c>
      <c r="L21" s="10"/>
      <c r="M21" s="18">
        <v>-9386446.1000000015</v>
      </c>
    </row>
    <row r="22" spans="1:13" s="13" customFormat="1" ht="22" customHeight="1">
      <c r="A22" s="7" t="s">
        <v>196</v>
      </c>
      <c r="C22" s="20"/>
      <c r="D22" s="21"/>
      <c r="E22" s="22"/>
      <c r="F22" s="23"/>
      <c r="G22" s="24">
        <f>SUM(G13:G21)</f>
        <v>43490420.639999986</v>
      </c>
      <c r="H22" s="10"/>
      <c r="I22" s="24">
        <f>SUM(I13:I21)</f>
        <v>91732204.339999914</v>
      </c>
      <c r="J22" s="10"/>
      <c r="K22" s="24">
        <f>SUM(K13:K21)</f>
        <v>83131602.669999868</v>
      </c>
      <c r="L22" s="10"/>
      <c r="M22" s="24">
        <f>SUM(M13:M21)</f>
        <v>75674602.660000026</v>
      </c>
    </row>
    <row r="23" spans="1:13" ht="22" customHeight="1">
      <c r="A23" s="3" t="s">
        <v>181</v>
      </c>
      <c r="C23" s="8"/>
      <c r="F23" s="102" t="s">
        <v>126</v>
      </c>
      <c r="G23" s="10">
        <v>-2768565.91</v>
      </c>
      <c r="H23" s="10"/>
      <c r="I23" s="10">
        <v>-21248118</v>
      </c>
      <c r="J23" s="10"/>
      <c r="K23" s="10">
        <v>-2768565.91</v>
      </c>
      <c r="L23" s="10"/>
      <c r="M23" s="10">
        <v>-21248118</v>
      </c>
    </row>
    <row r="24" spans="1:13" s="13" customFormat="1" ht="22" customHeight="1">
      <c r="A24" s="7" t="s">
        <v>197</v>
      </c>
      <c r="B24" s="57"/>
      <c r="C24" s="95"/>
      <c r="D24" s="21"/>
      <c r="E24" s="22"/>
      <c r="F24" s="23"/>
      <c r="G24" s="25">
        <f>SUM(G22:G23)</f>
        <v>40721854.729999989</v>
      </c>
      <c r="H24" s="10"/>
      <c r="I24" s="25">
        <f>SUM(I22:I23)</f>
        <v>70484086.339999914</v>
      </c>
      <c r="J24" s="10"/>
      <c r="K24" s="25">
        <f>SUM(K22:K23)</f>
        <v>80363036.759999871</v>
      </c>
      <c r="L24" s="10"/>
      <c r="M24" s="25">
        <f>SUM(M22:M23)</f>
        <v>54426484.660000026</v>
      </c>
    </row>
    <row r="25" spans="1:13" s="13" customFormat="1" ht="22" customHeight="1">
      <c r="A25" s="26" t="s">
        <v>75</v>
      </c>
      <c r="C25" s="20"/>
      <c r="D25" s="21"/>
      <c r="E25" s="22"/>
      <c r="F25" s="23"/>
      <c r="G25" s="10"/>
      <c r="H25" s="10"/>
      <c r="I25" s="10"/>
      <c r="J25" s="10"/>
      <c r="K25" s="10"/>
      <c r="L25" s="10"/>
      <c r="M25" s="10"/>
    </row>
    <row r="26" spans="1:13" s="13" customFormat="1" ht="22" customHeight="1">
      <c r="A26" s="26" t="s">
        <v>171</v>
      </c>
      <c r="C26" s="20"/>
      <c r="D26" s="21"/>
      <c r="E26" s="22"/>
      <c r="F26" s="23"/>
      <c r="G26" s="10"/>
      <c r="H26" s="10"/>
      <c r="I26" s="10"/>
      <c r="J26" s="10"/>
      <c r="K26" s="10"/>
      <c r="L26" s="10"/>
      <c r="M26" s="10"/>
    </row>
    <row r="27" spans="1:13" s="13" customFormat="1" ht="22" customHeight="1">
      <c r="A27" s="26" t="s">
        <v>169</v>
      </c>
      <c r="C27" s="20"/>
      <c r="D27" s="21"/>
      <c r="E27" s="22"/>
      <c r="F27" s="23"/>
      <c r="G27" s="10"/>
      <c r="H27" s="10"/>
      <c r="I27" s="10"/>
      <c r="J27" s="10"/>
      <c r="K27" s="10"/>
      <c r="L27" s="10"/>
      <c r="M27" s="10"/>
    </row>
    <row r="28" spans="1:13" s="13" customFormat="1" ht="22" customHeight="1">
      <c r="A28" s="8" t="s">
        <v>154</v>
      </c>
      <c r="C28" s="20"/>
      <c r="D28" s="21"/>
      <c r="E28" s="22"/>
      <c r="F28" s="23"/>
      <c r="G28" s="18">
        <v>3623207.94</v>
      </c>
      <c r="H28" s="10"/>
      <c r="I28" s="18">
        <v>3343065.51</v>
      </c>
      <c r="J28" s="10"/>
      <c r="K28" s="18">
        <v>0</v>
      </c>
      <c r="L28" s="10"/>
      <c r="M28" s="18">
        <v>0</v>
      </c>
    </row>
    <row r="29" spans="1:13" s="13" customFormat="1" ht="22" customHeight="1">
      <c r="A29" s="26" t="s">
        <v>172</v>
      </c>
      <c r="C29" s="20"/>
      <c r="D29" s="21"/>
      <c r="E29" s="22"/>
      <c r="F29" s="23"/>
      <c r="G29" s="64"/>
      <c r="H29" s="64"/>
      <c r="I29" s="64"/>
      <c r="J29" s="64"/>
      <c r="K29" s="64"/>
      <c r="L29" s="64"/>
      <c r="M29" s="64"/>
    </row>
    <row r="30" spans="1:13" s="13" customFormat="1" ht="22" customHeight="1">
      <c r="A30" s="26" t="s">
        <v>173</v>
      </c>
      <c r="C30" s="20"/>
      <c r="D30" s="21"/>
      <c r="E30" s="22"/>
      <c r="F30" s="23"/>
      <c r="G30" s="18">
        <f>SUM(G28)</f>
        <v>3623207.94</v>
      </c>
      <c r="H30" s="10"/>
      <c r="I30" s="18">
        <f>SUM(I28)</f>
        <v>3343065.51</v>
      </c>
      <c r="J30" s="10"/>
      <c r="K30" s="18">
        <f>SUM(K28)</f>
        <v>0</v>
      </c>
      <c r="L30" s="10"/>
      <c r="M30" s="18">
        <f>SUM(M28)</f>
        <v>0</v>
      </c>
    </row>
    <row r="31" spans="1:13" s="13" customFormat="1" ht="22" customHeight="1">
      <c r="A31" s="26" t="s">
        <v>183</v>
      </c>
      <c r="D31" s="27"/>
      <c r="E31" s="28"/>
      <c r="F31" s="102"/>
      <c r="G31" s="64"/>
      <c r="H31" s="64"/>
      <c r="I31" s="64"/>
      <c r="J31" s="64"/>
      <c r="K31" s="64"/>
      <c r="L31" s="64"/>
      <c r="M31" s="64"/>
    </row>
    <row r="32" spans="1:13" s="13" customFormat="1" ht="22" customHeight="1">
      <c r="A32" s="57" t="s">
        <v>182</v>
      </c>
      <c r="B32" s="57"/>
      <c r="C32" s="20"/>
      <c r="D32" s="21"/>
      <c r="E32" s="22"/>
      <c r="G32" s="18">
        <f>+G30</f>
        <v>3623207.94</v>
      </c>
      <c r="H32" s="10"/>
      <c r="I32" s="18">
        <f>+I30</f>
        <v>3343065.51</v>
      </c>
      <c r="J32" s="10"/>
      <c r="K32" s="18">
        <f>+K30</f>
        <v>0</v>
      </c>
      <c r="L32" s="10"/>
      <c r="M32" s="18">
        <f>+M30</f>
        <v>0</v>
      </c>
    </row>
    <row r="33" spans="1:13" ht="22" customHeight="1" thickBot="1">
      <c r="A33" s="7" t="s">
        <v>184</v>
      </c>
      <c r="B33" s="4"/>
      <c r="C33" s="4"/>
      <c r="G33" s="29">
        <f>+G32+G24</f>
        <v>44345062.669999987</v>
      </c>
      <c r="H33" s="10"/>
      <c r="I33" s="29">
        <f>+I32+I24</f>
        <v>73827151.84999992</v>
      </c>
      <c r="J33" s="10"/>
      <c r="K33" s="29">
        <f>+K32+K24</f>
        <v>80363036.759999871</v>
      </c>
      <c r="L33" s="10"/>
      <c r="M33" s="29">
        <f>+M32+M24</f>
        <v>54426484.660000026</v>
      </c>
    </row>
    <row r="34" spans="1:13" ht="22" customHeight="1" thickTop="1">
      <c r="B34" s="4"/>
      <c r="C34" s="4"/>
      <c r="G34" s="4"/>
      <c r="H34" s="4"/>
      <c r="I34" s="4"/>
      <c r="J34" s="4"/>
      <c r="K34" s="4"/>
      <c r="L34" s="4"/>
      <c r="M34" s="4"/>
    </row>
    <row r="35" spans="1:13" ht="22" customHeight="1">
      <c r="A35" s="8" t="s">
        <v>6</v>
      </c>
    </row>
    <row r="36" spans="1:13" ht="22" customHeight="1">
      <c r="A36" s="8"/>
    </row>
    <row r="37" spans="1:13" ht="22" customHeight="1">
      <c r="A37" s="8"/>
    </row>
    <row r="38" spans="1:13" ht="22" customHeight="1">
      <c r="A38" s="8"/>
    </row>
    <row r="39" spans="1:13" ht="22" customHeight="1">
      <c r="A39" s="8"/>
    </row>
    <row r="40" spans="1:13" ht="22" customHeight="1">
      <c r="A40" s="8"/>
    </row>
    <row r="41" spans="1:13" ht="22" customHeight="1">
      <c r="A41" s="8"/>
    </row>
    <row r="42" spans="1:13" ht="22" customHeight="1">
      <c r="A42" s="8"/>
    </row>
    <row r="43" spans="1:13" s="13" customFormat="1" ht="26.15" customHeight="1">
      <c r="A43" s="107" t="s">
        <v>93</v>
      </c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</row>
    <row r="44" spans="1:13" ht="26.15" customHeight="1">
      <c r="A44" s="104" t="s">
        <v>107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</row>
    <row r="45" spans="1:13" ht="26.15" customHeight="1">
      <c r="A45" s="104" t="s">
        <v>77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</row>
    <row r="46" spans="1:13" s="1" customFormat="1" ht="26.15" customHeight="1">
      <c r="A46" s="110" t="str">
        <f>+A4</f>
        <v>FOR THE THREE-MONTH PERIODS ENDED JUNE 30, 2022</v>
      </c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</row>
    <row r="47" spans="1:13" s="1" customFormat="1" ht="26.15" customHeight="1">
      <c r="A47" s="110" t="str">
        <f>+A5</f>
        <v>(UNAUDITED / REVIEWED ONLY)</v>
      </c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</row>
    <row r="49" spans="1:13" ht="26.1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5" t="s">
        <v>51</v>
      </c>
    </row>
    <row r="50" spans="1:13" ht="26.15" customHeight="1">
      <c r="A50" s="4"/>
      <c r="B50" s="4"/>
      <c r="C50" s="4"/>
      <c r="D50" s="4"/>
      <c r="E50" s="4"/>
      <c r="G50" s="109" t="s">
        <v>82</v>
      </c>
      <c r="H50" s="109"/>
      <c r="I50" s="109"/>
      <c r="J50" s="6"/>
      <c r="K50" s="106" t="s">
        <v>76</v>
      </c>
      <c r="L50" s="106"/>
      <c r="M50" s="106"/>
    </row>
    <row r="51" spans="1:13" ht="26.15" customHeight="1">
      <c r="F51" s="101" t="s">
        <v>3</v>
      </c>
      <c r="G51" s="15" t="str">
        <f>G9</f>
        <v>2022</v>
      </c>
      <c r="H51" s="16"/>
      <c r="I51" s="15" t="str">
        <f>I9</f>
        <v>2021</v>
      </c>
      <c r="J51" s="16"/>
      <c r="K51" s="15" t="str">
        <f>K9</f>
        <v>2022</v>
      </c>
      <c r="L51" s="16"/>
      <c r="M51" s="15" t="str">
        <f>M9</f>
        <v>2021</v>
      </c>
    </row>
    <row r="52" spans="1:13" ht="26.15" customHeight="1">
      <c r="A52" s="30" t="s">
        <v>185</v>
      </c>
      <c r="G52" s="103"/>
      <c r="H52" s="16"/>
      <c r="I52" s="103"/>
      <c r="J52" s="16"/>
      <c r="K52" s="103"/>
      <c r="L52" s="16"/>
      <c r="M52" s="103"/>
    </row>
    <row r="53" spans="1:13" ht="26.15" customHeight="1">
      <c r="A53" s="32" t="s">
        <v>78</v>
      </c>
      <c r="G53" s="88">
        <f>+G24</f>
        <v>40721854.729999989</v>
      </c>
      <c r="H53" s="88"/>
      <c r="I53" s="88">
        <f>+I24</f>
        <v>70484086.339999914</v>
      </c>
      <c r="J53" s="88"/>
      <c r="K53" s="88">
        <f>+K24</f>
        <v>80363036.759999871</v>
      </c>
      <c r="L53" s="88"/>
      <c r="M53" s="88">
        <f>+M24</f>
        <v>54426484.660000026</v>
      </c>
    </row>
    <row r="54" spans="1:13" ht="26.15" customHeight="1">
      <c r="A54" s="33" t="s">
        <v>79</v>
      </c>
      <c r="G54" s="88">
        <v>0</v>
      </c>
      <c r="H54" s="88"/>
      <c r="I54" s="88">
        <v>0</v>
      </c>
      <c r="J54" s="88"/>
      <c r="K54" s="88">
        <v>0</v>
      </c>
      <c r="L54" s="88"/>
      <c r="M54" s="88">
        <v>0</v>
      </c>
    </row>
    <row r="55" spans="1:13" ht="26.15" customHeight="1" thickBot="1">
      <c r="A55" s="32"/>
      <c r="G55" s="89">
        <f>SUM(G53:G54)</f>
        <v>40721854.729999989</v>
      </c>
      <c r="H55" s="88"/>
      <c r="I55" s="89">
        <f>SUM(I53:I54)</f>
        <v>70484086.339999914</v>
      </c>
      <c r="J55" s="88"/>
      <c r="K55" s="89">
        <f>SUM(K53:K54)</f>
        <v>80363036.759999871</v>
      </c>
      <c r="L55" s="88"/>
      <c r="M55" s="89">
        <f>SUM(M53:M54)</f>
        <v>54426484.660000026</v>
      </c>
    </row>
    <row r="56" spans="1:13" ht="26.15" customHeight="1" thickTop="1">
      <c r="A56" s="30" t="s">
        <v>186</v>
      </c>
      <c r="G56" s="90"/>
      <c r="H56" s="90"/>
      <c r="I56" s="90"/>
      <c r="J56" s="90"/>
      <c r="K56" s="90"/>
      <c r="L56" s="90"/>
      <c r="M56" s="90"/>
    </row>
    <row r="57" spans="1:13" ht="26.15" customHeight="1">
      <c r="A57" s="32" t="s">
        <v>78</v>
      </c>
      <c r="G57" s="88">
        <f>+G33</f>
        <v>44345062.669999987</v>
      </c>
      <c r="H57" s="88"/>
      <c r="I57" s="88">
        <f>+I33</f>
        <v>73827151.84999992</v>
      </c>
      <c r="J57" s="88"/>
      <c r="K57" s="88">
        <f>+'comprehensive income'!K33</f>
        <v>80363036.759999871</v>
      </c>
      <c r="L57" s="88"/>
      <c r="M57" s="88">
        <f>+M33</f>
        <v>54426484.660000026</v>
      </c>
    </row>
    <row r="58" spans="1:13" ht="26.15" customHeight="1">
      <c r="A58" s="32" t="s">
        <v>79</v>
      </c>
      <c r="G58" s="88">
        <v>0</v>
      </c>
      <c r="H58" s="88"/>
      <c r="I58" s="88">
        <v>0</v>
      </c>
      <c r="J58" s="88"/>
      <c r="K58" s="88">
        <v>0</v>
      </c>
      <c r="L58" s="88"/>
      <c r="M58" s="88">
        <v>0</v>
      </c>
    </row>
    <row r="59" spans="1:13" ht="26.15" customHeight="1" thickBot="1">
      <c r="G59" s="89">
        <f>SUM(G57:G58)</f>
        <v>44345062.669999987</v>
      </c>
      <c r="H59" s="88"/>
      <c r="I59" s="89">
        <f>SUM(I57:I58)</f>
        <v>73827151.84999992</v>
      </c>
      <c r="J59" s="88"/>
      <c r="K59" s="89">
        <f>SUM(K57:K58)</f>
        <v>80363036.759999871</v>
      </c>
      <c r="L59" s="88"/>
      <c r="M59" s="89">
        <f>SUM(M57:M58)</f>
        <v>54426484.660000026</v>
      </c>
    </row>
    <row r="60" spans="1:13" ht="26.15" customHeight="1" thickTop="1">
      <c r="G60" s="103"/>
      <c r="H60" s="16"/>
      <c r="I60" s="103"/>
      <c r="J60" s="16"/>
      <c r="K60" s="103"/>
      <c r="L60" s="16"/>
      <c r="M60" s="103"/>
    </row>
    <row r="61" spans="1:13" ht="26.15" customHeight="1">
      <c r="A61" s="7" t="s">
        <v>59</v>
      </c>
      <c r="B61" s="4"/>
      <c r="C61" s="4"/>
      <c r="F61" s="102" t="s">
        <v>156</v>
      </c>
    </row>
    <row r="62" spans="1:13" ht="26.15" customHeight="1">
      <c r="A62" s="8" t="s">
        <v>187</v>
      </c>
      <c r="B62" s="8"/>
      <c r="C62" s="4"/>
      <c r="G62" s="10">
        <f>G24/G63</f>
        <v>3.8963617850863323E-2</v>
      </c>
      <c r="H62" s="10"/>
      <c r="I62" s="10">
        <f>I24/I63</f>
        <v>6.7440813364912588E-2</v>
      </c>
      <c r="J62" s="10"/>
      <c r="K62" s="10">
        <f>K24/K63</f>
        <v>7.6893222924463711E-2</v>
      </c>
      <c r="L62" s="10"/>
      <c r="M62" s="10">
        <f>M24/M63</f>
        <v>5.2076526556041676E-2</v>
      </c>
    </row>
    <row r="63" spans="1:13" ht="26.15" customHeight="1">
      <c r="A63" s="8" t="s">
        <v>115</v>
      </c>
      <c r="B63" s="8"/>
      <c r="C63" s="4"/>
      <c r="E63" s="101"/>
      <c r="F63" s="34"/>
      <c r="G63" s="35">
        <v>1045125093</v>
      </c>
      <c r="H63" s="36"/>
      <c r="I63" s="35">
        <v>1045125093</v>
      </c>
      <c r="J63" s="36"/>
      <c r="K63" s="35">
        <v>1045125093</v>
      </c>
      <c r="L63" s="36"/>
      <c r="M63" s="35">
        <v>1045125093</v>
      </c>
    </row>
    <row r="64" spans="1:13" ht="26.15" customHeight="1">
      <c r="C64" s="4"/>
      <c r="G64" s="37"/>
      <c r="H64" s="37"/>
      <c r="I64" s="37"/>
      <c r="J64" s="37"/>
      <c r="K64" s="37"/>
      <c r="L64" s="37"/>
      <c r="M64" s="37"/>
    </row>
    <row r="65" spans="1:13" ht="26.15" customHeight="1">
      <c r="C65" s="4"/>
      <c r="G65" s="37"/>
      <c r="H65" s="37"/>
      <c r="I65" s="37"/>
      <c r="J65" s="37"/>
      <c r="K65" s="37"/>
      <c r="L65" s="37"/>
      <c r="M65" s="37"/>
    </row>
    <row r="66" spans="1:13" s="13" customFormat="1" ht="26.15" customHeight="1">
      <c r="A66" s="8" t="s">
        <v>6</v>
      </c>
      <c r="B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s="13" customFormat="1" ht="26.15" customHeight="1">
      <c r="A67" s="8"/>
      <c r="B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s="13" customFormat="1" ht="26.15" customHeight="1">
      <c r="A68" s="8"/>
      <c r="B68" s="4"/>
      <c r="D68" s="4"/>
      <c r="E68" s="4"/>
      <c r="F68" s="4"/>
      <c r="G68" s="4"/>
      <c r="H68" s="4"/>
      <c r="I68" s="4"/>
      <c r="J68" s="4"/>
      <c r="K68" s="4"/>
      <c r="L68" s="4"/>
    </row>
    <row r="79" spans="1:13" ht="22" customHeight="1">
      <c r="A79" s="107" t="s">
        <v>112</v>
      </c>
      <c r="B79" s="108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</row>
    <row r="80" spans="1:13" ht="22" customHeight="1">
      <c r="A80" s="104" t="s">
        <v>107</v>
      </c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</row>
    <row r="81" spans="1:13" ht="22" customHeight="1">
      <c r="A81" s="104" t="s">
        <v>56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</row>
    <row r="82" spans="1:13" s="1" customFormat="1" ht="22" customHeight="1">
      <c r="A82" s="110" t="s">
        <v>195</v>
      </c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</row>
    <row r="83" spans="1:13" s="1" customFormat="1" ht="22" customHeight="1">
      <c r="A83" s="110" t="s">
        <v>160</v>
      </c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</row>
    <row r="84" spans="1:13" ht="22" customHeight="1"/>
    <row r="85" spans="1:13" ht="22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5" t="s">
        <v>51</v>
      </c>
    </row>
    <row r="86" spans="1:13" ht="22" customHeight="1">
      <c r="A86" s="4"/>
      <c r="B86" s="4"/>
      <c r="C86" s="4"/>
      <c r="D86" s="4"/>
      <c r="E86" s="4"/>
      <c r="G86" s="109" t="s">
        <v>82</v>
      </c>
      <c r="H86" s="109"/>
      <c r="I86" s="109"/>
      <c r="J86" s="6"/>
      <c r="K86" s="106" t="s">
        <v>76</v>
      </c>
      <c r="L86" s="106"/>
      <c r="M86" s="106"/>
    </row>
    <row r="87" spans="1:13" ht="22" customHeight="1">
      <c r="F87" s="2" t="s">
        <v>3</v>
      </c>
      <c r="G87" s="15" t="s">
        <v>161</v>
      </c>
      <c r="H87" s="16"/>
      <c r="I87" s="15" t="s">
        <v>148</v>
      </c>
      <c r="J87" s="16"/>
      <c r="K87" s="15" t="s">
        <v>161</v>
      </c>
      <c r="L87" s="16"/>
      <c r="M87" s="15" t="s">
        <v>148</v>
      </c>
    </row>
    <row r="88" spans="1:13" ht="22" customHeight="1">
      <c r="A88" s="4" t="s">
        <v>48</v>
      </c>
      <c r="C88" s="4"/>
      <c r="G88" s="10">
        <v>2262236944.1799998</v>
      </c>
      <c r="H88" s="10"/>
      <c r="I88" s="10">
        <v>1948005170.98</v>
      </c>
      <c r="J88" s="10"/>
      <c r="K88" s="10">
        <v>2157416394.0799999</v>
      </c>
      <c r="L88" s="10"/>
      <c r="M88" s="10">
        <v>1913707409.5699999</v>
      </c>
    </row>
    <row r="89" spans="1:13" ht="22" customHeight="1">
      <c r="A89" s="8" t="s">
        <v>50</v>
      </c>
      <c r="C89" s="4"/>
      <c r="G89" s="10">
        <v>-2084211489.1700001</v>
      </c>
      <c r="H89" s="10"/>
      <c r="I89" s="10">
        <v>-1769535094.71</v>
      </c>
      <c r="J89" s="10"/>
      <c r="K89" s="10">
        <v>-2056556137.22</v>
      </c>
      <c r="L89" s="10"/>
      <c r="M89" s="10">
        <v>-1766789120.8499999</v>
      </c>
    </row>
    <row r="90" spans="1:13" ht="22" customHeight="1">
      <c r="A90" s="8" t="s">
        <v>155</v>
      </c>
      <c r="C90" s="4"/>
      <c r="G90" s="18">
        <v>4131185.66</v>
      </c>
      <c r="H90" s="10"/>
      <c r="I90" s="18">
        <v>34230499.18</v>
      </c>
      <c r="J90" s="10"/>
      <c r="K90" s="18">
        <v>4131185.66</v>
      </c>
      <c r="L90" s="10"/>
      <c r="M90" s="18">
        <v>22182175.219999999</v>
      </c>
    </row>
    <row r="91" spans="1:13" ht="22" customHeight="1">
      <c r="A91" s="19" t="s">
        <v>49</v>
      </c>
      <c r="B91" s="4"/>
      <c r="C91" s="8"/>
      <c r="G91" s="10">
        <f>SUM(G88:G90)</f>
        <v>182156640.66999975</v>
      </c>
      <c r="H91" s="10"/>
      <c r="I91" s="10">
        <f>SUM(I88:I90)</f>
        <v>212700575.44999999</v>
      </c>
      <c r="J91" s="10"/>
      <c r="K91" s="10">
        <f>SUM(K88:K90)</f>
        <v>104991442.51999989</v>
      </c>
      <c r="L91" s="10"/>
      <c r="M91" s="10">
        <f>SUM(M88:M90)</f>
        <v>169100463.94000003</v>
      </c>
    </row>
    <row r="92" spans="1:13" ht="22" customHeight="1">
      <c r="A92" s="3" t="s">
        <v>25</v>
      </c>
      <c r="B92" s="4"/>
      <c r="C92" s="4"/>
      <c r="G92" s="10">
        <v>810909.82999999868</v>
      </c>
      <c r="H92" s="10"/>
      <c r="I92" s="10">
        <v>1302803.74</v>
      </c>
      <c r="J92" s="10"/>
      <c r="K92" s="10">
        <v>810909.83000000007</v>
      </c>
      <c r="L92" s="10"/>
      <c r="M92" s="10">
        <v>1302803.74</v>
      </c>
    </row>
    <row r="93" spans="1:13" ht="22" customHeight="1">
      <c r="A93" s="3" t="s">
        <v>205</v>
      </c>
      <c r="B93" s="4"/>
      <c r="C93" s="4"/>
      <c r="G93" s="10">
        <v>3258220.0700000012</v>
      </c>
      <c r="H93" s="10"/>
      <c r="I93" s="10">
        <v>0</v>
      </c>
      <c r="J93" s="10"/>
      <c r="K93" s="10">
        <v>12197264.84</v>
      </c>
      <c r="L93" s="10"/>
      <c r="M93" s="10">
        <v>0</v>
      </c>
    </row>
    <row r="94" spans="1:13" ht="22" customHeight="1">
      <c r="A94" s="3" t="s">
        <v>175</v>
      </c>
      <c r="B94" s="4"/>
      <c r="C94" s="4"/>
      <c r="F94" s="23"/>
      <c r="G94" s="10">
        <v>0</v>
      </c>
      <c r="H94" s="10"/>
      <c r="I94" s="10">
        <v>0</v>
      </c>
      <c r="J94" s="10"/>
      <c r="K94" s="10">
        <v>115810303.00999999</v>
      </c>
      <c r="L94" s="10"/>
      <c r="M94" s="10">
        <v>0</v>
      </c>
    </row>
    <row r="95" spans="1:13" ht="22" customHeight="1">
      <c r="A95" s="3" t="s">
        <v>147</v>
      </c>
      <c r="B95" s="4"/>
      <c r="C95" s="4"/>
      <c r="G95" s="10">
        <v>-7110517.8899999997</v>
      </c>
      <c r="H95" s="10"/>
      <c r="I95" s="10">
        <v>-6301067.1900000004</v>
      </c>
      <c r="J95" s="10"/>
      <c r="K95" s="10">
        <v>-2914339.0700000003</v>
      </c>
      <c r="L95" s="10"/>
      <c r="M95" s="10">
        <v>11930353.740000002</v>
      </c>
    </row>
    <row r="96" spans="1:13" ht="22" customHeight="1">
      <c r="A96" s="8" t="s">
        <v>104</v>
      </c>
      <c r="B96" s="8"/>
      <c r="C96" s="4"/>
      <c r="G96" s="10">
        <v>-14947930.329999998</v>
      </c>
      <c r="H96" s="10"/>
      <c r="I96" s="10">
        <v>-12529798.82</v>
      </c>
      <c r="J96" s="10"/>
      <c r="K96" s="10">
        <v>-14947930.329999998</v>
      </c>
      <c r="L96" s="10"/>
      <c r="M96" s="10">
        <v>-12529798.82</v>
      </c>
    </row>
    <row r="97" spans="1:13" ht="22" customHeight="1">
      <c r="A97" s="4" t="s">
        <v>46</v>
      </c>
      <c r="C97" s="4"/>
      <c r="G97" s="10">
        <v>-50450282.619999997</v>
      </c>
      <c r="H97" s="10"/>
      <c r="I97" s="10">
        <v>-55216270.130000003</v>
      </c>
      <c r="J97" s="10"/>
      <c r="K97" s="10">
        <v>-46499741.110000007</v>
      </c>
      <c r="L97" s="10"/>
      <c r="M97" s="10">
        <v>-61538372.949999996</v>
      </c>
    </row>
    <row r="98" spans="1:13" ht="22" customHeight="1">
      <c r="A98" s="8" t="s">
        <v>41</v>
      </c>
      <c r="C98" s="4"/>
      <c r="F98" s="86" t="s">
        <v>125</v>
      </c>
      <c r="G98" s="10">
        <v>-816000</v>
      </c>
      <c r="H98" s="10"/>
      <c r="I98" s="10">
        <v>-881000</v>
      </c>
      <c r="J98" s="10"/>
      <c r="K98" s="10">
        <v>-816000</v>
      </c>
      <c r="L98" s="10"/>
      <c r="M98" s="10">
        <v>-881000</v>
      </c>
    </row>
    <row r="99" spans="1:13" ht="22" customHeight="1">
      <c r="A99" s="3" t="s">
        <v>66</v>
      </c>
      <c r="C99" s="8"/>
      <c r="G99" s="18">
        <v>-17957656.969999999</v>
      </c>
      <c r="H99" s="10"/>
      <c r="I99" s="18">
        <v>-18646565</v>
      </c>
      <c r="J99" s="10"/>
      <c r="K99" s="18">
        <v>-17957656.969999999</v>
      </c>
      <c r="L99" s="10"/>
      <c r="M99" s="18">
        <v>-18646565</v>
      </c>
    </row>
    <row r="100" spans="1:13" s="13" customFormat="1" ht="22" customHeight="1">
      <c r="A100" s="7" t="s">
        <v>196</v>
      </c>
      <c r="C100" s="20"/>
      <c r="D100" s="21"/>
      <c r="E100" s="22"/>
      <c r="F100" s="23"/>
      <c r="G100" s="24">
        <f>SUM(G91:G99)</f>
        <v>94943382.759999782</v>
      </c>
      <c r="H100" s="10"/>
      <c r="I100" s="24">
        <f>SUM(I91:I99)</f>
        <v>120428678.05000001</v>
      </c>
      <c r="J100" s="10"/>
      <c r="K100" s="24">
        <f>SUM(K91:K99)</f>
        <v>150674252.71999988</v>
      </c>
      <c r="L100" s="10"/>
      <c r="M100" s="24">
        <f>SUM(M91:M99)</f>
        <v>88737884.650000066</v>
      </c>
    </row>
    <row r="101" spans="1:13" ht="22" customHeight="1">
      <c r="A101" s="3" t="s">
        <v>181</v>
      </c>
      <c r="C101" s="8"/>
      <c r="F101" s="86" t="s">
        <v>126</v>
      </c>
      <c r="G101" s="10">
        <v>-4533730.24</v>
      </c>
      <c r="H101" s="10"/>
      <c r="I101" s="10">
        <v>-22465958.719999999</v>
      </c>
      <c r="J101" s="10"/>
      <c r="K101" s="10">
        <v>-4533730.24</v>
      </c>
      <c r="L101" s="10"/>
      <c r="M101" s="10">
        <v>-22465958.719999999</v>
      </c>
    </row>
    <row r="102" spans="1:13" s="13" customFormat="1" ht="22" customHeight="1">
      <c r="A102" s="7" t="s">
        <v>197</v>
      </c>
      <c r="B102" s="57"/>
      <c r="C102" s="95"/>
      <c r="D102" s="21"/>
      <c r="E102" s="22"/>
      <c r="F102" s="23"/>
      <c r="G102" s="25">
        <f>SUM(G100:G101)</f>
        <v>90409652.519999787</v>
      </c>
      <c r="H102" s="10"/>
      <c r="I102" s="25">
        <f>SUM(I100:I101)</f>
        <v>97962719.330000013</v>
      </c>
      <c r="J102" s="10"/>
      <c r="K102" s="25">
        <f>SUM(K100:K101)</f>
        <v>146140522.47999987</v>
      </c>
      <c r="L102" s="10"/>
      <c r="M102" s="25">
        <f>SUM(M100:M101)</f>
        <v>66271925.930000067</v>
      </c>
    </row>
    <row r="103" spans="1:13" s="13" customFormat="1" ht="22" customHeight="1">
      <c r="A103" s="26" t="s">
        <v>75</v>
      </c>
      <c r="C103" s="20"/>
      <c r="D103" s="21"/>
      <c r="E103" s="22"/>
      <c r="F103" s="23"/>
      <c r="G103" s="10"/>
      <c r="H103" s="10"/>
      <c r="I103" s="10"/>
      <c r="J103" s="10"/>
      <c r="K103" s="10"/>
      <c r="L103" s="10"/>
      <c r="M103" s="10"/>
    </row>
    <row r="104" spans="1:13" s="13" customFormat="1" ht="22" customHeight="1">
      <c r="A104" s="26" t="s">
        <v>171</v>
      </c>
      <c r="C104" s="20"/>
      <c r="D104" s="21"/>
      <c r="E104" s="22"/>
      <c r="F104" s="23"/>
      <c r="G104" s="10"/>
      <c r="H104" s="10"/>
      <c r="I104" s="10"/>
      <c r="J104" s="10"/>
      <c r="K104" s="10"/>
      <c r="L104" s="10"/>
      <c r="M104" s="10"/>
    </row>
    <row r="105" spans="1:13" s="13" customFormat="1" ht="22" customHeight="1">
      <c r="A105" s="26" t="s">
        <v>169</v>
      </c>
      <c r="C105" s="20"/>
      <c r="D105" s="21"/>
      <c r="E105" s="22"/>
      <c r="F105" s="23"/>
      <c r="G105" s="10"/>
      <c r="H105" s="10"/>
      <c r="I105" s="10"/>
      <c r="J105" s="10"/>
      <c r="K105" s="10"/>
      <c r="L105" s="10"/>
      <c r="M105" s="10"/>
    </row>
    <row r="106" spans="1:13" s="13" customFormat="1" ht="22" customHeight="1">
      <c r="A106" s="8" t="s">
        <v>154</v>
      </c>
      <c r="C106" s="20"/>
      <c r="D106" s="21"/>
      <c r="E106" s="22"/>
      <c r="F106" s="23"/>
      <c r="G106" s="18">
        <v>6485527.0199999996</v>
      </c>
      <c r="H106" s="10"/>
      <c r="I106" s="18">
        <v>10955194.689999999</v>
      </c>
      <c r="J106" s="10"/>
      <c r="K106" s="18">
        <v>0</v>
      </c>
      <c r="L106" s="10"/>
      <c r="M106" s="18">
        <v>0</v>
      </c>
    </row>
    <row r="107" spans="1:13" s="13" customFormat="1" ht="22" customHeight="1">
      <c r="A107" s="26" t="s">
        <v>172</v>
      </c>
      <c r="C107" s="20"/>
      <c r="D107" s="21"/>
      <c r="E107" s="22"/>
      <c r="F107" s="23"/>
      <c r="G107" s="64"/>
      <c r="H107" s="64"/>
      <c r="I107" s="64"/>
      <c r="J107" s="64"/>
      <c r="K107" s="64"/>
      <c r="L107" s="64"/>
      <c r="M107" s="64"/>
    </row>
    <row r="108" spans="1:13" s="13" customFormat="1" ht="22" customHeight="1">
      <c r="A108" s="26" t="s">
        <v>173</v>
      </c>
      <c r="C108" s="20"/>
      <c r="D108" s="21"/>
      <c r="E108" s="22"/>
      <c r="F108" s="23"/>
      <c r="G108" s="18">
        <f>SUM(G106)</f>
        <v>6485527.0199999996</v>
      </c>
      <c r="H108" s="10"/>
      <c r="I108" s="18">
        <f>SUM(I106)</f>
        <v>10955194.689999999</v>
      </c>
      <c r="J108" s="10"/>
      <c r="K108" s="18">
        <f>SUM(K106)</f>
        <v>0</v>
      </c>
      <c r="L108" s="10"/>
      <c r="M108" s="18">
        <f>SUM(M106)</f>
        <v>0</v>
      </c>
    </row>
    <row r="109" spans="1:13" s="13" customFormat="1" ht="22" customHeight="1">
      <c r="A109" s="26" t="s">
        <v>171</v>
      </c>
      <c r="C109" s="20"/>
      <c r="D109" s="21"/>
      <c r="E109" s="22"/>
      <c r="F109" s="23"/>
      <c r="G109" s="10"/>
      <c r="H109" s="10"/>
      <c r="I109" s="10"/>
      <c r="J109" s="10"/>
      <c r="K109" s="10"/>
      <c r="L109" s="10"/>
      <c r="M109" s="10"/>
    </row>
    <row r="110" spans="1:13" s="13" customFormat="1" ht="22" customHeight="1">
      <c r="A110" s="26" t="s">
        <v>170</v>
      </c>
      <c r="C110" s="20"/>
      <c r="D110" s="21"/>
      <c r="E110" s="22"/>
      <c r="F110" s="23"/>
      <c r="G110" s="10"/>
      <c r="H110" s="10"/>
      <c r="I110" s="10"/>
      <c r="J110" s="10"/>
      <c r="K110" s="10"/>
      <c r="L110" s="10"/>
      <c r="M110" s="10"/>
    </row>
    <row r="111" spans="1:13" s="13" customFormat="1" ht="22" customHeight="1">
      <c r="A111" s="8" t="s">
        <v>176</v>
      </c>
      <c r="C111" s="20"/>
      <c r="D111" s="21"/>
      <c r="E111" s="22"/>
      <c r="F111" s="23"/>
      <c r="G111" s="10"/>
      <c r="H111" s="10"/>
      <c r="I111" s="10"/>
      <c r="J111" s="10"/>
      <c r="K111" s="10"/>
      <c r="L111" s="10"/>
      <c r="M111" s="10"/>
    </row>
    <row r="112" spans="1:13" s="13" customFormat="1" ht="22" customHeight="1">
      <c r="A112" s="8" t="s">
        <v>177</v>
      </c>
      <c r="C112" s="20"/>
      <c r="D112" s="21"/>
      <c r="E112" s="22"/>
      <c r="F112" s="23" t="s">
        <v>98</v>
      </c>
      <c r="G112" s="10">
        <v>-7769592.3499999996</v>
      </c>
      <c r="H112" s="10"/>
      <c r="I112" s="10">
        <v>0</v>
      </c>
      <c r="J112" s="10"/>
      <c r="K112" s="10">
        <v>-7769592.3499999996</v>
      </c>
      <c r="L112" s="10"/>
      <c r="M112" s="10">
        <v>0</v>
      </c>
    </row>
    <row r="113" spans="1:13" s="13" customFormat="1" ht="22" customHeight="1">
      <c r="A113" s="8" t="s">
        <v>178</v>
      </c>
      <c r="C113" s="20"/>
      <c r="D113" s="21"/>
      <c r="E113" s="22"/>
      <c r="F113" s="23"/>
      <c r="G113" s="10"/>
      <c r="H113" s="10"/>
      <c r="I113" s="10"/>
      <c r="J113" s="10"/>
      <c r="K113" s="10"/>
      <c r="L113" s="10"/>
      <c r="M113" s="10"/>
    </row>
    <row r="114" spans="1:13" s="13" customFormat="1" ht="22" customHeight="1">
      <c r="A114" s="8" t="s">
        <v>179</v>
      </c>
      <c r="C114" s="20"/>
      <c r="D114" s="21"/>
      <c r="E114" s="22"/>
      <c r="F114" s="23" t="s">
        <v>126</v>
      </c>
      <c r="G114" s="18">
        <v>1553918.47</v>
      </c>
      <c r="H114" s="10"/>
      <c r="I114" s="18">
        <v>0</v>
      </c>
      <c r="J114" s="10"/>
      <c r="K114" s="18">
        <v>1553918.47</v>
      </c>
      <c r="L114" s="10"/>
      <c r="M114" s="18">
        <v>0</v>
      </c>
    </row>
    <row r="115" spans="1:13" s="13" customFormat="1" ht="22" customHeight="1">
      <c r="A115" s="26" t="s">
        <v>172</v>
      </c>
      <c r="C115" s="20"/>
      <c r="D115" s="21"/>
      <c r="E115" s="22"/>
      <c r="F115" s="23"/>
      <c r="G115" s="64"/>
      <c r="H115" s="64"/>
      <c r="I115" s="64"/>
      <c r="J115" s="64"/>
      <c r="K115" s="64"/>
      <c r="L115" s="64"/>
      <c r="M115" s="64"/>
    </row>
    <row r="116" spans="1:13" s="13" customFormat="1" ht="22" customHeight="1">
      <c r="A116" s="26" t="s">
        <v>180</v>
      </c>
      <c r="C116" s="20"/>
      <c r="D116" s="21"/>
      <c r="E116" s="22"/>
      <c r="F116" s="23"/>
      <c r="G116" s="18">
        <f>SUM(G112:G114)</f>
        <v>-6215673.8799999999</v>
      </c>
      <c r="H116" s="10"/>
      <c r="I116" s="18">
        <f>SUM(I112:I114)</f>
        <v>0</v>
      </c>
      <c r="J116" s="10"/>
      <c r="K116" s="18">
        <f>SUM(K112:K114)</f>
        <v>-6215673.8799999999</v>
      </c>
      <c r="L116" s="10"/>
      <c r="M116" s="18">
        <f>SUM(M112:M114)</f>
        <v>0</v>
      </c>
    </row>
    <row r="117" spans="1:13" s="13" customFormat="1" ht="22" customHeight="1">
      <c r="A117" s="26" t="s">
        <v>183</v>
      </c>
      <c r="D117" s="27"/>
      <c r="E117" s="28"/>
      <c r="F117" s="9"/>
      <c r="G117" s="64"/>
      <c r="H117" s="64"/>
      <c r="I117" s="64"/>
      <c r="J117" s="64"/>
      <c r="K117" s="64"/>
      <c r="L117" s="64"/>
      <c r="M117" s="64"/>
    </row>
    <row r="118" spans="1:13" s="13" customFormat="1" ht="22" customHeight="1">
      <c r="A118" s="57" t="s">
        <v>182</v>
      </c>
      <c r="B118" s="57"/>
      <c r="C118" s="20"/>
      <c r="D118" s="21"/>
      <c r="E118" s="22"/>
      <c r="G118" s="18">
        <f>+G116+G108</f>
        <v>269853.13999999966</v>
      </c>
      <c r="H118" s="10"/>
      <c r="I118" s="18">
        <f>+I116+I108</f>
        <v>10955194.689999999</v>
      </c>
      <c r="J118" s="10"/>
      <c r="K118" s="18">
        <f>+K116+K108</f>
        <v>-6215673.8799999999</v>
      </c>
      <c r="L118" s="10"/>
      <c r="M118" s="18">
        <f>+M116+M108</f>
        <v>0</v>
      </c>
    </row>
    <row r="119" spans="1:13" ht="22" customHeight="1" thickBot="1">
      <c r="A119" s="7" t="s">
        <v>184</v>
      </c>
      <c r="B119" s="4"/>
      <c r="C119" s="4"/>
      <c r="G119" s="29">
        <f>+G118+G102</f>
        <v>90679505.659999788</v>
      </c>
      <c r="H119" s="10"/>
      <c r="I119" s="29">
        <f>+I118+I102</f>
        <v>108917914.02000001</v>
      </c>
      <c r="J119" s="10"/>
      <c r="K119" s="29">
        <f>+K118+K102</f>
        <v>139924848.59999987</v>
      </c>
      <c r="L119" s="10"/>
      <c r="M119" s="29">
        <f>+M118+M102</f>
        <v>66271925.930000067</v>
      </c>
    </row>
    <row r="120" spans="1:13" ht="22" customHeight="1" thickTop="1">
      <c r="B120" s="4"/>
      <c r="C120" s="4"/>
      <c r="G120" s="4"/>
      <c r="H120" s="4"/>
      <c r="I120" s="4"/>
      <c r="J120" s="4"/>
      <c r="K120" s="4"/>
      <c r="L120" s="4"/>
      <c r="M120" s="4"/>
    </row>
    <row r="121" spans="1:13" ht="22" customHeight="1">
      <c r="A121" s="8" t="s">
        <v>6</v>
      </c>
    </row>
    <row r="122" spans="1:13" s="13" customFormat="1" ht="26.15" customHeight="1">
      <c r="A122" s="107" t="s">
        <v>113</v>
      </c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ht="26.15" customHeight="1">
      <c r="A123" s="104" t="s">
        <v>107</v>
      </c>
      <c r="B123" s="104"/>
      <c r="C123" s="104"/>
      <c r="D123" s="104"/>
      <c r="E123" s="104"/>
      <c r="F123" s="104"/>
      <c r="G123" s="104"/>
      <c r="H123" s="104"/>
      <c r="I123" s="104"/>
      <c r="J123" s="104"/>
      <c r="K123" s="104"/>
      <c r="L123" s="104"/>
      <c r="M123" s="104"/>
    </row>
    <row r="124" spans="1:13" ht="26.15" customHeight="1">
      <c r="A124" s="104" t="s">
        <v>77</v>
      </c>
      <c r="B124" s="104"/>
      <c r="C124" s="104"/>
      <c r="D124" s="104"/>
      <c r="E124" s="104"/>
      <c r="F124" s="104"/>
      <c r="G124" s="104"/>
      <c r="H124" s="104"/>
      <c r="I124" s="104"/>
      <c r="J124" s="104"/>
      <c r="K124" s="104"/>
      <c r="L124" s="104"/>
      <c r="M124" s="104"/>
    </row>
    <row r="125" spans="1:13" s="1" customFormat="1" ht="26.15" customHeight="1">
      <c r="A125" s="110" t="str">
        <f>+A82</f>
        <v>FOR THE SIX-MONTH PERIODS ENDED JUNE 30, 2022</v>
      </c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</row>
    <row r="126" spans="1:13" s="1" customFormat="1" ht="26.15" customHeight="1">
      <c r="A126" s="110" t="str">
        <f>+A83</f>
        <v>(UNAUDITED / REVIEWED ONLY)</v>
      </c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</row>
    <row r="128" spans="1:13" ht="26.1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5" t="s">
        <v>51</v>
      </c>
    </row>
    <row r="129" spans="1:13" ht="26.15" customHeight="1">
      <c r="A129" s="4"/>
      <c r="B129" s="4"/>
      <c r="C129" s="4"/>
      <c r="D129" s="4"/>
      <c r="E129" s="4"/>
      <c r="G129" s="109" t="s">
        <v>82</v>
      </c>
      <c r="H129" s="109"/>
      <c r="I129" s="109"/>
      <c r="J129" s="6"/>
      <c r="K129" s="106" t="s">
        <v>76</v>
      </c>
      <c r="L129" s="106"/>
      <c r="M129" s="106"/>
    </row>
    <row r="130" spans="1:13" ht="26.15" customHeight="1">
      <c r="F130" s="2" t="s">
        <v>3</v>
      </c>
      <c r="G130" s="15" t="str">
        <f>G87</f>
        <v>2022</v>
      </c>
      <c r="H130" s="16"/>
      <c r="I130" s="15" t="str">
        <f>I87</f>
        <v>2021</v>
      </c>
      <c r="J130" s="16"/>
      <c r="K130" s="15" t="str">
        <f>K87</f>
        <v>2022</v>
      </c>
      <c r="L130" s="16"/>
      <c r="M130" s="15" t="str">
        <f>M87</f>
        <v>2021</v>
      </c>
    </row>
    <row r="131" spans="1:13" ht="26.15" customHeight="1">
      <c r="A131" s="30" t="s">
        <v>185</v>
      </c>
      <c r="G131" s="31"/>
      <c r="H131" s="16"/>
      <c r="I131" s="31"/>
      <c r="J131" s="16"/>
      <c r="K131" s="31"/>
      <c r="L131" s="16"/>
      <c r="M131" s="31"/>
    </row>
    <row r="132" spans="1:13" ht="26.15" customHeight="1">
      <c r="A132" s="32" t="s">
        <v>78</v>
      </c>
      <c r="G132" s="88">
        <f>+G102</f>
        <v>90409652.519999787</v>
      </c>
      <c r="H132" s="88"/>
      <c r="I132" s="88">
        <f>+I102</f>
        <v>97962719.330000013</v>
      </c>
      <c r="J132" s="88"/>
      <c r="K132" s="88">
        <f>+K102</f>
        <v>146140522.47999987</v>
      </c>
      <c r="L132" s="88"/>
      <c r="M132" s="88">
        <f>+M102</f>
        <v>66271925.930000067</v>
      </c>
    </row>
    <row r="133" spans="1:13" ht="26.15" customHeight="1">
      <c r="A133" s="33" t="s">
        <v>79</v>
      </c>
      <c r="G133" s="88">
        <v>0</v>
      </c>
      <c r="H133" s="88"/>
      <c r="I133" s="88">
        <v>0</v>
      </c>
      <c r="J133" s="88"/>
      <c r="K133" s="88">
        <v>0</v>
      </c>
      <c r="L133" s="88"/>
      <c r="M133" s="88">
        <v>0</v>
      </c>
    </row>
    <row r="134" spans="1:13" ht="26.15" customHeight="1" thickBot="1">
      <c r="A134" s="32"/>
      <c r="G134" s="89">
        <f>SUM(G132:G133)</f>
        <v>90409652.519999787</v>
      </c>
      <c r="H134" s="88"/>
      <c r="I134" s="89">
        <f>SUM(I132:I133)</f>
        <v>97962719.330000013</v>
      </c>
      <c r="J134" s="88"/>
      <c r="K134" s="89">
        <f>SUM(K132:K133)</f>
        <v>146140522.47999987</v>
      </c>
      <c r="L134" s="88"/>
      <c r="M134" s="89">
        <f>SUM(M132:M133)</f>
        <v>66271925.930000067</v>
      </c>
    </row>
    <row r="135" spans="1:13" ht="26.15" customHeight="1" thickTop="1">
      <c r="A135" s="30" t="s">
        <v>186</v>
      </c>
      <c r="G135" s="90"/>
      <c r="H135" s="90"/>
      <c r="I135" s="90"/>
      <c r="J135" s="90"/>
      <c r="K135" s="90"/>
      <c r="L135" s="90"/>
      <c r="M135" s="90"/>
    </row>
    <row r="136" spans="1:13" ht="26.15" customHeight="1">
      <c r="A136" s="32" t="s">
        <v>78</v>
      </c>
      <c r="G136" s="88">
        <f>+G119</f>
        <v>90679505.659999788</v>
      </c>
      <c r="H136" s="88"/>
      <c r="I136" s="88">
        <f>+I119</f>
        <v>108917914.02000001</v>
      </c>
      <c r="J136" s="88"/>
      <c r="K136" s="88">
        <f>+'comprehensive income'!K119</f>
        <v>139924848.59999987</v>
      </c>
      <c r="L136" s="88"/>
      <c r="M136" s="88">
        <f>+M119</f>
        <v>66271925.930000067</v>
      </c>
    </row>
    <row r="137" spans="1:13" ht="26.15" customHeight="1">
      <c r="A137" s="32" t="s">
        <v>79</v>
      </c>
      <c r="G137" s="88">
        <v>0</v>
      </c>
      <c r="H137" s="88"/>
      <c r="I137" s="88">
        <v>0</v>
      </c>
      <c r="J137" s="88"/>
      <c r="K137" s="88">
        <v>0</v>
      </c>
      <c r="L137" s="88"/>
      <c r="M137" s="88">
        <v>0</v>
      </c>
    </row>
    <row r="138" spans="1:13" ht="26.15" customHeight="1" thickBot="1">
      <c r="G138" s="89">
        <f>SUM(G136:G137)</f>
        <v>90679505.659999788</v>
      </c>
      <c r="H138" s="88"/>
      <c r="I138" s="89">
        <f>SUM(I136:I137)</f>
        <v>108917914.02000001</v>
      </c>
      <c r="J138" s="88"/>
      <c r="K138" s="89">
        <f>SUM(K136:K137)</f>
        <v>139924848.59999987</v>
      </c>
      <c r="L138" s="88"/>
      <c r="M138" s="89">
        <f>SUM(M136:M137)</f>
        <v>66271925.930000067</v>
      </c>
    </row>
    <row r="139" spans="1:13" ht="26.15" customHeight="1" thickTop="1">
      <c r="G139" s="31"/>
      <c r="H139" s="16"/>
      <c r="I139" s="31"/>
      <c r="J139" s="16"/>
      <c r="K139" s="31"/>
      <c r="L139" s="16"/>
      <c r="M139" s="31"/>
    </row>
    <row r="140" spans="1:13" ht="26.15" customHeight="1">
      <c r="A140" s="7" t="s">
        <v>59</v>
      </c>
      <c r="B140" s="4"/>
      <c r="C140" s="4"/>
      <c r="F140" s="96" t="s">
        <v>156</v>
      </c>
    </row>
    <row r="141" spans="1:13" ht="26.15" customHeight="1">
      <c r="A141" s="8" t="s">
        <v>187</v>
      </c>
      <c r="B141" s="8"/>
      <c r="C141" s="4"/>
      <c r="G141" s="10">
        <f>G102/G142</f>
        <v>8.6506058581448483E-2</v>
      </c>
      <c r="H141" s="10"/>
      <c r="I141" s="10">
        <f>I102/I142</f>
        <v>9.3733008599765785E-2</v>
      </c>
      <c r="J141" s="10"/>
      <c r="K141" s="10">
        <f>K102/K142</f>
        <v>0.13983065133428949</v>
      </c>
      <c r="L141" s="10"/>
      <c r="M141" s="10">
        <f>M102/M142</f>
        <v>6.3410520304099202E-2</v>
      </c>
    </row>
    <row r="142" spans="1:13" ht="26.15" customHeight="1">
      <c r="A142" s="8" t="s">
        <v>115</v>
      </c>
      <c r="B142" s="8"/>
      <c r="C142" s="4"/>
      <c r="E142" s="2"/>
      <c r="F142" s="34"/>
      <c r="G142" s="35">
        <v>1045125093</v>
      </c>
      <c r="H142" s="36"/>
      <c r="I142" s="35">
        <v>1045125093</v>
      </c>
      <c r="J142" s="36"/>
      <c r="K142" s="35">
        <v>1045125093</v>
      </c>
      <c r="L142" s="36"/>
      <c r="M142" s="35">
        <v>1045125093</v>
      </c>
    </row>
    <row r="143" spans="1:13" ht="26.15" customHeight="1">
      <c r="C143" s="4"/>
      <c r="G143" s="37"/>
      <c r="H143" s="37"/>
      <c r="I143" s="37"/>
      <c r="J143" s="37"/>
      <c r="K143" s="37"/>
      <c r="L143" s="37"/>
      <c r="M143" s="37"/>
    </row>
    <row r="144" spans="1:13" ht="26.15" customHeight="1">
      <c r="C144" s="4"/>
      <c r="G144" s="37"/>
      <c r="H144" s="37"/>
      <c r="I144" s="37"/>
      <c r="J144" s="37"/>
      <c r="K144" s="37"/>
      <c r="L144" s="37"/>
      <c r="M144" s="37"/>
    </row>
    <row r="145" spans="1:13" s="13" customFormat="1" ht="26.15" customHeight="1">
      <c r="A145" s="8" t="s">
        <v>6</v>
      </c>
      <c r="B145" s="4"/>
      <c r="D145" s="4"/>
      <c r="E145" s="4"/>
      <c r="F145" s="4"/>
      <c r="G145" s="4"/>
      <c r="H145" s="4"/>
      <c r="I145" s="4"/>
      <c r="J145" s="4"/>
      <c r="K145" s="4"/>
      <c r="L145" s="4"/>
      <c r="M145" s="4"/>
    </row>
    <row r="146" spans="1:13" s="13" customFormat="1" ht="26.15" customHeight="1">
      <c r="A146" s="8"/>
      <c r="B146" s="4"/>
      <c r="D146" s="4"/>
      <c r="E146" s="4"/>
      <c r="F146" s="4"/>
      <c r="G146" s="4"/>
      <c r="H146" s="4"/>
      <c r="I146" s="4"/>
      <c r="J146" s="4"/>
      <c r="K146" s="4"/>
      <c r="L146" s="4"/>
      <c r="M146" s="4"/>
    </row>
    <row r="147" spans="1:13" s="13" customFormat="1" ht="26.15" customHeight="1">
      <c r="A147" s="8"/>
      <c r="B147" s="4"/>
      <c r="D147" s="4"/>
      <c r="E147" s="4"/>
      <c r="F147" s="4"/>
      <c r="G147" s="4"/>
      <c r="H147" s="4"/>
      <c r="I147" s="4"/>
      <c r="J147" s="4"/>
      <c r="K147" s="4"/>
      <c r="L147" s="4"/>
    </row>
  </sheetData>
  <mergeCells count="28">
    <mergeCell ref="A46:M46"/>
    <mergeCell ref="A47:M47"/>
    <mergeCell ref="G50:I50"/>
    <mergeCell ref="K50:M50"/>
    <mergeCell ref="G8:I8"/>
    <mergeCell ref="K8:M8"/>
    <mergeCell ref="A43:M43"/>
    <mergeCell ref="A44:M44"/>
    <mergeCell ref="A45:M45"/>
    <mergeCell ref="A1:M1"/>
    <mergeCell ref="A2:M2"/>
    <mergeCell ref="A3:M3"/>
    <mergeCell ref="A4:M4"/>
    <mergeCell ref="A5:M5"/>
    <mergeCell ref="A79:M79"/>
    <mergeCell ref="G129:I129"/>
    <mergeCell ref="K129:M129"/>
    <mergeCell ref="K86:M86"/>
    <mergeCell ref="A122:M122"/>
    <mergeCell ref="A123:M123"/>
    <mergeCell ref="A124:M124"/>
    <mergeCell ref="A125:M125"/>
    <mergeCell ref="A80:M80"/>
    <mergeCell ref="A81:M81"/>
    <mergeCell ref="A82:M82"/>
    <mergeCell ref="G86:I86"/>
    <mergeCell ref="A83:M83"/>
    <mergeCell ref="A126:M126"/>
  </mergeCells>
  <pageMargins left="0.59055118110236227" right="0.39370078740157483" top="0.78740157480314965" bottom="0.39370078740157483" header="0.31496062992125984" footer="0.31496062992125984"/>
  <pageSetup paperSize="9" scale="8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1"/>
  <sheetViews>
    <sheetView view="pageBreakPreview" topLeftCell="A10" zoomScale="60" zoomScaleNormal="80" workbookViewId="0">
      <selection activeCell="D25" sqref="D25"/>
    </sheetView>
  </sheetViews>
  <sheetFormatPr defaultColWidth="9.09765625" defaultRowHeight="27" customHeight="1"/>
  <cols>
    <col min="1" max="3" width="9.09765625" style="38"/>
    <col min="4" max="4" width="9" style="38" customWidth="1"/>
    <col min="5" max="5" width="5.3984375" style="38" customWidth="1"/>
    <col min="6" max="6" width="2" style="38" customWidth="1"/>
    <col min="7" max="7" width="15.69921875" style="38" bestFit="1" customWidth="1"/>
    <col min="8" max="8" width="1.8984375" style="38" customWidth="1"/>
    <col min="9" max="9" width="15.3984375" style="38" bestFit="1" customWidth="1"/>
    <col min="10" max="10" width="1.8984375" style="38" customWidth="1"/>
    <col min="11" max="11" width="13.59765625" style="38" bestFit="1" customWidth="1"/>
    <col min="12" max="12" width="1.8984375" style="38" customWidth="1"/>
    <col min="13" max="13" width="15.296875" style="38" bestFit="1" customWidth="1"/>
    <col min="14" max="14" width="1.8984375" style="38" customWidth="1"/>
    <col min="15" max="15" width="14.59765625" style="38" customWidth="1"/>
    <col min="16" max="16" width="1.8984375" style="38" customWidth="1"/>
    <col min="17" max="17" width="16" style="38" bestFit="1" customWidth="1"/>
    <col min="18" max="18" width="1.296875" style="38" customWidth="1"/>
    <col min="19" max="16384" width="9.09765625" style="38"/>
  </cols>
  <sheetData>
    <row r="1" spans="1:17" ht="27" customHeight="1">
      <c r="A1" s="112" t="s">
        <v>94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</row>
    <row r="2" spans="1:17" ht="27" customHeight="1">
      <c r="A2" s="114" t="s">
        <v>107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</row>
    <row r="3" spans="1:17" ht="27" customHeight="1">
      <c r="A3" s="114" t="s">
        <v>26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</row>
    <row r="4" spans="1:17" ht="27" customHeight="1">
      <c r="A4" s="116" t="str">
        <f>+'comprehensive income'!A82:M82</f>
        <v>FOR THE SIX-MONTH PERIODS ENDED JUNE 30, 2022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</row>
    <row r="5" spans="1:17" ht="27" customHeight="1">
      <c r="A5" s="116" t="str">
        <f>+'comprehensive income'!A83:M83</f>
        <v>(UNAUDITED / REVIEWED ONLY)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</row>
    <row r="7" spans="1:17" ht="27" customHeight="1">
      <c r="A7" s="39"/>
      <c r="B7" s="39"/>
      <c r="C7" s="39"/>
      <c r="D7" s="39"/>
      <c r="E7" s="39"/>
      <c r="F7" s="39"/>
      <c r="G7" s="14"/>
      <c r="H7" s="14"/>
      <c r="I7" s="14"/>
      <c r="J7" s="14"/>
      <c r="K7" s="14"/>
      <c r="L7" s="14"/>
      <c r="M7" s="14"/>
      <c r="N7" s="14"/>
      <c r="O7" s="14"/>
      <c r="P7" s="14"/>
      <c r="Q7" s="40" t="s">
        <v>51</v>
      </c>
    </row>
    <row r="8" spans="1:17" ht="27" customHeight="1">
      <c r="A8" s="39"/>
      <c r="B8" s="39"/>
      <c r="C8" s="39"/>
      <c r="D8" s="39"/>
      <c r="E8" s="39"/>
      <c r="F8" s="39"/>
      <c r="G8" s="109" t="s">
        <v>80</v>
      </c>
      <c r="H8" s="109"/>
      <c r="I8" s="109"/>
      <c r="J8" s="109"/>
      <c r="K8" s="109"/>
      <c r="L8" s="109"/>
      <c r="M8" s="109"/>
      <c r="N8" s="109"/>
      <c r="O8" s="109"/>
      <c r="P8" s="109"/>
      <c r="Q8" s="109"/>
    </row>
    <row r="9" spans="1:17" ht="27" customHeight="1">
      <c r="A9" s="41"/>
      <c r="B9" s="41"/>
      <c r="C9" s="41"/>
      <c r="D9" s="41"/>
      <c r="E9" s="39"/>
      <c r="G9" s="14"/>
      <c r="H9" s="14"/>
      <c r="I9" s="14"/>
      <c r="J9" s="14"/>
      <c r="K9" s="111" t="s">
        <v>130</v>
      </c>
      <c r="L9" s="111"/>
      <c r="M9" s="111"/>
      <c r="N9" s="14"/>
      <c r="O9" s="14"/>
      <c r="P9" s="14"/>
      <c r="Q9" s="43" t="s">
        <v>30</v>
      </c>
    </row>
    <row r="10" spans="1:17" ht="27" customHeight="1">
      <c r="A10" s="41"/>
      <c r="B10" s="41"/>
      <c r="C10" s="41"/>
      <c r="D10" s="41"/>
      <c r="E10" s="39"/>
      <c r="F10" s="44"/>
      <c r="G10" s="34" t="s">
        <v>67</v>
      </c>
      <c r="H10" s="14"/>
      <c r="I10" s="14" t="s">
        <v>124</v>
      </c>
      <c r="J10" s="14"/>
      <c r="K10" s="14" t="s">
        <v>28</v>
      </c>
      <c r="L10" s="14"/>
      <c r="M10" s="14" t="s">
        <v>29</v>
      </c>
      <c r="N10" s="14"/>
      <c r="O10" s="14" t="s">
        <v>89</v>
      </c>
      <c r="P10" s="14"/>
      <c r="Q10" s="34" t="s">
        <v>68</v>
      </c>
    </row>
    <row r="11" spans="1:17" ht="27" customHeight="1">
      <c r="A11" s="41"/>
      <c r="B11" s="41"/>
      <c r="C11" s="41"/>
      <c r="D11" s="41"/>
      <c r="E11" s="97" t="s">
        <v>3</v>
      </c>
      <c r="F11" s="42"/>
      <c r="G11" s="45" t="s">
        <v>27</v>
      </c>
      <c r="H11" s="14"/>
      <c r="I11" s="45"/>
      <c r="J11" s="14"/>
      <c r="K11" s="45" t="s">
        <v>39</v>
      </c>
      <c r="L11" s="14"/>
      <c r="M11" s="45"/>
      <c r="N11" s="14"/>
      <c r="O11" s="45" t="s">
        <v>90</v>
      </c>
      <c r="P11" s="14"/>
      <c r="Q11" s="46" t="s">
        <v>57</v>
      </c>
    </row>
    <row r="12" spans="1:17" ht="27" customHeight="1">
      <c r="A12" s="38" t="s">
        <v>162</v>
      </c>
      <c r="E12" s="3"/>
      <c r="G12" s="47">
        <v>1045125093</v>
      </c>
      <c r="H12" s="47"/>
      <c r="I12" s="47">
        <v>918494598.53999996</v>
      </c>
      <c r="J12" s="47"/>
      <c r="K12" s="47">
        <v>35179082.300000004</v>
      </c>
      <c r="L12" s="47"/>
      <c r="M12" s="47">
        <v>-351001268.30000001</v>
      </c>
      <c r="N12" s="47"/>
      <c r="O12" s="47">
        <v>-2771319.06</v>
      </c>
      <c r="P12" s="47"/>
      <c r="Q12" s="10">
        <f>+G12+I12+K12+M12+O12</f>
        <v>1645026186.48</v>
      </c>
    </row>
    <row r="13" spans="1:17" ht="27" customHeight="1">
      <c r="A13" s="48" t="s">
        <v>54</v>
      </c>
      <c r="B13" s="41"/>
      <c r="C13" s="41"/>
      <c r="D13" s="41"/>
      <c r="E13" s="3"/>
      <c r="F13" s="41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 ht="27" customHeight="1">
      <c r="A14" s="48" t="s">
        <v>198</v>
      </c>
      <c r="B14" s="41"/>
      <c r="C14" s="41"/>
      <c r="D14" s="41"/>
      <c r="E14" s="3"/>
      <c r="F14" s="41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7" ht="27" customHeight="1">
      <c r="A15" s="48" t="s">
        <v>165</v>
      </c>
      <c r="B15" s="41"/>
      <c r="C15" s="41"/>
      <c r="D15" s="41"/>
      <c r="E15" s="98" t="s">
        <v>127</v>
      </c>
      <c r="F15" s="41"/>
      <c r="G15" s="10">
        <v>0</v>
      </c>
      <c r="H15" s="10"/>
      <c r="I15" s="10">
        <v>0</v>
      </c>
      <c r="J15" s="10"/>
      <c r="K15" s="10">
        <v>3313596.299999997</v>
      </c>
      <c r="L15" s="10"/>
      <c r="M15" s="10">
        <f>-K15</f>
        <v>-3313596.299999997</v>
      </c>
      <c r="N15" s="10"/>
      <c r="O15" s="10">
        <v>0</v>
      </c>
      <c r="P15" s="10"/>
      <c r="Q15" s="10">
        <f>+G15+I15+K15+M15+O15</f>
        <v>0</v>
      </c>
    </row>
    <row r="16" spans="1:17" ht="27" customHeight="1">
      <c r="A16" s="41" t="s">
        <v>164</v>
      </c>
      <c r="B16" s="41"/>
      <c r="C16" s="49"/>
      <c r="D16" s="49"/>
      <c r="E16" s="3"/>
      <c r="F16" s="11"/>
      <c r="G16" s="10">
        <v>0</v>
      </c>
      <c r="H16" s="10"/>
      <c r="I16" s="10">
        <v>0</v>
      </c>
      <c r="J16" s="10"/>
      <c r="K16" s="10">
        <v>0</v>
      </c>
      <c r="L16" s="10"/>
      <c r="M16" s="10">
        <v>97962719.330000013</v>
      </c>
      <c r="N16" s="10"/>
      <c r="O16" s="10">
        <v>0</v>
      </c>
      <c r="P16" s="10"/>
      <c r="Q16" s="10">
        <f>+G16+I16+K16+M16+O16</f>
        <v>97962719.330000013</v>
      </c>
    </row>
    <row r="17" spans="1:17" ht="27" customHeight="1">
      <c r="A17" s="41" t="s">
        <v>166</v>
      </c>
      <c r="B17" s="41"/>
      <c r="C17" s="49"/>
      <c r="D17" s="49"/>
      <c r="E17" s="3"/>
      <c r="F17" s="41"/>
      <c r="G17" s="10">
        <v>0</v>
      </c>
      <c r="H17" s="10"/>
      <c r="I17" s="10">
        <v>0</v>
      </c>
      <c r="J17" s="10"/>
      <c r="K17" s="10">
        <v>0</v>
      </c>
      <c r="L17" s="10"/>
      <c r="M17" s="10">
        <v>0</v>
      </c>
      <c r="N17" s="10"/>
      <c r="O17" s="10">
        <v>10955194.689999999</v>
      </c>
      <c r="P17" s="10"/>
      <c r="Q17" s="10">
        <f>+G17+I17+K17+M17+O17</f>
        <v>10955194.689999999</v>
      </c>
    </row>
    <row r="18" spans="1:17" ht="27" customHeight="1" thickBot="1">
      <c r="A18" s="49" t="s">
        <v>199</v>
      </c>
      <c r="B18" s="41"/>
      <c r="C18" s="49"/>
      <c r="D18" s="49"/>
      <c r="E18" s="41"/>
      <c r="F18" s="11"/>
      <c r="G18" s="50">
        <f>SUM(G12:G17)</f>
        <v>1045125093</v>
      </c>
      <c r="H18" s="51"/>
      <c r="I18" s="50">
        <f>SUM(I12:I17)</f>
        <v>918494598.53999996</v>
      </c>
      <c r="J18" s="51"/>
      <c r="K18" s="50">
        <f>SUM(K12:K17)</f>
        <v>38492678.600000001</v>
      </c>
      <c r="L18" s="51"/>
      <c r="M18" s="50">
        <f>SUM(M12:M17)</f>
        <v>-256352145.27000001</v>
      </c>
      <c r="N18" s="51"/>
      <c r="O18" s="50">
        <f>SUM(O12:O17)</f>
        <v>8183875.629999999</v>
      </c>
      <c r="P18" s="51"/>
      <c r="Q18" s="50">
        <f>SUM(Q12:Q17)</f>
        <v>1753944100.5</v>
      </c>
    </row>
    <row r="19" spans="1:17" ht="27" customHeight="1" thickTop="1">
      <c r="A19" s="49"/>
      <c r="B19" s="41"/>
      <c r="C19" s="49"/>
      <c r="D19" s="49"/>
      <c r="E19" s="41"/>
      <c r="F19" s="1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</row>
    <row r="20" spans="1:17" ht="27" customHeight="1">
      <c r="A20" s="49" t="s">
        <v>163</v>
      </c>
      <c r="B20" s="41"/>
      <c r="C20" s="49"/>
      <c r="D20" s="49"/>
      <c r="E20" s="3"/>
      <c r="F20" s="11"/>
      <c r="G20" s="99">
        <v>1045125093</v>
      </c>
      <c r="H20" s="99"/>
      <c r="I20" s="99">
        <v>918494598.53999996</v>
      </c>
      <c r="J20" s="99"/>
      <c r="K20" s="99">
        <v>35179082.300000004</v>
      </c>
      <c r="L20" s="99"/>
      <c r="M20" s="99">
        <v>-189865643.65000004</v>
      </c>
      <c r="N20" s="99"/>
      <c r="O20" s="99">
        <v>6012670.1600000001</v>
      </c>
      <c r="P20" s="99"/>
      <c r="Q20" s="99">
        <f>+G20+I20+K20+M20+O20</f>
        <v>1814945800.3499999</v>
      </c>
    </row>
    <row r="21" spans="1:17" ht="27" customHeight="1">
      <c r="A21" s="48" t="s">
        <v>54</v>
      </c>
      <c r="B21" s="41"/>
      <c r="C21" s="41"/>
      <c r="D21" s="41"/>
      <c r="E21" s="3"/>
      <c r="F21" s="41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</row>
    <row r="22" spans="1:17" ht="27" customHeight="1">
      <c r="A22" s="48" t="s">
        <v>198</v>
      </c>
      <c r="B22" s="41"/>
      <c r="C22" s="41"/>
      <c r="D22" s="41"/>
      <c r="F22" s="41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27" customHeight="1">
      <c r="A23" s="41" t="s">
        <v>164</v>
      </c>
      <c r="B23" s="41"/>
      <c r="C23" s="49"/>
      <c r="D23" s="49"/>
      <c r="E23" s="41"/>
      <c r="F23" s="41"/>
      <c r="G23" s="10">
        <v>0</v>
      </c>
      <c r="H23" s="10"/>
      <c r="I23" s="10">
        <v>0</v>
      </c>
      <c r="J23" s="10"/>
      <c r="K23" s="10">
        <v>0</v>
      </c>
      <c r="L23" s="10"/>
      <c r="M23" s="10">
        <f>+'comprehensive income'!G102</f>
        <v>90409652.519999787</v>
      </c>
      <c r="N23" s="10"/>
      <c r="O23" s="10">
        <v>0</v>
      </c>
      <c r="P23" s="10"/>
      <c r="Q23" s="10">
        <f>+G23+I23+K23+M23+O23</f>
        <v>90409652.519999787</v>
      </c>
    </row>
    <row r="24" spans="1:17" ht="27" customHeight="1">
      <c r="A24" s="41" t="s">
        <v>188</v>
      </c>
      <c r="B24" s="41"/>
      <c r="C24" s="49"/>
      <c r="D24" s="49"/>
      <c r="E24" s="41"/>
      <c r="F24" s="41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</row>
    <row r="25" spans="1:17" ht="27" customHeight="1">
      <c r="A25" s="41" t="s">
        <v>189</v>
      </c>
      <c r="B25" s="41"/>
      <c r="C25" s="49"/>
      <c r="D25" s="49"/>
      <c r="E25" s="41"/>
      <c r="F25" s="41"/>
      <c r="G25" s="10">
        <v>0</v>
      </c>
      <c r="H25" s="10"/>
      <c r="I25" s="10">
        <v>0</v>
      </c>
      <c r="J25" s="10"/>
      <c r="K25" s="10">
        <v>0</v>
      </c>
      <c r="L25" s="10"/>
      <c r="M25" s="10">
        <f>+'comprehensive income'!G116</f>
        <v>-6215673.8799999999</v>
      </c>
      <c r="N25" s="10"/>
      <c r="O25" s="10">
        <f>'comprehensive income'!G106</f>
        <v>6485527.0199999996</v>
      </c>
      <c r="P25" s="10"/>
      <c r="Q25" s="10">
        <f>+G25+I25+K25+M25+O25</f>
        <v>269853.13999999966</v>
      </c>
    </row>
    <row r="26" spans="1:17" ht="27" customHeight="1" thickBot="1">
      <c r="A26" s="49" t="s">
        <v>200</v>
      </c>
      <c r="B26" s="41"/>
      <c r="C26" s="49"/>
      <c r="D26" s="49"/>
      <c r="E26" s="41"/>
      <c r="F26" s="11"/>
      <c r="G26" s="50">
        <f>SUM(G20:G25)</f>
        <v>1045125093</v>
      </c>
      <c r="H26" s="51"/>
      <c r="I26" s="50">
        <f>SUM(I20:I25)</f>
        <v>918494598.53999996</v>
      </c>
      <c r="J26" s="51"/>
      <c r="K26" s="50">
        <f>SUM(K20:K25)</f>
        <v>35179082.300000004</v>
      </c>
      <c r="L26" s="51"/>
      <c r="M26" s="50">
        <f>SUM(M20:M25)</f>
        <v>-105671665.01000024</v>
      </c>
      <c r="N26" s="51"/>
      <c r="O26" s="50">
        <f>SUM(O20:O25)</f>
        <v>12498197.18</v>
      </c>
      <c r="P26" s="51"/>
      <c r="Q26" s="50">
        <f>SUM(Q20:Q25)</f>
        <v>1905625306.0099998</v>
      </c>
    </row>
    <row r="27" spans="1:17" ht="27" customHeight="1" thickTop="1">
      <c r="A27" s="49"/>
      <c r="B27" s="41"/>
      <c r="C27" s="49"/>
      <c r="D27" s="49"/>
      <c r="E27" s="41"/>
      <c r="F27" s="1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</row>
    <row r="30" spans="1:17" s="13" customFormat="1" ht="27" customHeight="1"/>
    <row r="31" spans="1:17" s="13" customFormat="1" ht="27" customHeight="1">
      <c r="A31" s="8" t="s">
        <v>6</v>
      </c>
    </row>
  </sheetData>
  <mergeCells count="7">
    <mergeCell ref="K9:M9"/>
    <mergeCell ref="A1:Q1"/>
    <mergeCell ref="A2:Q2"/>
    <mergeCell ref="A3:Q3"/>
    <mergeCell ref="A4:Q4"/>
    <mergeCell ref="G8:Q8"/>
    <mergeCell ref="A5:Q5"/>
  </mergeCells>
  <pageMargins left="0.59055118110236227" right="0.39370078740157483" top="0.78740157480314965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0"/>
  <sheetViews>
    <sheetView view="pageBreakPreview" topLeftCell="A10" zoomScale="70" zoomScaleNormal="80" zoomScaleSheetLayoutView="70" workbookViewId="0">
      <selection activeCell="G26" sqref="G26"/>
    </sheetView>
  </sheetViews>
  <sheetFormatPr defaultColWidth="9.09765625" defaultRowHeight="27" customHeight="1"/>
  <cols>
    <col min="1" max="3" width="9.09765625" style="38"/>
    <col min="4" max="4" width="3.69921875" style="38" customWidth="1"/>
    <col min="5" max="5" width="6.09765625" style="38" customWidth="1"/>
    <col min="6" max="6" width="2.296875" style="38" customWidth="1"/>
    <col min="7" max="7" width="16.09765625" style="38" bestFit="1" customWidth="1"/>
    <col min="8" max="8" width="1.8984375" style="38" customWidth="1"/>
    <col min="9" max="9" width="15" style="38" customWidth="1"/>
    <col min="10" max="10" width="1.8984375" style="38" customWidth="1"/>
    <col min="11" max="11" width="15" style="38" customWidth="1"/>
    <col min="12" max="12" width="1.8984375" style="38" customWidth="1"/>
    <col min="13" max="13" width="15" style="38" customWidth="1"/>
    <col min="14" max="14" width="1.8984375" style="38" customWidth="1"/>
    <col min="15" max="15" width="15.3984375" style="38" bestFit="1" customWidth="1"/>
    <col min="16" max="16" width="1.69921875" style="38" customWidth="1"/>
    <col min="17" max="16384" width="9.09765625" style="38"/>
  </cols>
  <sheetData>
    <row r="1" spans="1:15" ht="27" customHeight="1">
      <c r="A1" s="112" t="s">
        <v>95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</row>
    <row r="2" spans="1:15" ht="27" customHeight="1">
      <c r="A2" s="114" t="s">
        <v>107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</row>
    <row r="3" spans="1:15" ht="27" customHeight="1">
      <c r="A3" s="114" t="s">
        <v>26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</row>
    <row r="4" spans="1:15" ht="27" customHeight="1">
      <c r="A4" s="116" t="str">
        <f>+'CE-CONSO'!A4:Q4</f>
        <v>FOR THE SIX-MONTH PERIODS ENDED JUNE 30, 2022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1:15" ht="27" customHeight="1">
      <c r="A5" s="116" t="str">
        <f>+'CE-CONSO'!A5:Q5</f>
        <v>(UNAUDITED / REVIEWED ONLY)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7" spans="1:15" ht="27" customHeight="1">
      <c r="A7" s="39"/>
      <c r="B7" s="39"/>
      <c r="C7" s="39"/>
      <c r="D7" s="39"/>
      <c r="E7" s="39"/>
      <c r="F7" s="39"/>
      <c r="G7" s="14"/>
      <c r="H7" s="14"/>
      <c r="I7" s="14"/>
      <c r="J7" s="14"/>
      <c r="K7" s="14"/>
      <c r="L7" s="14"/>
      <c r="M7" s="14"/>
      <c r="N7" s="14"/>
      <c r="O7" s="40" t="s">
        <v>51</v>
      </c>
    </row>
    <row r="8" spans="1:15" ht="27" customHeight="1">
      <c r="A8" s="39"/>
      <c r="B8" s="39"/>
      <c r="C8" s="39"/>
      <c r="D8" s="39"/>
      <c r="E8" s="39"/>
      <c r="F8" s="39"/>
      <c r="G8" s="109" t="s">
        <v>76</v>
      </c>
      <c r="H8" s="109"/>
      <c r="I8" s="109"/>
      <c r="J8" s="109"/>
      <c r="K8" s="109"/>
      <c r="L8" s="109"/>
      <c r="M8" s="109"/>
      <c r="N8" s="109"/>
      <c r="O8" s="109"/>
    </row>
    <row r="9" spans="1:15" ht="27" customHeight="1">
      <c r="A9" s="41"/>
      <c r="B9" s="41"/>
      <c r="C9" s="41"/>
      <c r="D9" s="41"/>
      <c r="E9" s="39"/>
      <c r="G9" s="14"/>
      <c r="H9" s="14"/>
      <c r="I9" s="14"/>
      <c r="J9" s="14"/>
      <c r="K9" s="111" t="s">
        <v>130</v>
      </c>
      <c r="L9" s="111"/>
      <c r="M9" s="111"/>
      <c r="N9" s="14"/>
      <c r="O9" s="43" t="s">
        <v>30</v>
      </c>
    </row>
    <row r="10" spans="1:15" ht="27" customHeight="1">
      <c r="A10" s="41"/>
      <c r="B10" s="41"/>
      <c r="C10" s="41"/>
      <c r="D10" s="41"/>
      <c r="E10" s="39"/>
      <c r="F10" s="44"/>
      <c r="G10" s="34" t="s">
        <v>67</v>
      </c>
      <c r="H10" s="14"/>
      <c r="I10" s="84" t="s">
        <v>124</v>
      </c>
      <c r="J10" s="14"/>
      <c r="K10" s="14" t="s">
        <v>28</v>
      </c>
      <c r="L10" s="14"/>
      <c r="M10" s="14" t="s">
        <v>29</v>
      </c>
      <c r="N10" s="14"/>
      <c r="O10" s="34" t="s">
        <v>68</v>
      </c>
    </row>
    <row r="11" spans="1:15" ht="27" customHeight="1">
      <c r="A11" s="41"/>
      <c r="B11" s="41"/>
      <c r="C11" s="41"/>
      <c r="D11" s="41"/>
      <c r="E11" s="97" t="s">
        <v>3</v>
      </c>
      <c r="F11" s="42"/>
      <c r="G11" s="45" t="s">
        <v>27</v>
      </c>
      <c r="H11" s="14"/>
      <c r="I11" s="45"/>
      <c r="J11" s="14"/>
      <c r="K11" s="45" t="s">
        <v>39</v>
      </c>
      <c r="L11" s="14"/>
      <c r="M11" s="45"/>
      <c r="N11" s="14"/>
      <c r="O11" s="46" t="s">
        <v>57</v>
      </c>
    </row>
    <row r="12" spans="1:15" ht="27" customHeight="1">
      <c r="A12" s="38" t="s">
        <v>162</v>
      </c>
      <c r="E12" s="3"/>
      <c r="G12" s="47">
        <v>1045125093</v>
      </c>
      <c r="H12" s="47"/>
      <c r="I12" s="47">
        <v>918494598.53999996</v>
      </c>
      <c r="J12" s="47"/>
      <c r="K12" s="47">
        <v>35179082.300000004</v>
      </c>
      <c r="L12" s="47"/>
      <c r="M12" s="47">
        <v>-438307567.55000001</v>
      </c>
      <c r="N12" s="47"/>
      <c r="O12" s="10">
        <f>+G12+I12+K12+M12</f>
        <v>1560491206.29</v>
      </c>
    </row>
    <row r="13" spans="1:15" ht="27" customHeight="1">
      <c r="A13" s="48" t="s">
        <v>54</v>
      </c>
      <c r="B13" s="41"/>
      <c r="C13" s="41"/>
      <c r="D13" s="41"/>
      <c r="E13" s="3"/>
      <c r="F13" s="41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27" customHeight="1">
      <c r="A14" s="48" t="str">
        <f>+'CE-CONSO'!A14</f>
        <v xml:space="preserve">    for the six-month periods :</v>
      </c>
      <c r="B14" s="41"/>
      <c r="C14" s="41"/>
      <c r="D14" s="41"/>
      <c r="E14" s="3"/>
      <c r="F14" s="41"/>
      <c r="G14" s="10"/>
      <c r="H14" s="10"/>
      <c r="I14" s="10"/>
      <c r="J14" s="10"/>
      <c r="K14" s="10"/>
      <c r="L14" s="10"/>
      <c r="M14" s="10"/>
      <c r="N14" s="10"/>
      <c r="O14" s="10"/>
    </row>
    <row r="15" spans="1:15" ht="27" customHeight="1">
      <c r="A15" s="48" t="s">
        <v>165</v>
      </c>
      <c r="B15" s="41"/>
      <c r="C15" s="41"/>
      <c r="D15" s="41"/>
      <c r="E15" s="98" t="s">
        <v>127</v>
      </c>
      <c r="F15" s="41"/>
      <c r="G15" s="100">
        <v>0</v>
      </c>
      <c r="H15" s="100"/>
      <c r="I15" s="100">
        <v>0</v>
      </c>
      <c r="J15" s="100"/>
      <c r="K15" s="100">
        <v>3313596.299999997</v>
      </c>
      <c r="L15" s="100"/>
      <c r="M15" s="100">
        <f>-K15</f>
        <v>-3313596.299999997</v>
      </c>
      <c r="N15" s="10"/>
      <c r="O15" s="10">
        <f>+G15+I15+K15+M15</f>
        <v>0</v>
      </c>
    </row>
    <row r="16" spans="1:15" ht="27" customHeight="1">
      <c r="A16" s="41" t="s">
        <v>164</v>
      </c>
      <c r="B16" s="41"/>
      <c r="C16" s="49"/>
      <c r="D16" s="49"/>
      <c r="E16" s="3"/>
      <c r="F16" s="11"/>
      <c r="G16" s="10">
        <v>0</v>
      </c>
      <c r="H16" s="10"/>
      <c r="I16" s="10">
        <v>0</v>
      </c>
      <c r="J16" s="10"/>
      <c r="K16" s="10">
        <v>0</v>
      </c>
      <c r="L16" s="10"/>
      <c r="M16" s="10">
        <f>+'comprehensive income'!M102</f>
        <v>66271925.930000067</v>
      </c>
      <c r="N16" s="10"/>
      <c r="O16" s="10">
        <f>+G16+I16+K16+M16</f>
        <v>66271925.930000067</v>
      </c>
    </row>
    <row r="17" spans="1:15" ht="27" customHeight="1" thickBot="1">
      <c r="A17" s="49" t="str">
        <f>+'CE-CONSO'!A18</f>
        <v>Balance as at June 30, 2021</v>
      </c>
      <c r="B17" s="41"/>
      <c r="C17" s="49"/>
      <c r="D17" s="49"/>
      <c r="E17" s="41"/>
      <c r="F17" s="11"/>
      <c r="G17" s="50">
        <f>SUM(G12:G16)</f>
        <v>1045125093</v>
      </c>
      <c r="H17" s="51"/>
      <c r="I17" s="50">
        <f>SUM(I12:I16)</f>
        <v>918494598.53999996</v>
      </c>
      <c r="J17" s="51"/>
      <c r="K17" s="50">
        <f>SUM(K12:K16)</f>
        <v>38492678.600000001</v>
      </c>
      <c r="L17" s="51"/>
      <c r="M17" s="50">
        <f>SUM(M12:M16)</f>
        <v>-375349237.91999996</v>
      </c>
      <c r="N17" s="51"/>
      <c r="O17" s="50">
        <f>SUM(O12:O16)</f>
        <v>1626763132.22</v>
      </c>
    </row>
    <row r="18" spans="1:15" ht="27" customHeight="1" thickTop="1">
      <c r="A18" s="49"/>
      <c r="B18" s="41"/>
      <c r="C18" s="49"/>
      <c r="D18" s="49"/>
      <c r="E18" s="41"/>
      <c r="F18" s="11"/>
      <c r="G18" s="51"/>
      <c r="H18" s="51"/>
      <c r="I18" s="51"/>
      <c r="J18" s="51"/>
      <c r="K18" s="51"/>
      <c r="L18" s="51"/>
      <c r="M18" s="51"/>
      <c r="N18" s="51"/>
      <c r="O18" s="51"/>
    </row>
    <row r="19" spans="1:15" ht="27" customHeight="1">
      <c r="A19" s="49" t="str">
        <f>+'CE-CONSO'!A20</f>
        <v>Balance as at January 1, 2022</v>
      </c>
      <c r="B19" s="41"/>
      <c r="C19" s="49"/>
      <c r="D19" s="49"/>
      <c r="E19" s="3"/>
      <c r="F19" s="11"/>
      <c r="G19" s="99">
        <v>1045125093</v>
      </c>
      <c r="H19" s="99"/>
      <c r="I19" s="99">
        <v>918494598.53999996</v>
      </c>
      <c r="J19" s="99"/>
      <c r="K19" s="99">
        <v>35179082.300000004</v>
      </c>
      <c r="L19" s="99"/>
      <c r="M19" s="99">
        <v>-264667829.99999958</v>
      </c>
      <c r="N19" s="99"/>
      <c r="O19" s="99">
        <f>+G19+I19+K19+M19</f>
        <v>1734130943.8400004</v>
      </c>
    </row>
    <row r="20" spans="1:15" ht="27" customHeight="1">
      <c r="A20" s="48" t="s">
        <v>54</v>
      </c>
      <c r="B20" s="41"/>
      <c r="C20" s="41"/>
      <c r="D20" s="41"/>
      <c r="E20" s="3"/>
      <c r="F20" s="41"/>
      <c r="G20" s="64"/>
      <c r="H20" s="64"/>
      <c r="I20" s="64"/>
      <c r="J20" s="64"/>
      <c r="K20" s="64"/>
      <c r="L20" s="64"/>
      <c r="M20" s="64"/>
      <c r="N20" s="64"/>
      <c r="O20" s="64"/>
    </row>
    <row r="21" spans="1:15" ht="27" customHeight="1">
      <c r="A21" s="48" t="str">
        <f>+'CE-CONSO'!A22</f>
        <v xml:space="preserve">    for the six-month periods :</v>
      </c>
      <c r="B21" s="41"/>
      <c r="C21" s="41"/>
      <c r="D21" s="41"/>
      <c r="F21" s="41"/>
      <c r="G21" s="10"/>
      <c r="H21" s="10"/>
      <c r="I21" s="10"/>
      <c r="J21" s="10"/>
      <c r="K21" s="10"/>
      <c r="L21" s="10"/>
      <c r="M21" s="10"/>
      <c r="N21" s="10"/>
      <c r="O21" s="10"/>
    </row>
    <row r="22" spans="1:15" ht="27" customHeight="1">
      <c r="A22" s="41" t="s">
        <v>164</v>
      </c>
      <c r="B22" s="41"/>
      <c r="C22" s="49"/>
      <c r="D22" s="49"/>
      <c r="E22" s="41"/>
      <c r="F22" s="41"/>
      <c r="G22" s="10">
        <v>0</v>
      </c>
      <c r="H22" s="10"/>
      <c r="I22" s="10">
        <v>0</v>
      </c>
      <c r="J22" s="10"/>
      <c r="K22" s="10">
        <v>0</v>
      </c>
      <c r="L22" s="10"/>
      <c r="M22" s="10">
        <f>'comprehensive income'!K102</f>
        <v>146140522.47999987</v>
      </c>
      <c r="N22" s="10"/>
      <c r="O22" s="10">
        <f>+G22+I22+K22+M22</f>
        <v>146140522.47999987</v>
      </c>
    </row>
    <row r="23" spans="1:15" ht="27" customHeight="1">
      <c r="A23" s="41" t="s">
        <v>188</v>
      </c>
      <c r="B23" s="41"/>
      <c r="C23" s="49"/>
      <c r="D23" s="49"/>
      <c r="E23" s="41"/>
      <c r="F23" s="41"/>
      <c r="G23" s="10"/>
      <c r="H23" s="10"/>
      <c r="I23" s="10"/>
      <c r="J23" s="10"/>
      <c r="K23" s="10"/>
      <c r="L23" s="10"/>
      <c r="M23" s="10"/>
      <c r="N23" s="10"/>
      <c r="O23" s="10"/>
    </row>
    <row r="24" spans="1:15" ht="27" customHeight="1">
      <c r="A24" s="41" t="s">
        <v>189</v>
      </c>
      <c r="B24" s="41"/>
      <c r="C24" s="49"/>
      <c r="D24" s="49"/>
      <c r="E24" s="41"/>
      <c r="F24" s="41"/>
      <c r="G24" s="10">
        <v>0</v>
      </c>
      <c r="H24" s="10"/>
      <c r="I24" s="10">
        <v>0</v>
      </c>
      <c r="J24" s="10"/>
      <c r="K24" s="10">
        <v>0</v>
      </c>
      <c r="L24" s="10"/>
      <c r="M24" s="10">
        <f>'comprehensive income'!K116</f>
        <v>-6215673.8799999999</v>
      </c>
      <c r="N24" s="10"/>
      <c r="O24" s="10">
        <f>+G24+I24+K24+M24</f>
        <v>-6215673.8799999999</v>
      </c>
    </row>
    <row r="25" spans="1:15" ht="27" customHeight="1" thickBot="1">
      <c r="A25" s="49" t="str">
        <f>+'CE-CONSO'!A26</f>
        <v>Balance as at June 30, 2022</v>
      </c>
      <c r="B25" s="41"/>
      <c r="C25" s="49"/>
      <c r="D25" s="49"/>
      <c r="E25" s="41"/>
      <c r="F25" s="11"/>
      <c r="G25" s="50">
        <f>SUM(G19:G24)</f>
        <v>1045125093</v>
      </c>
      <c r="H25" s="51"/>
      <c r="I25" s="50">
        <f>SUM(I19:I24)</f>
        <v>918494598.53999996</v>
      </c>
      <c r="J25" s="51"/>
      <c r="K25" s="50">
        <f>SUM(K19:K24)</f>
        <v>35179082.300000004</v>
      </c>
      <c r="L25" s="51"/>
      <c r="M25" s="50">
        <f>SUM(M19:M24)</f>
        <v>-124742981.39999971</v>
      </c>
      <c r="N25" s="51"/>
      <c r="O25" s="50">
        <f>SUM(O19:O24)</f>
        <v>1874055792.4400001</v>
      </c>
    </row>
    <row r="26" spans="1:15" ht="27" customHeight="1" thickTop="1">
      <c r="A26" s="49"/>
      <c r="B26" s="41"/>
      <c r="C26" s="49"/>
      <c r="D26" s="49"/>
      <c r="E26" s="41"/>
      <c r="F26" s="11"/>
      <c r="G26" s="51"/>
      <c r="H26" s="51"/>
      <c r="I26" s="51"/>
      <c r="J26" s="51"/>
      <c r="K26" s="51"/>
      <c r="L26" s="51"/>
      <c r="M26" s="51"/>
      <c r="N26" s="51"/>
      <c r="O26" s="51"/>
    </row>
    <row r="29" spans="1:15" s="13" customFormat="1" ht="27" customHeight="1"/>
    <row r="30" spans="1:15" s="13" customFormat="1" ht="27" customHeight="1">
      <c r="A30" s="8" t="s">
        <v>6</v>
      </c>
    </row>
  </sheetData>
  <mergeCells count="7">
    <mergeCell ref="A1:O1"/>
    <mergeCell ref="A2:O2"/>
    <mergeCell ref="A3:O3"/>
    <mergeCell ref="A4:O4"/>
    <mergeCell ref="K9:M9"/>
    <mergeCell ref="G8:O8"/>
    <mergeCell ref="A5:O5"/>
  </mergeCells>
  <pageMargins left="0.65" right="0.39370078740157483" top="0.78740157480314965" bottom="0.3937007874015748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4"/>
  <sheetViews>
    <sheetView view="pageBreakPreview" zoomScale="70" zoomScaleNormal="70" zoomScaleSheetLayoutView="70" workbookViewId="0">
      <selection activeCell="J71" sqref="J71"/>
    </sheetView>
  </sheetViews>
  <sheetFormatPr defaultColWidth="9.09765625" defaultRowHeight="27" customHeight="1"/>
  <cols>
    <col min="1" max="1" width="6.69921875" style="52" customWidth="1"/>
    <col min="2" max="3" width="9.09765625" style="52"/>
    <col min="4" max="4" width="9.8984375" style="52" customWidth="1"/>
    <col min="5" max="5" width="5.09765625" style="52" customWidth="1"/>
    <col min="6" max="6" width="6.8984375" style="52" customWidth="1"/>
    <col min="7" max="7" width="1.8984375" style="52" customWidth="1"/>
    <col min="8" max="8" width="15.8984375" style="83" customWidth="1"/>
    <col min="9" max="9" width="1" style="83" customWidth="1"/>
    <col min="10" max="10" width="15.8984375" style="83" customWidth="1"/>
    <col min="11" max="11" width="1" style="83" customWidth="1"/>
    <col min="12" max="12" width="15.8984375" style="83" customWidth="1"/>
    <col min="13" max="13" width="1" style="52" customWidth="1"/>
    <col min="14" max="14" width="15.8984375" style="52" customWidth="1"/>
    <col min="15" max="15" width="1" style="52" customWidth="1"/>
    <col min="16" max="16384" width="9.09765625" style="52"/>
  </cols>
  <sheetData>
    <row r="1" spans="1:14" ht="27" customHeight="1">
      <c r="A1" s="107" t="s">
        <v>201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</row>
    <row r="2" spans="1:14" ht="27" customHeight="1">
      <c r="A2" s="104" t="s">
        <v>107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spans="1:14" ht="27" customHeight="1">
      <c r="A3" s="104" t="s">
        <v>31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</row>
    <row r="4" spans="1:14" s="53" customFormat="1" ht="27" customHeight="1">
      <c r="A4" s="118" t="str">
        <f>+'CE-SEPARATE'!A4:O4</f>
        <v>FOR THE SIX-MONTH PERIODS ENDED JUNE 30, 2022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</row>
    <row r="5" spans="1:14" s="53" customFormat="1" ht="27" customHeight="1">
      <c r="A5" s="118" t="str">
        <f>+'CE-SEPARATE'!A5:O5</f>
        <v>(UNAUDITED / REVIEWED ONLY)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</row>
    <row r="6" spans="1:14" s="53" customFormat="1" ht="27" customHeight="1">
      <c r="A6" s="31"/>
      <c r="B6" s="31"/>
      <c r="C6" s="31"/>
      <c r="D6" s="31"/>
      <c r="E6" s="31"/>
      <c r="F6" s="31"/>
      <c r="G6" s="31"/>
      <c r="H6" s="71"/>
      <c r="I6" s="71"/>
      <c r="J6" s="71"/>
      <c r="K6" s="71"/>
      <c r="L6" s="71"/>
      <c r="M6" s="31"/>
      <c r="N6" s="31"/>
    </row>
    <row r="7" spans="1:14" ht="27" customHeight="1">
      <c r="A7" s="14"/>
      <c r="B7" s="14"/>
      <c r="C7" s="14"/>
      <c r="D7" s="14"/>
      <c r="E7" s="14"/>
      <c r="F7" s="14"/>
      <c r="G7" s="14"/>
      <c r="H7" s="72"/>
      <c r="I7" s="72"/>
      <c r="J7" s="72"/>
      <c r="K7" s="72"/>
      <c r="L7" s="72"/>
      <c r="M7" s="4"/>
      <c r="N7" s="5" t="s">
        <v>51</v>
      </c>
    </row>
    <row r="8" spans="1:14" ht="27" customHeight="1">
      <c r="A8" s="14"/>
      <c r="B8" s="14"/>
      <c r="C8" s="14"/>
      <c r="D8" s="14"/>
      <c r="E8" s="14"/>
      <c r="F8" s="14"/>
      <c r="G8" s="14"/>
      <c r="H8" s="117" t="s">
        <v>82</v>
      </c>
      <c r="I8" s="117"/>
      <c r="J8" s="117"/>
      <c r="K8" s="73"/>
      <c r="L8" s="106" t="s">
        <v>76</v>
      </c>
      <c r="M8" s="106"/>
      <c r="N8" s="106"/>
    </row>
    <row r="9" spans="1:14" ht="27" customHeight="1">
      <c r="A9" s="4"/>
      <c r="B9" s="4"/>
      <c r="C9" s="4"/>
      <c r="D9" s="4"/>
      <c r="E9" s="4"/>
      <c r="F9" s="4"/>
      <c r="G9" s="4"/>
      <c r="H9" s="74" t="s">
        <v>161</v>
      </c>
      <c r="I9" s="75"/>
      <c r="J9" s="74" t="s">
        <v>148</v>
      </c>
      <c r="K9" s="75"/>
      <c r="L9" s="74" t="s">
        <v>161</v>
      </c>
      <c r="M9" s="75"/>
      <c r="N9" s="74" t="s">
        <v>148</v>
      </c>
    </row>
    <row r="10" spans="1:14" ht="27" customHeight="1">
      <c r="A10" s="7" t="s">
        <v>32</v>
      </c>
      <c r="B10" s="4"/>
      <c r="C10" s="4"/>
      <c r="D10" s="4"/>
      <c r="E10" s="4"/>
      <c r="F10" s="4"/>
      <c r="G10" s="4"/>
      <c r="H10" s="72"/>
      <c r="I10" s="72"/>
      <c r="J10" s="72"/>
      <c r="K10" s="72"/>
      <c r="L10" s="72"/>
      <c r="M10" s="4"/>
      <c r="N10" s="4"/>
    </row>
    <row r="11" spans="1:14" ht="27" customHeight="1">
      <c r="A11" s="8" t="s">
        <v>203</v>
      </c>
      <c r="B11" s="4"/>
      <c r="C11" s="4"/>
      <c r="D11" s="4"/>
      <c r="E11" s="4"/>
      <c r="F11" s="4"/>
      <c r="G11" s="4"/>
      <c r="H11" s="76">
        <f>+'comprehensive income'!G102</f>
        <v>90409652.519999787</v>
      </c>
      <c r="I11" s="76"/>
      <c r="J11" s="76">
        <f>+'comprehensive income'!I102</f>
        <v>97962719.330000013</v>
      </c>
      <c r="K11" s="76"/>
      <c r="L11" s="76">
        <f>+'comprehensive income'!K102</f>
        <v>146140522.47999987</v>
      </c>
      <c r="M11" s="12"/>
      <c r="N11" s="12">
        <f>+'comprehensive income'!M102</f>
        <v>66271925.930000067</v>
      </c>
    </row>
    <row r="12" spans="1:14" ht="27" customHeight="1">
      <c r="A12" s="7" t="s">
        <v>144</v>
      </c>
      <c r="B12" s="4"/>
      <c r="C12" s="4"/>
      <c r="D12" s="4"/>
      <c r="E12" s="4"/>
      <c r="F12" s="4"/>
      <c r="G12" s="4"/>
      <c r="H12" s="76"/>
      <c r="I12" s="76"/>
      <c r="J12" s="76"/>
      <c r="K12" s="76"/>
      <c r="L12" s="76"/>
      <c r="M12" s="12"/>
      <c r="N12" s="12"/>
    </row>
    <row r="13" spans="1:14" ht="27" customHeight="1">
      <c r="A13" s="7" t="s">
        <v>145</v>
      </c>
      <c r="B13" s="4"/>
      <c r="C13" s="4"/>
      <c r="D13" s="4"/>
      <c r="E13" s="4"/>
      <c r="F13" s="4"/>
      <c r="G13" s="4"/>
      <c r="H13" s="76"/>
      <c r="I13" s="76"/>
      <c r="J13" s="76"/>
      <c r="K13" s="76"/>
      <c r="L13" s="76"/>
      <c r="M13" s="12"/>
      <c r="N13" s="12"/>
    </row>
    <row r="14" spans="1:14" ht="27" customHeight="1">
      <c r="A14" s="7"/>
      <c r="B14" s="4" t="s">
        <v>158</v>
      </c>
      <c r="C14" s="4"/>
      <c r="D14" s="4"/>
      <c r="E14" s="4"/>
      <c r="F14" s="4"/>
      <c r="G14" s="4"/>
      <c r="H14" s="76">
        <v>4533730.24</v>
      </c>
      <c r="I14" s="76"/>
      <c r="J14" s="76">
        <v>22465958.719999999</v>
      </c>
      <c r="K14" s="76"/>
      <c r="L14" s="76">
        <v>4533730.24</v>
      </c>
      <c r="M14" s="12"/>
      <c r="N14" s="12">
        <v>22465958.719999999</v>
      </c>
    </row>
    <row r="15" spans="1:14" ht="27" customHeight="1">
      <c r="A15" s="8"/>
      <c r="B15" s="4" t="s">
        <v>143</v>
      </c>
      <c r="C15" s="4"/>
      <c r="D15" s="4"/>
      <c r="E15" s="4"/>
      <c r="F15" s="4"/>
      <c r="G15" s="4"/>
      <c r="H15" s="93">
        <v>16862721.379999999</v>
      </c>
      <c r="I15" s="93"/>
      <c r="J15" s="93">
        <v>17735309.390000001</v>
      </c>
      <c r="K15" s="93"/>
      <c r="L15" s="93">
        <v>16862721.379999999</v>
      </c>
      <c r="M15" s="64"/>
      <c r="N15" s="64">
        <v>17735309.390000001</v>
      </c>
    </row>
    <row r="16" spans="1:14" ht="27" customHeight="1">
      <c r="A16" s="8"/>
      <c r="B16" s="4" t="s">
        <v>138</v>
      </c>
      <c r="C16" s="4"/>
      <c r="D16" s="4"/>
      <c r="E16" s="4"/>
      <c r="F16" s="4"/>
      <c r="G16" s="4"/>
      <c r="H16" s="77">
        <v>35219286.229999997</v>
      </c>
      <c r="I16" s="77"/>
      <c r="J16" s="77">
        <v>35975541.180000007</v>
      </c>
      <c r="K16" s="77"/>
      <c r="L16" s="77">
        <v>31752589.039999999</v>
      </c>
      <c r="M16" s="10"/>
      <c r="N16" s="10">
        <v>32558460.169999998</v>
      </c>
    </row>
    <row r="17" spans="1:14" ht="27" customHeight="1">
      <c r="A17" s="8"/>
      <c r="B17" s="4" t="s">
        <v>118</v>
      </c>
      <c r="C17" s="4"/>
      <c r="D17" s="4"/>
      <c r="E17" s="4"/>
      <c r="F17" s="4"/>
      <c r="G17" s="4"/>
      <c r="H17" s="77">
        <v>-4131185.66</v>
      </c>
      <c r="I17" s="77"/>
      <c r="J17" s="77">
        <v>-34230499.18</v>
      </c>
      <c r="K17" s="77"/>
      <c r="L17" s="77">
        <v>-4131185.66</v>
      </c>
      <c r="M17" s="10"/>
      <c r="N17" s="10">
        <v>-22182175.219999999</v>
      </c>
    </row>
    <row r="18" spans="1:14" ht="27" customHeight="1">
      <c r="A18" s="8"/>
      <c r="B18" s="4" t="s">
        <v>70</v>
      </c>
      <c r="C18" s="4"/>
      <c r="D18" s="4"/>
      <c r="E18" s="4"/>
      <c r="F18" s="4"/>
      <c r="G18" s="4"/>
      <c r="H18" s="77">
        <v>3708440.700000002</v>
      </c>
      <c r="I18" s="77"/>
      <c r="J18" s="77">
        <v>4165641.96</v>
      </c>
      <c r="K18" s="77"/>
      <c r="L18" s="77">
        <v>3551359.0300000003</v>
      </c>
      <c r="M18" s="10"/>
      <c r="N18" s="10">
        <v>-9382720.0199999996</v>
      </c>
    </row>
    <row r="19" spans="1:14" ht="27" customHeight="1">
      <c r="A19" s="8"/>
      <c r="B19" s="4" t="s">
        <v>96</v>
      </c>
      <c r="C19" s="4"/>
      <c r="D19" s="4"/>
      <c r="E19" s="4"/>
      <c r="F19" s="4"/>
      <c r="G19" s="4"/>
      <c r="H19" s="77">
        <v>-145092.92000000001</v>
      </c>
      <c r="I19" s="77"/>
      <c r="J19" s="77">
        <v>-74765.36</v>
      </c>
      <c r="K19" s="77"/>
      <c r="L19" s="77">
        <v>-145092.92000000001</v>
      </c>
      <c r="M19" s="10"/>
      <c r="N19" s="10">
        <v>-74765.36</v>
      </c>
    </row>
    <row r="20" spans="1:14" ht="27" customHeight="1">
      <c r="A20" s="8"/>
      <c r="B20" s="4" t="s">
        <v>190</v>
      </c>
      <c r="C20" s="4"/>
      <c r="D20" s="4"/>
      <c r="E20" s="4"/>
      <c r="F20" s="4"/>
      <c r="G20" s="4"/>
      <c r="H20" s="77">
        <v>-3258220.0700000003</v>
      </c>
      <c r="I20" s="77"/>
      <c r="J20" s="77">
        <v>7332874.7399999965</v>
      </c>
      <c r="K20" s="77"/>
      <c r="L20" s="77">
        <v>-12197264.84</v>
      </c>
      <c r="M20" s="10"/>
      <c r="N20" s="10">
        <v>17505590.179999985</v>
      </c>
    </row>
    <row r="21" spans="1:14" ht="27" customHeight="1">
      <c r="A21" s="8"/>
      <c r="B21" s="4" t="s">
        <v>191</v>
      </c>
      <c r="C21" s="4"/>
      <c r="D21" s="4"/>
      <c r="E21" s="4"/>
      <c r="F21" s="4"/>
      <c r="G21" s="4"/>
      <c r="H21" s="77">
        <v>0</v>
      </c>
      <c r="I21" s="77"/>
      <c r="J21" s="77">
        <v>0</v>
      </c>
      <c r="K21" s="77"/>
      <c r="L21" s="77">
        <v>-115810303.00999999</v>
      </c>
      <c r="M21" s="10"/>
      <c r="N21" s="10">
        <v>0</v>
      </c>
    </row>
    <row r="22" spans="1:14" ht="27" customHeight="1">
      <c r="A22" s="8"/>
      <c r="B22" s="4" t="s">
        <v>206</v>
      </c>
      <c r="C22" s="4"/>
      <c r="D22" s="4"/>
      <c r="E22" s="4"/>
      <c r="F22" s="4"/>
      <c r="G22" s="4"/>
      <c r="H22" s="77">
        <v>-32506.080000000002</v>
      </c>
      <c r="I22" s="77"/>
      <c r="J22" s="77">
        <v>-31226.99</v>
      </c>
      <c r="K22" s="77"/>
      <c r="L22" s="77">
        <v>-32506.080000000002</v>
      </c>
      <c r="M22" s="10"/>
      <c r="N22" s="10">
        <v>-31226.99</v>
      </c>
    </row>
    <row r="23" spans="1:14" ht="27" customHeight="1">
      <c r="A23" s="8"/>
      <c r="B23" s="4" t="s">
        <v>69</v>
      </c>
      <c r="C23" s="4"/>
      <c r="D23" s="4"/>
      <c r="E23" s="4"/>
      <c r="F23" s="4"/>
      <c r="G23" s="4"/>
      <c r="H23" s="77">
        <v>490272.17000000004</v>
      </c>
      <c r="I23" s="77"/>
      <c r="J23" s="77">
        <v>285461.83</v>
      </c>
      <c r="K23" s="77"/>
      <c r="L23" s="77">
        <v>490272.17000000004</v>
      </c>
      <c r="M23" s="10"/>
      <c r="N23" s="10">
        <v>285461.83</v>
      </c>
    </row>
    <row r="24" spans="1:14" ht="27" customHeight="1">
      <c r="A24" s="8"/>
      <c r="B24" s="4" t="s">
        <v>111</v>
      </c>
      <c r="C24" s="4"/>
      <c r="D24" s="4"/>
      <c r="E24" s="4"/>
      <c r="F24" s="4"/>
      <c r="G24" s="4"/>
      <c r="H24" s="77">
        <v>-1000</v>
      </c>
      <c r="I24" s="77"/>
      <c r="J24" s="77">
        <v>-599291.93999999994</v>
      </c>
      <c r="K24" s="77"/>
      <c r="L24" s="77">
        <v>-1000</v>
      </c>
      <c r="M24" s="10"/>
      <c r="N24" s="10">
        <v>-599291.93999999994</v>
      </c>
    </row>
    <row r="25" spans="1:14" ht="27" customHeight="1">
      <c r="A25" s="8"/>
      <c r="B25" s="4" t="s">
        <v>58</v>
      </c>
      <c r="C25" s="4"/>
      <c r="D25" s="4"/>
      <c r="E25" s="4"/>
      <c r="F25" s="4"/>
      <c r="G25" s="4"/>
      <c r="H25" s="78">
        <v>585291</v>
      </c>
      <c r="I25" s="77"/>
      <c r="J25" s="78">
        <v>144155</v>
      </c>
      <c r="K25" s="77"/>
      <c r="L25" s="78">
        <v>585291</v>
      </c>
      <c r="M25" s="10"/>
      <c r="N25" s="18">
        <v>144155</v>
      </c>
    </row>
    <row r="26" spans="1:14" ht="27" customHeight="1">
      <c r="A26" s="7" t="s">
        <v>157</v>
      </c>
      <c r="B26" s="4"/>
      <c r="C26" s="4"/>
      <c r="D26" s="4"/>
      <c r="E26" s="4"/>
      <c r="F26" s="4"/>
      <c r="G26" s="4"/>
      <c r="H26" s="77"/>
      <c r="I26" s="77"/>
      <c r="J26" s="77"/>
      <c r="K26" s="77"/>
      <c r="L26" s="77"/>
      <c r="M26" s="10"/>
      <c r="N26" s="10"/>
    </row>
    <row r="27" spans="1:14" ht="27" customHeight="1">
      <c r="A27" s="7" t="s">
        <v>84</v>
      </c>
      <c r="B27" s="4"/>
      <c r="C27" s="4"/>
      <c r="D27" s="4"/>
      <c r="E27" s="4"/>
      <c r="F27" s="4"/>
      <c r="G27" s="4"/>
      <c r="H27" s="76">
        <f>SUM(H11:H26)</f>
        <v>144241389.50999975</v>
      </c>
      <c r="I27" s="76"/>
      <c r="J27" s="76">
        <f>SUM(J11:J26)</f>
        <v>151131878.68000001</v>
      </c>
      <c r="K27" s="76"/>
      <c r="L27" s="76">
        <f>SUM(L11:L26)</f>
        <v>71599132.829999894</v>
      </c>
      <c r="M27" s="12"/>
      <c r="N27" s="12">
        <f>SUM(N11:N26)</f>
        <v>124696681.69000006</v>
      </c>
    </row>
    <row r="28" spans="1:14" ht="25" customHeight="1">
      <c r="A28" s="7" t="s">
        <v>85</v>
      </c>
      <c r="B28" s="4"/>
      <c r="C28" s="4"/>
      <c r="D28" s="4"/>
      <c r="E28" s="4"/>
      <c r="F28" s="4"/>
      <c r="G28" s="4"/>
      <c r="H28" s="76"/>
      <c r="I28" s="76"/>
      <c r="J28" s="76"/>
      <c r="K28" s="76"/>
      <c r="L28" s="76"/>
      <c r="M28" s="12"/>
      <c r="N28" s="12"/>
    </row>
    <row r="29" spans="1:14" ht="25" customHeight="1">
      <c r="A29" s="8"/>
      <c r="B29" s="4" t="s">
        <v>105</v>
      </c>
      <c r="C29" s="4"/>
      <c r="D29" s="4"/>
      <c r="E29" s="4"/>
      <c r="F29" s="4"/>
      <c r="G29" s="4"/>
      <c r="H29" s="77">
        <v>-106631171.66999999</v>
      </c>
      <c r="I29" s="77"/>
      <c r="J29" s="77">
        <v>50058380.449999988</v>
      </c>
      <c r="K29" s="77"/>
      <c r="L29" s="77">
        <v>-127268496.54999998</v>
      </c>
      <c r="M29" s="10"/>
      <c r="N29" s="10">
        <v>81447010.910000026</v>
      </c>
    </row>
    <row r="30" spans="1:14" ht="25" customHeight="1">
      <c r="A30" s="8"/>
      <c r="B30" s="4" t="s">
        <v>119</v>
      </c>
      <c r="C30" s="4"/>
      <c r="D30" s="4"/>
      <c r="E30" s="4"/>
      <c r="F30" s="4"/>
      <c r="G30" s="4"/>
      <c r="H30" s="77">
        <v>0</v>
      </c>
      <c r="I30" s="77"/>
      <c r="J30" s="77">
        <v>0</v>
      </c>
      <c r="K30" s="77"/>
      <c r="L30" s="77">
        <v>120083876.32999998</v>
      </c>
      <c r="M30" s="10"/>
      <c r="N30" s="10">
        <v>-21474835.569999985</v>
      </c>
    </row>
    <row r="31" spans="1:14" ht="25" customHeight="1">
      <c r="A31" s="8"/>
      <c r="B31" s="4" t="s">
        <v>33</v>
      </c>
      <c r="C31" s="4"/>
      <c r="D31" s="4"/>
      <c r="E31" s="4"/>
      <c r="F31" s="4"/>
      <c r="G31" s="4"/>
      <c r="H31" s="77">
        <v>-64516346.849999994</v>
      </c>
      <c r="I31" s="77"/>
      <c r="J31" s="77">
        <v>-232776506.38999993</v>
      </c>
      <c r="K31" s="77"/>
      <c r="L31" s="77">
        <v>-87570558.460000128</v>
      </c>
      <c r="M31" s="10"/>
      <c r="N31" s="10">
        <v>-226412770.14000002</v>
      </c>
    </row>
    <row r="32" spans="1:14" ht="25" customHeight="1">
      <c r="A32" s="8"/>
      <c r="B32" s="4" t="s">
        <v>91</v>
      </c>
      <c r="C32" s="4"/>
      <c r="D32" s="4"/>
      <c r="E32" s="4"/>
      <c r="F32" s="4"/>
      <c r="G32" s="4"/>
      <c r="H32" s="77">
        <v>-119355.22</v>
      </c>
      <c r="I32" s="77"/>
      <c r="J32" s="77">
        <v>-101469.62000000128</v>
      </c>
      <c r="K32" s="77"/>
      <c r="L32" s="77">
        <v>0</v>
      </c>
      <c r="M32" s="10"/>
      <c r="N32" s="10">
        <v>0</v>
      </c>
    </row>
    <row r="33" spans="1:14" ht="27" customHeight="1">
      <c r="B33" s="4"/>
      <c r="C33" s="4"/>
      <c r="D33" s="4"/>
      <c r="E33" s="4"/>
      <c r="F33" s="4"/>
      <c r="G33" s="4"/>
      <c r="H33" s="72"/>
      <c r="I33" s="72"/>
      <c r="J33" s="72"/>
      <c r="K33" s="72"/>
      <c r="L33" s="72"/>
      <c r="M33" s="4"/>
      <c r="N33" s="4"/>
    </row>
    <row r="34" spans="1:14" ht="27" customHeight="1">
      <c r="A34" s="8" t="s">
        <v>6</v>
      </c>
      <c r="B34" s="4"/>
      <c r="C34" s="4"/>
      <c r="D34" s="4"/>
      <c r="E34" s="4"/>
      <c r="F34" s="4"/>
      <c r="G34" s="4"/>
      <c r="H34" s="72"/>
      <c r="I34" s="72"/>
      <c r="J34" s="72"/>
      <c r="K34" s="72"/>
      <c r="L34" s="72"/>
      <c r="M34" s="4"/>
      <c r="N34" s="4"/>
    </row>
    <row r="35" spans="1:14" ht="27" customHeight="1">
      <c r="A35" s="8"/>
      <c r="B35" s="4"/>
      <c r="C35" s="4"/>
      <c r="D35" s="4"/>
      <c r="E35" s="4"/>
      <c r="F35" s="4"/>
      <c r="G35" s="4"/>
      <c r="H35" s="72"/>
      <c r="I35" s="72"/>
      <c r="J35" s="72"/>
      <c r="K35" s="72"/>
      <c r="L35" s="72"/>
      <c r="M35" s="4"/>
      <c r="N35" s="4"/>
    </row>
    <row r="36" spans="1:14" ht="26" customHeight="1">
      <c r="A36" s="107" t="s">
        <v>202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</row>
    <row r="37" spans="1:14" ht="26" customHeight="1">
      <c r="A37" s="104" t="s">
        <v>107</v>
      </c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</row>
    <row r="38" spans="1:14" ht="26" customHeight="1">
      <c r="A38" s="104" t="s">
        <v>73</v>
      </c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</row>
    <row r="39" spans="1:14" s="53" customFormat="1" ht="26" customHeight="1">
      <c r="A39" s="118" t="str">
        <f>+A4</f>
        <v>FOR THE SIX-MONTH PERIODS ENDED JUNE 30, 2022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</row>
    <row r="40" spans="1:14" ht="26" customHeight="1">
      <c r="A40" s="14"/>
      <c r="B40" s="14"/>
      <c r="C40" s="14"/>
      <c r="D40" s="14"/>
      <c r="E40" s="14"/>
      <c r="F40" s="14"/>
      <c r="G40" s="14"/>
      <c r="H40" s="79"/>
      <c r="I40" s="79"/>
      <c r="J40" s="79"/>
      <c r="K40" s="79"/>
      <c r="L40" s="79"/>
      <c r="M40" s="14"/>
      <c r="N40" s="14"/>
    </row>
    <row r="41" spans="1:14" ht="26" customHeight="1">
      <c r="A41" s="14"/>
      <c r="B41" s="14"/>
      <c r="C41" s="14"/>
      <c r="D41" s="14"/>
      <c r="E41" s="14"/>
      <c r="F41" s="14"/>
      <c r="G41" s="14"/>
      <c r="H41" s="72"/>
      <c r="I41" s="72"/>
      <c r="J41" s="72"/>
      <c r="K41" s="72"/>
      <c r="L41" s="72"/>
      <c r="M41" s="4"/>
      <c r="N41" s="5" t="s">
        <v>51</v>
      </c>
    </row>
    <row r="42" spans="1:14" ht="26" customHeight="1">
      <c r="A42" s="14"/>
      <c r="B42" s="14"/>
      <c r="C42" s="14"/>
      <c r="D42" s="14"/>
      <c r="E42" s="14"/>
      <c r="F42" s="14"/>
      <c r="G42" s="14"/>
      <c r="H42" s="117" t="s">
        <v>82</v>
      </c>
      <c r="I42" s="117"/>
      <c r="J42" s="117"/>
      <c r="K42" s="73"/>
      <c r="L42" s="106" t="s">
        <v>76</v>
      </c>
      <c r="M42" s="106"/>
      <c r="N42" s="106"/>
    </row>
    <row r="43" spans="1:14" ht="26" customHeight="1">
      <c r="A43" s="4"/>
      <c r="B43" s="4"/>
      <c r="C43" s="4"/>
      <c r="D43" s="4"/>
      <c r="E43" s="4"/>
      <c r="F43" s="4"/>
      <c r="G43" s="4"/>
      <c r="H43" s="74" t="str">
        <f>H9</f>
        <v>2022</v>
      </c>
      <c r="I43" s="75"/>
      <c r="J43" s="74" t="str">
        <f>J9</f>
        <v>2021</v>
      </c>
      <c r="K43" s="75"/>
      <c r="L43" s="74" t="str">
        <f>L9</f>
        <v>2022</v>
      </c>
      <c r="M43" s="16"/>
      <c r="N43" s="15" t="str">
        <f>N9</f>
        <v>2021</v>
      </c>
    </row>
    <row r="44" spans="1:14" ht="26" customHeight="1">
      <c r="A44" s="7" t="s">
        <v>86</v>
      </c>
      <c r="B44" s="4"/>
      <c r="C44" s="4"/>
      <c r="D44" s="4"/>
      <c r="E44" s="4"/>
      <c r="F44" s="4"/>
      <c r="G44" s="4"/>
      <c r="H44" s="76"/>
      <c r="I44" s="76"/>
      <c r="J44" s="76"/>
      <c r="K44" s="76"/>
      <c r="L44" s="76"/>
      <c r="M44" s="12"/>
      <c r="N44" s="12"/>
    </row>
    <row r="45" spans="1:14" ht="26" customHeight="1">
      <c r="A45" s="8"/>
      <c r="B45" s="4" t="s">
        <v>106</v>
      </c>
      <c r="C45" s="4"/>
      <c r="D45" s="4"/>
      <c r="E45" s="4"/>
      <c r="F45" s="4"/>
      <c r="G45" s="4"/>
      <c r="H45" s="77">
        <v>161762456.57999998</v>
      </c>
      <c r="I45" s="77"/>
      <c r="J45" s="77">
        <v>83619520.510000005</v>
      </c>
      <c r="K45" s="77"/>
      <c r="L45" s="77">
        <v>161409284.68000001</v>
      </c>
      <c r="M45" s="10"/>
      <c r="N45" s="10">
        <v>83581779.519999981</v>
      </c>
    </row>
    <row r="46" spans="1:14" ht="26" customHeight="1">
      <c r="A46" s="8"/>
      <c r="B46" s="4" t="s">
        <v>149</v>
      </c>
      <c r="C46" s="4"/>
      <c r="D46" s="4"/>
      <c r="E46" s="4"/>
      <c r="F46" s="4"/>
      <c r="G46" s="4"/>
      <c r="H46" s="93">
        <v>21439.589999999997</v>
      </c>
      <c r="I46" s="93"/>
      <c r="J46" s="93">
        <v>-93281.53</v>
      </c>
      <c r="K46" s="93"/>
      <c r="L46" s="93">
        <v>21439.589999999997</v>
      </c>
      <c r="M46" s="64"/>
      <c r="N46" s="64">
        <v>-93281.53</v>
      </c>
    </row>
    <row r="47" spans="1:14" ht="26" customHeight="1">
      <c r="A47" s="8"/>
      <c r="B47" s="4" t="s">
        <v>207</v>
      </c>
      <c r="C47" s="4"/>
      <c r="D47" s="4"/>
      <c r="E47" s="4"/>
      <c r="F47" s="4"/>
      <c r="G47" s="4"/>
      <c r="H47" s="78">
        <v>0</v>
      </c>
      <c r="I47" s="77"/>
      <c r="J47" s="78">
        <v>-1403467.0000000005</v>
      </c>
      <c r="K47" s="77"/>
      <c r="L47" s="78">
        <v>0</v>
      </c>
      <c r="M47" s="10"/>
      <c r="N47" s="18">
        <v>-1403467.0000000005</v>
      </c>
    </row>
    <row r="48" spans="1:14" ht="26" customHeight="1">
      <c r="A48" s="7" t="s">
        <v>87</v>
      </c>
      <c r="B48" s="4"/>
      <c r="C48" s="4"/>
      <c r="D48" s="4"/>
      <c r="E48" s="4"/>
      <c r="F48" s="4"/>
      <c r="G48" s="4"/>
      <c r="H48" s="76">
        <f>SUM(H27:H47)</f>
        <v>134758411.93999976</v>
      </c>
      <c r="I48" s="76"/>
      <c r="J48" s="76">
        <f>SUM(J27:J47)</f>
        <v>50435055.100000069</v>
      </c>
      <c r="K48" s="76"/>
      <c r="L48" s="76">
        <f>SUM(L27:L47)</f>
        <v>138274678.41999978</v>
      </c>
      <c r="M48" s="12"/>
      <c r="N48" s="12">
        <f>SUM(N27:N47)</f>
        <v>40341117.880000055</v>
      </c>
    </row>
    <row r="49" spans="1:14" ht="26" customHeight="1">
      <c r="A49" s="8"/>
      <c r="B49" s="4" t="s">
        <v>47</v>
      </c>
      <c r="C49" s="4"/>
      <c r="D49" s="4"/>
      <c r="E49" s="4"/>
      <c r="F49" s="4"/>
      <c r="G49" s="4"/>
      <c r="H49" s="77">
        <v>-18100071.599999998</v>
      </c>
      <c r="I49" s="77"/>
      <c r="J49" s="77">
        <v>-19755700.990000002</v>
      </c>
      <c r="K49" s="77"/>
      <c r="L49" s="77">
        <v>-18100071.599999998</v>
      </c>
      <c r="M49" s="10"/>
      <c r="N49" s="10">
        <v>-19755700.990000002</v>
      </c>
    </row>
    <row r="50" spans="1:14" ht="26" customHeight="1">
      <c r="A50" s="8"/>
      <c r="B50" s="4" t="s">
        <v>52</v>
      </c>
      <c r="C50" s="4"/>
      <c r="D50" s="4"/>
      <c r="E50" s="4"/>
      <c r="F50" s="4"/>
      <c r="G50" s="4"/>
      <c r="H50" s="77">
        <v>-25994.519999999262</v>
      </c>
      <c r="I50" s="77"/>
      <c r="J50" s="77">
        <v>-28669.740000000224</v>
      </c>
      <c r="K50" s="77"/>
      <c r="L50" s="77">
        <v>-25994.519999999262</v>
      </c>
      <c r="M50" s="10"/>
      <c r="N50" s="10">
        <v>-28669.740000000224</v>
      </c>
    </row>
    <row r="51" spans="1:14" ht="26" customHeight="1">
      <c r="A51" s="19" t="s">
        <v>40</v>
      </c>
      <c r="B51" s="4"/>
      <c r="C51" s="4"/>
      <c r="D51" s="4"/>
      <c r="E51" s="4"/>
      <c r="F51" s="4"/>
      <c r="G51" s="4"/>
      <c r="H51" s="80">
        <f>SUM(H48:H50)</f>
        <v>116632345.81999977</v>
      </c>
      <c r="I51" s="76"/>
      <c r="J51" s="80">
        <f>SUM(J48:J50)</f>
        <v>30650684.370000064</v>
      </c>
      <c r="K51" s="76"/>
      <c r="L51" s="80">
        <f>SUM(L48:L50)</f>
        <v>120148612.29999979</v>
      </c>
      <c r="M51" s="12"/>
      <c r="N51" s="54">
        <f>SUM(N48:N50)</f>
        <v>20556747.150000051</v>
      </c>
    </row>
    <row r="52" spans="1:14" ht="26" customHeight="1">
      <c r="A52" s="7" t="s">
        <v>34</v>
      </c>
      <c r="B52" s="4"/>
      <c r="C52" s="4"/>
      <c r="D52" s="4"/>
      <c r="E52" s="4"/>
      <c r="F52" s="4"/>
      <c r="G52" s="4"/>
      <c r="H52" s="76"/>
      <c r="I52" s="76"/>
      <c r="J52" s="76"/>
      <c r="K52" s="76"/>
      <c r="L52" s="76"/>
      <c r="M52" s="12"/>
      <c r="N52" s="12"/>
    </row>
    <row r="53" spans="1:14" ht="26" customHeight="1">
      <c r="A53" s="7"/>
      <c r="B53" s="4" t="s">
        <v>120</v>
      </c>
      <c r="C53" s="4"/>
      <c r="D53" s="4"/>
      <c r="E53" s="4"/>
      <c r="F53" s="4"/>
      <c r="G53" s="4"/>
      <c r="H53" s="77">
        <v>1175460</v>
      </c>
      <c r="I53" s="77"/>
      <c r="J53" s="77">
        <v>0</v>
      </c>
      <c r="K53" s="77"/>
      <c r="L53" s="77">
        <v>1175460</v>
      </c>
      <c r="M53" s="10"/>
      <c r="N53" s="10">
        <v>0</v>
      </c>
    </row>
    <row r="54" spans="1:14" ht="26" customHeight="1">
      <c r="A54" s="8"/>
      <c r="B54" s="4" t="s">
        <v>81</v>
      </c>
      <c r="C54" s="4"/>
      <c r="D54" s="4"/>
      <c r="E54" s="4"/>
      <c r="F54" s="4"/>
      <c r="G54" s="4"/>
      <c r="H54" s="77">
        <v>-5204269.3799999878</v>
      </c>
      <c r="I54" s="77"/>
      <c r="J54" s="77">
        <v>-1338073.3</v>
      </c>
      <c r="K54" s="77"/>
      <c r="L54" s="77">
        <v>-5196642.8500007689</v>
      </c>
      <c r="M54" s="10"/>
      <c r="N54" s="10">
        <v>-730266.84</v>
      </c>
    </row>
    <row r="55" spans="1:14" ht="26" customHeight="1">
      <c r="A55" s="8"/>
      <c r="B55" s="4" t="s">
        <v>97</v>
      </c>
      <c r="C55" s="4"/>
      <c r="D55" s="4"/>
      <c r="E55" s="4"/>
      <c r="F55" s="4"/>
      <c r="G55" s="4"/>
      <c r="H55" s="77">
        <v>750944.92</v>
      </c>
      <c r="I55" s="77"/>
      <c r="J55" s="77">
        <v>688919.17</v>
      </c>
      <c r="K55" s="77"/>
      <c r="L55" s="77">
        <v>750944.92</v>
      </c>
      <c r="M55" s="10"/>
      <c r="N55" s="10">
        <v>688919.17</v>
      </c>
    </row>
    <row r="56" spans="1:14" ht="26" customHeight="1">
      <c r="A56" s="8"/>
      <c r="B56" s="4" t="s">
        <v>121</v>
      </c>
      <c r="C56" s="4"/>
      <c r="D56" s="4"/>
      <c r="E56" s="4"/>
      <c r="F56" s="4"/>
      <c r="G56" s="4"/>
      <c r="H56" s="77">
        <v>240133.69</v>
      </c>
      <c r="I56" s="77"/>
      <c r="J56" s="77">
        <v>271601.62</v>
      </c>
      <c r="K56" s="77"/>
      <c r="L56" s="77">
        <v>22138.3</v>
      </c>
      <c r="M56" s="10"/>
      <c r="N56" s="10">
        <v>-52472.800000000017</v>
      </c>
    </row>
    <row r="57" spans="1:14" ht="26" customHeight="1">
      <c r="A57" s="8"/>
      <c r="B57" s="4" t="s">
        <v>208</v>
      </c>
      <c r="C57" s="4"/>
      <c r="D57" s="4"/>
      <c r="E57" s="4"/>
      <c r="F57" s="4"/>
      <c r="G57" s="4"/>
      <c r="H57" s="77">
        <v>32506.080000000002</v>
      </c>
      <c r="I57" s="77"/>
      <c r="J57" s="77">
        <v>31226.99</v>
      </c>
      <c r="K57" s="77"/>
      <c r="L57" s="77">
        <v>32506.080000000002</v>
      </c>
      <c r="M57" s="10"/>
      <c r="N57" s="10">
        <v>31226.99</v>
      </c>
    </row>
    <row r="58" spans="1:14" ht="26" customHeight="1">
      <c r="A58" s="19" t="s">
        <v>35</v>
      </c>
      <c r="B58" s="4"/>
      <c r="C58" s="8"/>
      <c r="D58" s="4"/>
      <c r="E58" s="4"/>
      <c r="F58" s="4"/>
      <c r="G58" s="4"/>
      <c r="H58" s="80">
        <f>SUM(H53:H57)</f>
        <v>-3005224.6899999878</v>
      </c>
      <c r="I58" s="76"/>
      <c r="J58" s="80">
        <f>SUM(J53:J57)</f>
        <v>-346325.52</v>
      </c>
      <c r="K58" s="76"/>
      <c r="L58" s="80">
        <f>SUM(L53:L57)</f>
        <v>-3215593.5500007691</v>
      </c>
      <c r="M58" s="12"/>
      <c r="N58" s="54">
        <f>SUM(N53:N57)</f>
        <v>-62593.479999999938</v>
      </c>
    </row>
    <row r="59" spans="1:14" ht="26" customHeight="1">
      <c r="A59" s="7" t="s">
        <v>36</v>
      </c>
      <c r="B59" s="4"/>
      <c r="C59" s="8"/>
      <c r="D59" s="4"/>
      <c r="E59" s="4"/>
      <c r="F59" s="4"/>
      <c r="G59" s="4"/>
      <c r="H59" s="72"/>
      <c r="I59" s="72"/>
      <c r="J59" s="72"/>
      <c r="K59" s="72"/>
      <c r="L59" s="72"/>
      <c r="M59" s="4"/>
      <c r="N59" s="4"/>
    </row>
    <row r="60" spans="1:14" ht="26" customHeight="1">
      <c r="A60" s="8"/>
      <c r="B60" s="4" t="s">
        <v>151</v>
      </c>
      <c r="C60" s="8"/>
      <c r="D60" s="4"/>
      <c r="E60" s="4"/>
      <c r="F60" s="4"/>
      <c r="G60" s="4"/>
      <c r="H60" s="72"/>
      <c r="I60" s="72"/>
      <c r="J60" s="72"/>
      <c r="K60" s="72"/>
      <c r="L60" s="72"/>
      <c r="M60" s="4"/>
      <c r="N60" s="4"/>
    </row>
    <row r="61" spans="1:14" ht="26" customHeight="1">
      <c r="A61" s="8"/>
      <c r="B61" s="52" t="s">
        <v>150</v>
      </c>
      <c r="C61" s="8"/>
      <c r="D61" s="4"/>
      <c r="E61" s="4"/>
      <c r="F61" s="4"/>
      <c r="G61" s="4"/>
      <c r="H61" s="77">
        <v>-108270966.26999998</v>
      </c>
      <c r="I61" s="77"/>
      <c r="J61" s="77">
        <v>-30281339.57</v>
      </c>
      <c r="K61" s="77"/>
      <c r="L61" s="77">
        <v>-108270966.26999998</v>
      </c>
      <c r="M61" s="10"/>
      <c r="N61" s="10">
        <v>-30281339.57</v>
      </c>
    </row>
    <row r="62" spans="1:14" ht="26" customHeight="1">
      <c r="A62" s="4"/>
      <c r="B62" s="4" t="s">
        <v>139</v>
      </c>
      <c r="C62" s="8"/>
      <c r="D62" s="4"/>
      <c r="E62" s="4"/>
      <c r="F62" s="4"/>
      <c r="G62" s="4"/>
      <c r="H62" s="77">
        <v>-360701.62</v>
      </c>
      <c r="I62" s="77"/>
      <c r="J62" s="77">
        <v>-405785.24</v>
      </c>
      <c r="K62" s="77"/>
      <c r="L62" s="77">
        <v>-360701.62</v>
      </c>
      <c r="M62" s="10"/>
      <c r="N62" s="10">
        <v>-405785.24</v>
      </c>
    </row>
    <row r="63" spans="1:14" ht="26" customHeight="1">
      <c r="A63" s="4"/>
      <c r="B63" s="4" t="s">
        <v>204</v>
      </c>
      <c r="C63" s="8"/>
      <c r="D63" s="4"/>
      <c r="E63" s="4"/>
      <c r="F63" s="4"/>
      <c r="G63" s="4"/>
      <c r="H63" s="77">
        <v>-3437.9999990416691</v>
      </c>
      <c r="I63" s="77"/>
      <c r="J63" s="77">
        <v>0</v>
      </c>
      <c r="K63" s="77"/>
      <c r="L63" s="77">
        <v>-3437.9999990416691</v>
      </c>
      <c r="M63" s="10"/>
      <c r="N63" s="10">
        <v>0</v>
      </c>
    </row>
    <row r="64" spans="1:14" ht="26" customHeight="1">
      <c r="A64" s="19" t="s">
        <v>37</v>
      </c>
      <c r="B64" s="4"/>
      <c r="C64" s="8"/>
      <c r="D64" s="4"/>
      <c r="E64" s="4"/>
      <c r="F64" s="4"/>
      <c r="G64" s="4"/>
      <c r="H64" s="80">
        <f>SUM(H61:H63)</f>
        <v>-108635105.88999903</v>
      </c>
      <c r="I64" s="76"/>
      <c r="J64" s="80">
        <f>SUM(J61:J63)</f>
        <v>-30687124.809999999</v>
      </c>
      <c r="K64" s="76"/>
      <c r="L64" s="80">
        <f>SUM(L61:L63)</f>
        <v>-108635105.88999903</v>
      </c>
      <c r="M64" s="12"/>
      <c r="N64" s="54">
        <f>SUM(N61:N63)</f>
        <v>-30687124.809999999</v>
      </c>
    </row>
    <row r="65" spans="1:14" ht="26" customHeight="1">
      <c r="A65" s="19" t="s">
        <v>122</v>
      </c>
      <c r="B65" s="4"/>
      <c r="C65" s="8"/>
      <c r="D65" s="4"/>
      <c r="E65" s="4"/>
      <c r="F65" s="4"/>
      <c r="G65" s="4"/>
      <c r="H65" s="76"/>
      <c r="I65" s="76"/>
      <c r="J65" s="76"/>
      <c r="K65" s="76"/>
      <c r="L65" s="76"/>
      <c r="M65" s="12"/>
      <c r="N65" s="12"/>
    </row>
    <row r="66" spans="1:14" ht="26" customHeight="1">
      <c r="A66" s="19" t="s">
        <v>114</v>
      </c>
      <c r="B66" s="4"/>
      <c r="C66" s="8"/>
      <c r="D66" s="4"/>
      <c r="E66" s="4"/>
      <c r="F66" s="4"/>
      <c r="G66" s="4"/>
      <c r="H66" s="81">
        <v>6485527.0200000005</v>
      </c>
      <c r="I66" s="76"/>
      <c r="J66" s="81">
        <v>10955194.689999983</v>
      </c>
      <c r="K66" s="76"/>
      <c r="L66" s="81">
        <v>0</v>
      </c>
      <c r="M66" s="12"/>
      <c r="N66" s="55">
        <v>0</v>
      </c>
    </row>
    <row r="67" spans="1:14" ht="26" customHeight="1">
      <c r="A67" s="19" t="s">
        <v>38</v>
      </c>
      <c r="B67" s="4"/>
      <c r="C67" s="8"/>
      <c r="D67" s="4"/>
      <c r="E67" s="4"/>
      <c r="F67" s="4"/>
      <c r="G67" s="4"/>
      <c r="H67" s="76">
        <f>+H51+H58+H64+H66</f>
        <v>11477542.260000754</v>
      </c>
      <c r="I67" s="76"/>
      <c r="J67" s="76">
        <f>+J51+J58+J64+J66</f>
        <v>10572428.730000049</v>
      </c>
      <c r="K67" s="76"/>
      <c r="L67" s="76">
        <f>+L51+L58+L64+L66</f>
        <v>8297912.8599999845</v>
      </c>
      <c r="M67" s="12"/>
      <c r="N67" s="12">
        <f>+N51+N58+N64+N66</f>
        <v>-10192971.139999948</v>
      </c>
    </row>
    <row r="68" spans="1:14" ht="26" customHeight="1">
      <c r="A68" s="19" t="s">
        <v>167</v>
      </c>
      <c r="B68" s="4"/>
      <c r="C68" s="8"/>
      <c r="D68" s="4"/>
      <c r="E68" s="4"/>
      <c r="F68" s="4"/>
      <c r="G68" s="4"/>
      <c r="H68" s="77">
        <v>63069348.990000002</v>
      </c>
      <c r="I68" s="77"/>
      <c r="J68" s="77">
        <v>77752103.519999996</v>
      </c>
      <c r="K68" s="77"/>
      <c r="L68" s="77">
        <v>62613721.619999997</v>
      </c>
      <c r="M68" s="10"/>
      <c r="N68" s="10">
        <v>72686359.719999999</v>
      </c>
    </row>
    <row r="69" spans="1:14" ht="26" customHeight="1" thickBot="1">
      <c r="A69" s="19" t="s">
        <v>168</v>
      </c>
      <c r="B69" s="4"/>
      <c r="C69" s="8"/>
      <c r="D69" s="4"/>
      <c r="E69" s="4"/>
      <c r="F69" s="4"/>
      <c r="G69" s="4"/>
      <c r="H69" s="82">
        <f>SUM(H67:H68)</f>
        <v>74546891.25000076</v>
      </c>
      <c r="I69" s="76"/>
      <c r="J69" s="82">
        <f>SUM(J67:J68)</f>
        <v>88324532.250000045</v>
      </c>
      <c r="K69" s="76"/>
      <c r="L69" s="82">
        <f>SUM(L67:L68)</f>
        <v>70911634.479999989</v>
      </c>
      <c r="M69" s="12"/>
      <c r="N69" s="56">
        <f>SUM(N67:N68)</f>
        <v>62493388.58000005</v>
      </c>
    </row>
    <row r="70" spans="1:14" ht="26" customHeight="1" thickTop="1">
      <c r="C70" s="4"/>
      <c r="D70" s="4"/>
      <c r="E70" s="4"/>
      <c r="F70" s="4"/>
      <c r="G70" s="4"/>
      <c r="H70" s="72"/>
      <c r="I70" s="72"/>
      <c r="J70" s="72"/>
      <c r="K70" s="72"/>
      <c r="L70" s="72"/>
      <c r="M70" s="4"/>
      <c r="N70" s="4"/>
    </row>
    <row r="71" spans="1:14" ht="26" customHeight="1">
      <c r="A71" s="8" t="s">
        <v>6</v>
      </c>
      <c r="B71" s="4"/>
      <c r="C71" s="4"/>
      <c r="D71" s="4"/>
      <c r="E71" s="4"/>
      <c r="F71" s="4"/>
      <c r="G71" s="4"/>
      <c r="H71" s="72"/>
      <c r="I71" s="72"/>
      <c r="J71" s="72"/>
      <c r="K71" s="72"/>
      <c r="L71" s="72"/>
      <c r="M71" s="4"/>
      <c r="N71" s="4"/>
    </row>
    <row r="72" spans="1:14" ht="27" customHeight="1">
      <c r="A72" s="8"/>
    </row>
    <row r="73" spans="1:14" ht="27" customHeight="1">
      <c r="A73" s="8"/>
    </row>
    <row r="74" spans="1:14" ht="27" customHeight="1">
      <c r="A74" s="8"/>
    </row>
  </sheetData>
  <mergeCells count="13">
    <mergeCell ref="L42:N42"/>
    <mergeCell ref="A1:N1"/>
    <mergeCell ref="A37:N37"/>
    <mergeCell ref="A3:N3"/>
    <mergeCell ref="H42:J42"/>
    <mergeCell ref="A4:N4"/>
    <mergeCell ref="A2:N2"/>
    <mergeCell ref="A5:N5"/>
    <mergeCell ref="H8:J8"/>
    <mergeCell ref="L8:N8"/>
    <mergeCell ref="A39:N39"/>
    <mergeCell ref="A36:N36"/>
    <mergeCell ref="A38:N38"/>
  </mergeCells>
  <phoneticPr fontId="3" type="noConversion"/>
  <pageMargins left="0.78740157480314965" right="0.39370078740157483" top="0.78740157480314965" bottom="0.39370078740157483" header="0.31496062992125984" footer="0.15748031496062992"/>
  <pageSetup paperSize="9" scale="85" orientation="portrait" r:id="rId1"/>
  <headerFooter alignWithMargins="0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financial position</vt:lpstr>
      <vt:lpstr>comprehensive income</vt:lpstr>
      <vt:lpstr>CE-CONSO</vt:lpstr>
      <vt:lpstr>CE-SEPARATE</vt:lpstr>
      <vt:lpstr>cash flows</vt:lpstr>
      <vt:lpstr>'cash flows'!Print_Area</vt:lpstr>
      <vt:lpstr>'CE-SEPARATE'!Print_Area</vt:lpstr>
      <vt:lpstr>'comprehensive income'!Print_Area</vt:lpstr>
      <vt:lpstr>'financial position'!Print_Area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Vilaiporn</cp:lastModifiedBy>
  <cp:lastPrinted>2022-05-17T09:28:57Z</cp:lastPrinted>
  <dcterms:created xsi:type="dcterms:W3CDTF">1999-07-21T08:44:53Z</dcterms:created>
  <dcterms:modified xsi:type="dcterms:W3CDTF">2022-08-13T12:36:39Z</dcterms:modified>
</cp:coreProperties>
</file>