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rawan\Desktop\"/>
    </mc:Choice>
  </mc:AlternateContent>
  <xr:revisionPtr revIDLastSave="0" documentId="13_ncr:1_{DE8FAEC5-A7CB-4914-9498-A3BD7C802570}" xr6:coauthVersionLast="47" xr6:coauthVersionMax="47" xr10:uidLastSave="{00000000-0000-0000-0000-000000000000}"/>
  <bookViews>
    <workbookView xWindow="-108" yWindow="-108" windowWidth="23256" windowHeight="12456" tabRatio="885" activeTab="1" xr2:uid="{00000000-000D-0000-FFFF-FFFF00000000}"/>
  </bookViews>
  <sheets>
    <sheet name="งบแสดงฐานะการเงิน" sheetId="21" r:id="rId1"/>
    <sheet name="งบกำไรขาดทุนเบ็ดเสร็จ" sheetId="13" r:id="rId2"/>
    <sheet name="ส่วนของผู้ถือหุ้น" sheetId="19" r:id="rId3"/>
    <sheet name="ส่วนของผู้ถือหุ้น (ต่อ)" sheetId="20" r:id="rId4"/>
    <sheet name="งบกระแสเงินสด" sheetId="1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0" localSheetId="0">'[1]Statement-BAHT'!#REF!</definedName>
    <definedName name="\0" localSheetId="4">'[1]Statement-BAHT'!#REF!</definedName>
    <definedName name="\0" localSheetId="1">'[1]Statement-BAHT'!#REF!</definedName>
    <definedName name="\0" localSheetId="3">'[1]Statement-BAHT'!#REF!</definedName>
    <definedName name="\0">'[1]Statement-BAHT'!#REF!</definedName>
    <definedName name="\a" localSheetId="1">#REF!</definedName>
    <definedName name="\a" localSheetId="2">#REF!</definedName>
    <definedName name="\a" localSheetId="3">#REF!</definedName>
    <definedName name="\a">#REF!</definedName>
    <definedName name="\b" localSheetId="1">#REF!</definedName>
    <definedName name="\b" localSheetId="2">#REF!</definedName>
    <definedName name="\b" localSheetId="3">#REF!</definedName>
    <definedName name="\b">#REF!</definedName>
    <definedName name="\c" localSheetId="1">#REF!</definedName>
    <definedName name="\c" localSheetId="2">#REF!</definedName>
    <definedName name="\c" localSheetId="3">#REF!</definedName>
    <definedName name="\c">#REF!</definedName>
    <definedName name="\d" localSheetId="1">#REF!</definedName>
    <definedName name="\d" localSheetId="2">#REF!</definedName>
    <definedName name="\d" localSheetId="3">#REF!</definedName>
    <definedName name="\d">#REF!</definedName>
    <definedName name="\e" localSheetId="1">#REF!</definedName>
    <definedName name="\e" localSheetId="2">#REF!</definedName>
    <definedName name="\e" localSheetId="3">#REF!</definedName>
    <definedName name="\e">#REF!</definedName>
    <definedName name="\f" localSheetId="1">#REF!</definedName>
    <definedName name="\f" localSheetId="2">#REF!</definedName>
    <definedName name="\f" localSheetId="3">#REF!</definedName>
    <definedName name="\f">#REF!</definedName>
    <definedName name="\g" localSheetId="1">#REF!</definedName>
    <definedName name="\g" localSheetId="2">#REF!</definedName>
    <definedName name="\g" localSheetId="3">#REF!</definedName>
    <definedName name="\g">#REF!</definedName>
    <definedName name="\h" localSheetId="1">#REF!</definedName>
    <definedName name="\h" localSheetId="2">#REF!</definedName>
    <definedName name="\h" localSheetId="3">#REF!</definedName>
    <definedName name="\h">#REF!</definedName>
    <definedName name="\i" localSheetId="1">#REF!</definedName>
    <definedName name="\i" localSheetId="2">#REF!</definedName>
    <definedName name="\i" localSheetId="3">#REF!</definedName>
    <definedName name="\i">#REF!</definedName>
    <definedName name="\j" localSheetId="1">#REF!</definedName>
    <definedName name="\j" localSheetId="2">#REF!</definedName>
    <definedName name="\j" localSheetId="3">#REF!</definedName>
    <definedName name="\j">#REF!</definedName>
    <definedName name="____________________f123" localSheetId="1">#REF!</definedName>
    <definedName name="____________________f123" localSheetId="2">#REF!</definedName>
    <definedName name="____________________f123" localSheetId="3">#REF!</definedName>
    <definedName name="____________________f123">#REF!</definedName>
    <definedName name="___________________f123" localSheetId="1">#REF!</definedName>
    <definedName name="___________________f123" localSheetId="2">#REF!</definedName>
    <definedName name="___________________f123" localSheetId="3">#REF!</definedName>
    <definedName name="___________________f123">#REF!</definedName>
    <definedName name="__________________f123" localSheetId="1">#REF!</definedName>
    <definedName name="__________________f123" localSheetId="2">#REF!</definedName>
    <definedName name="__________________f123" localSheetId="3">#REF!</definedName>
    <definedName name="__________________f123">#REF!</definedName>
    <definedName name="_________________f123" localSheetId="1">#REF!</definedName>
    <definedName name="_________________f123" localSheetId="2">#REF!</definedName>
    <definedName name="_________________f123" localSheetId="3">#REF!</definedName>
    <definedName name="_________________f123">#REF!</definedName>
    <definedName name="________________f123" localSheetId="1">#REF!</definedName>
    <definedName name="________________f123" localSheetId="2">#REF!</definedName>
    <definedName name="________________f123" localSheetId="3">#REF!</definedName>
    <definedName name="________________f123">#REF!</definedName>
    <definedName name="_______________f123" localSheetId="1">#REF!</definedName>
    <definedName name="_______________f123" localSheetId="2">#REF!</definedName>
    <definedName name="_______________f123" localSheetId="3">#REF!</definedName>
    <definedName name="_______________f123">#REF!</definedName>
    <definedName name="______________f123" localSheetId="1">#REF!</definedName>
    <definedName name="______________f123" localSheetId="2">#REF!</definedName>
    <definedName name="______________f123" localSheetId="3">#REF!</definedName>
    <definedName name="______________f123">#REF!</definedName>
    <definedName name="_____________f123" localSheetId="1">#REF!</definedName>
    <definedName name="_____________f123" localSheetId="2">#REF!</definedName>
    <definedName name="_____________f123" localSheetId="3">#REF!</definedName>
    <definedName name="_____________f123">#REF!</definedName>
    <definedName name="____________f123" localSheetId="1">#REF!</definedName>
    <definedName name="____________f123" localSheetId="2">#REF!</definedName>
    <definedName name="____________f123" localSheetId="3">#REF!</definedName>
    <definedName name="____________f123">#REF!</definedName>
    <definedName name="___________f123" localSheetId="1">#REF!</definedName>
    <definedName name="___________f123" localSheetId="2">#REF!</definedName>
    <definedName name="___________f123" localSheetId="3">#REF!</definedName>
    <definedName name="___________f123">#REF!</definedName>
    <definedName name="__________f123" localSheetId="1">#REF!</definedName>
    <definedName name="__________f123" localSheetId="2">#REF!</definedName>
    <definedName name="__________f123" localSheetId="3">#REF!</definedName>
    <definedName name="__________f123">#REF!</definedName>
    <definedName name="_________f123" localSheetId="1">#REF!</definedName>
    <definedName name="_________f123" localSheetId="2">#REF!</definedName>
    <definedName name="_________f123" localSheetId="3">#REF!</definedName>
    <definedName name="_________f123">#REF!</definedName>
    <definedName name="________f123" localSheetId="1">#REF!</definedName>
    <definedName name="________f123" localSheetId="2">#REF!</definedName>
    <definedName name="________f123" localSheetId="3">#REF!</definedName>
    <definedName name="________f123">#REF!</definedName>
    <definedName name="_______f123" localSheetId="1">#REF!</definedName>
    <definedName name="_______f123" localSheetId="2">#REF!</definedName>
    <definedName name="_______f123" localSheetId="3">#REF!</definedName>
    <definedName name="_______f123">#REF!</definedName>
    <definedName name="______f123" localSheetId="1">#REF!</definedName>
    <definedName name="______f123" localSheetId="2">#REF!</definedName>
    <definedName name="______f123" localSheetId="3">#REF!</definedName>
    <definedName name="______f123">#REF!</definedName>
    <definedName name="_____f123" localSheetId="1">#REF!</definedName>
    <definedName name="_____f123" localSheetId="2">#REF!</definedName>
    <definedName name="_____f123" localSheetId="3">#REF!</definedName>
    <definedName name="_____f123">#REF!</definedName>
    <definedName name="____f123" localSheetId="1">#REF!</definedName>
    <definedName name="____f123" localSheetId="2">#REF!</definedName>
    <definedName name="____f123" localSheetId="3">#REF!</definedName>
    <definedName name="____f123">#REF!</definedName>
    <definedName name="___f123" localSheetId="1">#REF!</definedName>
    <definedName name="___f123" localSheetId="2">#REF!</definedName>
    <definedName name="___f123" localSheetId="3">#REF!</definedName>
    <definedName name="___f123">#REF!</definedName>
    <definedName name="__f123" localSheetId="1">#REF!</definedName>
    <definedName name="__f123" localSheetId="2">#REF!</definedName>
    <definedName name="__f123" localSheetId="3">#REF!</definedName>
    <definedName name="__f123">#REF!</definedName>
    <definedName name="_10">[2]Group!$B$179</definedName>
    <definedName name="_14401">#N/A</definedName>
    <definedName name="_2" localSheetId="1">#REF!</definedName>
    <definedName name="_2" localSheetId="2">#REF!</definedName>
    <definedName name="_2" localSheetId="3">#REF!</definedName>
    <definedName name="_2">#REF!</definedName>
    <definedName name="_20">[2]Group!$B$196</definedName>
    <definedName name="_3">#N/A</definedName>
    <definedName name="_30">[2]Group!$B$238</definedName>
    <definedName name="_40">[2]Group!$B$251</definedName>
    <definedName name="_5">#N/A</definedName>
    <definedName name="_50">[2]Group!$B$255</definedName>
    <definedName name="_70">[2]Group!$B$281</definedName>
    <definedName name="_80">[2]Group!$B$282</definedName>
    <definedName name="_A">[2]Group!$B$7</definedName>
    <definedName name="_A10">[2]Group!$D$179</definedName>
    <definedName name="_A20">[3]Group!$D$197</definedName>
    <definedName name="_A30">[2]Group!$D$238</definedName>
    <definedName name="_A40">[2]Group!$D$251</definedName>
    <definedName name="_A70">[2]Group!$D$281</definedName>
    <definedName name="_A80">[2]Group!$D$282</definedName>
    <definedName name="_AA">[2]Group!$D$7</definedName>
    <definedName name="_AB1">[2]Group!$D$9</definedName>
    <definedName name="_AB2">[2]Group!$D$15</definedName>
    <definedName name="_ABB">[2]Group!$D$29</definedName>
    <definedName name="_AC1">[3]Group!$D$32</definedName>
    <definedName name="_AC11">[3]Group!$D$33</definedName>
    <definedName name="_AC12">[3]Group!$D$36</definedName>
    <definedName name="_AC13">[2]Group!$D$39</definedName>
    <definedName name="_ACC">[2]Group!$D$64</definedName>
    <definedName name="_ADD">[2]Group!$D$76</definedName>
    <definedName name="_AEE">[2]Group!$D$79</definedName>
    <definedName name="_AF">[2]Group!$D$85</definedName>
    <definedName name="_AFF">[2]Group!$D$107</definedName>
    <definedName name="_AL">[2]Group!$D$122</definedName>
    <definedName name="_AM2">[2]Group!$D$130</definedName>
    <definedName name="_AM3">[3]Group!$D$135</definedName>
    <definedName name="_AM4">[2]Group!$D$133</definedName>
    <definedName name="_AM5">[2]Group!$D$137</definedName>
    <definedName name="_AN1">[2]Group!$D$143</definedName>
    <definedName name="_AN2">[2]Group!$D$144</definedName>
    <definedName name="_AU1">[2]Group!$D$148</definedName>
    <definedName name="_AU2">[2]Group!$D$151</definedName>
    <definedName name="_AU3">[2]Group!$D$152</definedName>
    <definedName name="_AU4">[2]Group!$D$153</definedName>
    <definedName name="_AU5">[2]Group!$D$154</definedName>
    <definedName name="_AZ3">[2]Group!$D$169</definedName>
    <definedName name="_B1">[2]Group!$B$9</definedName>
    <definedName name="_B2">[2]Group!$B$15</definedName>
    <definedName name="_BB">[2]Group!$B$29</definedName>
    <definedName name="_C1">[2]Group!$B$32</definedName>
    <definedName name="_C11">[2]Group!$B$35</definedName>
    <definedName name="_C12">[2]Group!$B$36</definedName>
    <definedName name="_C13">[2]Group!$B$39</definedName>
    <definedName name="_CC">[2]Group!$B$64</definedName>
    <definedName name="_DD">[2]Group!$B$76</definedName>
    <definedName name="_EE">[2]Group!$B$79</definedName>
    <definedName name="_F">[2]Group!$B$85</definedName>
    <definedName name="_f123" localSheetId="1">#REF!</definedName>
    <definedName name="_f123" localSheetId="2">#REF!</definedName>
    <definedName name="_f123" localSheetId="3">#REF!</definedName>
    <definedName name="_f123">#REF!</definedName>
    <definedName name="_FF">[2]Group!$B$107</definedName>
    <definedName name="_Fill" localSheetId="1" hidden="1">#REF!</definedName>
    <definedName name="_Fill" localSheetId="2" hidden="1">#REF!</definedName>
    <definedName name="_Fill" localSheetId="3" hidden="1">#REF!</definedName>
    <definedName name="_Fill" hidden="1">#REF!</definedName>
    <definedName name="_Key1" localSheetId="1" hidden="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hidden="1">#REF!</definedName>
    <definedName name="_L">[2]Group!$B$122</definedName>
    <definedName name="_M1">[2]Group!$B$127</definedName>
    <definedName name="_M2">[2]Group!$B$130</definedName>
    <definedName name="_M3">[2]Group!$B$134</definedName>
    <definedName name="_M5">[2]Group!$B$137</definedName>
    <definedName name="_N1">[2]Group!$B$143</definedName>
    <definedName name="_N2">[2]Group!$B$144</definedName>
    <definedName name="_Order1" hidden="1">255</definedName>
    <definedName name="_Order2" hidden="1">255</definedName>
    <definedName name="_Parse_Out" localSheetId="1" hidden="1">[4]total!#REF!</definedName>
    <definedName name="_Parse_Out" localSheetId="3" hidden="1">[4]total!#REF!</definedName>
    <definedName name="_Parse_Out" hidden="1">[4]total!#REF!</definedName>
    <definedName name="_U">[2]Group!$B$164</definedName>
    <definedName name="_U1">[2]Group!$B$148</definedName>
    <definedName name="_U2">[2]Group!$B$151</definedName>
    <definedName name="_U3">[2]Group!$B$152</definedName>
    <definedName name="_U4">[2]Group!$B$153</definedName>
    <definedName name="_U5">[2]Group!$B$154</definedName>
    <definedName name="_U7">[2]Group!$B$158</definedName>
    <definedName name="_Z3">[2]Group!$B$169</definedName>
    <definedName name="A" localSheetId="1">#REF!</definedName>
    <definedName name="A" localSheetId="2">#REF!</definedName>
    <definedName name="A" localSheetId="3">#REF!</definedName>
    <definedName name="A">#REF!</definedName>
    <definedName name="A_column">'[5]งบกำไรขาดทุน (2550)'!$A$2:$A$271</definedName>
    <definedName name="aa" localSheetId="0" hidden="1">{"'Model'!$A$1:$N$53"}</definedName>
    <definedName name="aa" localSheetId="4" hidden="1">{"'Model'!$A$1:$N$53"}</definedName>
    <definedName name="aa" localSheetId="2" hidden="1">{"'Model'!$A$1:$N$53"}</definedName>
    <definedName name="aa" localSheetId="3" hidden="1">{"'Model'!$A$1:$N$53"}</definedName>
    <definedName name="aa" hidden="1">{"'Model'!$A$1:$N$53"}</definedName>
    <definedName name="AAA" localSheetId="1">#REF!</definedName>
    <definedName name="AAA" localSheetId="2">#REF!</definedName>
    <definedName name="AAA" localSheetId="3">#REF!</definedName>
    <definedName name="AAA">#REF!</definedName>
    <definedName name="aaaa" localSheetId="1">#REF!</definedName>
    <definedName name="aaaa" localSheetId="2">#REF!</definedName>
    <definedName name="aaaa" localSheetId="3">#REF!</definedName>
    <definedName name="aaaa">#REF!</definedName>
    <definedName name="AAAAA" localSheetId="1">#REF!</definedName>
    <definedName name="AAAAA" localSheetId="2">#REF!</definedName>
    <definedName name="AAAAA" localSheetId="3">#REF!</definedName>
    <definedName name="AAAAA">#REF!</definedName>
    <definedName name="AAt" localSheetId="0">[6]งบการเงิน!#REF!</definedName>
    <definedName name="AAt" localSheetId="1">[7]งบการเงิน!#REF!</definedName>
    <definedName name="AAt" localSheetId="3">[8]งบการเงิน!#REF!</definedName>
    <definedName name="AAt">[7]งบการเงิน!#REF!</definedName>
    <definedName name="Adjustment" localSheetId="1">#REF!</definedName>
    <definedName name="Adjustment" localSheetId="2">#REF!</definedName>
    <definedName name="Adjustment" localSheetId="3">#REF!</definedName>
    <definedName name="Adjustment">#REF!</definedName>
    <definedName name="agdump" localSheetId="1">#REF!</definedName>
    <definedName name="agdump" localSheetId="2">#REF!</definedName>
    <definedName name="agdump" localSheetId="3">#REF!</definedName>
    <definedName name="agdump">#REF!</definedName>
    <definedName name="agedump" localSheetId="1">#REF!</definedName>
    <definedName name="agedump" localSheetId="2">#REF!</definedName>
    <definedName name="agedump" localSheetId="3">#REF!</definedName>
    <definedName name="agedump">#REF!</definedName>
    <definedName name="agencydump" localSheetId="1">#REF!</definedName>
    <definedName name="agencydump" localSheetId="2">#REF!</definedName>
    <definedName name="agencydump" localSheetId="3">#REF!</definedName>
    <definedName name="agencydump">#REF!</definedName>
    <definedName name="AGENCYLY" localSheetId="1">#REF!</definedName>
    <definedName name="AGENCYLY" localSheetId="2">#REF!</definedName>
    <definedName name="AGENCYLY" localSheetId="3">#REF!</definedName>
    <definedName name="AGENCYLY">#REF!</definedName>
    <definedName name="AGENCYPLAN" localSheetId="1">#REF!</definedName>
    <definedName name="AGENCYPLAN" localSheetId="2">#REF!</definedName>
    <definedName name="AGENCYPLAN" localSheetId="3">#REF!</definedName>
    <definedName name="AGENCYPLAN">#REF!</definedName>
    <definedName name="AMOUNT" localSheetId="1">'[9]10'!#REF!</definedName>
    <definedName name="AMOUNT" localSheetId="3">'[9]10'!#REF!</definedName>
    <definedName name="AMOUNT">'[9]10'!#REF!</definedName>
    <definedName name="aoe" localSheetId="0" hidden="1">{"'Model'!$A$1:$N$53"}</definedName>
    <definedName name="aoe" localSheetId="4" hidden="1">{"'Model'!$A$1:$N$53"}</definedName>
    <definedName name="aoe" localSheetId="2" hidden="1">{"'Model'!$A$1:$N$53"}</definedName>
    <definedName name="aoe" localSheetId="3" hidden="1">{"'Model'!$A$1:$N$53"}</definedName>
    <definedName name="aoe" hidden="1">{"'Model'!$A$1:$N$53"}</definedName>
    <definedName name="At" localSheetId="0">[6]งบการเงิน!#REF!</definedName>
    <definedName name="At" localSheetId="1">[7]งบการเงิน!#REF!</definedName>
    <definedName name="At" localSheetId="3">[8]งบการเงิน!#REF!</definedName>
    <definedName name="At">[7]งบการเงิน!#REF!</definedName>
    <definedName name="B" localSheetId="0">[6]งบการเงิน!#REF!</definedName>
    <definedName name="B" localSheetId="1">[7]งบการเงิน!#REF!</definedName>
    <definedName name="B" localSheetId="3">[8]งบการเงิน!#REF!</definedName>
    <definedName name="B">[7]งบการเงิน!#REF!</definedName>
    <definedName name="B_column">'[5]งบกำไรขาดทุน (2550)'!$B$2:$B$271</definedName>
    <definedName name="Batch_Size" localSheetId="0">'[10]Palnt-A&amp;B'!$F$27</definedName>
    <definedName name="Batch_Size">'[11]Palnt-A&amp;B'!$F$27</definedName>
    <definedName name="BB" localSheetId="1">#REF!</definedName>
    <definedName name="BB" localSheetId="2">#REF!</definedName>
    <definedName name="BB" localSheetId="3">#REF!</definedName>
    <definedName name="BB">#REF!</definedName>
    <definedName name="bea" localSheetId="0" hidden="1">{"'Model'!$A$1:$N$53"}</definedName>
    <definedName name="bea" localSheetId="4" hidden="1">{"'Model'!$A$1:$N$53"}</definedName>
    <definedName name="bea" localSheetId="2" hidden="1">{"'Model'!$A$1:$N$53"}</definedName>
    <definedName name="bea" localSheetId="3" hidden="1">{"'Model'!$A$1:$N$53"}</definedName>
    <definedName name="bea" hidden="1">{"'Model'!$A$1:$N$53"}</definedName>
    <definedName name="beau" localSheetId="0" hidden="1">{"'Model'!$A$1:$N$53"}</definedName>
    <definedName name="beau" localSheetId="4" hidden="1">{"'Model'!$A$1:$N$53"}</definedName>
    <definedName name="beau" localSheetId="2" hidden="1">{"'Model'!$A$1:$N$53"}</definedName>
    <definedName name="beau" localSheetId="3" hidden="1">{"'Model'!$A$1:$N$53"}</definedName>
    <definedName name="beau" hidden="1">{"'Model'!$A$1:$N$53"}</definedName>
    <definedName name="Brand" localSheetId="0">[12]LIST!$U$2:$U$7</definedName>
    <definedName name="Brand">[13]LIST!$U$2:$U$7</definedName>
    <definedName name="BuiltIn_Print_Area___1" localSheetId="1">#REF!</definedName>
    <definedName name="BuiltIn_Print_Area___1" localSheetId="2">#REF!</definedName>
    <definedName name="BuiltIn_Print_Area___1" localSheetId="3">#REF!</definedName>
    <definedName name="BuiltIn_Print_Area___1">#REF!</definedName>
    <definedName name="BuiltIn_Print_Titles" localSheetId="1">#REF!</definedName>
    <definedName name="BuiltIn_Print_Titles" localSheetId="2">#REF!</definedName>
    <definedName name="BuiltIn_Print_Titles" localSheetId="3">#REF!</definedName>
    <definedName name="BuiltIn_Print_Titles">#REF!</definedName>
    <definedName name="BuiltIn_Print_Titles___1" localSheetId="1">#REF!</definedName>
    <definedName name="BuiltIn_Print_Titles___1" localSheetId="2">#REF!</definedName>
    <definedName name="BuiltIn_Print_Titles___1" localSheetId="3">#REF!</definedName>
    <definedName name="BuiltIn_Print_Titles___1">#REF!</definedName>
    <definedName name="C." localSheetId="0">[6]งบการเงิน!#REF!</definedName>
    <definedName name="C." localSheetId="1">[7]งบการเงิน!#REF!</definedName>
    <definedName name="C." localSheetId="3">[8]งบการเงิน!#REF!</definedName>
    <definedName name="C.">[7]งบการเงิน!#REF!</definedName>
    <definedName name="C_column">'[5]งบกำไรขาดทุน (2550)'!$C$2:$C$271</definedName>
    <definedName name="CalcAgencyPrice" localSheetId="1">#REF!</definedName>
    <definedName name="CalcAgencyPrice" localSheetId="2">#REF!</definedName>
    <definedName name="CalcAgencyPrice" localSheetId="3">#REF!</definedName>
    <definedName name="CalcAgencyPrice">#REF!</definedName>
    <definedName name="Cap_Furnace" localSheetId="0">'[10]Palnt-A&amp;B'!$F$9</definedName>
    <definedName name="Cap_Furnace">'[11]Palnt-A&amp;B'!$F$9</definedName>
    <definedName name="CC" localSheetId="0">[6]งบการเงิน!#REF!</definedName>
    <definedName name="CC" localSheetId="1">[7]งบการเงิน!#REF!</definedName>
    <definedName name="CC" localSheetId="3">[8]งบการเงิน!#REF!</definedName>
    <definedName name="CC">[7]งบการเงิน!#REF!</definedName>
    <definedName name="CC_ADM" localSheetId="0">[12]LIST!$A$2:$A$21</definedName>
    <definedName name="CC_ADM">[13]LIST!$A$2:$A$21</definedName>
    <definedName name="CC_CCD" localSheetId="0">[12]LIST!$A$30:$A$52</definedName>
    <definedName name="CC_CCD">[13]LIST!$A$30:$A$52</definedName>
    <definedName name="CC_MKT" localSheetId="0">[12]LIST!$A$22:$A$29</definedName>
    <definedName name="CC_MKT">[13]LIST!$A$22:$A$29</definedName>
    <definedName name="CC_SCM" localSheetId="0">[12]LIST!$A$8:$A$17,[12]LIST!$A$31</definedName>
    <definedName name="CC_SCM">[13]LIST!$A$8:$A$17,[13]LIST!$A$31</definedName>
    <definedName name="CC_Supply" localSheetId="0">[12]LIST!$W$2:$W$9</definedName>
    <definedName name="CC_Supply">[13]LIST!$W$2:$W$9</definedName>
    <definedName name="CCt" localSheetId="0">[6]งบการเงิน!#REF!</definedName>
    <definedName name="CCt" localSheetId="1">[7]งบการเงิน!#REF!</definedName>
    <definedName name="CCt" localSheetId="3">[8]งบการเงิน!#REF!</definedName>
    <definedName name="CCt">[7]งบการเงิน!#REF!</definedName>
    <definedName name="cf" localSheetId="1">#REF!</definedName>
    <definedName name="cf" localSheetId="2">#REF!</definedName>
    <definedName name="cf" localSheetId="3">#REF!</definedName>
    <definedName name="cf">#REF!</definedName>
    <definedName name="CodeAsset" localSheetId="1">#REF!</definedName>
    <definedName name="CodeAsset" localSheetId="2">#REF!</definedName>
    <definedName name="CodeAsset" localSheetId="3">#REF!</definedName>
    <definedName name="CodeAsset">#REF!</definedName>
    <definedName name="ComBackUP">"BackUP_File"</definedName>
    <definedName name="Commission" localSheetId="1">#REF!</definedName>
    <definedName name="Commission" localSheetId="2">#REF!</definedName>
    <definedName name="Commission" localSheetId="3">#REF!</definedName>
    <definedName name="Commission">#REF!</definedName>
    <definedName name="cost" localSheetId="1">#REF!</definedName>
    <definedName name="cost" localSheetId="2">#REF!</definedName>
    <definedName name="cost" localSheetId="3">#REF!</definedName>
    <definedName name="cost">#REF!</definedName>
    <definedName name="Country" localSheetId="0">[12]Sheet1!$A$1:$A$11</definedName>
    <definedName name="Country">[13]Sheet1!$A$1:$A$11</definedName>
    <definedName name="_xlnm.Criteria" localSheetId="1">#REF!</definedName>
    <definedName name="_xlnm.Criteria" localSheetId="2">#REF!</definedName>
    <definedName name="_xlnm.Criteria" localSheetId="3">#REF!</definedName>
    <definedName name="_xlnm.Criteria">#REF!</definedName>
    <definedName name="Ct" localSheetId="0">[6]งบการเงิน!#REF!</definedName>
    <definedName name="Ct" localSheetId="1">[7]งบการเงิน!#REF!</definedName>
    <definedName name="Ct" localSheetId="3">[8]งบการเงิน!#REF!</definedName>
    <definedName name="Ct">[7]งบการเงิน!#REF!</definedName>
    <definedName name="custnew" localSheetId="1">#REF!</definedName>
    <definedName name="custnew" localSheetId="2">#REF!</definedName>
    <definedName name="custnew" localSheetId="3">#REF!</definedName>
    <definedName name="custnew">#REF!</definedName>
    <definedName name="d" localSheetId="0">'[1]Statement-BAHT'!#REF!</definedName>
    <definedName name="d" localSheetId="1">'[1]Statement-BAHT'!#REF!</definedName>
    <definedName name="d" localSheetId="3">'[1]Statement-BAHT'!#REF!</definedName>
    <definedName name="d">'[1]Statement-BAHT'!#REF!</definedName>
    <definedName name="D14401_">#N/A</definedName>
    <definedName name="DA" localSheetId="0">[6]งบการเงิน!#REF!</definedName>
    <definedName name="DA" localSheetId="1">[7]งบการเงิน!#REF!</definedName>
    <definedName name="DA" localSheetId="3">[8]งบการเงิน!#REF!</definedName>
    <definedName name="DA">[7]งบการเงิน!#REF!</definedName>
    <definedName name="DAAt" localSheetId="0">[6]งบการเงิน!#REF!</definedName>
    <definedName name="DAAt" localSheetId="1">[7]งบการเงิน!#REF!</definedName>
    <definedName name="DAAt" localSheetId="3">[8]งบการเงิน!#REF!</definedName>
    <definedName name="DAAt">[7]งบการเงิน!#REF!</definedName>
    <definedName name="DaRWk1" localSheetId="1">#REF!</definedName>
    <definedName name="DaRWk1" localSheetId="2">#REF!</definedName>
    <definedName name="DaRWk1" localSheetId="3">#REF!</definedName>
    <definedName name="DaRWk1">#REF!</definedName>
    <definedName name="DaRWk10" localSheetId="1">#REF!</definedName>
    <definedName name="DaRWk10" localSheetId="2">#REF!</definedName>
    <definedName name="DaRWk10" localSheetId="3">#REF!</definedName>
    <definedName name="DaRWk10">#REF!</definedName>
    <definedName name="DaRWk11" localSheetId="1">#REF!</definedName>
    <definedName name="DaRWk11" localSheetId="2">#REF!</definedName>
    <definedName name="DaRWk11" localSheetId="3">#REF!</definedName>
    <definedName name="DaRWk11">#REF!</definedName>
    <definedName name="DaRWk12" localSheetId="1">#REF!</definedName>
    <definedName name="DaRWk12" localSheetId="2">#REF!</definedName>
    <definedName name="DaRWk12" localSheetId="3">#REF!</definedName>
    <definedName name="DaRWk12">#REF!</definedName>
    <definedName name="DaRWk2" localSheetId="1">#REF!</definedName>
    <definedName name="DaRWk2" localSheetId="2">#REF!</definedName>
    <definedName name="DaRWk2" localSheetId="3">#REF!</definedName>
    <definedName name="DaRWk2">#REF!</definedName>
    <definedName name="DaRWk3" localSheetId="1">#REF!</definedName>
    <definedName name="DaRWk3" localSheetId="2">#REF!</definedName>
    <definedName name="DaRWk3" localSheetId="3">#REF!</definedName>
    <definedName name="DaRWk3">#REF!</definedName>
    <definedName name="DaRWk4" localSheetId="1">#REF!</definedName>
    <definedName name="DaRWk4" localSheetId="2">#REF!</definedName>
    <definedName name="DaRWk4" localSheetId="3">#REF!</definedName>
    <definedName name="DaRWk4">#REF!</definedName>
    <definedName name="DaRWk5" localSheetId="1">#REF!</definedName>
    <definedName name="DaRWk5" localSheetId="2">#REF!</definedName>
    <definedName name="DaRWk5" localSheetId="3">#REF!</definedName>
    <definedName name="DaRWk5">#REF!</definedName>
    <definedName name="DaRWk6" localSheetId="1">#REF!</definedName>
    <definedName name="DaRWk6" localSheetId="2">#REF!</definedName>
    <definedName name="DaRWk6" localSheetId="3">#REF!</definedName>
    <definedName name="DaRWk6">#REF!</definedName>
    <definedName name="DaRWk8" localSheetId="1">#REF!</definedName>
    <definedName name="DaRWk8" localSheetId="2">#REF!</definedName>
    <definedName name="DaRWk8" localSheetId="3">#REF!</definedName>
    <definedName name="DaRWk8">#REF!</definedName>
    <definedName name="DaRwk9" localSheetId="1">#REF!</definedName>
    <definedName name="DaRwk9" localSheetId="2">#REF!</definedName>
    <definedName name="DaRwk9" localSheetId="3">#REF!</definedName>
    <definedName name="DaRwk9">#REF!</definedName>
    <definedName name="DAt" localSheetId="0">[6]งบการเงิน!#REF!</definedName>
    <definedName name="DAt" localSheetId="1">[7]งบการเงิน!#REF!</definedName>
    <definedName name="DAt" localSheetId="3">[8]งบการเงิน!#REF!</definedName>
    <definedName name="DAt">[7]งบการเงิน!#REF!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>#REF!</definedName>
    <definedName name="DaWk7" localSheetId="1">#REF!</definedName>
    <definedName name="DaWk7" localSheetId="2">#REF!</definedName>
    <definedName name="DaWk7" localSheetId="3">#REF!</definedName>
    <definedName name="DaWk7">#REF!</definedName>
    <definedName name="dbrwk1" localSheetId="1">#REF!</definedName>
    <definedName name="dbrwk1" localSheetId="2">#REF!</definedName>
    <definedName name="dbrwk1" localSheetId="3">#REF!</definedName>
    <definedName name="dbrwk1">#REF!</definedName>
    <definedName name="dbrwk10" localSheetId="1">#REF!</definedName>
    <definedName name="dbrwk10" localSheetId="2">#REF!</definedName>
    <definedName name="dbrwk10" localSheetId="3">#REF!</definedName>
    <definedName name="dbrwk10">#REF!</definedName>
    <definedName name="dbrwk11" localSheetId="1">#REF!</definedName>
    <definedName name="dbrwk11" localSheetId="2">#REF!</definedName>
    <definedName name="dbrwk11" localSheetId="3">#REF!</definedName>
    <definedName name="dbrwk11">#REF!</definedName>
    <definedName name="dbrwk12" localSheetId="1">#REF!</definedName>
    <definedName name="dbrwk12" localSheetId="2">#REF!</definedName>
    <definedName name="dbrwk12" localSheetId="3">#REF!</definedName>
    <definedName name="dbrwk12">#REF!</definedName>
    <definedName name="dbrwk2" localSheetId="1">#REF!</definedName>
    <definedName name="dbrwk2" localSheetId="2">#REF!</definedName>
    <definedName name="dbrwk2" localSheetId="3">#REF!</definedName>
    <definedName name="dbrwk2">#REF!</definedName>
    <definedName name="dbrwk3" localSheetId="1">#REF!</definedName>
    <definedName name="dbrwk3" localSheetId="2">#REF!</definedName>
    <definedName name="dbrwk3" localSheetId="3">#REF!</definedName>
    <definedName name="dbrwk3">#REF!</definedName>
    <definedName name="dbrwk4" localSheetId="1">#REF!</definedName>
    <definedName name="dbrwk4" localSheetId="2">#REF!</definedName>
    <definedName name="dbrwk4" localSheetId="3">#REF!</definedName>
    <definedName name="dbrwk4">#REF!</definedName>
    <definedName name="dbrwk5" localSheetId="1">#REF!</definedName>
    <definedName name="dbrwk5" localSheetId="2">#REF!</definedName>
    <definedName name="dbrwk5" localSheetId="3">#REF!</definedName>
    <definedName name="dbrwk5">#REF!</definedName>
    <definedName name="dbrwk6" localSheetId="1">#REF!</definedName>
    <definedName name="dbrwk6" localSheetId="2">#REF!</definedName>
    <definedName name="dbrwk6" localSheetId="3">#REF!</definedName>
    <definedName name="dbrwk6">#REF!</definedName>
    <definedName name="dbrwk7" localSheetId="1">#REF!</definedName>
    <definedName name="dbrwk7" localSheetId="2">#REF!</definedName>
    <definedName name="dbrwk7" localSheetId="3">#REF!</definedName>
    <definedName name="dbrwk7">#REF!</definedName>
    <definedName name="dbrwk8" localSheetId="1">#REF!</definedName>
    <definedName name="dbrwk8" localSheetId="2">#REF!</definedName>
    <definedName name="dbrwk8" localSheetId="3">#REF!</definedName>
    <definedName name="dbrwk8">#REF!</definedName>
    <definedName name="dbrwk9" localSheetId="1">#REF!</definedName>
    <definedName name="dbrwk9" localSheetId="2">#REF!</definedName>
    <definedName name="dbrwk9" localSheetId="3">#REF!</definedName>
    <definedName name="dbrwk9">#REF!</definedName>
    <definedName name="DC" localSheetId="0">[6]งบการเงิน!#REF!</definedName>
    <definedName name="DC" localSheetId="1">[7]งบการเงิน!#REF!</definedName>
    <definedName name="DC" localSheetId="3">[8]งบการเงิน!#REF!</definedName>
    <definedName name="DC">[7]งบการเงิน!#REF!</definedName>
    <definedName name="DCC" localSheetId="0">[6]งบการเงิน!#REF!</definedName>
    <definedName name="DCC" localSheetId="1">[7]งบการเงิน!#REF!</definedName>
    <definedName name="DCC" localSheetId="3">[8]งบการเงิน!#REF!</definedName>
    <definedName name="DCC">[7]งบการเงิน!#REF!</definedName>
    <definedName name="DCCt" localSheetId="0">[6]งบการเงิน!#REF!</definedName>
    <definedName name="DCCt" localSheetId="1">[7]งบการเงิน!#REF!</definedName>
    <definedName name="DCCt" localSheetId="3">[8]งบการเงิน!#REF!</definedName>
    <definedName name="DCCt">[7]งบการเงิน!#REF!</definedName>
    <definedName name="dcrwk1" localSheetId="1">#REF!</definedName>
    <definedName name="dcrwk1" localSheetId="2">#REF!</definedName>
    <definedName name="dcrwk1" localSheetId="3">#REF!</definedName>
    <definedName name="dcrwk1">#REF!</definedName>
    <definedName name="dcrwk10" localSheetId="1">#REF!</definedName>
    <definedName name="dcrwk10" localSheetId="2">#REF!</definedName>
    <definedName name="dcrwk10" localSheetId="3">#REF!</definedName>
    <definedName name="dcrwk10">#REF!</definedName>
    <definedName name="dcrwk11" localSheetId="1">#REF!</definedName>
    <definedName name="dcrwk11" localSheetId="2">#REF!</definedName>
    <definedName name="dcrwk11" localSheetId="3">#REF!</definedName>
    <definedName name="dcrwk11">#REF!</definedName>
    <definedName name="dcrwk12" localSheetId="1">#REF!</definedName>
    <definedName name="dcrwk12" localSheetId="2">#REF!</definedName>
    <definedName name="dcrwk12" localSheetId="3">#REF!</definedName>
    <definedName name="dcrwk12">#REF!</definedName>
    <definedName name="dcrwk2" localSheetId="1">#REF!</definedName>
    <definedName name="dcrwk2" localSheetId="2">#REF!</definedName>
    <definedName name="dcrwk2" localSheetId="3">#REF!</definedName>
    <definedName name="dcrwk2">#REF!</definedName>
    <definedName name="dcrwk3" localSheetId="1">#REF!</definedName>
    <definedName name="dcrwk3" localSheetId="2">#REF!</definedName>
    <definedName name="dcrwk3" localSheetId="3">#REF!</definedName>
    <definedName name="dcrwk3">#REF!</definedName>
    <definedName name="dcrwk4" localSheetId="1">#REF!</definedName>
    <definedName name="dcrwk4" localSheetId="2">#REF!</definedName>
    <definedName name="dcrwk4" localSheetId="3">#REF!</definedName>
    <definedName name="dcrwk4">#REF!</definedName>
    <definedName name="dcrwk5" localSheetId="1">#REF!</definedName>
    <definedName name="dcrwk5" localSheetId="2">#REF!</definedName>
    <definedName name="dcrwk5" localSheetId="3">#REF!</definedName>
    <definedName name="dcrwk5">#REF!</definedName>
    <definedName name="dcrwk6" localSheetId="1">#REF!</definedName>
    <definedName name="dcrwk6" localSheetId="2">#REF!</definedName>
    <definedName name="dcrwk6" localSheetId="3">#REF!</definedName>
    <definedName name="dcrwk6">#REF!</definedName>
    <definedName name="dcrwk7" localSheetId="1">#REF!</definedName>
    <definedName name="dcrwk7" localSheetId="2">#REF!</definedName>
    <definedName name="dcrwk7" localSheetId="3">#REF!</definedName>
    <definedName name="dcrwk7">#REF!</definedName>
    <definedName name="dcrwk8" localSheetId="1">#REF!</definedName>
    <definedName name="dcrwk8" localSheetId="2">#REF!</definedName>
    <definedName name="dcrwk8" localSheetId="3">#REF!</definedName>
    <definedName name="dcrwk8">#REF!</definedName>
    <definedName name="dcrwk9" localSheetId="1">#REF!</definedName>
    <definedName name="dcrwk9" localSheetId="2">#REF!</definedName>
    <definedName name="dcrwk9" localSheetId="3">#REF!</definedName>
    <definedName name="dcrwk9">#REF!</definedName>
    <definedName name="DCt" localSheetId="0">[6]งบการเงิน!#REF!</definedName>
    <definedName name="DCt" localSheetId="1">[7]งบการเงิน!#REF!</definedName>
    <definedName name="DCt" localSheetId="3">[8]งบการเงิน!#REF!</definedName>
    <definedName name="DCt">[7]งบการเงิน!#REF!</definedName>
    <definedName name="DEE" localSheetId="0">[6]งบการเงิน!#REF!</definedName>
    <definedName name="DEE" localSheetId="1">[7]งบการเงิน!#REF!</definedName>
    <definedName name="DEE" localSheetId="3">[8]งบการเงิน!#REF!</definedName>
    <definedName name="DEE">[7]งบการเงิน!#REF!</definedName>
    <definedName name="DelDC" localSheetId="1">#REF!</definedName>
    <definedName name="DelDC" localSheetId="2">#REF!</definedName>
    <definedName name="DelDC" localSheetId="3">#REF!</definedName>
    <definedName name="DelDC">#REF!</definedName>
    <definedName name="DelDm" localSheetId="1">#REF!</definedName>
    <definedName name="DelDm" localSheetId="2">#REF!</definedName>
    <definedName name="DelDm" localSheetId="3">#REF!</definedName>
    <definedName name="DelDm">#REF!</definedName>
    <definedName name="Delivery" localSheetId="1">#REF!</definedName>
    <definedName name="Delivery" localSheetId="2">#REF!</definedName>
    <definedName name="Delivery" localSheetId="3">#REF!</definedName>
    <definedName name="Delivery">#REF!</definedName>
    <definedName name="DelType" localSheetId="1">#REF!</definedName>
    <definedName name="DelType" localSheetId="2">#REF!</definedName>
    <definedName name="DelType" localSheetId="3">#REF!</definedName>
    <definedName name="DelType">#REF!</definedName>
    <definedName name="DEPARTMENT" localSheetId="0">[12]LIST!$T$2:$T$9</definedName>
    <definedName name="DEPARTMENT">[13]LIST!$T$2:$T$9</definedName>
    <definedName name="deptLookup" localSheetId="1">#REF!</definedName>
    <definedName name="deptLookup" localSheetId="2">#REF!</definedName>
    <definedName name="deptLookup" localSheetId="3">#REF!</definedName>
    <definedName name="deptLookup">#REF!</definedName>
    <definedName name="DFA" localSheetId="0">[6]งบการเงิน!#REF!</definedName>
    <definedName name="DFA" localSheetId="1">[7]งบการเงิน!#REF!</definedName>
    <definedName name="DFA" localSheetId="3">[8]งบการเงิน!#REF!</definedName>
    <definedName name="DFA">[7]งบการเงิน!#REF!</definedName>
    <definedName name="DGG" localSheetId="0">[6]งบการเงิน!#REF!</definedName>
    <definedName name="DGG" localSheetId="1">[7]งบการเงิน!#REF!</definedName>
    <definedName name="DGG" localSheetId="3">[8]งบการเงิน!#REF!</definedName>
    <definedName name="DGG">[7]งบการเงิน!#REF!</definedName>
    <definedName name="DII" localSheetId="0">[6]งบการเงิน!#REF!</definedName>
    <definedName name="DII" localSheetId="1">[7]งบการเงิน!#REF!</definedName>
    <definedName name="DII" localSheetId="3">[8]งบการเงิน!#REF!</definedName>
    <definedName name="DII">[7]งบการเงิน!#REF!</definedName>
    <definedName name="DIt" localSheetId="0">[6]งบการเงิน!#REF!</definedName>
    <definedName name="DIt" localSheetId="1">[7]งบการเงิน!#REF!</definedName>
    <definedName name="DIt" localSheetId="3">[8]งบการเงิน!#REF!</definedName>
    <definedName name="DIt">[7]งบการเงิน!#REF!</definedName>
    <definedName name="DItt" localSheetId="0">[6]งบการเงิน!#REF!</definedName>
    <definedName name="DItt" localSheetId="1">[7]งบการเงิน!#REF!</definedName>
    <definedName name="DItt" localSheetId="3">[8]งบการเงิน!#REF!</definedName>
    <definedName name="DItt">[7]งบการเงิน!#REF!</definedName>
    <definedName name="DIttt" localSheetId="0">[6]งบการเงิน!#REF!</definedName>
    <definedName name="DIttt" localSheetId="1">[7]งบการเงิน!#REF!</definedName>
    <definedName name="DIttt" localSheetId="3">[8]งบการเงิน!#REF!</definedName>
    <definedName name="DIttt">[7]งบการเงิน!#REF!</definedName>
    <definedName name="DNN" localSheetId="0">[6]งบการเงิน!#REF!</definedName>
    <definedName name="DNN" localSheetId="1">[7]งบการเงิน!#REF!</definedName>
    <definedName name="DNN" localSheetId="3">[8]งบการเงิน!#REF!</definedName>
    <definedName name="DNN">[7]งบการเงิน!#REF!</definedName>
    <definedName name="DOS" localSheetId="0">[6]งบการเงิน!#REF!</definedName>
    <definedName name="DOS" localSheetId="1">[7]งบการเงิน!#REF!</definedName>
    <definedName name="DOS" localSheetId="3">[8]งบการเงิน!#REF!</definedName>
    <definedName name="DOS">[7]งบการเงิน!#REF!</definedName>
    <definedName name="DRE." localSheetId="0">[6]งบการเงิน!#REF!</definedName>
    <definedName name="DRE." localSheetId="1">[7]งบการเงิน!#REF!</definedName>
    <definedName name="DRE." localSheetId="3">[8]งบการเงิน!#REF!</definedName>
    <definedName name="DRE.">[7]งบการเงิน!#REF!</definedName>
    <definedName name="DREt" localSheetId="0">[6]งบการเงิน!#REF!</definedName>
    <definedName name="DREt" localSheetId="1">[7]งบการเงิน!#REF!</definedName>
    <definedName name="DREt" localSheetId="3">[8]งบการเงิน!#REF!</definedName>
    <definedName name="DREt">[7]งบการเงิน!#REF!</definedName>
    <definedName name="DT" localSheetId="0">[6]งบการเงิน!#REF!</definedName>
    <definedName name="DT" localSheetId="1">[7]งบการเงิน!#REF!</definedName>
    <definedName name="DT" localSheetId="3">[8]งบการเงิน!#REF!</definedName>
    <definedName name="DT">[7]งบการเงิน!#REF!</definedName>
    <definedName name="dumppr" localSheetId="1">#REF!</definedName>
    <definedName name="dumppr" localSheetId="2">#REF!</definedName>
    <definedName name="dumppr" localSheetId="3">#REF!</definedName>
    <definedName name="dumppr">#REF!</definedName>
    <definedName name="EE" localSheetId="0">[6]งบการเงิน!#REF!</definedName>
    <definedName name="EE" localSheetId="1">[7]งบการเงิน!#REF!</definedName>
    <definedName name="EE" localSheetId="3">[8]งบการเงิน!#REF!</definedName>
    <definedName name="EE">[7]งบการเงิน!#REF!</definedName>
    <definedName name="Excel_BuiltIn_Database" localSheetId="1">#REF!</definedName>
    <definedName name="Excel_BuiltIn_Database" localSheetId="2">#REF!</definedName>
    <definedName name="Excel_BuiltIn_Database" localSheetId="3">#REF!</definedName>
    <definedName name="Excel_BuiltIn_Database">#REF!</definedName>
    <definedName name="Excel_BuiltIn_Print_Area_3_1" localSheetId="1">#REF!</definedName>
    <definedName name="Excel_BuiltIn_Print_Area_3_1" localSheetId="2">#REF!</definedName>
    <definedName name="Excel_BuiltIn_Print_Area_3_1" localSheetId="3">#REF!</definedName>
    <definedName name="Excel_BuiltIn_Print_Area_3_1">#REF!</definedName>
    <definedName name="_xlnm.Extract" localSheetId="1">#REF!</definedName>
    <definedName name="_xlnm.Extract" localSheetId="2">#REF!</definedName>
    <definedName name="_xlnm.Extract" localSheetId="3">#REF!</definedName>
    <definedName name="_xlnm.Extract">#REF!</definedName>
    <definedName name="FA" localSheetId="0">[6]งบการเงิน!#REF!</definedName>
    <definedName name="FA" localSheetId="1">[7]งบการเงิน!#REF!</definedName>
    <definedName name="FA" localSheetId="3">[8]งบการเงิน!#REF!</definedName>
    <definedName name="FA">[7]งบการเงิน!#REF!</definedName>
    <definedName name="FC" localSheetId="0">'[6]cash flow 1'!$H$15</definedName>
    <definedName name="FC">'[7]cash flow 1'!$H$15</definedName>
    <definedName name="FCC" localSheetId="0">'[6]cash flow 1'!$H$91</definedName>
    <definedName name="FCC">'[7]cash flow 1'!$H$91</definedName>
    <definedName name="FGF" localSheetId="0">'[14]cash flow 1'!$H$118</definedName>
    <definedName name="FGF">'[15]cash flow 1'!$H$118</definedName>
    <definedName name="FGG" localSheetId="0">'[6]cash flow 1'!$H$118</definedName>
    <definedName name="FGG">'[7]cash flow 1'!$H$118</definedName>
    <definedName name="Final_Item___Cost" localSheetId="1">#REF!</definedName>
    <definedName name="Final_Item___Cost" localSheetId="2">#REF!</definedName>
    <definedName name="Final_Item___Cost" localSheetId="3">#REF!</definedName>
    <definedName name="Final_Item___Cost">#REF!</definedName>
    <definedName name="FIttt" localSheetId="0">'[6]cash flow 1'!$H$51</definedName>
    <definedName name="FIttt">'[7]cash flow 1'!$H$51</definedName>
    <definedName name="FNN" localSheetId="0">'[6]cash flow 1'!$H$129</definedName>
    <definedName name="FNN">'[7]cash flow 1'!$H$129</definedName>
    <definedName name="FT" localSheetId="0">'[6]cash flow 1'!$H$108</definedName>
    <definedName name="FT">'[7]cash flow 1'!$H$108</definedName>
    <definedName name="G\L_FA" localSheetId="0">'[6]cash flow 1'!$H$66</definedName>
    <definedName name="G\L_FA">'[7]cash flow 1'!$H$66</definedName>
    <definedName name="GG" localSheetId="0">[6]งบการเงิน!#REF!</definedName>
    <definedName name="GG" localSheetId="1">[7]งบการเงิน!#REF!</definedName>
    <definedName name="GG" localSheetId="3">[8]งบการเงิน!#REF!</definedName>
    <definedName name="GG">[7]งบการเงิน!#REF!</definedName>
    <definedName name="GL_IO" localSheetId="0">[12]LIST!$AD$2:$AD$92</definedName>
    <definedName name="GL_IO">[13]LIST!$AD$2:$AD$92</definedName>
    <definedName name="GrphActSales" localSheetId="1">#REF!</definedName>
    <definedName name="GrphActSales" localSheetId="2">#REF!</definedName>
    <definedName name="GrphActSales" localSheetId="3">#REF!</definedName>
    <definedName name="GrphActSales">#REF!</definedName>
    <definedName name="GrphActStk" localSheetId="1">#REF!</definedName>
    <definedName name="GrphActStk" localSheetId="2">#REF!</definedName>
    <definedName name="GrphActStk" localSheetId="3">#REF!</definedName>
    <definedName name="GrphActStk">#REF!</definedName>
    <definedName name="GrphPlanSales" localSheetId="1">#REF!</definedName>
    <definedName name="GrphPlanSales" localSheetId="2">#REF!</definedName>
    <definedName name="GrphPlanSales" localSheetId="3">#REF!</definedName>
    <definedName name="GrphPlanSales">#REF!</definedName>
    <definedName name="GrphTgtStk" localSheetId="1">#REF!</definedName>
    <definedName name="GrphTgtStk" localSheetId="2">#REF!</definedName>
    <definedName name="GrphTgtStk" localSheetId="3">#REF!</definedName>
    <definedName name="GrphTgtStk">#REF!</definedName>
    <definedName name="h" localSheetId="0" hidden="1">{"'Model'!$A$1:$N$53"}</definedName>
    <definedName name="h" localSheetId="4" hidden="1">{"'Model'!$A$1:$N$53"}</definedName>
    <definedName name="h" localSheetId="2" hidden="1">{"'Model'!$A$1:$N$53"}</definedName>
    <definedName name="h" localSheetId="3" hidden="1">{"'Model'!$A$1:$N$53"}</definedName>
    <definedName name="h" hidden="1">{"'Model'!$A$1:$N$53"}</definedName>
    <definedName name="hh" localSheetId="0">[6]งบการเงิน!#REF!</definedName>
    <definedName name="hh" localSheetId="1">[7]งบการเงิน!#REF!</definedName>
    <definedName name="hh" localSheetId="3">[8]งบการเงิน!#REF!</definedName>
    <definedName name="hh">[7]งบการเงิน!#REF!</definedName>
    <definedName name="HTML_CodePage" hidden="1">874</definedName>
    <definedName name="HTML_Control" localSheetId="0" hidden="1">{"'Eng (page2)'!$A$1:$D$52"}</definedName>
    <definedName name="HTML_Control" localSheetId="4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0" hidden="1">{"'Model'!$A$1:$N$53"}</definedName>
    <definedName name="I" localSheetId="4" hidden="1">{"'Model'!$A$1:$N$53"}</definedName>
    <definedName name="I" localSheetId="2" hidden="1">{"'Model'!$A$1:$N$53"}</definedName>
    <definedName name="I" localSheetId="3" hidden="1">{"'Model'!$A$1:$N$53"}</definedName>
    <definedName name="I" hidden="1">{"'Model'!$A$1:$N$53"}</definedName>
    <definedName name="IELWSALES" localSheetId="1">#REF!</definedName>
    <definedName name="IELWSALES" localSheetId="2">#REF!</definedName>
    <definedName name="IELWSALES" localSheetId="3">#REF!</definedName>
    <definedName name="IELWSALES">#REF!</definedName>
    <definedName name="IELYSALES" localSheetId="1">#REF!</definedName>
    <definedName name="IELYSALES" localSheetId="2">#REF!</definedName>
    <definedName name="IELYSALES" localSheetId="3">#REF!</definedName>
    <definedName name="IELYSALES">#REF!</definedName>
    <definedName name="IEPLANSALES" localSheetId="1">#REF!</definedName>
    <definedName name="IEPLANSALES" localSheetId="2">#REF!</definedName>
    <definedName name="IEPLANSALES" localSheetId="3">#REF!</definedName>
    <definedName name="IEPLANSALES">#REF!</definedName>
    <definedName name="IESP" localSheetId="1">#REF!</definedName>
    <definedName name="IESP" localSheetId="2">#REF!</definedName>
    <definedName name="IESP" localSheetId="3">#REF!</definedName>
    <definedName name="IESP">#REF!</definedName>
    <definedName name="II" localSheetId="0">[6]งบการเงิน!#REF!</definedName>
    <definedName name="II" localSheetId="1">[7]งบการเงิน!#REF!</definedName>
    <definedName name="II" localSheetId="3">[8]งบการเงิน!#REF!</definedName>
    <definedName name="II">[7]งบการเงิน!#REF!</definedName>
    <definedName name="INPUTGRID" localSheetId="1">#REF!</definedName>
    <definedName name="INPUTGRID" localSheetId="2">#REF!</definedName>
    <definedName name="INPUTGRID" localSheetId="3">#REF!</definedName>
    <definedName name="INPUTGRID">#REF!</definedName>
    <definedName name="IntFreeCred" localSheetId="1">#REF!</definedName>
    <definedName name="IntFreeCred" localSheetId="2">#REF!</definedName>
    <definedName name="IntFreeCred" localSheetId="3">#REF!</definedName>
    <definedName name="IntFreeCred">#REF!</definedName>
    <definedName name="IO_Number" localSheetId="0">[12]LIST!$L$2:$L$54</definedName>
    <definedName name="IO_Number">[13]LIST!$L$2:$L$54</definedName>
    <definedName name="ioo" localSheetId="1">#REF!</definedName>
    <definedName name="ioo" localSheetId="2">#REF!</definedName>
    <definedName name="ioo" localSheetId="3">#REF!</definedName>
    <definedName name="ioo">#REF!</definedName>
    <definedName name="It" localSheetId="0">[6]งบการเงิน!#REF!</definedName>
    <definedName name="It" localSheetId="1">[7]งบการเงิน!#REF!</definedName>
    <definedName name="It" localSheetId="3">[8]งบการเงิน!#REF!</definedName>
    <definedName name="It">[7]งบการเงิน!#REF!</definedName>
    <definedName name="Item_2">DATE(YEAR([16]Inv_Dtac!A$16),MONTH([16]Inv_Dtac!A$16)+2,DAY(0))</definedName>
    <definedName name="Item_3">DATE(YEAR([16]Inv_Dtac!A$16),MONTH([16]Inv_Dtac!A$16)+3,DAY(0))</definedName>
    <definedName name="Item_4">DATE(YEAR([16]Inv_Dtac!A$16),MONTH([16]Inv_Dtac!A$16)+4,DAY(0))</definedName>
    <definedName name="Item_Total_Inv" localSheetId="0">IF([16]Inv_Dtac!A$16=[16]Inv_Dtac!$D1,[16]Inv_Dtac!$K1,IF(Item_4=[16]Inv_Dtac!$D1,[16]Inv_Dtac!$H1,IF(Item_3=[16]Inv_Dtac!$D1,[16]Inv_Dtac!$I1,IF(Item_2=[16]Inv_Dtac!$D1,[16]Inv_Dtac!$J1,0))))</definedName>
    <definedName name="Item_Total_Inv" localSheetId="4">IF([16]Inv_Dtac!A$16=[16]Inv_Dtac!$D1,[16]Inv_Dtac!$K1,IF(Item_4=[16]Inv_Dtac!$D1,[16]Inv_Dtac!$H1,IF(Item_3=[16]Inv_Dtac!$D1,[16]Inv_Dtac!$I1,IF(Item_2=[16]Inv_Dtac!$D1,[16]Inv_Dtac!$J1,0))))</definedName>
    <definedName name="Item_Total_Inv" localSheetId="2">IF([16]Inv_Dtac!A$16=[16]Inv_Dtac!$D1,[16]Inv_Dtac!$K1,IF(Item_4=[16]Inv_Dtac!$D1,[16]Inv_Dtac!$H1,IF(Item_3=[16]Inv_Dtac!$D1,[16]Inv_Dtac!$I1,IF(Item_2=[16]Inv_Dtac!$D1,[16]Inv_Dtac!$J1,0))))</definedName>
    <definedName name="Item_Total_Inv" localSheetId="3">IF([16]Inv_Dtac!A$16=[16]Inv_Dtac!$D1,[16]Inv_Dtac!$K1,IF([0]!Item_4=[16]Inv_Dtac!$D1,[16]Inv_Dtac!$H1,IF([0]!Item_3=[16]Inv_Dtac!$D1,[16]Inv_Dtac!$I1,IF([0]!Item_2=[16]Inv_Dtac!$D1,[16]Inv_Dtac!$J1,0))))</definedName>
    <definedName name="Item_Total_Inv">IF([16]Inv_Dtac!A$16=[16]Inv_Dtac!$D1,[16]Inv_Dtac!$K1,IF(Item_4=[16]Inv_Dtac!$D1,[16]Inv_Dtac!$H1,IF(Item_3=[16]Inv_Dtac!$D1,[16]Inv_Dtac!$I1,IF(Item_2=[16]Inv_Dtac!$D1,[16]Inv_Dtac!$J1,0))))</definedName>
    <definedName name="Itt" localSheetId="0">[6]งบการเงิน!#REF!</definedName>
    <definedName name="Itt" localSheetId="1">[7]งบการเงิน!#REF!</definedName>
    <definedName name="Itt" localSheetId="3">[8]งบการเงิน!#REF!</definedName>
    <definedName name="Itt">[7]งบการเงิน!#REF!</definedName>
    <definedName name="Ittt" localSheetId="0">[6]งบการเงิน!#REF!</definedName>
    <definedName name="Ittt" localSheetId="1">[7]งบการเงิน!#REF!</definedName>
    <definedName name="Ittt" localSheetId="3">[8]งบการเงิน!#REF!</definedName>
    <definedName name="Ittt">[7]งบการเงิน!#REF!</definedName>
    <definedName name="j" localSheetId="0">{"'Model'!$A$1:$N$53"}</definedName>
    <definedName name="j" localSheetId="4">{"'Model'!$A$1:$N$53"}</definedName>
    <definedName name="j" localSheetId="2">{"'Model'!$A$1:$N$53"}</definedName>
    <definedName name="j" localSheetId="3">{"'Model'!$A$1:$N$53"}</definedName>
    <definedName name="j">{"'Model'!$A$1:$N$53"}</definedName>
    <definedName name="Jan_1" localSheetId="0">INDEX(#REF!,MATCH('[5]กระทบรายได้-ภาษี (2549)'!$A1,#REF!,0))-INDEX(#REF!,MATCH('[5]กระทบรายได้-ภาษี (2549)'!$A1,#REF!,0))</definedName>
    <definedName name="Jan_1" localSheetId="1">INDEX(#REF!,MATCH('[5]กระทบรายได้-ภาษี (2549)'!$A1,#REF!,0))-INDEX(#REF!,MATCH('[5]กระทบรายได้-ภาษี (2549)'!$A1,#REF!,0))</definedName>
    <definedName name="Jan_1" localSheetId="2">INDEX(#REF!,MATCH('[5]กระทบรายได้-ภาษี (2549)'!$A1,#REF!,0))-INDEX(#REF!,MATCH('[5]กระทบรายได้-ภาษี (2549)'!$A1,#REF!,0))</definedName>
    <definedName name="Jan_1" localSheetId="3">INDEX(#REF!,MATCH('[5]กระทบรายได้-ภาษี (2549)'!$A1,#REF!,0))-INDEX(#REF!,MATCH('[5]กระทบรายได้-ภาษี (2549)'!$A1,#REF!,0))</definedName>
    <definedName name="Jan_1">INDEX(#REF!,MATCH('[5]กระทบรายได้-ภาษี (2549)'!$A1,#REF!,0))-INDEX(#REF!,MATCH('[5]กระทบรายได้-ภาษี (2549)'!$A1,#REF!,0))</definedName>
    <definedName name="K">#N/A</definedName>
    <definedName name="kkkk" localSheetId="1">'[1]Statement-BAHT'!#REF!</definedName>
    <definedName name="kkkk" localSheetId="3">'[1]Statement-BAHT'!#REF!</definedName>
    <definedName name="kkkk">'[1]Statement-BAHT'!#REF!</definedName>
    <definedName name="L" localSheetId="1">#REF!</definedName>
    <definedName name="L" localSheetId="2">#REF!</definedName>
    <definedName name="L" localSheetId="3">#REF!</definedName>
    <definedName name="L">#REF!</definedName>
    <definedName name="LASTCOLUMNCELL" localSheetId="1">#REF!</definedName>
    <definedName name="LASTCOLUMNCELL" localSheetId="2">#REF!</definedName>
    <definedName name="LASTCOLUMNCELL" localSheetId="3">#REF!</definedName>
    <definedName name="LASTCOLUMNCELL">#REF!</definedName>
    <definedName name="LIST_M" localSheetId="0">[17]Master!$A$3:$Q$540</definedName>
    <definedName name="LIST_M">[18]Master!$A$3:$Q$540</definedName>
    <definedName name="lk" localSheetId="1">#REF!</definedName>
    <definedName name="lk" localSheetId="2">#REF!</definedName>
    <definedName name="lk" localSheetId="3">#REF!</definedName>
    <definedName name="lk">#REF!</definedName>
    <definedName name="LL" localSheetId="1">#REF!</definedName>
    <definedName name="LL" localSheetId="2">#REF!</definedName>
    <definedName name="LL" localSheetId="3">#REF!</definedName>
    <definedName name="LL">#REF!</definedName>
    <definedName name="LWSALES" localSheetId="1">#REF!</definedName>
    <definedName name="LWSALES" localSheetId="2">#REF!</definedName>
    <definedName name="LWSALES" localSheetId="3">#REF!</definedName>
    <definedName name="LWSALES">#REF!</definedName>
    <definedName name="LYBin" localSheetId="1">#REF!</definedName>
    <definedName name="LYBin" localSheetId="2">#REF!</definedName>
    <definedName name="LYBin" localSheetId="3">#REF!</definedName>
    <definedName name="LYBin">#REF!</definedName>
    <definedName name="LYHolds" localSheetId="1">#REF!</definedName>
    <definedName name="LYHolds" localSheetId="2">#REF!</definedName>
    <definedName name="LYHolds" localSheetId="3">#REF!</definedName>
    <definedName name="LYHolds">#REF!</definedName>
    <definedName name="LYNet" localSheetId="1">#REF!</definedName>
    <definedName name="LYNet" localSheetId="2">#REF!</definedName>
    <definedName name="LYNet" localSheetId="3">#REF!</definedName>
    <definedName name="LYNet">#REF!</definedName>
    <definedName name="LYoos" localSheetId="1">#REF!</definedName>
    <definedName name="LYoos" localSheetId="2">#REF!</definedName>
    <definedName name="LYoos" localSheetId="3">#REF!</definedName>
    <definedName name="LYoos">#REF!</definedName>
    <definedName name="LYReselects" localSheetId="1">#REF!</definedName>
    <definedName name="LYReselects" localSheetId="2">#REF!</definedName>
    <definedName name="LYReselects" localSheetId="3">#REF!</definedName>
    <definedName name="LYReselects">#REF!</definedName>
    <definedName name="LYReturns" localSheetId="1">#REF!</definedName>
    <definedName name="LYReturns" localSheetId="2">#REF!</definedName>
    <definedName name="LYReturns" localSheetId="3">#REF!</definedName>
    <definedName name="LYReturns">#REF!</definedName>
    <definedName name="LYSales" localSheetId="1">#REF!</definedName>
    <definedName name="LYSales" localSheetId="2">#REF!</definedName>
    <definedName name="LYSales" localSheetId="3">#REF!</definedName>
    <definedName name="LYSales">#REF!</definedName>
    <definedName name="LYTotal" localSheetId="1">#REF!</definedName>
    <definedName name="LYTotal" localSheetId="2">#REF!</definedName>
    <definedName name="LYTotal" localSheetId="3">#REF!</definedName>
    <definedName name="LYTotal">#REF!</definedName>
    <definedName name="m" localSheetId="0">[19]งบการเงิน!#REF!</definedName>
    <definedName name="m" localSheetId="1">[20]งบการเงิน!#REF!</definedName>
    <definedName name="m" localSheetId="3">[21]งบการเงิน!#REF!</definedName>
    <definedName name="m">[20]งบการเงิน!#REF!</definedName>
    <definedName name="MAIN" localSheetId="1">'[1]Statement-BAHT'!#REF!</definedName>
    <definedName name="MAIN" localSheetId="3">'[1]Statement-BAHT'!#REF!</definedName>
    <definedName name="MAIN">'[1]Statement-BAHT'!#REF!</definedName>
    <definedName name="MARGINPLAN" localSheetId="1">#REF!</definedName>
    <definedName name="MARGINPLAN" localSheetId="2">#REF!</definedName>
    <definedName name="MARGINPLAN" localSheetId="3">#REF!</definedName>
    <definedName name="MARGINPLAN">#REF!</definedName>
    <definedName name="MARGINPROJ" localSheetId="1">#REF!</definedName>
    <definedName name="MARGINPROJ" localSheetId="2">#REF!</definedName>
    <definedName name="MARGINPROJ" localSheetId="3">#REF!</definedName>
    <definedName name="MARGINPROJ">#REF!</definedName>
    <definedName name="mmkj" localSheetId="0" hidden="1">{"'Model'!$A$1:$N$53"}</definedName>
    <definedName name="mmkj" localSheetId="4" hidden="1">{"'Model'!$A$1:$N$53"}</definedName>
    <definedName name="mmkj" localSheetId="2" hidden="1">{"'Model'!$A$1:$N$53"}</definedName>
    <definedName name="mmkj" localSheetId="3" hidden="1">{"'Model'!$A$1:$N$53"}</definedName>
    <definedName name="mmkj" hidden="1">{"'Model'!$A$1:$N$53"}</definedName>
    <definedName name="n" localSheetId="0" hidden="1">{"'Model'!$A$1:$N$53"}</definedName>
    <definedName name="n" localSheetId="4" hidden="1">{"'Model'!$A$1:$N$53"}</definedName>
    <definedName name="n" localSheetId="2" hidden="1">{"'Model'!$A$1:$N$53"}</definedName>
    <definedName name="n" localSheetId="3" hidden="1">{"'Model'!$A$1:$N$53"}</definedName>
    <definedName name="n" hidden="1">{"'Model'!$A$1:$N$53"}</definedName>
    <definedName name="NameAsset" localSheetId="1">#REF!</definedName>
    <definedName name="NameAsset" localSheetId="2">#REF!</definedName>
    <definedName name="NameAsset" localSheetId="3">#REF!</definedName>
    <definedName name="NameAsset">#REF!</definedName>
    <definedName name="NaRag">"="</definedName>
    <definedName name="new" localSheetId="0" hidden="1">{"'Model'!$A$1:$N$53"}</definedName>
    <definedName name="new" localSheetId="4" hidden="1">{"'Model'!$A$1:$N$53"}</definedName>
    <definedName name="new" localSheetId="2" hidden="1">{"'Model'!$A$1:$N$53"}</definedName>
    <definedName name="new" localSheetId="3" hidden="1">{"'Model'!$A$1:$N$53"}</definedName>
    <definedName name="new" hidden="1">{"'Model'!$A$1:$N$53"}</definedName>
    <definedName name="NN" localSheetId="0">[6]งบการเงิน!#REF!</definedName>
    <definedName name="NN" localSheetId="1">[7]งบการเงิน!#REF!</definedName>
    <definedName name="NN" localSheetId="3">[8]งบการเงิน!#REF!</definedName>
    <definedName name="NN">[7]งบการเงิน!#REF!</definedName>
    <definedName name="NUM_DOCS" localSheetId="1">#REF!</definedName>
    <definedName name="NUM_DOCS" localSheetId="2">#REF!</definedName>
    <definedName name="NUM_DOCS" localSheetId="3">#REF!</definedName>
    <definedName name="NUM_DOCS">#REF!</definedName>
    <definedName name="OHC1_6">#N/A</definedName>
    <definedName name="OHR1_6">#N/A</definedName>
    <definedName name="OS" localSheetId="0">[6]งบการเงิน!#REF!</definedName>
    <definedName name="OS" localSheetId="1">[7]งบการเงิน!#REF!</definedName>
    <definedName name="OS" localSheetId="3">[8]งบการเงิน!#REF!</definedName>
    <definedName name="OS">[7]งบการเงิน!#REF!</definedName>
    <definedName name="P">#N/A</definedName>
    <definedName name="page1" localSheetId="1">#REF!</definedName>
    <definedName name="page1" localSheetId="2">#REF!</definedName>
    <definedName name="page1" localSheetId="3">#REF!</definedName>
    <definedName name="page1">#REF!</definedName>
    <definedName name="page2" localSheetId="1">#REF!</definedName>
    <definedName name="page2" localSheetId="2">#REF!</definedName>
    <definedName name="page2" localSheetId="3">#REF!</definedName>
    <definedName name="page2">#REF!</definedName>
    <definedName name="PARTNERS_INITIALS" localSheetId="1">#REF!</definedName>
    <definedName name="PARTNERS_INITIALS" localSheetId="2">#REF!</definedName>
    <definedName name="PARTNERS_INITIALS" localSheetId="3">#REF!</definedName>
    <definedName name="PARTNERS_INITIALS">#REF!</definedName>
    <definedName name="percen_Moisture" localSheetId="0">'[10]Palnt-A&amp;B'!$F$6</definedName>
    <definedName name="percen_Moisture">'[11]Palnt-A&amp;B'!$F$6</definedName>
    <definedName name="Plan_by_Shipping" localSheetId="0">[12]LIST!$Y$2:$Y$7</definedName>
    <definedName name="Plan_by_Shipping">[13]LIST!$Y$2:$Y$7</definedName>
    <definedName name="PRDump" localSheetId="1">#REF!</definedName>
    <definedName name="PRDump" localSheetId="2">#REF!</definedName>
    <definedName name="PRDump" localSheetId="3">#REF!</definedName>
    <definedName name="PRDump">#REF!</definedName>
    <definedName name="_xlnm.Print_Area" localSheetId="0">งบแสดงฐานะการเงิน!$A$1:$N$108</definedName>
    <definedName name="_xlnm.Print_Area" localSheetId="4">งบกระแสเงินสด!$A$1:$N$82</definedName>
    <definedName name="_xlnm.Print_Area" localSheetId="1">งบกำไรขาดทุนเบ็ดเสร็จ!$A$1:$N$85</definedName>
    <definedName name="_xlnm.Print_Area" localSheetId="2">ส่วนของผู้ถือหุ้น!$A$1:$V$22</definedName>
    <definedName name="_xlnm.Print_Area" localSheetId="3">'ส่วนของผู้ถือหุ้น (ต่อ)'!$A$1:$R$20</definedName>
    <definedName name="_xlnm.Print_Area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_xlnm.Print_Titles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>#REF!</definedName>
    <definedName name="PTAX" localSheetId="0">'[6]cash flow 2'!$G$56</definedName>
    <definedName name="PTAX">'[7]cash flow 2'!$G$56</definedName>
    <definedName name="q" localSheetId="0" hidden="1">{"'Model'!$A$1:$N$53"}</definedName>
    <definedName name="q" localSheetId="4" hidden="1">{"'Model'!$A$1:$N$53"}</definedName>
    <definedName name="q" localSheetId="2" hidden="1">{"'Model'!$A$1:$N$53"}</definedName>
    <definedName name="q" localSheetId="3" hidden="1">{"'Model'!$A$1:$N$53"}</definedName>
    <definedName name="q" hidden="1">{"'Model'!$A$1:$N$53"}</definedName>
    <definedName name="Q_Qn">"ชื่อเล่น"</definedName>
    <definedName name="RawAgencyPrice" localSheetId="1">#REF!</definedName>
    <definedName name="RawAgencyPrice" localSheetId="2">#REF!</definedName>
    <definedName name="RawAgencyPrice" localSheetId="3">#REF!</definedName>
    <definedName name="RawAgencyPrice">#REF!</definedName>
    <definedName name="RBData" localSheetId="1">#REF!</definedName>
    <definedName name="RBData" localSheetId="2">#REF!</definedName>
    <definedName name="RBData" localSheetId="3">#REF!</definedName>
    <definedName name="RBData">#REF!</definedName>
    <definedName name="RE" localSheetId="0">[6]งบการเงิน!#REF!</definedName>
    <definedName name="RE" localSheetId="1">[7]งบการเงิน!#REF!</definedName>
    <definedName name="RE" localSheetId="3">[8]งบการเงิน!#REF!</definedName>
    <definedName name="RE">[7]งบการเงิน!#REF!</definedName>
    <definedName name="Re_1" localSheetId="1">#REF!</definedName>
    <definedName name="Re_1" localSheetId="2">#REF!</definedName>
    <definedName name="Re_1" localSheetId="3">#REF!</definedName>
    <definedName name="Re_1">#REF!</definedName>
    <definedName name="Recover" localSheetId="0">[22]Macro1!$A$144</definedName>
    <definedName name="Recover">[23]Macro1!$A$144</definedName>
    <definedName name="Report_Dtac_DL">INDEX([16]Inv_Dtac!$L$1:$L$65536,COLUMN()-COLUMN([16]Report_INV!$D$5)+18+(ROW()-ROW([16]Report_INV!$D$5))*9,1)</definedName>
    <definedName name="Report_Dtac_RBT">INDEX([16]Inv_Dtac!$L$1:$L$65536,COLUMN()-COLUMN([16]Report_INV!$D$5)+17+(ROW()-ROW([16]Report_INV!$D$5))*9,1)</definedName>
    <definedName name="Reselects" localSheetId="1">#REF!</definedName>
    <definedName name="Reselects" localSheetId="2">#REF!</definedName>
    <definedName name="Reselects" localSheetId="3">#REF!</definedName>
    <definedName name="Reselects">#REF!</definedName>
    <definedName name="REt" localSheetId="0">[6]งบการเงิน!#REF!</definedName>
    <definedName name="REt" localSheetId="1">[7]งบการเงิน!#REF!</definedName>
    <definedName name="REt" localSheetId="3">[8]งบการเงิน!#REF!</definedName>
    <definedName name="REt">[7]งบการเงิน!#REF!</definedName>
    <definedName name="rumc" localSheetId="1">#REF!</definedName>
    <definedName name="rumc" localSheetId="2">#REF!</definedName>
    <definedName name="rumc" localSheetId="3">#REF!</definedName>
    <definedName name="rumc">#REF!</definedName>
    <definedName name="s" localSheetId="0" hidden="1">{"'Model'!$A$1:$N$53"}</definedName>
    <definedName name="s" localSheetId="4" hidden="1">{"'Model'!$A$1:$N$53"}</definedName>
    <definedName name="s" localSheetId="2" hidden="1">{"'Model'!$A$1:$N$53"}</definedName>
    <definedName name="s" localSheetId="3" hidden="1">{"'Model'!$A$1:$N$53"}</definedName>
    <definedName name="s" hidden="1">{"'Model'!$A$1:$N$53"}</definedName>
    <definedName name="S_FA" localSheetId="0">'[6]cash flow 1'!$H$58</definedName>
    <definedName name="S_FA">'[7]cash flow 1'!$H$58</definedName>
    <definedName name="SALESPLAN" localSheetId="1">#REF!</definedName>
    <definedName name="SALESPLAN" localSheetId="2">#REF!</definedName>
    <definedName name="SALESPLAN" localSheetId="3">#REF!</definedName>
    <definedName name="SALESPLAN">#REF!</definedName>
    <definedName name="SELLC1_6">#N/A</definedName>
    <definedName name="SELLR1_6">#N/A</definedName>
    <definedName name="SHOKYAKU97">'[24]#REF'!$A$6:$H$145</definedName>
    <definedName name="Sp_2" localSheetId="1">#REF!</definedName>
    <definedName name="Sp_2" localSheetId="2">#REF!</definedName>
    <definedName name="Sp_2" localSheetId="3">#REF!</definedName>
    <definedName name="Sp_2">#REF!</definedName>
    <definedName name="Sp_Item" localSheetId="1">#REF!</definedName>
    <definedName name="Sp_Item" localSheetId="2">#REF!</definedName>
    <definedName name="Sp_Item" localSheetId="3">#REF!</definedName>
    <definedName name="Sp_Item">#REF!</definedName>
    <definedName name="Sp_Total" localSheetId="1">#REF!</definedName>
    <definedName name="Sp_Total" localSheetId="2">#REF!</definedName>
    <definedName name="Sp_Total" localSheetId="3">#REF!</definedName>
    <definedName name="Sp_Total">#REF!</definedName>
    <definedName name="sss" localSheetId="1">'[1]Statement-BAHT'!#REF!</definedName>
    <definedName name="sss" localSheetId="3">'[1]Statement-BAHT'!#REF!</definedName>
    <definedName name="sss">'[1]Statement-BAHT'!#REF!</definedName>
    <definedName name="stock" localSheetId="1">#REF!</definedName>
    <definedName name="stock" localSheetId="2">#REF!</definedName>
    <definedName name="stock" localSheetId="3">#REF!</definedName>
    <definedName name="stock">#REF!</definedName>
    <definedName name="stp" localSheetId="1">#REF!</definedName>
    <definedName name="stp" localSheetId="2">#REF!</definedName>
    <definedName name="stp" localSheetId="3">#REF!</definedName>
    <definedName name="stp">#REF!</definedName>
    <definedName name="Sum_Item_All">SUMIF([16]Inv_Dtac!$G$18:$G$1176,[16]Inv_Dtac!$G1,[16]Inv_Dtac!A$18:A$1176)</definedName>
    <definedName name="T" localSheetId="0">[6]งบการเงิน!#REF!</definedName>
    <definedName name="T" localSheetId="1">[7]งบการเงิน!#REF!</definedName>
    <definedName name="T" localSheetId="3">[8]งบการเงิน!#REF!</definedName>
    <definedName name="T">[7]งบการเงิน!#REF!</definedName>
    <definedName name="TABLE">'[24]#REF'!$A$1:$B$642</definedName>
    <definedName name="Table1" localSheetId="1">#REF!</definedName>
    <definedName name="Table1" localSheetId="2">#REF!</definedName>
    <definedName name="Table1" localSheetId="3">#REF!</definedName>
    <definedName name="Table1">#REF!</definedName>
    <definedName name="TableName">"Dummy"</definedName>
    <definedName name="TOTALS" localSheetId="1">#REF!</definedName>
    <definedName name="TOTALS" localSheetId="2">#REF!</definedName>
    <definedName name="TOTALS" localSheetId="3">#REF!</definedName>
    <definedName name="TOTALS">#REF!</definedName>
    <definedName name="tun" localSheetId="0" hidden="1">{"'Model'!$A$1:$N$53"}</definedName>
    <definedName name="tun" localSheetId="4" hidden="1">{"'Model'!$A$1:$N$53"}</definedName>
    <definedName name="tun" localSheetId="2" hidden="1">{"'Model'!$A$1:$N$53"}</definedName>
    <definedName name="tun" localSheetId="3" hidden="1">{"'Model'!$A$1:$N$53"}</definedName>
    <definedName name="tun" hidden="1">{"'Model'!$A$1:$N$53"}</definedName>
    <definedName name="u" localSheetId="0" hidden="1">{"'Model'!$A$1:$N$53"}</definedName>
    <definedName name="u" localSheetId="4" hidden="1">{"'Model'!$A$1:$N$53"}</definedName>
    <definedName name="u" localSheetId="2" hidden="1">{"'Model'!$A$1:$N$53"}</definedName>
    <definedName name="u" localSheetId="3" hidden="1">{"'Model'!$A$1:$N$53"}</definedName>
    <definedName name="u" hidden="1">{"'Model'!$A$1:$N$53"}</definedName>
    <definedName name="u_pang" localSheetId="1">#REF!</definedName>
    <definedName name="u_pang" localSheetId="2">#REF!</definedName>
    <definedName name="u_pang" localSheetId="3">#REF!</definedName>
    <definedName name="u_pang">#REF!</definedName>
    <definedName name="Uangel_Inv_Period">SUMPRODUCT( N(MONTH([16]Uangel_Dtac!$D$18:$D$502) =MONTH('[16]RBT_Inv&amp;Period'!$C1))*N(YEAR([16]Uangel_Dtac!$D$18:$D$502) =YEAR('[16]RBT_Inv&amp;Period'!$C1)),[16]Uangel_Dtac!C$18:C$502)</definedName>
    <definedName name="unnamed" localSheetId="1">#REF!</definedName>
    <definedName name="unnamed" localSheetId="2">#REF!</definedName>
    <definedName name="unnamed" localSheetId="3">#REF!</definedName>
    <definedName name="unnamed">#REF!</definedName>
    <definedName name="Unreailzed" localSheetId="0">'[6]cash flow 2'!$G$30</definedName>
    <definedName name="Unreailzed">'[7]cash flow 2'!$G$30</definedName>
    <definedName name="US" localSheetId="1">#REF!</definedName>
    <definedName name="US" localSheetId="2">#REF!</definedName>
    <definedName name="US" localSheetId="3">#REF!</definedName>
    <definedName name="US">#REF!</definedName>
    <definedName name="v" localSheetId="0" hidden="1">{"'Model'!$A$1:$N$53"}</definedName>
    <definedName name="v" localSheetId="4" hidden="1">{"'Model'!$A$1:$N$53"}</definedName>
    <definedName name="v" localSheetId="2" hidden="1">{"'Model'!$A$1:$N$53"}</definedName>
    <definedName name="v" localSheetId="3" hidden="1">{"'Model'!$A$1:$N$53"}</definedName>
    <definedName name="v" hidden="1">{"'Model'!$A$1:$N$53"}</definedName>
    <definedName name="v20v">"  -   -"</definedName>
    <definedName name="v21v">"zZ1"</definedName>
    <definedName name="v22v" localSheetId="1">'[25]GL 2548'!#REF!</definedName>
    <definedName name="v22v" localSheetId="3">'[25]GL 2548'!#REF!</definedName>
    <definedName name="v22v">'[25]GL 2548'!#REF!</definedName>
    <definedName name="VALID01234" localSheetId="1">#REF!,#REF!</definedName>
    <definedName name="VALID01234" localSheetId="2">#REF!,#REF!</definedName>
    <definedName name="VALID01234" localSheetId="3">#REF!,#REF!</definedName>
    <definedName name="VALID01234">#REF!,#REF!</definedName>
    <definedName name="Value_1" localSheetId="1">#REF!</definedName>
    <definedName name="Value_1" localSheetId="2">#REF!</definedName>
    <definedName name="Value_1" localSheetId="3">#REF!</definedName>
    <definedName name="Value_1">#REF!</definedName>
    <definedName name="x" localSheetId="1">#REF!</definedName>
    <definedName name="x" localSheetId="2">#REF!</definedName>
    <definedName name="x" localSheetId="3">#REF!</definedName>
    <definedName name="x">#REF!</definedName>
    <definedName name="XA" localSheetId="0">[6]งบการเงิน!#REF!</definedName>
    <definedName name="XA" localSheetId="1">[7]งบการเงิน!#REF!</definedName>
    <definedName name="XA" localSheetId="3">[8]งบการเงิน!#REF!</definedName>
    <definedName name="XA">[7]งบการเงิน!#REF!</definedName>
    <definedName name="XAAt" localSheetId="0">[6]งบการเงิน!#REF!</definedName>
    <definedName name="XAAt" localSheetId="1">[7]งบการเงิน!#REF!</definedName>
    <definedName name="XAAt" localSheetId="3">[8]งบการเงิน!#REF!</definedName>
    <definedName name="XAAt">[7]งบการเงิน!#REF!</definedName>
    <definedName name="XAt" localSheetId="0">[6]งบการเงิน!#REF!</definedName>
    <definedName name="XAt" localSheetId="1">[7]งบการเงิน!#REF!</definedName>
    <definedName name="XAt" localSheetId="3">[8]งบการเงิน!#REF!</definedName>
    <definedName name="XAt">[7]งบการเงิน!#REF!</definedName>
    <definedName name="XC" localSheetId="0">[6]งบการเงิน!#REF!</definedName>
    <definedName name="XC" localSheetId="1">[7]งบการเงิน!#REF!</definedName>
    <definedName name="XC" localSheetId="3">[8]งบการเงิน!#REF!</definedName>
    <definedName name="XC">[7]งบการเงิน!#REF!</definedName>
    <definedName name="XCC" localSheetId="0">[6]งบการเงิน!#REF!</definedName>
    <definedName name="XCC" localSheetId="1">[7]งบการเงิน!#REF!</definedName>
    <definedName name="XCC" localSheetId="3">[8]งบการเงิน!#REF!</definedName>
    <definedName name="XCC">[7]งบการเงิน!#REF!</definedName>
    <definedName name="XCCt" localSheetId="0">[6]งบการเงิน!#REF!</definedName>
    <definedName name="XCCt" localSheetId="1">[7]งบการเงิน!#REF!</definedName>
    <definedName name="XCCt" localSheetId="3">[8]งบการเงิน!#REF!</definedName>
    <definedName name="XCCt">[7]งบการเงิน!#REF!</definedName>
    <definedName name="XCt" localSheetId="0">[6]งบการเงิน!#REF!</definedName>
    <definedName name="XCt" localSheetId="1">[7]งบการเงิน!#REF!</definedName>
    <definedName name="XCt" localSheetId="3">[8]งบการเงิน!#REF!</definedName>
    <definedName name="XCt">[7]งบการเงิน!#REF!</definedName>
    <definedName name="XEE" localSheetId="0">[6]งบการเงิน!#REF!</definedName>
    <definedName name="XEE" localSheetId="1">[7]งบการเงิน!#REF!</definedName>
    <definedName name="XEE" localSheetId="3">[8]งบการเงิน!#REF!</definedName>
    <definedName name="XEE">[7]งบการเงิน!#REF!</definedName>
    <definedName name="XFA" localSheetId="0">[6]งบการเงิน!#REF!</definedName>
    <definedName name="XFA" localSheetId="1">[7]งบการเงิน!#REF!</definedName>
    <definedName name="XFA" localSheetId="3">[8]งบการเงิน!#REF!</definedName>
    <definedName name="XFA">[7]งบการเงิน!#REF!</definedName>
    <definedName name="XGG" localSheetId="0">[6]งบการเงิน!#REF!</definedName>
    <definedName name="XGG" localSheetId="1">[7]งบการเงิน!#REF!</definedName>
    <definedName name="XGG" localSheetId="3">[8]งบการเงิน!#REF!</definedName>
    <definedName name="XGG">[7]งบการเงิน!#REF!</definedName>
    <definedName name="XII" localSheetId="0">[6]งบการเงิน!#REF!</definedName>
    <definedName name="XII" localSheetId="1">[7]งบการเงิน!#REF!</definedName>
    <definedName name="XII" localSheetId="3">[8]งบการเงิน!#REF!</definedName>
    <definedName name="XII">[7]งบการเงิน!#REF!</definedName>
    <definedName name="XIt" localSheetId="0">[6]งบการเงิน!#REF!</definedName>
    <definedName name="XIt" localSheetId="1">[7]งบการเงิน!#REF!</definedName>
    <definedName name="XIt" localSheetId="3">[8]งบการเงิน!#REF!</definedName>
    <definedName name="XIt">[7]งบการเงิน!#REF!</definedName>
    <definedName name="Xitt" localSheetId="0">[6]งบการเงิน!#REF!</definedName>
    <definedName name="Xitt" localSheetId="1">[7]งบการเงิน!#REF!</definedName>
    <definedName name="Xitt" localSheetId="3">[8]งบการเงิน!#REF!</definedName>
    <definedName name="Xitt">[7]งบการเงิน!#REF!</definedName>
    <definedName name="XIttt" localSheetId="0">[6]งบการเงิน!#REF!</definedName>
    <definedName name="XIttt" localSheetId="1">[7]งบการเงิน!#REF!</definedName>
    <definedName name="XIttt" localSheetId="3">[8]งบการเงิน!#REF!</definedName>
    <definedName name="XIttt">[7]งบการเงิน!#REF!</definedName>
    <definedName name="XnameCell">'[5]งบทดลอง(2550)'!$DU$9</definedName>
    <definedName name="XnameSheet">'[5]งบทดลอง(2550)'!$DW$4</definedName>
    <definedName name="XNN" localSheetId="0">[6]งบการเงิน!#REF!</definedName>
    <definedName name="XNN" localSheetId="1">[7]งบการเงิน!#REF!</definedName>
    <definedName name="XNN" localSheetId="3">[8]งบการเงิน!#REF!</definedName>
    <definedName name="XNN">[7]งบการเงิน!#REF!</definedName>
    <definedName name="XOS" localSheetId="0">[6]งบการเงิน!#REF!</definedName>
    <definedName name="XOS" localSheetId="1">[7]งบการเงิน!#REF!</definedName>
    <definedName name="XOS" localSheetId="3">[8]งบการเงิน!#REF!</definedName>
    <definedName name="XOS">[7]งบการเงิน!#REF!</definedName>
    <definedName name="XRE" localSheetId="0">[6]งบการเงิน!#REF!</definedName>
    <definedName name="XRE" localSheetId="1">[7]งบการเงิน!#REF!</definedName>
    <definedName name="XRE" localSheetId="3">[8]งบการเงิน!#REF!</definedName>
    <definedName name="XRE">[7]งบการเงิน!#REF!</definedName>
    <definedName name="XREt" localSheetId="0">[6]งบการเงิน!#REF!</definedName>
    <definedName name="XREt" localSheetId="1">[7]งบการเงิน!#REF!</definedName>
    <definedName name="XREt" localSheetId="3">[8]งบการเงิน!#REF!</definedName>
    <definedName name="XREt">[7]งบการเงิน!#REF!</definedName>
    <definedName name="XT" localSheetId="0">[6]งบการเงิน!#REF!</definedName>
    <definedName name="XT" localSheetId="1">[7]งบการเงิน!#REF!</definedName>
    <definedName name="XT" localSheetId="3">[8]งบการเงิน!#REF!</definedName>
    <definedName name="XT">[7]งบการเงิน!#REF!</definedName>
    <definedName name="y" localSheetId="0" hidden="1">{"'Model'!$A$1:$N$53"}</definedName>
    <definedName name="y" localSheetId="4" hidden="1">{"'Model'!$A$1:$N$53"}</definedName>
    <definedName name="y" localSheetId="2" hidden="1">{"'Model'!$A$1:$N$53"}</definedName>
    <definedName name="y" localSheetId="3" hidden="1">{"'Model'!$A$1:$N$53"}</definedName>
    <definedName name="y" hidden="1">{"'Model'!$A$1:$N$53"}</definedName>
    <definedName name="z" localSheetId="1">#REF!</definedName>
    <definedName name="z" localSheetId="2">#REF!</definedName>
    <definedName name="z" localSheetId="3">#REF!</definedName>
    <definedName name="z">#REF!</definedName>
    <definedName name="zz" localSheetId="1">#REF!</definedName>
    <definedName name="zz" localSheetId="2">#REF!</definedName>
    <definedName name="zz" localSheetId="3">#REF!</definedName>
    <definedName name="zz">#REF!</definedName>
    <definedName name="แ" localSheetId="1">#REF!</definedName>
    <definedName name="แ" localSheetId="2">#REF!</definedName>
    <definedName name="แ" localSheetId="3">#REF!</definedName>
    <definedName name="แ">#REF!</definedName>
    <definedName name="แคบ" localSheetId="1">#REF!</definedName>
    <definedName name="แคบ" localSheetId="2">#REF!</definedName>
    <definedName name="แคบ" localSheetId="3">#REF!</definedName>
    <definedName name="แคบ">#REF!</definedName>
    <definedName name="ชื่อบัญชี">'[5]งบทดลอง(2550)'!$B$8:$B$423</definedName>
    <definedName name="ซีซี" localSheetId="1">[26]งบการเงิน!#REF!</definedName>
    <definedName name="ซีซี" localSheetId="3">[26]งบการเงิน!#REF!</definedName>
    <definedName name="ซีซี">[26]งบการเงิน!#REF!</definedName>
    <definedName name="ปัจจุบันเครดิต">'[5]งบทดลอง(2550)'!$F$8:$F$423</definedName>
    <definedName name="ปัจจุบันเดบิต">'[5]งบทดลอง(2550)'!$E$8:$E$423</definedName>
    <definedName name="ฟ" localSheetId="1">#REF!</definedName>
    <definedName name="ฟ" localSheetId="2">#REF!</definedName>
    <definedName name="ฟ" localSheetId="3">#REF!</definedName>
    <definedName name="ฟ">#REF!</definedName>
    <definedName name="ม" localSheetId="0">'[6]cash flow 1'!$H$129</definedName>
    <definedName name="ม">'[7]cash flow 1'!$H$129</definedName>
    <definedName name="ยกไปเครดิต" localSheetId="0">'[27]งบทดลอง - ต.ค.2547'!$H$8:$H$305</definedName>
    <definedName name="ยกไปเครดิต">'[28]งบทดลอง - ต.ค.2547'!$H$8:$H$305</definedName>
    <definedName name="ยกไปเดบิต" localSheetId="0">'[27]งบทดลอง - ต.ค.2547'!$G$8:$G$305</definedName>
    <definedName name="ยกไปเดบิต">'[28]งบทดลอง - ต.ค.2547'!$G$8:$G$305</definedName>
    <definedName name="ยกมาเครดิต">'[5]งบทดลอง(2550)'!$D$8:$D$423</definedName>
    <definedName name="ยกมาเดบิต">'[5]งบทดลอง(2550)'!$C$8:$C$423</definedName>
    <definedName name="ยกมาเดบิท">'[5]งบทดลอง(2550)'!$C$8:$C$423</definedName>
    <definedName name="รหัสบัญชี" localSheetId="0">'[27]งบทดลอง - ต.ค.2547'!$A$8:$A$305</definedName>
    <definedName name="รหัสบัญชี">'[28]งบทดลอง - ต.ค.2547'!$A$8:$A$305</definedName>
    <definedName name="ล" localSheetId="0">[6]งบการเงิน!#REF!</definedName>
    <definedName name="ล" localSheetId="1">[7]งบการเงิน!#REF!</definedName>
    <definedName name="ล" localSheetId="3">[8]งบการเงิน!#REF!</definedName>
    <definedName name="ล">[7]งบการเงิน!#REF!</definedName>
    <definedName name="ส" localSheetId="0">'[6]cash flow 1'!$H$91</definedName>
    <definedName name="ส">'[7]cash flow 1'!$H$91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12" i="21" l="1"/>
  <c r="L112" i="21"/>
  <c r="J112" i="21"/>
  <c r="H112" i="21"/>
  <c r="H84" i="18" l="1"/>
  <c r="L84" i="18"/>
  <c r="V23" i="19" l="1"/>
  <c r="R22" i="20"/>
</calcChain>
</file>

<file path=xl/sharedStrings.xml><?xml version="1.0" encoding="utf-8"?>
<sst xmlns="http://schemas.openxmlformats.org/spreadsheetml/2006/main" count="344" uniqueCount="190">
  <si>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</si>
  <si>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</si>
  <si>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</si>
  <si>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</si>
  <si>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</si>
  <si>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</si>
  <si>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</si>
  <si>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</si>
  <si>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</si>
  <si>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</si>
  <si>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</si>
  <si>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</si>
  <si>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</si>
  <si>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</si>
  <si>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</si>
  <si>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</si>
  <si>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</si>
  <si>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</si>
  <si>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</si>
  <si>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</si>
  <si>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</si>
  <si>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</si>
  <si>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</si>
  <si>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ค่าใช้จ่าย</t>
  </si>
  <si>
    <t>ต้นทุนขาย</t>
  </si>
  <si>
    <t xml:space="preserve">กระแสเงินสดจากกิจกรรมจัดหาเงิน 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</si>
  <si>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</si>
  <si>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</si>
  <si>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</si>
  <si>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</si>
  <si>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รวมรายได้</t>
  </si>
  <si>
    <t>รวมค่าใช้จ่าย</t>
  </si>
  <si>
    <t>และชำระแล้ว</t>
  </si>
  <si>
    <t>เงินสดและรายการเทียบเท่าเงินสด</t>
  </si>
  <si>
    <t>เงินกู้ยืมระยะสั้นจากสถาบันการเงิน</t>
  </si>
  <si>
    <t>ต้นทุนทางการเงิน</t>
  </si>
  <si>
    <t>ค่าใช้จ่ายในการบริหาร</t>
  </si>
  <si>
    <t>สินทรัพย์ไม่หมุนเวียนอื่น</t>
  </si>
  <si>
    <t>งบแสดงฐานะการเงิน</t>
  </si>
  <si>
    <t>องค์ประกอบอื่นของส่วนของผู้ถือหุ้น</t>
  </si>
  <si>
    <t>การตีราคาที่ดิน</t>
  </si>
  <si>
    <t>เงินลงทุนในบริษัทย่อย</t>
  </si>
  <si>
    <t xml:space="preserve">หุ้นสามัญจำนวน 21,330,715 หุ้น </t>
  </si>
  <si>
    <t>ของผู้ถือหุ้น</t>
  </si>
  <si>
    <t>ผู้ถือหุ้น</t>
  </si>
  <si>
    <t>งบการเงิน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</si>
  <si>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</si>
  <si>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</si>
  <si>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รวมองค์ประกอบ</t>
  </si>
  <si>
    <t>ค่าเสื่อมราคาและค่าตัดจำหน่าย</t>
  </si>
  <si>
    <t>ตราสารอนุพันธ์ที่ยังไม่เกิดขึ้นจริง</t>
  </si>
  <si>
    <t>รายการที่ไม่ใช่เงินสด</t>
  </si>
  <si>
    <t>กิจกรรมลงทุน</t>
  </si>
  <si>
    <t>รายได้ดอกเบี้ย</t>
  </si>
  <si>
    <t>ภาษีมูลค่าเพิ่มค้างรับ</t>
  </si>
  <si>
    <t>ข้อมูลกระแสเงินสดเปิดเผยเพิ่มเติม</t>
  </si>
  <si>
    <t>เงินสดสุทธิใช้ไปในกิจกรรมลงทุน</t>
  </si>
  <si>
    <t>หุ้นสามัญจำนวน 50,000,000 หุ้น</t>
  </si>
  <si>
    <t>มูลค่าที่ตราไว้หุ้นละ 10 บาท</t>
  </si>
  <si>
    <t>มูลค่าที่ได้รับชำระแล้วหุ้นละ 10 บาท</t>
  </si>
  <si>
    <t>มูลค่าหุ้น</t>
  </si>
  <si>
    <t>ตามกฎหมาย</t>
  </si>
  <si>
    <t>สินค้าคงเหลือ</t>
  </si>
  <si>
    <t xml:space="preserve">งบแสดงการเปลี่ยนแปลงส่วนของผู้ถือหุ้น </t>
  </si>
  <si>
    <t>งบกำไรขาดทุนเบ็ดเสร็จ</t>
  </si>
  <si>
    <t>ผลต่างจากการแปลงค่างบการเงิน</t>
  </si>
  <si>
    <t>งบแสดงฐานะการเงิน (ต่อ)</t>
  </si>
  <si>
    <t>งบการเงินรวม</t>
  </si>
  <si>
    <t>งบการเงินเฉพาะบริษัท</t>
  </si>
  <si>
    <t>ภาระผูกพันผลประโยชน์พนักงาน</t>
  </si>
  <si>
    <t>รายได้</t>
  </si>
  <si>
    <t>รายได้จากการขาย</t>
  </si>
  <si>
    <t>รายได้อื่น</t>
  </si>
  <si>
    <t xml:space="preserve">บริษัท โอเชียนกลาส จำกัด (มหาชน) และบริษัทย่อย </t>
  </si>
  <si>
    <t>- 3 -</t>
  </si>
  <si>
    <t>- 4 -</t>
  </si>
  <si>
    <t>ส่วนเกินทุนจาก</t>
  </si>
  <si>
    <t>ทุนที่ออก</t>
  </si>
  <si>
    <t>ส่วนเกิน</t>
  </si>
  <si>
    <t>ทุนสำรอง</t>
  </si>
  <si>
    <t>จัดสรรเป็น</t>
  </si>
  <si>
    <t>การแปลงค่า</t>
  </si>
  <si>
    <t>อื่นของส่วน</t>
  </si>
  <si>
    <t>รวมส่วนของ</t>
  </si>
  <si>
    <t>- 7 -</t>
  </si>
  <si>
    <t>กระแสเงินสดจากกิจกรรมดำเนินงาน</t>
  </si>
  <si>
    <t>จ่ายดอกเบี้ย</t>
  </si>
  <si>
    <t>- 8 -</t>
  </si>
  <si>
    <t>งบกระแสเงินสด</t>
  </si>
  <si>
    <t>งบกระแสเงินสด (ต่อ)</t>
  </si>
  <si>
    <t xml:space="preserve">กระแสเงินสดจากกิจกรรมลงทุน 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</si>
  <si>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</si>
  <si>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</si>
  <si>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ที่ดิน อาคารและอุปกรณ์</t>
  </si>
  <si>
    <t>สินทรัพย์ไม่มีตัวตน</t>
  </si>
  <si>
    <t>บริษัท โอเชียนกลาส จำกัด (มหาชน) และบริษัทย่อย</t>
  </si>
  <si>
    <t>เงินกู้ยืมระยะยาวจากสถาบันการเงิน</t>
  </si>
  <si>
    <t>หนี้สินภาษีเงินได้รอการตัดบัญชี</t>
  </si>
  <si>
    <t>ผลกระทบจากอัตราแลกเปลี่ยนเงินตราต่างประเทศ</t>
  </si>
  <si>
    <t>ของเงินสดและรายการเทียบเท่าเงินสด</t>
  </si>
  <si>
    <t>(หน่วย : พันบาท)</t>
  </si>
  <si>
    <t>สินทรัพย์จากการดำเนินงาน (เพิ่มขึ้น) ลดลง</t>
  </si>
  <si>
    <t>หนี้สินจากการดำเนินงานเพิ่มขึ้น (ลดลง)</t>
  </si>
  <si>
    <t>หนี้สินและส่วนของผู้ถือหุ้น (ต่อ)</t>
  </si>
  <si>
    <t>กำไรจากอัตราแลกเปลี่ยนเงินตราต่างประเทศ</t>
  </si>
  <si>
    <t>ค่าใช้จ่ายจากการระงับการผลิตชั่วคราว</t>
  </si>
  <si>
    <t>ที่ถึงกำหนดชำระภายในหนึ่งปี</t>
  </si>
  <si>
    <t>ผลต่างจากอัตราแลกเปลี่ยนจากการแปลงค่างบการเงิน</t>
  </si>
  <si>
    <t>ส่วนของเงินกู้ยืมระยะยาวจากสถาบันการเงิน</t>
  </si>
  <si>
    <t>กำไรหรือขาดทุนในภายหลัง</t>
  </si>
  <si>
    <t>รายการที่จะถูกจัดประเภทรายการใหม่เข้าไปไว้ใน</t>
  </si>
  <si>
    <t>งบแสดงการเปลี่ยนแปลงส่วนของผู้ถือหุ้น (ต่อ)</t>
  </si>
  <si>
    <t>กรรมการ.............................................................                 กรรมการ.............................................................</t>
  </si>
  <si>
    <t>กำไร (ขาดทุน) ก่อนค่าใช้จ่ายภาษีเงินได้</t>
  </si>
  <si>
    <t>กำไร (ขาดทุน) สุทธิสำหรับงวด</t>
  </si>
  <si>
    <t>กำไร (ขาดทุน) เบ็ดเสร็จรวมสำหรับงวด</t>
  </si>
  <si>
    <t>กำไร (ขาดทุน) ต่อหุ้นขั้นพื้นฐาน (บาท)</t>
  </si>
  <si>
    <t>กำไร (ขาดทุน) เบ็ดเสร็จอื่นสำหรับงวด</t>
  </si>
  <si>
    <t>เงินให้กู้ยืมระยะสั้นแก่บริษัทย่อย</t>
  </si>
  <si>
    <t>ค่าใช้จ่าย (รายได้) ภาษีเงินได้</t>
  </si>
  <si>
    <t>เป็นเงินสดรับ (จ่าย) จากกิจกรรมดำเนินงาน</t>
  </si>
  <si>
    <t>ณ วันที่ 31</t>
  </si>
  <si>
    <t>สินทรัพย์สิทธิการใช้</t>
  </si>
  <si>
    <t>ส่วนของหนี้สินตามสัญญาเช่าที่ถึงกำหนด</t>
  </si>
  <si>
    <t>ชำระภายในหนึ่งปี</t>
  </si>
  <si>
    <t>หนี้สินตามสัญญาเช่า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</si>
  <si>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</si>
  <si>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</si>
  <si>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กิจกรรมจัดหาเงิน</t>
  </si>
  <si>
    <t>การได้มาซึ่งสินทรัพย์สิทธิการใช้ภายใต้สัญญาเช่า</t>
  </si>
  <si>
    <t>เงินสดรับจากเงินกู้ยืมระยะสั้นจากสถาบันการเงิน</t>
  </si>
  <si>
    <t>เงินสดรับจากเงินให้กู้ยืมแก่บริษัทย่อย</t>
  </si>
  <si>
    <t>เงินสดจ่ายเพื่อชำระหนี้สินตามสัญญาเช่า</t>
  </si>
  <si>
    <t>อาคารและอุปกรณ์</t>
  </si>
  <si>
    <t>เงินสดจ่ายเพื่อซื้อสินทรัพย์ไม่มีตัวตน</t>
  </si>
  <si>
    <t>ขาดทุนจากอัตราแลกเปลี่ยนเงินตราต่างประเทศ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</si>
  <si>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</si>
  <si>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</si>
  <si>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เงินสดและรายการเทียบเท่าเงินสดเพิ่มขึ้น (ลดลง) สุทธิ</t>
  </si>
  <si>
    <t>กำไร (ขาดทุน) จากกิจกรรมดำเนินงาน</t>
  </si>
  <si>
    <t>- 9 -</t>
  </si>
  <si>
    <t>ค่าเผื่อ (โอนกลับ) การลดลงของมูลค่าสินค้า</t>
  </si>
  <si>
    <t>สินค้าเคลื่อนไหวช้าและล้าสมัย</t>
  </si>
  <si>
    <t>5, 6</t>
  </si>
  <si>
    <t>5, 13</t>
  </si>
  <si>
    <t>5, 10</t>
  </si>
  <si>
    <t>หนี้สินสัญญาอนุพันธ์</t>
  </si>
  <si>
    <t>2564</t>
  </si>
  <si>
    <t>ยอดยกมา ณ วันที่ 1 มกราคม 2564</t>
  </si>
  <si>
    <t xml:space="preserve">ขาดทุนจากการจำหน่ายและตัดจำหน่ายที่ดิน </t>
  </si>
  <si>
    <t>- 5 -</t>
  </si>
  <si>
    <t>- 2 -</t>
  </si>
  <si>
    <t>กำไรจากอัตราแลกเปลี่ยนที่ยังไม่เกิดขึ้นจริง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</si>
  <si>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</si>
  <si>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</si>
  <si>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ค่าเผื่อผลขาดทุนด้านเครดิตที่คาดว่าจะเกิดขึ้น</t>
  </si>
  <si>
    <t>ค่าใช้จ่ายในการขาย</t>
  </si>
  <si>
    <t>ธันวาคม 2564</t>
  </si>
  <si>
    <t>2565</t>
  </si>
  <si>
    <t>ยอดยกมา ณ วันที่ 1 มกราคม 2565</t>
  </si>
  <si>
    <t>ขาดทุน (ค่าใช้จ่ายโอนกลับ) จากการปรับลดมูลค่าสินค้า</t>
  </si>
  <si>
    <t>กำไร (ขาดทุน) เบ็ดเสร็จอื่น</t>
  </si>
  <si>
    <t>- 6 -</t>
  </si>
  <si>
    <t>รายการปรับปรุงกระทบกำไร (ขาดทุน) สำหรับงวด</t>
  </si>
  <si>
    <t>(กำไร) ขาดทุนจากการวัดมูลค่ายุติธรรม</t>
  </si>
  <si>
    <t>ค่าใช้จ่ายภาระผูกพันผลประโยชน์พนักงาน</t>
  </si>
  <si>
    <t>จ่ายภาระผูกพันผลประโยชน์พนักงาน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</si>
  <si>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</si>
  <si>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</si>
  <si>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เจ้าหนี้ค่าซื้อที่ดิน อาคารและอุปกรณ์</t>
  </si>
  <si>
    <t xml:space="preserve">    และสินทรัพย์ไม่มีตัวตน</t>
  </si>
  <si>
    <t>ดอกเบี้ยรับ</t>
  </si>
  <si>
    <t>สำหรับงวดสามเดือนสิ้นสุดวันที่ 30 มิถุนายน 2565</t>
  </si>
  <si>
    <t>ยอดคงเหลือ ณ วันที่  30 มิถุนายน 2565</t>
  </si>
  <si>
    <t>ยอดคงเหลือ ณ วันที่ 30 มิถุนายน 2565</t>
  </si>
  <si>
    <t>มิถุนายน 2565</t>
  </si>
  <si>
    <t>ณ วันที่ 30</t>
  </si>
  <si>
    <t>ณ วันที่ 30 มิถุนายน 2565</t>
  </si>
  <si>
    <t>งบกำไรขาดทุนเบ็ดเสร็จ (ต่อ)</t>
  </si>
  <si>
    <t>Conso</t>
  </si>
  <si>
    <t>Single</t>
  </si>
  <si>
    <t>กำไรขาดทุนเบ็ดเสร็จอื่น</t>
  </si>
  <si>
    <t>สำหรับงวดหกเดือนสิ้นสุดวันที่ 30 มิถุนายน 2565</t>
  </si>
  <si>
    <t>ยอดคงเหลือ ณ วันที่ 30 มิถุนายน 2564</t>
  </si>
  <si>
    <t>- 10 -</t>
  </si>
  <si>
    <t>Q1/22</t>
  </si>
  <si>
    <t>ขาดทุนจากการปรับลดมูลค่าสินค้า</t>
  </si>
  <si>
    <t>5, 19</t>
  </si>
  <si>
    <t>รายได้ค่าขนส่ง</t>
  </si>
  <si>
    <t>อื่นๆ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</si>
</sst>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;\(#,##0\)"/>
    <numFmt numFmtId="167" formatCode="#,##0.0;\(#,##0.0\)"/>
    <numFmt numFmtId="168" formatCode="#,##0.00;\(#,##0.00\)"/>
    <numFmt numFmtId="169" formatCode="_(* #,##0_);_(* \(#,##0\);_(* &quot;-&quot;??_);_(@_)"/>
    <numFmt numFmtId="170" formatCode="#,##0;\(#,##0\);\-"/>
    <numFmt numFmtId="171" formatCode="_-* #,##0.00000_-;\-* #,##0.00000_-;_-* &quot;-&quot;?????_-;_-@_-"/>
    <numFmt numFmtId="172" formatCode="_-* #,##0_-;\-* #,##0_-;_-* &quot;-&quot;??_-;_-@_-"/>
    <numFmt numFmtId="173" formatCode="_-* #,##0_-;\-* #,##0_-;_-* &quot;-&quot;?????_-;_-@_-"/>
    <numFmt numFmtId="174" formatCode="_-* #,##0.000_-;\-* #,##0.000_-;_-* &quot;-&quot;???_-;_-@_-"/>
    <numFmt numFmtId="175" formatCode="_-* #,##0.00_-;\-* #,##0.00_-;_-* &quot;-&quot;_-;_-@_-"/>
    <numFmt numFmtId="176" formatCode="_(* #,##0.00_);_(* \(#,##0.00\);_(* &quot;-&quot;_);_(@_)"/>
    <numFmt numFmtId="177" formatCode="_-* #,##0_-;\-* #,##0_-;_-* &quot;-&quot;???_-;_-@_-"/>
  </numFmts>
  <fonts count="21" x14ac:knownFonts="1">
    <font>
      <sz val="14"/>
      <name val="Cordia New"/>
      <charset val="222"/>
    </font>
    <font>
      <sz val="14"/>
      <name val="Cordia New"/>
      <family val="2"/>
    </font>
    <font>
      <sz val="12"/>
      <name val="Angsana New"/>
      <family val="1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b/>
      <sz val="12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u/>
      <sz val="13"/>
      <name val="Angsana New"/>
      <family val="1"/>
    </font>
    <font>
      <sz val="14"/>
      <name val="Cordia New"/>
      <family val="2"/>
    </font>
    <font>
      <sz val="13"/>
      <color theme="0"/>
      <name val="Angsana New"/>
      <family val="1"/>
    </font>
    <font>
      <sz val="14"/>
      <name val="Angsana New"/>
      <family val="1"/>
    </font>
    <font>
      <b/>
      <u/>
      <sz val="13"/>
      <name val="Angsana New"/>
      <family val="1"/>
    </font>
    <font>
      <b/>
      <sz val="15"/>
      <name val="Angsana New"/>
      <family val="1"/>
    </font>
    <font>
      <sz val="13"/>
      <color theme="0" tint="-0.499984740745262"/>
      <name val="Angsana New"/>
      <family val="1"/>
    </font>
    <font>
      <sz val="13"/>
      <color theme="0" tint="-0.34998626667073579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24">
    <xf numFmtId="0" fontId="0" fillId="0" borderId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</cellStyleXfs>
  <cellXfs count="225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170" fontId="5" fillId="0" borderId="0" xfId="9" applyNumberFormat="1" applyFont="1" applyFill="1" applyBorder="1" applyAlignment="1">
      <alignment vertical="center"/>
    </xf>
    <xf numFmtId="0" fontId="5" fillId="0" borderId="0" xfId="16" applyFont="1" applyAlignment="1">
      <alignment vertical="center"/>
    </xf>
    <xf numFmtId="0" fontId="4" fillId="0" borderId="0" xfId="16" applyFont="1" applyAlignment="1">
      <alignment vertical="center"/>
    </xf>
    <xf numFmtId="166" fontId="11" fillId="0" borderId="0" xfId="0" applyNumberFormat="1" applyFont="1" applyAlignment="1">
      <alignment vertical="center"/>
    </xf>
    <xf numFmtId="169" fontId="2" fillId="0" borderId="0" xfId="1" applyNumberFormat="1" applyFont="1" applyFill="1" applyAlignment="1">
      <alignment vertical="center"/>
    </xf>
    <xf numFmtId="170" fontId="11" fillId="0" borderId="0" xfId="9" applyNumberFormat="1" applyFont="1" applyFill="1" applyBorder="1" applyAlignment="1">
      <alignment vertical="center"/>
    </xf>
    <xf numFmtId="169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49" fontId="5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69" fontId="2" fillId="0" borderId="0" xfId="1" applyNumberFormat="1" applyFont="1" applyFill="1" applyBorder="1" applyAlignment="1">
      <alignment vertical="center"/>
    </xf>
    <xf numFmtId="169" fontId="5" fillId="0" borderId="0" xfId="1" applyNumberFormat="1" applyFont="1" applyFill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6" fontId="9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64" fontId="5" fillId="0" borderId="1" xfId="0" applyNumberFormat="1" applyFont="1" applyBorder="1" applyAlignment="1">
      <alignment vertical="center"/>
    </xf>
    <xf numFmtId="0" fontId="5" fillId="0" borderId="0" xfId="0" applyFont="1"/>
    <xf numFmtId="169" fontId="2" fillId="0" borderId="0" xfId="1" applyNumberFormat="1" applyFont="1" applyFill="1" applyBorder="1" applyAlignment="1">
      <alignment horizontal="right" vertical="center"/>
    </xf>
    <xf numFmtId="166" fontId="5" fillId="0" borderId="3" xfId="0" applyNumberFormat="1" applyFont="1" applyBorder="1" applyAlignment="1">
      <alignment horizontal="right" vertical="center"/>
    </xf>
    <xf numFmtId="168" fontId="5" fillId="0" borderId="2" xfId="0" applyNumberFormat="1" applyFont="1" applyBorder="1" applyAlignment="1">
      <alignment horizontal="right" vertical="center"/>
    </xf>
    <xf numFmtId="164" fontId="5" fillId="0" borderId="4" xfId="0" applyNumberFormat="1" applyFont="1" applyBorder="1" applyAlignment="1">
      <alignment horizontal="right" vertical="center"/>
    </xf>
    <xf numFmtId="166" fontId="9" fillId="0" borderId="0" xfId="1" applyNumberFormat="1" applyFont="1" applyFill="1" applyAlignment="1">
      <alignment horizontal="right" vertical="top"/>
    </xf>
    <xf numFmtId="169" fontId="5" fillId="0" borderId="0" xfId="1" applyNumberFormat="1" applyFont="1" applyFill="1" applyAlignment="1">
      <alignment horizontal="right" vertical="top"/>
    </xf>
    <xf numFmtId="164" fontId="5" fillId="0" borderId="1" xfId="1" applyNumberFormat="1" applyFont="1" applyFill="1" applyBorder="1" applyAlignment="1">
      <alignment horizontal="right" vertical="top"/>
    </xf>
    <xf numFmtId="169" fontId="5" fillId="0" borderId="0" xfId="1" applyNumberFormat="1" applyFont="1" applyFill="1" applyBorder="1" applyAlignment="1">
      <alignment horizontal="right" vertical="top"/>
    </xf>
    <xf numFmtId="43" fontId="5" fillId="0" borderId="0" xfId="1" applyFont="1" applyFill="1" applyBorder="1" applyAlignment="1">
      <alignment horizontal="right" vertical="top"/>
    </xf>
    <xf numFmtId="169" fontId="5" fillId="0" borderId="0" xfId="1" applyNumberFormat="1" applyFont="1" applyFill="1" applyBorder="1" applyAlignment="1">
      <alignment vertical="center"/>
    </xf>
    <xf numFmtId="169" fontId="5" fillId="0" borderId="0" xfId="1" applyNumberFormat="1" applyFont="1" applyFill="1" applyAlignment="1">
      <alignment vertical="center"/>
    </xf>
    <xf numFmtId="169" fontId="5" fillId="0" borderId="0" xfId="1" applyNumberFormat="1" applyFont="1" applyFill="1" applyBorder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43" fontId="5" fillId="0" borderId="1" xfId="1" applyFont="1" applyFill="1" applyBorder="1" applyAlignment="1">
      <alignment horizontal="right" vertical="top"/>
    </xf>
    <xf numFmtId="169" fontId="5" fillId="0" borderId="1" xfId="1" applyNumberFormat="1" applyFont="1" applyFill="1" applyBorder="1" applyAlignment="1">
      <alignment horizontal="right" vertical="top"/>
    </xf>
    <xf numFmtId="0" fontId="5" fillId="0" borderId="0" xfId="20" applyFont="1" applyAlignment="1">
      <alignment vertical="center"/>
    </xf>
    <xf numFmtId="0" fontId="5" fillId="0" borderId="0" xfId="20" applyFont="1" applyAlignment="1">
      <alignment horizontal="right" vertical="center"/>
    </xf>
    <xf numFmtId="166" fontId="5" fillId="0" borderId="0" xfId="20" applyNumberFormat="1" applyFont="1" applyAlignment="1">
      <alignment horizontal="right" vertical="center"/>
    </xf>
    <xf numFmtId="170" fontId="5" fillId="0" borderId="0" xfId="20" applyNumberFormat="1" applyFont="1" applyAlignment="1">
      <alignment horizontal="right" vertical="center"/>
    </xf>
    <xf numFmtId="170" fontId="5" fillId="0" borderId="0" xfId="20" applyNumberFormat="1" applyFont="1" applyAlignment="1">
      <alignment vertical="center"/>
    </xf>
    <xf numFmtId="166" fontId="5" fillId="0" borderId="0" xfId="20" applyNumberFormat="1" applyFont="1" applyAlignment="1">
      <alignment horizontal="center" vertical="center"/>
    </xf>
    <xf numFmtId="166" fontId="4" fillId="0" borderId="0" xfId="20" applyNumberFormat="1" applyFont="1" applyAlignment="1">
      <alignment horizontal="center" vertical="center"/>
    </xf>
    <xf numFmtId="0" fontId="2" fillId="0" borderId="0" xfId="20" applyFont="1" applyAlignment="1">
      <alignment vertical="center"/>
    </xf>
    <xf numFmtId="0" fontId="5" fillId="0" borderId="0" xfId="15" applyFont="1" applyAlignment="1">
      <alignment horizontal="center" vertical="center"/>
    </xf>
    <xf numFmtId="0" fontId="5" fillId="0" borderId="0" xfId="15" applyFont="1" applyAlignment="1">
      <alignment vertical="center"/>
    </xf>
    <xf numFmtId="170" fontId="5" fillId="0" borderId="0" xfId="15" applyNumberFormat="1" applyFont="1" applyAlignment="1">
      <alignment horizontal="center" vertical="center"/>
    </xf>
    <xf numFmtId="170" fontId="5" fillId="0" borderId="5" xfId="15" applyNumberFormat="1" applyFont="1" applyBorder="1" applyAlignment="1">
      <alignment vertical="center"/>
    </xf>
    <xf numFmtId="0" fontId="5" fillId="0" borderId="0" xfId="20" applyFont="1" applyAlignment="1">
      <alignment horizontal="center" vertical="center"/>
    </xf>
    <xf numFmtId="49" fontId="5" fillId="0" borderId="0" xfId="15" applyNumberFormat="1" applyFont="1" applyAlignment="1">
      <alignment horizontal="center" vertical="center"/>
    </xf>
    <xf numFmtId="170" fontId="5" fillId="0" borderId="0" xfId="20" applyNumberFormat="1" applyFont="1" applyAlignment="1">
      <alignment horizontal="center" vertical="center"/>
    </xf>
    <xf numFmtId="170" fontId="5" fillId="0" borderId="1" xfId="15" applyNumberFormat="1" applyFont="1" applyBorder="1" applyAlignment="1">
      <alignment horizontal="center" vertical="center"/>
    </xf>
    <xf numFmtId="171" fontId="5" fillId="0" borderId="0" xfId="21" applyNumberFormat="1" applyFont="1" applyAlignment="1">
      <alignment vertical="center"/>
    </xf>
    <xf numFmtId="165" fontId="5" fillId="0" borderId="1" xfId="21" applyNumberFormat="1" applyFont="1" applyBorder="1" applyAlignment="1">
      <alignment horizontal="right" vertical="center"/>
    </xf>
    <xf numFmtId="169" fontId="5" fillId="0" borderId="1" xfId="1" applyNumberFormat="1" applyFont="1" applyFill="1" applyBorder="1" applyAlignment="1">
      <alignment vertical="center"/>
    </xf>
    <xf numFmtId="169" fontId="5" fillId="0" borderId="2" xfId="1" applyNumberFormat="1" applyFont="1" applyFill="1" applyBorder="1" applyAlignment="1">
      <alignment vertical="center"/>
    </xf>
    <xf numFmtId="170" fontId="5" fillId="0" borderId="0" xfId="10" applyNumberFormat="1" applyFont="1" applyFill="1" applyBorder="1" applyAlignment="1">
      <alignment vertical="center"/>
    </xf>
    <xf numFmtId="170" fontId="5" fillId="0" borderId="0" xfId="15" applyNumberFormat="1" applyFont="1" applyAlignment="1">
      <alignment vertical="center"/>
    </xf>
    <xf numFmtId="170" fontId="5" fillId="0" borderId="0" xfId="10" applyNumberFormat="1" applyFont="1" applyFill="1" applyBorder="1" applyAlignment="1">
      <alignment horizontal="right" vertical="center"/>
    </xf>
    <xf numFmtId="0" fontId="2" fillId="0" borderId="0" xfId="15" applyFont="1" applyAlignment="1">
      <alignment vertical="center"/>
    </xf>
    <xf numFmtId="166" fontId="11" fillId="0" borderId="0" xfId="20" applyNumberFormat="1" applyFont="1"/>
    <xf numFmtId="166" fontId="11" fillId="0" borderId="0" xfId="20" applyNumberFormat="1" applyFont="1" applyAlignment="1">
      <alignment vertical="center"/>
    </xf>
    <xf numFmtId="0" fontId="11" fillId="0" borderId="0" xfId="20" applyFont="1" applyAlignment="1">
      <alignment vertical="center"/>
    </xf>
    <xf numFmtId="166" fontId="11" fillId="0" borderId="0" xfId="20" applyNumberFormat="1" applyFont="1" applyAlignment="1">
      <alignment horizontal="right" vertical="center"/>
    </xf>
    <xf numFmtId="170" fontId="11" fillId="0" borderId="0" xfId="20" applyNumberFormat="1" applyFont="1" applyAlignment="1">
      <alignment horizontal="right" vertical="center"/>
    </xf>
    <xf numFmtId="170" fontId="11" fillId="0" borderId="0" xfId="20" applyNumberFormat="1" applyFont="1" applyAlignment="1">
      <alignment vertical="center"/>
    </xf>
    <xf numFmtId="0" fontId="10" fillId="0" borderId="0" xfId="20" applyFont="1" applyAlignment="1">
      <alignment vertical="center"/>
    </xf>
    <xf numFmtId="166" fontId="11" fillId="0" borderId="0" xfId="20" applyNumberFormat="1" applyFont="1" applyAlignment="1">
      <alignment horizontal="center" vertical="center"/>
    </xf>
    <xf numFmtId="166" fontId="9" fillId="0" borderId="0" xfId="20" applyNumberFormat="1" applyFont="1" applyAlignment="1">
      <alignment horizontal="center" vertical="center"/>
    </xf>
    <xf numFmtId="0" fontId="2" fillId="0" borderId="0" xfId="15" applyFont="1" applyAlignment="1">
      <alignment horizontal="center" vertical="center"/>
    </xf>
    <xf numFmtId="170" fontId="8" fillId="0" borderId="0" xfId="15" applyNumberFormat="1" applyFont="1" applyAlignment="1">
      <alignment horizontal="center" vertical="center"/>
    </xf>
    <xf numFmtId="49" fontId="8" fillId="0" borderId="0" xfId="15" applyNumberFormat="1" applyFont="1" applyAlignment="1">
      <alignment horizontal="center" vertical="center"/>
    </xf>
    <xf numFmtId="170" fontId="8" fillId="0" borderId="0" xfId="15" applyNumberFormat="1" applyFont="1" applyAlignment="1">
      <alignment vertical="center"/>
    </xf>
    <xf numFmtId="170" fontId="8" fillId="0" borderId="0" xfId="15" applyNumberFormat="1" applyFont="1" applyAlignment="1">
      <alignment horizontal="right" vertical="center"/>
    </xf>
    <xf numFmtId="170" fontId="2" fillId="0" borderId="0" xfId="20" applyNumberFormat="1" applyFont="1" applyAlignment="1">
      <alignment vertical="center"/>
    </xf>
    <xf numFmtId="170" fontId="5" fillId="0" borderId="4" xfId="15" applyNumberFormat="1" applyFont="1" applyBorder="1" applyAlignment="1">
      <alignment horizontal="center" vertical="center" wrapText="1"/>
    </xf>
    <xf numFmtId="170" fontId="5" fillId="0" borderId="0" xfId="15" applyNumberFormat="1" applyFont="1" applyAlignment="1">
      <alignment horizontal="right" vertical="center"/>
    </xf>
    <xf numFmtId="170" fontId="5" fillId="0" borderId="0" xfId="21" applyNumberFormat="1" applyFont="1" applyAlignment="1">
      <alignment vertical="center"/>
    </xf>
    <xf numFmtId="171" fontId="5" fillId="0" borderId="0" xfId="15" applyNumberFormat="1" applyFont="1" applyAlignment="1">
      <alignment horizontal="right" vertical="center"/>
    </xf>
    <xf numFmtId="0" fontId="4" fillId="0" borderId="0" xfId="15" applyFont="1" applyAlignment="1">
      <alignment vertical="center"/>
    </xf>
    <xf numFmtId="165" fontId="5" fillId="0" borderId="1" xfId="15" applyNumberFormat="1" applyFont="1" applyBorder="1" applyAlignment="1">
      <alignment horizontal="right" vertical="center"/>
    </xf>
    <xf numFmtId="170" fontId="4" fillId="0" borderId="0" xfId="15" applyNumberFormat="1" applyFont="1" applyAlignment="1">
      <alignment horizontal="right" vertical="center"/>
    </xf>
    <xf numFmtId="173" fontId="5" fillId="0" borderId="0" xfId="21" applyNumberFormat="1" applyFont="1" applyAlignment="1">
      <alignment vertical="center"/>
    </xf>
    <xf numFmtId="169" fontId="5" fillId="0" borderId="0" xfId="0" applyNumberFormat="1" applyFont="1" applyAlignment="1">
      <alignment horizontal="right" vertical="center"/>
    </xf>
    <xf numFmtId="169" fontId="5" fillId="0" borderId="3" xfId="1" applyNumberFormat="1" applyFont="1" applyFill="1" applyBorder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166" fontId="17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166" fontId="5" fillId="0" borderId="0" xfId="0" applyNumberFormat="1" applyFont="1" applyAlignment="1">
      <alignment vertical="top"/>
    </xf>
    <xf numFmtId="166" fontId="4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center" vertical="top"/>
    </xf>
    <xf numFmtId="166" fontId="5" fillId="0" borderId="0" xfId="0" applyNumberFormat="1" applyFont="1" applyAlignment="1">
      <alignment horizontal="center" vertical="top"/>
    </xf>
    <xf numFmtId="49" fontId="5" fillId="0" borderId="1" xfId="0" applyNumberFormat="1" applyFont="1" applyBorder="1" applyAlignment="1">
      <alignment horizontal="center" vertical="top"/>
    </xf>
    <xf numFmtId="166" fontId="17" fillId="0" borderId="0" xfId="0" applyNumberFormat="1" applyFont="1" applyAlignment="1">
      <alignment vertical="top"/>
    </xf>
    <xf numFmtId="166" fontId="13" fillId="0" borderId="0" xfId="0" applyNumberFormat="1" applyFont="1" applyAlignment="1">
      <alignment vertical="top"/>
    </xf>
    <xf numFmtId="166" fontId="5" fillId="0" borderId="0" xfId="0" applyNumberFormat="1" applyFont="1" applyAlignment="1">
      <alignment horizontal="right" vertical="top"/>
    </xf>
    <xf numFmtId="172" fontId="5" fillId="0" borderId="0" xfId="0" applyNumberFormat="1" applyFont="1" applyAlignment="1">
      <alignment horizontal="right" vertical="top"/>
    </xf>
    <xf numFmtId="164" fontId="5" fillId="0" borderId="1" xfId="0" applyNumberFormat="1" applyFont="1" applyBorder="1" applyAlignment="1">
      <alignment horizontal="right" vertical="top"/>
    </xf>
    <xf numFmtId="166" fontId="4" fillId="0" borderId="0" xfId="0" applyNumberFormat="1" applyFont="1" applyAlignment="1">
      <alignment vertical="top"/>
    </xf>
    <xf numFmtId="164" fontId="5" fillId="0" borderId="2" xfId="0" applyNumberFormat="1" applyFont="1" applyBorder="1" applyAlignment="1">
      <alignment horizontal="right" vertical="top"/>
    </xf>
    <xf numFmtId="0" fontId="4" fillId="0" borderId="0" xfId="0" applyFont="1" applyAlignment="1">
      <alignment vertical="top"/>
    </xf>
    <xf numFmtId="0" fontId="11" fillId="0" borderId="0" xfId="0" applyFont="1" applyAlignment="1">
      <alignment horizontal="right" vertical="center"/>
    </xf>
    <xf numFmtId="166" fontId="11" fillId="0" borderId="0" xfId="23" applyNumberFormat="1" applyFont="1" applyAlignment="1">
      <alignment vertical="center"/>
    </xf>
    <xf numFmtId="166" fontId="5" fillId="0" borderId="0" xfId="23" applyNumberFormat="1" applyFont="1" applyAlignment="1">
      <alignment vertical="center"/>
    </xf>
    <xf numFmtId="0" fontId="5" fillId="0" borderId="0" xfId="23" applyFont="1" applyAlignment="1">
      <alignment vertical="center"/>
    </xf>
    <xf numFmtId="166" fontId="5" fillId="0" borderId="0" xfId="23" applyNumberFormat="1" applyFont="1" applyAlignment="1">
      <alignment horizontal="center" vertical="center"/>
    </xf>
    <xf numFmtId="166" fontId="5" fillId="0" borderId="0" xfId="23" applyNumberFormat="1" applyFont="1" applyAlignment="1">
      <alignment horizontal="right" vertical="center"/>
    </xf>
    <xf numFmtId="169" fontId="2" fillId="0" borderId="0" xfId="23" applyNumberFormat="1" applyFont="1" applyAlignment="1">
      <alignment vertical="center"/>
    </xf>
    <xf numFmtId="166" fontId="2" fillId="0" borderId="0" xfId="23" applyNumberFormat="1" applyFont="1" applyAlignment="1">
      <alignment vertical="center"/>
    </xf>
    <xf numFmtId="166" fontId="9" fillId="0" borderId="0" xfId="1" applyNumberFormat="1" applyFont="1" applyAlignment="1">
      <alignment horizontal="right"/>
    </xf>
    <xf numFmtId="166" fontId="9" fillId="0" borderId="0" xfId="1" applyNumberFormat="1" applyFont="1" applyAlignment="1">
      <alignment horizontal="right" vertical="center"/>
    </xf>
    <xf numFmtId="0" fontId="18" fillId="0" borderId="0" xfId="23" applyFont="1" applyAlignment="1">
      <alignment horizontal="center" vertical="center"/>
    </xf>
    <xf numFmtId="166" fontId="10" fillId="0" borderId="0" xfId="23" applyNumberFormat="1" applyFont="1" applyAlignment="1">
      <alignment vertical="center"/>
    </xf>
    <xf numFmtId="0" fontId="10" fillId="0" borderId="0" xfId="23" applyFont="1" applyAlignment="1">
      <alignment vertical="center"/>
    </xf>
    <xf numFmtId="166" fontId="18" fillId="0" borderId="0" xfId="23" applyNumberFormat="1" applyFont="1" applyAlignment="1">
      <alignment horizontal="center" vertical="center"/>
    </xf>
    <xf numFmtId="0" fontId="10" fillId="0" borderId="0" xfId="23" applyFont="1" applyAlignment="1">
      <alignment horizontal="right" vertical="center"/>
    </xf>
    <xf numFmtId="0" fontId="10" fillId="0" borderId="0" xfId="23" applyFont="1" applyAlignment="1">
      <alignment horizontal="center" vertical="center"/>
    </xf>
    <xf numFmtId="166" fontId="10" fillId="0" borderId="0" xfId="23" applyNumberFormat="1" applyFont="1" applyAlignment="1">
      <alignment horizontal="center" vertical="center"/>
    </xf>
    <xf numFmtId="166" fontId="16" fillId="0" borderId="5" xfId="23" applyNumberFormat="1" applyFont="1" applyBorder="1" applyAlignment="1">
      <alignment horizontal="center" vertical="center"/>
    </xf>
    <xf numFmtId="166" fontId="16" fillId="0" borderId="0" xfId="23" applyNumberFormat="1" applyFont="1" applyAlignment="1">
      <alignment horizontal="center" vertical="center"/>
    </xf>
    <xf numFmtId="0" fontId="16" fillId="0" borderId="0" xfId="23" applyFont="1" applyAlignment="1">
      <alignment horizontal="center" vertical="center"/>
    </xf>
    <xf numFmtId="49" fontId="16" fillId="0" borderId="1" xfId="23" applyNumberFormat="1" applyFont="1" applyBorder="1" applyAlignment="1">
      <alignment horizontal="center" vertical="center"/>
    </xf>
    <xf numFmtId="49" fontId="10" fillId="0" borderId="0" xfId="23" applyNumberFormat="1" applyFont="1" applyAlignment="1">
      <alignment horizontal="center" vertical="center"/>
    </xf>
    <xf numFmtId="166" fontId="18" fillId="0" borderId="0" xfId="23" applyNumberFormat="1" applyFont="1" applyAlignment="1">
      <alignment vertical="center"/>
    </xf>
    <xf numFmtId="166" fontId="10" fillId="0" borderId="0" xfId="23" applyNumberFormat="1" applyFont="1" applyAlignment="1">
      <alignment horizontal="right" vertical="center"/>
    </xf>
    <xf numFmtId="0" fontId="10" fillId="0" borderId="0" xfId="16" applyFont="1" applyAlignment="1">
      <alignment vertical="center"/>
    </xf>
    <xf numFmtId="169" fontId="10" fillId="0" borderId="0" xfId="1" applyNumberFormat="1" applyFont="1" applyFill="1" applyBorder="1" applyAlignment="1">
      <alignment horizontal="right" vertical="center"/>
    </xf>
    <xf numFmtId="169" fontId="10" fillId="0" borderId="1" xfId="1" applyNumberFormat="1" applyFont="1" applyFill="1" applyBorder="1" applyAlignment="1">
      <alignment horizontal="right" vertical="center"/>
    </xf>
    <xf numFmtId="167" fontId="10" fillId="0" borderId="0" xfId="23" applyNumberFormat="1" applyFont="1" applyAlignment="1">
      <alignment horizontal="center" vertical="center"/>
    </xf>
    <xf numFmtId="169" fontId="10" fillId="0" borderId="2" xfId="1" applyNumberFormat="1" applyFont="1" applyFill="1" applyBorder="1" applyAlignment="1">
      <alignment horizontal="right" vertical="center"/>
    </xf>
    <xf numFmtId="166" fontId="4" fillId="0" borderId="0" xfId="23" applyNumberFormat="1" applyFont="1" applyAlignment="1">
      <alignment vertical="center"/>
    </xf>
    <xf numFmtId="0" fontId="11" fillId="0" borderId="0" xfId="23" applyFont="1" applyAlignment="1">
      <alignment vertical="center"/>
    </xf>
    <xf numFmtId="166" fontId="11" fillId="0" borderId="0" xfId="23" applyNumberFormat="1" applyFont="1" applyAlignment="1">
      <alignment horizontal="center" vertical="center"/>
    </xf>
    <xf numFmtId="169" fontId="10" fillId="0" borderId="0" xfId="1" applyNumberFormat="1" applyFont="1" applyFill="1" applyAlignment="1">
      <alignment vertical="center"/>
    </xf>
    <xf numFmtId="167" fontId="10" fillId="0" borderId="0" xfId="23" applyNumberFormat="1" applyFont="1" applyAlignment="1">
      <alignment vertical="center"/>
    </xf>
    <xf numFmtId="0" fontId="5" fillId="0" borderId="0" xfId="23" applyFont="1" applyAlignment="1">
      <alignment horizontal="center" vertical="center"/>
    </xf>
    <xf numFmtId="0" fontId="5" fillId="0" borderId="0" xfId="23" applyFont="1" applyAlignment="1">
      <alignment horizontal="right" vertical="center"/>
    </xf>
    <xf numFmtId="169" fontId="15" fillId="0" borderId="0" xfId="23" applyNumberFormat="1" applyFont="1" applyAlignment="1">
      <alignment horizontal="right" vertical="center"/>
    </xf>
    <xf numFmtId="0" fontId="15" fillId="0" borderId="0" xfId="23" applyFont="1" applyAlignment="1">
      <alignment horizontal="right" vertical="center"/>
    </xf>
    <xf numFmtId="43" fontId="15" fillId="0" borderId="0" xfId="1" applyFont="1" applyFill="1" applyAlignment="1">
      <alignment horizontal="right" vertical="center"/>
    </xf>
    <xf numFmtId="0" fontId="15" fillId="0" borderId="0" xfId="23" applyFont="1" applyAlignment="1">
      <alignment vertical="center"/>
    </xf>
    <xf numFmtId="0" fontId="19" fillId="0" borderId="0" xfId="0" applyFont="1" applyAlignment="1">
      <alignment vertical="center"/>
    </xf>
    <xf numFmtId="169" fontId="19" fillId="0" borderId="0" xfId="1" applyNumberFormat="1" applyFont="1" applyFill="1" applyBorder="1" applyAlignment="1">
      <alignment vertical="center"/>
    </xf>
    <xf numFmtId="169" fontId="19" fillId="0" borderId="0" xfId="1" applyNumberFormat="1" applyFont="1" applyFill="1" applyAlignment="1">
      <alignment vertical="center"/>
    </xf>
    <xf numFmtId="43" fontId="19" fillId="0" borderId="0" xfId="1" applyFont="1" applyFill="1" applyAlignment="1">
      <alignment vertical="center"/>
    </xf>
    <xf numFmtId="169" fontId="10" fillId="0" borderId="1" xfId="1" applyNumberFormat="1" applyFont="1" applyFill="1" applyBorder="1" applyAlignment="1">
      <alignment vertical="center"/>
    </xf>
    <xf numFmtId="169" fontId="5" fillId="0" borderId="1" xfId="1" applyNumberFormat="1" applyFont="1" applyFill="1" applyBorder="1" applyAlignment="1">
      <alignment horizontal="right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166" fontId="5" fillId="0" borderId="6" xfId="23" applyNumberFormat="1" applyFont="1" applyBorder="1" applyAlignment="1">
      <alignment horizontal="right" vertical="center"/>
    </xf>
    <xf numFmtId="169" fontId="16" fillId="0" borderId="0" xfId="1" applyNumberFormat="1" applyFont="1" applyFill="1" applyBorder="1" applyAlignment="1">
      <alignment horizontal="right" vertical="center"/>
    </xf>
    <xf numFmtId="169" fontId="16" fillId="0" borderId="1" xfId="1" applyNumberFormat="1" applyFont="1" applyFill="1" applyBorder="1" applyAlignment="1">
      <alignment horizontal="right" vertical="center"/>
    </xf>
    <xf numFmtId="43" fontId="5" fillId="0" borderId="1" xfId="1" applyFont="1" applyFill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 vertical="top"/>
    </xf>
    <xf numFmtId="166" fontId="4" fillId="0" borderId="0" xfId="0" applyNumberFormat="1" applyFont="1" applyAlignment="1">
      <alignment horizontal="right" vertical="top"/>
    </xf>
    <xf numFmtId="165" fontId="5" fillId="0" borderId="0" xfId="0" applyNumberFormat="1" applyFont="1" applyAlignment="1">
      <alignment horizontal="right" vertical="center"/>
    </xf>
    <xf numFmtId="169" fontId="4" fillId="0" borderId="4" xfId="1" applyNumberFormat="1" applyFont="1" applyFill="1" applyBorder="1" applyAlignment="1">
      <alignment horizontal="right" vertical="top"/>
    </xf>
    <xf numFmtId="0" fontId="4" fillId="0" borderId="0" xfId="0" applyFont="1" applyAlignment="1">
      <alignment horizontal="right" vertical="top"/>
    </xf>
    <xf numFmtId="169" fontId="5" fillId="0" borderId="1" xfId="1" applyNumberFormat="1" applyFont="1" applyBorder="1" applyAlignment="1">
      <alignment horizontal="right" vertical="center"/>
    </xf>
    <xf numFmtId="169" fontId="4" fillId="0" borderId="0" xfId="1" applyNumberFormat="1" applyFont="1" applyAlignment="1">
      <alignment horizontal="right" vertical="center"/>
    </xf>
    <xf numFmtId="169" fontId="2" fillId="0" borderId="0" xfId="1" applyNumberFormat="1" applyFont="1" applyAlignment="1">
      <alignment vertical="center"/>
    </xf>
    <xf numFmtId="169" fontId="5" fillId="0" borderId="0" xfId="1" applyNumberFormat="1" applyFont="1" applyAlignment="1">
      <alignment vertical="center"/>
    </xf>
    <xf numFmtId="169" fontId="5" fillId="0" borderId="0" xfId="1" applyNumberFormat="1" applyFont="1" applyAlignment="1">
      <alignment horizontal="center" vertical="center"/>
    </xf>
    <xf numFmtId="169" fontId="4" fillId="0" borderId="1" xfId="1" applyNumberFormat="1" applyFont="1" applyFill="1" applyBorder="1" applyAlignment="1">
      <alignment horizontal="right" vertical="top"/>
    </xf>
    <xf numFmtId="166" fontId="4" fillId="0" borderId="0" xfId="0" applyNumberFormat="1" applyFont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169" fontId="20" fillId="0" borderId="0" xfId="1" applyNumberFormat="1" applyFont="1" applyFill="1" applyAlignment="1">
      <alignment horizontal="center" vertical="center"/>
    </xf>
    <xf numFmtId="169" fontId="20" fillId="0" borderId="0" xfId="1" applyNumberFormat="1" applyFont="1" applyFill="1" applyAlignment="1">
      <alignment vertical="center"/>
    </xf>
    <xf numFmtId="174" fontId="5" fillId="0" borderId="0" xfId="0" applyNumberFormat="1" applyFont="1" applyAlignment="1">
      <alignment vertical="center"/>
    </xf>
    <xf numFmtId="175" fontId="5" fillId="0" borderId="0" xfId="0" applyNumberFormat="1" applyFont="1" applyAlignment="1">
      <alignment horizontal="right" vertical="center"/>
    </xf>
    <xf numFmtId="176" fontId="5" fillId="0" borderId="0" xfId="0" applyNumberFormat="1" applyFont="1" applyAlignment="1">
      <alignment horizontal="right" vertical="center"/>
    </xf>
    <xf numFmtId="0" fontId="11" fillId="0" borderId="0" xfId="0" applyFont="1"/>
    <xf numFmtId="166" fontId="5" fillId="0" borderId="0" xfId="0" applyNumberFormat="1" applyFont="1"/>
    <xf numFmtId="0" fontId="5" fillId="0" borderId="0" xfId="16" applyFont="1"/>
    <xf numFmtId="166" fontId="5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166" fontId="5" fillId="0" borderId="0" xfId="0" applyNumberFormat="1" applyFont="1" applyAlignment="1">
      <alignment horizontal="right"/>
    </xf>
    <xf numFmtId="169" fontId="20" fillId="0" borderId="0" xfId="1" applyNumberFormat="1" applyFont="1" applyFill="1" applyAlignment="1"/>
    <xf numFmtId="169" fontId="10" fillId="0" borderId="0" xfId="1" applyNumberFormat="1" applyFont="1" applyAlignment="1">
      <alignment vertical="center"/>
    </xf>
    <xf numFmtId="169" fontId="5" fillId="0" borderId="0" xfId="23" applyNumberFormat="1" applyFont="1" applyAlignment="1">
      <alignment horizontal="right" vertical="center"/>
    </xf>
    <xf numFmtId="177" fontId="5" fillId="0" borderId="0" xfId="0" applyNumberFormat="1" applyFont="1" applyAlignment="1">
      <alignment vertical="center"/>
    </xf>
    <xf numFmtId="172" fontId="5" fillId="0" borderId="1" xfId="0" applyNumberFormat="1" applyFont="1" applyBorder="1" applyAlignment="1">
      <alignment horizontal="right" vertical="center"/>
    </xf>
    <xf numFmtId="164" fontId="5" fillId="0" borderId="0" xfId="0" applyNumberFormat="1" applyFont="1" applyBorder="1" applyAlignment="1">
      <alignment horizontal="right" vertical="center"/>
    </xf>
    <xf numFmtId="177" fontId="4" fillId="0" borderId="0" xfId="0" applyNumberFormat="1" applyFont="1" applyAlignment="1">
      <alignment vertical="center"/>
    </xf>
    <xf numFmtId="177" fontId="5" fillId="0" borderId="0" xfId="0" applyNumberFormat="1" applyFont="1" applyAlignment="1">
      <alignment horizontal="right" vertical="center"/>
    </xf>
    <xf numFmtId="166" fontId="10" fillId="0" borderId="1" xfId="23" applyNumberFormat="1" applyFont="1" applyBorder="1" applyAlignment="1">
      <alignment horizontal="center" vertical="center"/>
    </xf>
    <xf numFmtId="0" fontId="9" fillId="0" borderId="0" xfId="23" applyFont="1" applyAlignment="1">
      <alignment horizontal="center" vertical="center"/>
    </xf>
    <xf numFmtId="0" fontId="10" fillId="0" borderId="1" xfId="23" applyFont="1" applyBorder="1" applyAlignment="1">
      <alignment horizontal="right" vertical="center"/>
    </xf>
    <xf numFmtId="166" fontId="10" fillId="0" borderId="0" xfId="23" applyNumberFormat="1" applyFont="1" applyAlignment="1">
      <alignment vertical="center"/>
    </xf>
    <xf numFmtId="0" fontId="11" fillId="0" borderId="0" xfId="23" quotePrefix="1" applyFont="1" applyAlignment="1">
      <alignment horizontal="center" vertical="center"/>
    </xf>
    <xf numFmtId="0" fontId="11" fillId="0" borderId="0" xfId="23" applyFont="1" applyAlignment="1">
      <alignment horizontal="center" vertical="center"/>
    </xf>
    <xf numFmtId="166" fontId="10" fillId="0" borderId="0" xfId="23" applyNumberFormat="1" applyFont="1" applyAlignment="1">
      <alignment horizontal="left" vertical="center"/>
    </xf>
    <xf numFmtId="166" fontId="11" fillId="0" borderId="0" xfId="23" applyNumberFormat="1" applyFont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166" fontId="5" fillId="0" borderId="4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70" fontId="8" fillId="0" borderId="0" xfId="15" applyNumberFormat="1" applyFont="1" applyAlignment="1">
      <alignment horizontal="center" vertical="center"/>
    </xf>
    <xf numFmtId="0" fontId="5" fillId="0" borderId="0" xfId="20" applyFont="1" applyAlignment="1">
      <alignment horizontal="center" vertical="center"/>
    </xf>
    <xf numFmtId="170" fontId="5" fillId="0" borderId="4" xfId="15" applyNumberFormat="1" applyFont="1" applyBorder="1" applyAlignment="1">
      <alignment horizontal="center" vertical="center"/>
    </xf>
    <xf numFmtId="0" fontId="5" fillId="0" borderId="0" xfId="15" applyFont="1" applyAlignment="1">
      <alignment horizontal="center" vertical="center"/>
    </xf>
    <xf numFmtId="0" fontId="9" fillId="0" borderId="0" xfId="20" applyFont="1" applyAlignment="1">
      <alignment horizontal="center" vertical="center"/>
    </xf>
    <xf numFmtId="166" fontId="9" fillId="0" borderId="0" xfId="20" applyNumberFormat="1" applyFont="1" applyAlignment="1">
      <alignment horizontal="center" vertical="center"/>
    </xf>
    <xf numFmtId="0" fontId="11" fillId="0" borderId="0" xfId="20" quotePrefix="1" applyFont="1" applyAlignment="1">
      <alignment horizontal="center" vertical="center"/>
    </xf>
    <xf numFmtId="0" fontId="11" fillId="0" borderId="0" xfId="20" applyFont="1" applyAlignment="1">
      <alignment horizontal="center" vertical="center"/>
    </xf>
    <xf numFmtId="166" fontId="5" fillId="0" borderId="1" xfId="20" applyNumberFormat="1" applyFont="1" applyBorder="1" applyAlignment="1">
      <alignment horizontal="right" vertical="center"/>
    </xf>
    <xf numFmtId="166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right" vertical="top"/>
    </xf>
  </cellXfs>
  <cellStyles count="24">
    <cellStyle name="Comma" xfId="1" builtinId="3"/>
    <cellStyle name="Comma 2" xfId="2" xr:uid="{00000000-0005-0000-0000-000001000000}"/>
    <cellStyle name="Comma 2 2" xfId="22" xr:uid="{00000000-0005-0000-0000-000002000000}"/>
    <cellStyle name="Comma 2 6" xfId="3" xr:uid="{00000000-0005-0000-0000-000003000000}"/>
    <cellStyle name="Comma 23" xfId="4" xr:uid="{00000000-0005-0000-0000-000004000000}"/>
    <cellStyle name="Comma 3" xfId="5" xr:uid="{00000000-0005-0000-0000-000005000000}"/>
    <cellStyle name="Comma 3 2" xfId="6" xr:uid="{00000000-0005-0000-0000-000006000000}"/>
    <cellStyle name="Comma 3 2 3" xfId="7" xr:uid="{00000000-0005-0000-0000-000007000000}"/>
    <cellStyle name="Comma 4" xfId="8" xr:uid="{00000000-0005-0000-0000-000008000000}"/>
    <cellStyle name="Comma 4 2" xfId="19" xr:uid="{00000000-0005-0000-0000-000009000000}"/>
    <cellStyle name="Comma 94" xfId="9" xr:uid="{00000000-0005-0000-0000-00000A000000}"/>
    <cellStyle name="Comma_T-59-Q1 2" xfId="10" xr:uid="{00000000-0005-0000-0000-00000B000000}"/>
    <cellStyle name="Normal" xfId="0" builtinId="0"/>
    <cellStyle name="Normal 110" xfId="11" xr:uid="{00000000-0005-0000-0000-00000D000000}"/>
    <cellStyle name="Normal 111" xfId="12" xr:uid="{00000000-0005-0000-0000-00000E000000}"/>
    <cellStyle name="Normal 111 2" xfId="20" xr:uid="{00000000-0005-0000-0000-00000F000000}"/>
    <cellStyle name="Normal 2" xfId="13" xr:uid="{00000000-0005-0000-0000-000010000000}"/>
    <cellStyle name="Normal 2 2" xfId="21" xr:uid="{00000000-0005-0000-0000-000011000000}"/>
    <cellStyle name="Normal 30" xfId="14" xr:uid="{00000000-0005-0000-0000-000012000000}"/>
    <cellStyle name="Normal_T-59-Q1" xfId="15" xr:uid="{00000000-0005-0000-0000-000013000000}"/>
    <cellStyle name="Normal_T-87-Q3" xfId="16" xr:uid="{00000000-0005-0000-0000-000014000000}"/>
    <cellStyle name="Percent 2" xfId="17" xr:uid="{00000000-0005-0000-0000-000015000000}"/>
    <cellStyle name="Percent 3" xfId="18" xr:uid="{00000000-0005-0000-0000-000016000000}"/>
    <cellStyle name="ปกติ 2" xfId="23" xr:uid="{E599ED10-3653-4D2F-9DDB-7412E66BCC8A}"/>
  </cellStyles>
  <dxfs count="0"/>
  <tableStyles count="0" defaultTableStyle="TableStyleMedium9" defaultPivotStyle="PivotStyleLight16"/>
  <colors>
    <mruColors>
      <color rgb="FFFDF7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styles" Target="styles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_%20Solution%20&amp;%20Service%20&amp;%20CN1\_%20&#3591;&#3610;&#3585;&#3634;&#3619;&#3648;&#3591;&#3636;&#3609;%20Solution\2550%20%20&#3591;&#3610;&#3607;&#3604;&#3621;&#3629;&#3591;%20-%20Solut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ata17%20-%20&#3617;&#3640;&#3585;\Q3\working%20paper%20cash%20flow%20PPM%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d\OCEAN%20GLASS\WP-Ple\OCG\WP_12.31.08\Ocean_Q1'08\data17%20-%20&#3617;&#3640;&#3585;\Q3\working%20paper%20cash%20flow%20PPM%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d/OCEAN%20GLASS/WP-Ple/OCG/WP_12.31.08/Ocean_Q1'08/data17%20-%20&#3617;&#3640;&#3585;/Q3/working%20paper%20cash%20flow%20PPM%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aaserver\systemdata\Users\piyanuch\Documents\OceanGlass%20PCL\2014\Auditor%20(external)_2014\YE'2013\Documents%20and%20Settings\user\Local%20Settings\Temporary%20Internet%20Files\OLK1C8\Fomular%20Batch%20Mixing%20&amp;%20Molten%20Glass%20Plant%20AB&amp;C.xls?02AAD32F" TargetMode="External"/><Relationship Id="rId1" Type="http://schemas.openxmlformats.org/officeDocument/2006/relationships/externalLinkPath" Target="file:///\\02AAD32F\Fomular%20Batch%20Mixing%20&amp;%20Molten%20Glass%20Plant%20AB&amp;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piyanuch\Documents\OceanGlass%20PCL\2014\Auditor%20(external)_2014\YE'2013\Documents%20and%20Settings\user\Local%20Settings\Temporary%20Internet%20Files\OLK1C8\Fomular%20Batch%20Mixing%20&amp;%20Molten%20Glass%20Plant%20AB&amp;C.xls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microsoft.com/office/2019/04/relationships/externalLinkLongPath" Target="/Users/piyanuch/Documents/OceanGlass%20PCL/2014/Auditor%20(external)_2014/YE'2013/Users/surachet/AppData/Local/Microsoft/Windows/Temporary%20Internet%20Files/Content.Outlook/B1MKM9VS/Final_BudgetingTemplate_2014_Finance%20%20Corp%20Plan%20(3).xlsx?3794964E" TargetMode="External"/><Relationship Id="rId1" Type="http://schemas.openxmlformats.org/officeDocument/2006/relationships/externalLinkPath" Target="file:///\\3794964E\Final_BudgetingTemplate_2014_Finance%20%20Corp%20Plan%20(3)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99F9BA4\Final_BudgetingTemplate_2014_Finance%20%20Corp%20Plan%20(3)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1_Q3'06\data17%20-%20&#3617;&#3640;&#3585;\Q3\working%20paper%20cash%20flow%20PPM%20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d\OCEAN%20GLASS\WP-Ple\OCG\WP_12.31.08\Ocean_Q1'08\D1_Q3'06\data17%20-%20&#3617;&#3640;&#3585;\Q3\working%20paper%20cash%20flow%20PPM%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Report_RBT\_INV_Dtac_CN1_2007(Update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ocuments%20and%20Settings\plimsirisettakul\My%20Documents\My%20document\N&amp;N\2003\Profit%20or%20loss%20sheet_2002\(NEW)OCT%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d\OCEAN%20GLASS\WP-Ple\OCG\WP_12.31.08\Ocean_Q1'08\Documents%20and%20Settings\plimsirisettakul\My%20Documents\My%20document\N&amp;N\2003\Profit%20or%20loss%20sheet_2002\(NEW)OCT%2002.XLS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aaserver\systemdata\dd\OCEAN%20GLASS\WP-Ple\OCG\WP_12.31.08\Ocean_Q1'08\D1_Q3'06\D1_Q3'06\cash%20company\BKK\Diana_Group\DIANA_Q2'06\NFC\Documents%20and%20Settings\Administrator\Desktop\data17%20-%20&#3617;&#3640;&#3585;\Q3\working%20paper%20cash%20flow%20PP?283303D1" TargetMode="External"/><Relationship Id="rId1" Type="http://schemas.openxmlformats.org/officeDocument/2006/relationships/externalLinkPath" Target="file:///\\283303D1\working%20paper%20cash%20flow%20PP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d\OCEAN%20GLASS\WP-Ple\OCG\WP_12.31.08\Ocean_Q1'08\D1_Q3'06\D1_Q3'06\cash%20company\BKK\Diana_Group\DIANA_Q2'06\NFC\Documents%20and%20Settings\Administrator\Desktop\data17%20-%20&#3617;&#3640;&#3585;\Q3\working%20paper%20cash%20flow%20PP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d/OCEAN%20GLASS/WP-Ple/OCG/WP_12.31.08/Ocean_Q1'08/D1_Q3'06/D1_Q3'06/cash%20company/BKK/Diana_Group/DIANA_Q2'06/NFC/Documents%20and%20Settings/Administrator/Desktop/data17%20-%20&#3617;&#3640;&#3585;/Q3/working%20paper%20cash%20flow%20PP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piyanuch\Documents\OceanGlass%20PCL\2014\Auditor%20(external)_2014\YE'2013\Data1\Business%20Plan\Business%20Plan%202012\PM&amp;Downtime%20Time\Copy%20of%20WO_Quick%20Report(BM)%20Jan-July%202011%20(2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piyanuch\Documents\OceanGlass%20PCL\2014\Auditor%20(external)_2014\YE'2013\Data1\Business%20Plan\Business%20Plan%202012\PM&amp;Downtime%20Time\Copy%20of%20WO_Quick%20Report(BM)%20Jan-July%202011%20(2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&#3591;&#3634;&#3609;&#3610;&#3633;&#3597;&#3594;&#3637;%20CN1\CN1_GL_2548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ball\job\Oceanglass\2010\OCE_WP_03.31.09\Detail\P'Dang\M3_Var_201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all\job\Oceanglass\2010\OCE_WP_03.31.09\Detail\P'Dang\M3_Var_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#REF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เงินกู้ MGC"/>
      <sheetName val="G1"/>
      <sheetName val="G3"/>
      <sheetName val="Group"/>
      <sheetName val="MACRO2"/>
      <sheetName val="data"/>
      <sheetName val="CBS_Y11&amp;10"/>
      <sheetName val="ヘッダ"/>
      <sheetName val="PL CC 2013"/>
      <sheetName val="CompanyList"/>
      <sheetName val="งบทดลอง - ต.ค.2547"/>
      <sheetName val="Cost Summary"/>
      <sheetName val=" IB-PL-YTD"/>
      <sheetName val="Master"/>
      <sheetName val="Header"/>
      <sheetName val="Lookups"/>
      <sheetName val="加工リスト"/>
      <sheetName val="เงินกู้_MGC"/>
      <sheetName val="F1"/>
      <sheetName val="Wkgs_BS Lead"/>
      <sheetName val="f-1"/>
      <sheetName val="AccpacTB"/>
      <sheetName val="Sheet1"/>
      <sheetName val="TB(5Feb13)"/>
      <sheetName val="10-1_Media"/>
      <sheetName val="Trial_Balance"/>
      <sheetName val="COST_(ACC_ขาย10-2005)"/>
      <sheetName val="PL_CC_2013"/>
      <sheetName val="Cost_Summary"/>
      <sheetName val="FG-ISSUED"/>
      <sheetName val="part-local"/>
      <sheetName val="part-import"/>
      <sheetName val="P8_WW"/>
      <sheetName val="Elimination"/>
      <sheetName val="TB"/>
      <sheetName val="BS-FULL"/>
      <sheetName val="Wkgs_BS_Lead"/>
      <sheetName val="เงินกู้_MGC1"/>
      <sheetName val="งบทดลอง_-_ต_ค_2547"/>
      <sheetName val="_IB-PL-YTD"/>
      <sheetName val="เงินกู้ธนชาติ"/>
      <sheetName val="test 2"/>
      <sheetName val="GL CB"/>
      <sheetName val="219200"/>
      <sheetName val="IN"/>
      <sheetName val="CA5"/>
      <sheetName val="List of Related"/>
      <sheetName val="L110.Analytic Mar 15 VS 16"/>
      <sheetName val="Cost duplicate"/>
      <sheetName val="INFORM"/>
      <sheetName val="Source Data (ปี)"/>
      <sheetName val="K340 NRV per audit  "/>
      <sheetName val="v_cut_ผลรวม"/>
      <sheetName val="v_cut_รหัส"/>
      <sheetName val="v_cut_วัน"/>
      <sheetName val="Ma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  <sheetName val="AC- Employment Wk"/>
      <sheetName val="Trial Balance"/>
      <sheetName val="TB as of Sep 2002"/>
      <sheetName val="JJDHT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TP"/>
      <sheetName val="FS"/>
      <sheetName val="Database"/>
      <sheetName val="Region List"/>
      <sheetName val="MOULD"/>
      <sheetName val="ASS_"/>
      <sheetName val="LIA_"/>
      <sheetName val="ASS_1"/>
      <sheetName val="LIA_1"/>
      <sheetName val="ASS_2"/>
      <sheetName val="LIA_2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REPORT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様式B-15"/>
      <sheetName val="Investments"/>
      <sheetName val="12_31_01"/>
      <sheetName val="FIN TB_SI"/>
      <sheetName val="Prft&amp;Loss"/>
      <sheetName val="Accruals &amp; Prepayments "/>
      <sheetName val="Expenses"/>
      <sheetName val="Trial Balance"/>
      <sheetName val="vouch"/>
      <sheetName val="ลูกหนี้_เก่า_"/>
      <sheetName val="DPLA"/>
      <sheetName val="BALANCE SHEET "/>
      <sheetName val="คีย์ข้อมูลรายละเอียดต่างๆ"/>
      <sheetName val="Trial_Balance"/>
      <sheetName val="FIN_TB_SI"/>
      <sheetName val="Accruals_&amp;_Prepayments_"/>
      <sheetName val="STart"/>
      <sheetName val="_FS1220"/>
      <sheetName val="_FS1610"/>
      <sheetName val="_FS1710"/>
      <sheetName val="仕様2"/>
      <sheetName val="DealerData"/>
      <sheetName val="Wkgs_BS Lead"/>
      <sheetName val="DEP12"/>
      <sheetName val="V310"/>
      <sheetName val="TB"/>
      <sheetName val="Total 01'05"/>
      <sheetName val="กราฟ"/>
      <sheetName val="stat local"/>
      <sheetName val="43"/>
      <sheetName val="AA-1"/>
      <sheetName val="PS-1995"/>
      <sheetName val="10-1 Media"/>
      <sheetName val="10-cut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________BLDG"/>
      <sheetName val="DATA LC_TR__K_Bank  "/>
      <sheetName val="Rate"/>
      <sheetName val="JH"/>
      <sheetName val="JAN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Detail①"/>
      <sheetName val="Thailand"/>
      <sheetName val="pa group"/>
      <sheetName val="Variables"/>
      <sheetName val="925"/>
      <sheetName val="JAN50"/>
      <sheetName val="Prod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Det_WIP"/>
      <sheetName val="to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DW4" t="str">
            <v>s13.xls</v>
          </cell>
        </row>
        <row r="8">
          <cell r="B8" t="str">
            <v>เงินสดย่อย</v>
          </cell>
          <cell r="C8">
            <v>30000</v>
          </cell>
          <cell r="D8">
            <v>0</v>
          </cell>
          <cell r="E8">
            <v>0</v>
          </cell>
          <cell r="F8">
            <v>0</v>
          </cell>
        </row>
        <row r="9">
          <cell r="B9" t="str">
            <v>เงินสดในมือ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DU9" t="str">
            <v>AA8</v>
          </cell>
        </row>
        <row r="10">
          <cell r="B10" t="str">
            <v>เงินตราต่างประเทศ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B11" t="str">
            <v>บัญชีเงินฝากออมทรัพย์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B12" t="str">
            <v>บัญชีเงินฝากออมทรัพย์ ไทยพาณิชย์ - รัชโยธิน</v>
          </cell>
          <cell r="C12">
            <v>17982688.010000002</v>
          </cell>
          <cell r="D12">
            <v>0</v>
          </cell>
          <cell r="E12">
            <v>2462922.56</v>
          </cell>
          <cell r="F12">
            <v>0</v>
          </cell>
        </row>
        <row r="13">
          <cell r="B13" t="str">
            <v>บัญชีเงินฝากออมทรัพย์ ธ.กรุงเทพ - หลักสี่</v>
          </cell>
          <cell r="C13">
            <v>203501.23</v>
          </cell>
          <cell r="D13">
            <v>0</v>
          </cell>
          <cell r="E13">
            <v>0</v>
          </cell>
          <cell r="F13">
            <v>12235.61</v>
          </cell>
        </row>
        <row r="14">
          <cell r="B14" t="str">
            <v>บัญชีเงินฝากออมทรัพย์ ทหารไทย - พญาไท</v>
          </cell>
          <cell r="C14">
            <v>36026.04</v>
          </cell>
          <cell r="D14">
            <v>0</v>
          </cell>
          <cell r="E14">
            <v>1239.06</v>
          </cell>
          <cell r="F14">
            <v>0</v>
          </cell>
        </row>
        <row r="15">
          <cell r="B15" t="str">
            <v>บัญชีเงินฝากกระแสรายวัน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B16" t="str">
            <v>บัญชีเงินฝากกระแสรายวัน ไทยพาณิชย์ - รัชโยธิน</v>
          </cell>
          <cell r="C16">
            <v>0</v>
          </cell>
          <cell r="D16">
            <v>7128962.3799999999</v>
          </cell>
          <cell r="E16">
            <v>0</v>
          </cell>
          <cell r="F16">
            <v>2046065.06</v>
          </cell>
        </row>
        <row r="17">
          <cell r="B17" t="str">
            <v>บัญชีกระแสรายวัน ไทยพาณิชย์ - รัชโยธิน SCB-Easy</v>
          </cell>
          <cell r="C17">
            <v>12801.43</v>
          </cell>
          <cell r="D17">
            <v>0</v>
          </cell>
          <cell r="E17">
            <v>42257.440000000002</v>
          </cell>
          <cell r="F17">
            <v>0</v>
          </cell>
        </row>
        <row r="18">
          <cell r="B18" t="str">
            <v>บัญชีกระแสรายวัน SCB รัชโยธิน(111-3-05740-5)</v>
          </cell>
          <cell r="C18">
            <v>82533.55</v>
          </cell>
          <cell r="D18">
            <v>0</v>
          </cell>
          <cell r="E18">
            <v>167630.51</v>
          </cell>
          <cell r="F18">
            <v>0</v>
          </cell>
        </row>
        <row r="19">
          <cell r="B19" t="str">
            <v>บัญชีเงินฝากกระแสรายวัน - กสิกรไทย  รัชดา</v>
          </cell>
          <cell r="C19">
            <v>319323.92</v>
          </cell>
          <cell r="D19">
            <v>0</v>
          </cell>
          <cell r="E19">
            <v>587371.86</v>
          </cell>
          <cell r="F19">
            <v>0</v>
          </cell>
        </row>
        <row r="20">
          <cell r="B20" t="str">
            <v>บัญชีเงินฝากกระแสรายวัน ธ.กรุงเทพ - หลักสี่</v>
          </cell>
          <cell r="C20">
            <v>30187.26</v>
          </cell>
          <cell r="D20">
            <v>0</v>
          </cell>
          <cell r="E20">
            <v>0</v>
          </cell>
          <cell r="F20">
            <v>0</v>
          </cell>
        </row>
        <row r="21">
          <cell r="B21" t="str">
            <v>บัญชีเงินฝากกระแสรายวัน ทหารไทย - พญาไท</v>
          </cell>
          <cell r="C21">
            <v>10</v>
          </cell>
          <cell r="D21">
            <v>0</v>
          </cell>
          <cell r="E21">
            <v>0</v>
          </cell>
          <cell r="F21">
            <v>0</v>
          </cell>
        </row>
        <row r="22">
          <cell r="B22" t="str">
            <v>บัญชีเงินฝากกระแสรายวัน ธนชาต-รัชดาภิเษก</v>
          </cell>
          <cell r="C22">
            <v>11021.13</v>
          </cell>
          <cell r="D22">
            <v>0</v>
          </cell>
          <cell r="E22">
            <v>0</v>
          </cell>
          <cell r="F22">
            <v>0</v>
          </cell>
        </row>
        <row r="23">
          <cell r="B23" t="str">
            <v>บัญชีเงินฝากกระแสรายวัน กรุงไทย-รัชดาภิเษก</v>
          </cell>
          <cell r="C23">
            <v>196110.71</v>
          </cell>
          <cell r="D23">
            <v>0</v>
          </cell>
          <cell r="E23">
            <v>51325.71</v>
          </cell>
          <cell r="F23">
            <v>0</v>
          </cell>
        </row>
        <row r="24">
          <cell r="B24" t="str">
            <v>บัญชีเงินฝากประจำ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B25" t="str">
            <v>ธนาคารทหารไทย-เงินฝากประจำ 3 เดือน - พญาไท</v>
          </cell>
          <cell r="C25">
            <v>2721099.69</v>
          </cell>
          <cell r="D25">
            <v>0</v>
          </cell>
          <cell r="E25">
            <v>15092.22</v>
          </cell>
          <cell r="F25">
            <v>0</v>
          </cell>
        </row>
        <row r="26">
          <cell r="B26" t="str">
            <v>Bank Equivalent</v>
          </cell>
          <cell r="C26">
            <v>700</v>
          </cell>
          <cell r="D26">
            <v>0</v>
          </cell>
          <cell r="E26">
            <v>0</v>
          </cell>
          <cell r="F26">
            <v>0</v>
          </cell>
        </row>
        <row r="27">
          <cell r="B27" t="str">
            <v>เงินลงทุนระยะสั้น - เงินลงทุนในตราสารหนี้</v>
          </cell>
          <cell r="C27">
            <v>92792981.659999996</v>
          </cell>
          <cell r="D27">
            <v>0</v>
          </cell>
          <cell r="E27">
            <v>794643.2</v>
          </cell>
          <cell r="F27">
            <v>0</v>
          </cell>
        </row>
        <row r="28">
          <cell r="B28" t="str">
            <v>ลูกหนี้การค้า</v>
          </cell>
          <cell r="C28">
            <v>34291585.869999997</v>
          </cell>
          <cell r="D28">
            <v>0</v>
          </cell>
          <cell r="E28">
            <v>211737.43</v>
          </cell>
          <cell r="F28">
            <v>0</v>
          </cell>
        </row>
        <row r="29">
          <cell r="B29" t="str">
            <v>ฝากขาย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B30" t="str">
            <v>ลูกหนี้ Access Time</v>
          </cell>
          <cell r="C30">
            <v>97785.98</v>
          </cell>
          <cell r="D30">
            <v>0</v>
          </cell>
          <cell r="E30">
            <v>12599.52</v>
          </cell>
          <cell r="F30">
            <v>0</v>
          </cell>
        </row>
        <row r="31">
          <cell r="B31" t="str">
            <v>ลูกหนี้ Access Time - ADSL BB-life</v>
          </cell>
          <cell r="C31">
            <v>194695.73</v>
          </cell>
          <cell r="D31">
            <v>0</v>
          </cell>
          <cell r="E31">
            <v>11200.21</v>
          </cell>
          <cell r="F31">
            <v>0</v>
          </cell>
        </row>
        <row r="32">
          <cell r="B32" t="str">
            <v>ลูกหนี้บริษัทในเครือ - ISP (Thailand)</v>
          </cell>
          <cell r="C32">
            <v>5500</v>
          </cell>
          <cell r="D32">
            <v>0</v>
          </cell>
          <cell r="E32">
            <v>0</v>
          </cell>
          <cell r="F32">
            <v>0</v>
          </cell>
        </row>
        <row r="33">
          <cell r="B33" t="str">
            <v>ลูกหนี้บริษัทในเครือ - E-go internet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 t="str">
            <v>ลูกหนี้- Internet Service Provider</v>
          </cell>
          <cell r="C34">
            <v>43632263.539999999</v>
          </cell>
          <cell r="D34">
            <v>0</v>
          </cell>
          <cell r="E34">
            <v>514521.06</v>
          </cell>
          <cell r="F34">
            <v>0</v>
          </cell>
        </row>
        <row r="35">
          <cell r="B35" t="str">
            <v>ลูกหนี้ - Connect One</v>
          </cell>
          <cell r="C35">
            <v>6235111.2400000002</v>
          </cell>
          <cell r="D35">
            <v>0</v>
          </cell>
          <cell r="E35">
            <v>507922.69</v>
          </cell>
          <cell r="F35">
            <v>0</v>
          </cell>
        </row>
        <row r="36">
          <cell r="B36" t="str">
            <v>ลูกหนี้การค้าอื่นๆ</v>
          </cell>
          <cell r="C36">
            <v>829095.47</v>
          </cell>
          <cell r="D36">
            <v>0</v>
          </cell>
          <cell r="E36">
            <v>128168.35</v>
          </cell>
          <cell r="F36">
            <v>0</v>
          </cell>
        </row>
        <row r="37">
          <cell r="B37" t="str">
            <v>ลูกหนี้การค้าอื่นๆ - เช็คจ่ายล่วงหน้า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B38" t="str">
            <v>ลูกหนี้ส่วนลดค่าวงจร</v>
          </cell>
          <cell r="C38">
            <v>1291931.32</v>
          </cell>
          <cell r="D38">
            <v>0</v>
          </cell>
          <cell r="E38">
            <v>5060</v>
          </cell>
          <cell r="F38">
            <v>0</v>
          </cell>
        </row>
        <row r="39">
          <cell r="B39" t="str">
            <v>ลูกหนี้บัตรเครดิต</v>
          </cell>
          <cell r="C39">
            <v>95313.38</v>
          </cell>
          <cell r="D39">
            <v>0</v>
          </cell>
          <cell r="E39">
            <v>0</v>
          </cell>
          <cell r="F39">
            <v>8619.14</v>
          </cell>
        </row>
        <row r="40">
          <cell r="B40" t="str">
            <v>ลูกหนี้การค้า - Barter</v>
          </cell>
          <cell r="C40">
            <v>1984015.4</v>
          </cell>
          <cell r="D40">
            <v>0</v>
          </cell>
          <cell r="E40">
            <v>197950</v>
          </cell>
          <cell r="F40">
            <v>0</v>
          </cell>
        </row>
        <row r="41">
          <cell r="B41" t="str">
            <v>ลูกหนี้ดอกเบี้ยค้างรับ- Internet Service</v>
          </cell>
          <cell r="C41">
            <v>36350935.32</v>
          </cell>
          <cell r="D41">
            <v>0</v>
          </cell>
          <cell r="E41">
            <v>719896.43</v>
          </cell>
          <cell r="F41">
            <v>0</v>
          </cell>
        </row>
        <row r="42">
          <cell r="B42" t="str">
            <v>ลูกหนี้ดอกเบี้ยค้างรับ - Connect One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B43" t="str">
            <v>ดอกเบี้ยค้างรับ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B44" t="str">
            <v>ลูกหนี้การค้ารอเรียกเก็บ</v>
          </cell>
          <cell r="C44">
            <v>327215</v>
          </cell>
          <cell r="D44">
            <v>0</v>
          </cell>
          <cell r="E44">
            <v>1610339.96</v>
          </cell>
          <cell r="F44">
            <v>0</v>
          </cell>
        </row>
        <row r="45">
          <cell r="B45" t="str">
            <v>ค่าเผื่อหนี้สงสัยจะสูญ</v>
          </cell>
          <cell r="C45">
            <v>0</v>
          </cell>
          <cell r="D45">
            <v>887878.24</v>
          </cell>
          <cell r="E45">
            <v>0</v>
          </cell>
          <cell r="F45">
            <v>0</v>
          </cell>
        </row>
        <row r="46">
          <cell r="B46" t="str">
            <v>ค่าเผื่อหนี้สงสัยจะสูญ-Access Time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B47" t="str">
            <v>ค่าเผื่อหนี้สงสัยจะสูญ-BB Life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B48" t="str">
            <v>สินค้าคงเหลือ - 1</v>
          </cell>
          <cell r="C48">
            <v>1244956.23</v>
          </cell>
          <cell r="D48">
            <v>0</v>
          </cell>
          <cell r="E48">
            <v>0</v>
          </cell>
          <cell r="F48">
            <v>0</v>
          </cell>
        </row>
        <row r="49">
          <cell r="B49" t="str">
            <v>สินค้าคงเหลือ</v>
          </cell>
          <cell r="C49">
            <v>3947185.65</v>
          </cell>
          <cell r="D49">
            <v>0</v>
          </cell>
          <cell r="E49">
            <v>94202.41</v>
          </cell>
          <cell r="F49">
            <v>0</v>
          </cell>
        </row>
        <row r="50">
          <cell r="B50" t="str">
            <v>สินค้าส่งเสริมการขาย</v>
          </cell>
          <cell r="C50">
            <v>101491.68</v>
          </cell>
          <cell r="D50">
            <v>0</v>
          </cell>
          <cell r="E50">
            <v>0</v>
          </cell>
          <cell r="F50">
            <v>7130</v>
          </cell>
        </row>
        <row r="51">
          <cell r="B51" t="str">
            <v>สำรองการด้อยค่า - สินค้า</v>
          </cell>
          <cell r="C51">
            <v>0</v>
          </cell>
          <cell r="D51">
            <v>605000</v>
          </cell>
          <cell r="E51">
            <v>0</v>
          </cell>
          <cell r="F51">
            <v>0</v>
          </cell>
        </row>
        <row r="52">
          <cell r="B52" t="str">
            <v>เงินให้กู้ยืมบริษัทในเครือ - Internet Service</v>
          </cell>
          <cell r="C52">
            <v>113016000</v>
          </cell>
          <cell r="D52">
            <v>0</v>
          </cell>
          <cell r="E52">
            <v>0</v>
          </cell>
          <cell r="F52">
            <v>0</v>
          </cell>
        </row>
        <row r="53">
          <cell r="B53" t="str">
            <v>เงินให้กู้ยืมบริษัทในเครือ - E-go Internet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B54" t="str">
            <v>เงินให้กู้ยืมบริษัทในเครือ - Connect One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B55" t="str">
            <v>เงินให้กู้ยืมแก่พนักงาน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B56" t="str">
            <v>เงินทดรองจ่าย</v>
          </cell>
          <cell r="C56">
            <v>0</v>
          </cell>
          <cell r="D56">
            <v>65200</v>
          </cell>
          <cell r="E56">
            <v>65200</v>
          </cell>
          <cell r="F56">
            <v>0</v>
          </cell>
        </row>
        <row r="57">
          <cell r="B57" t="str">
            <v>เงินทดรองจ่ายแก่พนักงาน</v>
          </cell>
          <cell r="C57">
            <v>78594.820000000007</v>
          </cell>
          <cell r="D57">
            <v>0</v>
          </cell>
          <cell r="E57">
            <v>0</v>
          </cell>
          <cell r="F57">
            <v>66230.37</v>
          </cell>
        </row>
        <row r="58">
          <cell r="B58" t="str">
            <v>ค่าใช้จ่ายจ่ายล่วงหน้า</v>
          </cell>
          <cell r="C58">
            <v>1238881.58</v>
          </cell>
          <cell r="D58">
            <v>0</v>
          </cell>
          <cell r="E58">
            <v>0</v>
          </cell>
          <cell r="F58">
            <v>118946.39</v>
          </cell>
        </row>
        <row r="59">
          <cell r="B59" t="str">
            <v>ค่าเบี้ยประกันจ่ายล่วงหน้า</v>
          </cell>
          <cell r="C59">
            <v>33364.69</v>
          </cell>
          <cell r="D59">
            <v>0</v>
          </cell>
          <cell r="E59">
            <v>0</v>
          </cell>
          <cell r="F59">
            <v>28078.82</v>
          </cell>
        </row>
        <row r="60">
          <cell r="B60" t="str">
            <v>เงินมัดจำระยะสั้น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B61" t="str">
            <v>ภาษีซื้อ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B62" t="str">
            <v>ภาษีซื้อยังไม่ถึงกำหนด</v>
          </cell>
          <cell r="C62">
            <v>5200473.4800000004</v>
          </cell>
          <cell r="D62">
            <v>0</v>
          </cell>
          <cell r="E62">
            <v>551250.72</v>
          </cell>
          <cell r="F62">
            <v>0</v>
          </cell>
        </row>
        <row r="63">
          <cell r="B63" t="str">
            <v>ลูกหนี้กรมสรรพากร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B64" t="str">
            <v>ภาษีเงินได้ถูกหัก ณ ที่จ่าย</v>
          </cell>
          <cell r="C64">
            <v>5251759.62</v>
          </cell>
          <cell r="D64">
            <v>0</v>
          </cell>
          <cell r="E64">
            <v>513440.21</v>
          </cell>
          <cell r="F64">
            <v>0</v>
          </cell>
        </row>
        <row r="65">
          <cell r="B65" t="str">
            <v>ภาษีเงินได้หัก ณ ที่จ่ายปีก่อน</v>
          </cell>
          <cell r="C65">
            <v>3459959.33</v>
          </cell>
          <cell r="D65">
            <v>0</v>
          </cell>
          <cell r="E65">
            <v>0</v>
          </cell>
          <cell r="F65">
            <v>0</v>
          </cell>
        </row>
        <row r="66">
          <cell r="B66" t="str">
            <v>ภาษีเงินได้นิติบุคคลจ่ายล่วงหน้า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B67" t="str">
            <v>ลูกหนี้ค่าหุ้น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B68" t="str">
            <v>เช็ครับล่วงหน้า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เช็คคืน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B70" t="str">
            <v>ดอกเบี้ยรอตัดบัญชี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B71" t="str">
            <v>ต้นทุนรอตัดบัญชี</v>
          </cell>
          <cell r="C71">
            <v>282160.13</v>
          </cell>
          <cell r="D71">
            <v>0</v>
          </cell>
          <cell r="E71">
            <v>78605.75</v>
          </cell>
          <cell r="F71">
            <v>0</v>
          </cell>
        </row>
        <row r="72">
          <cell r="B72" t="str">
            <v>สินทรัพย์หมุนเวียนอื่นๆ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B73" t="str">
            <v>เงินลงทุนบริษัทในเครือ - SGA</v>
          </cell>
          <cell r="C73">
            <v>5100000</v>
          </cell>
          <cell r="D73">
            <v>0</v>
          </cell>
          <cell r="E73">
            <v>0</v>
          </cell>
          <cell r="F73">
            <v>0</v>
          </cell>
        </row>
        <row r="74">
          <cell r="B74" t="str">
            <v>เงินลงทุนบริษัทในเครือ - Connect One</v>
          </cell>
          <cell r="C74">
            <v>3999970</v>
          </cell>
          <cell r="D74">
            <v>0</v>
          </cell>
          <cell r="E74">
            <v>0</v>
          </cell>
          <cell r="F74">
            <v>0</v>
          </cell>
        </row>
        <row r="75">
          <cell r="B75" t="str">
            <v>เงินลงทุนบริษัทในเครือ - E go Internet</v>
          </cell>
          <cell r="C75">
            <v>24982.5</v>
          </cell>
          <cell r="D75">
            <v>0</v>
          </cell>
          <cell r="E75">
            <v>0</v>
          </cell>
          <cell r="F75">
            <v>0</v>
          </cell>
        </row>
        <row r="76">
          <cell r="B76" t="str">
            <v>เงินลงทุนบริษัทในเครือ - Digital Reality</v>
          </cell>
          <cell r="C76">
            <v>1000000</v>
          </cell>
          <cell r="D76">
            <v>0</v>
          </cell>
          <cell r="E76">
            <v>0</v>
          </cell>
          <cell r="F76">
            <v>0</v>
          </cell>
        </row>
        <row r="77">
          <cell r="B77" t="str">
            <v>เงินลงทุนบริษัทในเครือ - Solution(Thailand)</v>
          </cell>
          <cell r="C77">
            <v>99930</v>
          </cell>
          <cell r="D77">
            <v>0</v>
          </cell>
          <cell r="E77">
            <v>0</v>
          </cell>
          <cell r="F77">
            <v>0</v>
          </cell>
        </row>
        <row r="78">
          <cell r="B78" t="str">
            <v>เงินลงทุนบริษัทในเครือ - IPSS</v>
          </cell>
          <cell r="C78">
            <v>749975</v>
          </cell>
          <cell r="D78">
            <v>0</v>
          </cell>
          <cell r="E78">
            <v>0</v>
          </cell>
          <cell r="F78">
            <v>0</v>
          </cell>
        </row>
        <row r="79">
          <cell r="B79" t="str">
            <v>ค่าเผื่อการด้อยค่าเงินลงทุน</v>
          </cell>
          <cell r="C79">
            <v>0</v>
          </cell>
          <cell r="D79">
            <v>5100000</v>
          </cell>
          <cell r="E79">
            <v>0</v>
          </cell>
          <cell r="F79">
            <v>0</v>
          </cell>
        </row>
        <row r="80">
          <cell r="B80" t="str">
            <v>อุปกรณ์สัมปทาน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B81" t="str">
            <v>อุปกรณ์ Remote Access(RAS)</v>
          </cell>
          <cell r="C81">
            <v>11790253.279999999</v>
          </cell>
          <cell r="D81">
            <v>0</v>
          </cell>
          <cell r="E81">
            <v>0</v>
          </cell>
          <cell r="F81">
            <v>0</v>
          </cell>
        </row>
        <row r="82">
          <cell r="B82" t="str">
            <v>เครื่องมือและอุปกรณ์ช่าง</v>
          </cell>
          <cell r="C82">
            <v>98575</v>
          </cell>
          <cell r="D82">
            <v>0</v>
          </cell>
          <cell r="E82">
            <v>0</v>
          </cell>
          <cell r="F82">
            <v>0</v>
          </cell>
        </row>
        <row r="83">
          <cell r="B83" t="str">
            <v>อุปกรณ์-บริการ</v>
          </cell>
          <cell r="C83">
            <v>44035506.460000001</v>
          </cell>
          <cell r="D83">
            <v>0</v>
          </cell>
          <cell r="E83">
            <v>523000</v>
          </cell>
          <cell r="F83">
            <v>0</v>
          </cell>
        </row>
        <row r="84">
          <cell r="B84" t="str">
            <v>ตู้โทรศัพท์ PABX</v>
          </cell>
          <cell r="C84">
            <v>4214580.12</v>
          </cell>
          <cell r="D84">
            <v>0</v>
          </cell>
          <cell r="E84">
            <v>0</v>
          </cell>
          <cell r="F84">
            <v>0</v>
          </cell>
        </row>
        <row r="85">
          <cell r="B85" t="str">
            <v>อุปกรณ์ให้เช่า</v>
          </cell>
          <cell r="C85">
            <v>5571426.8700000001</v>
          </cell>
          <cell r="D85">
            <v>0</v>
          </cell>
          <cell r="E85">
            <v>174819.22</v>
          </cell>
          <cell r="F85">
            <v>0</v>
          </cell>
        </row>
        <row r="86">
          <cell r="B86" t="str">
            <v>รถยนต์</v>
          </cell>
          <cell r="C86">
            <v>1741000</v>
          </cell>
          <cell r="D86">
            <v>0</v>
          </cell>
          <cell r="E86">
            <v>0</v>
          </cell>
          <cell r="F86">
            <v>0</v>
          </cell>
        </row>
        <row r="87">
          <cell r="B87" t="str">
            <v>อุปกรณ์สำนักงาน</v>
          </cell>
          <cell r="C87">
            <v>5766374</v>
          </cell>
          <cell r="D87">
            <v>0</v>
          </cell>
          <cell r="E87">
            <v>0</v>
          </cell>
          <cell r="F87">
            <v>0</v>
          </cell>
        </row>
        <row r="88">
          <cell r="B88" t="str">
            <v>อุปกรณ์สำนักงานด้าน IT</v>
          </cell>
          <cell r="C88">
            <v>382718.32</v>
          </cell>
          <cell r="D88">
            <v>0</v>
          </cell>
          <cell r="E88">
            <v>0</v>
          </cell>
          <cell r="F88">
            <v>0</v>
          </cell>
        </row>
        <row r="89">
          <cell r="B89" t="str">
            <v>คอมพิวเตอร์โปรเจค Retail</v>
          </cell>
          <cell r="C89">
            <v>535800</v>
          </cell>
          <cell r="D89">
            <v>0</v>
          </cell>
          <cell r="E89">
            <v>0</v>
          </cell>
          <cell r="F89">
            <v>0</v>
          </cell>
        </row>
        <row r="90">
          <cell r="B90" t="str">
            <v>คอมพิวเตอร์ในสำนักงาน</v>
          </cell>
          <cell r="C90">
            <v>2659593.84</v>
          </cell>
          <cell r="D90">
            <v>0</v>
          </cell>
          <cell r="E90">
            <v>0</v>
          </cell>
          <cell r="F90">
            <v>0</v>
          </cell>
        </row>
        <row r="91">
          <cell r="B91" t="str">
            <v>ปริ้นเตอร์</v>
          </cell>
          <cell r="C91">
            <v>220786.18</v>
          </cell>
          <cell r="D91">
            <v>0</v>
          </cell>
          <cell r="E91">
            <v>0</v>
          </cell>
          <cell r="F91">
            <v>0</v>
          </cell>
        </row>
        <row r="92">
          <cell r="B92" t="str">
            <v>อุปกรณ์เพิ่มเติมคอมพิวเตอร์</v>
          </cell>
          <cell r="C92">
            <v>1515667.51</v>
          </cell>
          <cell r="D92">
            <v>0</v>
          </cell>
          <cell r="E92">
            <v>67671.44</v>
          </cell>
          <cell r="F92">
            <v>0</v>
          </cell>
        </row>
        <row r="93">
          <cell r="B93" t="str">
            <v>ซ็อฟแวร์</v>
          </cell>
          <cell r="C93">
            <v>11433923.279999999</v>
          </cell>
          <cell r="D93">
            <v>0</v>
          </cell>
          <cell r="E93">
            <v>0</v>
          </cell>
          <cell r="F93">
            <v>0</v>
          </cell>
        </row>
        <row r="94">
          <cell r="B94" t="str">
            <v>เฟอร์นิเจอร์</v>
          </cell>
          <cell r="C94">
            <v>1066015.8999999999</v>
          </cell>
          <cell r="D94">
            <v>0</v>
          </cell>
          <cell r="E94">
            <v>0</v>
          </cell>
          <cell r="F94">
            <v>0</v>
          </cell>
        </row>
        <row r="95">
          <cell r="B95" t="str">
            <v>สินทรัพย์ถาวรอื่น ๆ</v>
          </cell>
          <cell r="C95">
            <v>40897.360000000001</v>
          </cell>
          <cell r="D95">
            <v>0</v>
          </cell>
          <cell r="E95">
            <v>0</v>
          </cell>
          <cell r="F95">
            <v>0</v>
          </cell>
        </row>
        <row r="96">
          <cell r="B96" t="str">
            <v>ค่าเสื่อมราคาสะสม-อุปกรณ์สัมปทาน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B97" t="str">
            <v>ค่าเสื่อมราคาสะสม-อุปกรณ์ Remote Access(RAS)</v>
          </cell>
          <cell r="C97">
            <v>0</v>
          </cell>
          <cell r="D97">
            <v>11782623.18</v>
          </cell>
          <cell r="E97">
            <v>0</v>
          </cell>
          <cell r="F97">
            <v>7603.1</v>
          </cell>
        </row>
        <row r="98">
          <cell r="B98" t="str">
            <v>ค่าเสื่อมราคาสะสม-เครื่องมือและอุปกรณ์</v>
          </cell>
          <cell r="C98">
            <v>0</v>
          </cell>
          <cell r="D98">
            <v>25279.61</v>
          </cell>
          <cell r="E98">
            <v>0</v>
          </cell>
          <cell r="F98">
            <v>1674.42</v>
          </cell>
        </row>
        <row r="99">
          <cell r="B99" t="str">
            <v>ค่าเสื่อมราคาสะสม-อุปกรณ์</v>
          </cell>
          <cell r="C99">
            <v>0</v>
          </cell>
          <cell r="D99">
            <v>29753655.25</v>
          </cell>
          <cell r="E99">
            <v>0</v>
          </cell>
          <cell r="F99">
            <v>503466.07</v>
          </cell>
        </row>
        <row r="100">
          <cell r="B100" t="str">
            <v>ค่าเสื่อมราคาสะสม-อุปกรณ์เช่า</v>
          </cell>
          <cell r="C100">
            <v>0</v>
          </cell>
          <cell r="D100">
            <v>1394072.86</v>
          </cell>
          <cell r="E100">
            <v>0</v>
          </cell>
          <cell r="F100">
            <v>99065.21</v>
          </cell>
        </row>
        <row r="101">
          <cell r="B101" t="str">
            <v>ค่าเสื่อมราคาสะสม-คอมพิวเตอร์ในสำนักงาน</v>
          </cell>
          <cell r="C101">
            <v>0</v>
          </cell>
          <cell r="D101">
            <v>2232374.0699999998</v>
          </cell>
          <cell r="E101">
            <v>0</v>
          </cell>
          <cell r="F101">
            <v>26282.46</v>
          </cell>
        </row>
        <row r="102">
          <cell r="B102" t="str">
            <v>ค่าเสื่อมราคาสะสม-ปริ้นเตอร์</v>
          </cell>
          <cell r="C102">
            <v>0</v>
          </cell>
          <cell r="D102">
            <v>166538.51</v>
          </cell>
          <cell r="E102">
            <v>0</v>
          </cell>
          <cell r="F102">
            <v>2911.98</v>
          </cell>
        </row>
        <row r="103">
          <cell r="B103" t="str">
            <v>ค่าเสื่อมราคาสะสม-อุปกรณ์เพิ่มเติมคอมพิวเตอร์</v>
          </cell>
          <cell r="C103">
            <v>0</v>
          </cell>
          <cell r="D103">
            <v>888286.7</v>
          </cell>
          <cell r="E103">
            <v>0</v>
          </cell>
          <cell r="F103">
            <v>34984.26</v>
          </cell>
        </row>
        <row r="104">
          <cell r="B104" t="str">
            <v>ค่าเสื่อมราคาสะสม-รถยนต์</v>
          </cell>
          <cell r="C104">
            <v>0</v>
          </cell>
          <cell r="D104">
            <v>1723889.39</v>
          </cell>
          <cell r="E104">
            <v>0</v>
          </cell>
          <cell r="F104">
            <v>17107.61</v>
          </cell>
        </row>
        <row r="105">
          <cell r="B105" t="str">
            <v>ค่าเสื่อมราคาสะสม- อุปกรณ์สำนักงาน</v>
          </cell>
          <cell r="C105">
            <v>0</v>
          </cell>
          <cell r="D105">
            <v>3427517.63</v>
          </cell>
          <cell r="E105">
            <v>0</v>
          </cell>
          <cell r="F105">
            <v>78228.28</v>
          </cell>
        </row>
        <row r="106">
          <cell r="B106" t="str">
            <v>ค่าเสื่อมราคาสะสม-อุปกรณ์สำนักงาน IT</v>
          </cell>
          <cell r="C106">
            <v>0</v>
          </cell>
          <cell r="D106">
            <v>250705.58</v>
          </cell>
          <cell r="E106">
            <v>0</v>
          </cell>
          <cell r="F106">
            <v>2749.93</v>
          </cell>
        </row>
        <row r="107">
          <cell r="B107" t="str">
            <v>ค่าเสื่อมราคาสะสม-คอมพิวเตอร์ Retail Project</v>
          </cell>
          <cell r="C107">
            <v>0</v>
          </cell>
          <cell r="D107">
            <v>535797</v>
          </cell>
          <cell r="E107">
            <v>0</v>
          </cell>
          <cell r="F107">
            <v>0</v>
          </cell>
        </row>
        <row r="108">
          <cell r="B108" t="str">
            <v>ค่าเสื่อมราคาสะสม-ซอร์ฟแวร์</v>
          </cell>
          <cell r="C108">
            <v>0</v>
          </cell>
          <cell r="D108">
            <v>7646080.6500000004</v>
          </cell>
          <cell r="E108">
            <v>0</v>
          </cell>
          <cell r="F108">
            <v>191573.45</v>
          </cell>
        </row>
        <row r="109">
          <cell r="B109" t="str">
            <v>ค่าเสื่อมราคาสะสม-เฟอร์นิเจอร์</v>
          </cell>
          <cell r="C109">
            <v>0</v>
          </cell>
          <cell r="D109">
            <v>768891.76</v>
          </cell>
          <cell r="E109">
            <v>0</v>
          </cell>
          <cell r="F109">
            <v>11956.09</v>
          </cell>
        </row>
        <row r="110">
          <cell r="B110" t="str">
            <v>ค่าเสื่อมราคาสะสม - ตู้โทรศัพท์ PABX</v>
          </cell>
          <cell r="C110">
            <v>0</v>
          </cell>
          <cell r="D110">
            <v>2844709.22</v>
          </cell>
          <cell r="E110">
            <v>0</v>
          </cell>
          <cell r="F110">
            <v>57208.06</v>
          </cell>
        </row>
        <row r="111">
          <cell r="B111" t="str">
            <v>ค่าเสื่อมราคาสะสม-สินทรัพย์ถาวรอื่น ๆ</v>
          </cell>
          <cell r="C111">
            <v>0</v>
          </cell>
          <cell r="D111">
            <v>18649.87</v>
          </cell>
          <cell r="E111">
            <v>0</v>
          </cell>
          <cell r="F111">
            <v>618.59</v>
          </cell>
        </row>
        <row r="112">
          <cell r="B112" t="str">
            <v>สัมปทาน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</row>
        <row r="113">
          <cell r="B113" t="str">
            <v>ทรัพย์สินไม่มีตัวตน-ค่าติดตั้งโทรศัพท์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</row>
        <row r="114">
          <cell r="B114" t="str">
            <v>สิทธิการเช่า</v>
          </cell>
          <cell r="C114">
            <v>5820000</v>
          </cell>
          <cell r="D114">
            <v>0</v>
          </cell>
          <cell r="E114">
            <v>0</v>
          </cell>
          <cell r="F114">
            <v>0</v>
          </cell>
        </row>
        <row r="115">
          <cell r="B115" t="str">
            <v>ภาษีเงินได้รอการตัดบัญชี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</row>
        <row r="116">
          <cell r="B116" t="str">
            <v>สิทธิการเช่าตัดจ่ายสะสม</v>
          </cell>
          <cell r="C116">
            <v>0</v>
          </cell>
          <cell r="D116">
            <v>2056614.26</v>
          </cell>
          <cell r="E116">
            <v>0</v>
          </cell>
          <cell r="F116">
            <v>157442.59</v>
          </cell>
        </row>
        <row r="117">
          <cell r="B117" t="str">
            <v>เงินมัดจำระยะยาว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</row>
        <row r="118">
          <cell r="B118" t="str">
            <v>เงินมัดจำของ Supplier</v>
          </cell>
          <cell r="C118">
            <v>6894035.1100000003</v>
          </cell>
          <cell r="D118">
            <v>0</v>
          </cell>
          <cell r="E118">
            <v>78142.5</v>
          </cell>
          <cell r="F118">
            <v>0</v>
          </cell>
        </row>
        <row r="119">
          <cell r="B119" t="str">
            <v>เงินมัดจำอื่น ๆ</v>
          </cell>
          <cell r="C119">
            <v>900</v>
          </cell>
          <cell r="D119">
            <v>0</v>
          </cell>
          <cell r="E119">
            <v>0</v>
          </cell>
          <cell r="F119">
            <v>0</v>
          </cell>
        </row>
        <row r="120">
          <cell r="B120" t="str">
            <v>เงินประกัน</v>
          </cell>
          <cell r="C120">
            <v>5908361.5499999998</v>
          </cell>
          <cell r="D120">
            <v>0</v>
          </cell>
          <cell r="E120">
            <v>151650</v>
          </cell>
          <cell r="F120">
            <v>0</v>
          </cell>
        </row>
        <row r="121">
          <cell r="B121" t="str">
            <v>เงินเบิกเกินบัญชี-ธ.ไทยพาณิชย์-สำนักรัชโยธิน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</row>
        <row r="122">
          <cell r="B122" t="str">
            <v>เงินกู้ยืมกรรมการ</v>
          </cell>
          <cell r="C122">
            <v>0</v>
          </cell>
          <cell r="D122">
            <v>1249000</v>
          </cell>
          <cell r="E122">
            <v>0</v>
          </cell>
          <cell r="F122">
            <v>0</v>
          </cell>
        </row>
        <row r="123">
          <cell r="B123" t="str">
            <v>เจ้าหนี้การค้า</v>
          </cell>
          <cell r="C123">
            <v>0</v>
          </cell>
          <cell r="D123">
            <v>2779004.14</v>
          </cell>
          <cell r="E123">
            <v>0</v>
          </cell>
          <cell r="F123">
            <v>70636.12</v>
          </cell>
        </row>
        <row r="124">
          <cell r="B124" t="str">
            <v>เจ้าหนี้บริษัทในเครือ E-go Internet</v>
          </cell>
          <cell r="C124">
            <v>0</v>
          </cell>
          <cell r="D124">
            <v>5029000</v>
          </cell>
          <cell r="E124">
            <v>0</v>
          </cell>
          <cell r="F124">
            <v>0</v>
          </cell>
        </row>
        <row r="125">
          <cell r="B125" t="str">
            <v>เจ้าหนี้บริษัทในเครือ- Net Service</v>
          </cell>
          <cell r="C125">
            <v>0</v>
          </cell>
          <cell r="D125">
            <v>83139435.909999996</v>
          </cell>
          <cell r="E125">
            <v>0</v>
          </cell>
          <cell r="F125">
            <v>1417310.44</v>
          </cell>
        </row>
        <row r="126">
          <cell r="B126" t="str">
            <v>เจ้าหนี้บริษัทในเครือ - Internet Solution (Thailand)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</row>
        <row r="127">
          <cell r="B127" t="str">
            <v>เจ้าหนี้อื่น ๆ</v>
          </cell>
          <cell r="C127">
            <v>0</v>
          </cell>
          <cell r="D127">
            <v>45424.29</v>
          </cell>
          <cell r="E127">
            <v>13583.95</v>
          </cell>
          <cell r="F127">
            <v>0</v>
          </cell>
        </row>
        <row r="128">
          <cell r="B128" t="str">
            <v>เจ้าหนี้รอตัดบัญชี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B129" t="str">
            <v>เจ้าหนี้การค้า - Barter</v>
          </cell>
          <cell r="C129">
            <v>0</v>
          </cell>
          <cell r="D129">
            <v>2250724</v>
          </cell>
          <cell r="E129">
            <v>0</v>
          </cell>
          <cell r="F129">
            <v>117700</v>
          </cell>
        </row>
        <row r="130">
          <cell r="B130" t="str">
            <v>เงินทดรองจ่ายจากบริษัทในเครือ-ISP(Thailand)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</row>
        <row r="131">
          <cell r="B131" t="str">
            <v>ภาษีเงินได้นิติบุคคลค้างจ่าย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B132" t="str">
            <v>ภาษี หัก ณ ที่จ่าย</v>
          </cell>
          <cell r="C132">
            <v>0</v>
          </cell>
          <cell r="D132">
            <v>502534.97</v>
          </cell>
          <cell r="E132">
            <v>0</v>
          </cell>
          <cell r="F132">
            <v>21120.73</v>
          </cell>
        </row>
        <row r="133">
          <cell r="B133" t="str">
            <v>ภาษี หัก ณ ที่จ่าย พนักงาน</v>
          </cell>
          <cell r="C133">
            <v>0</v>
          </cell>
          <cell r="D133">
            <v>117421.69</v>
          </cell>
          <cell r="E133">
            <v>0</v>
          </cell>
          <cell r="F133">
            <v>2141.38</v>
          </cell>
        </row>
        <row r="134">
          <cell r="B134" t="str">
            <v>ภาษีหัก ณ ที่จ่าย ภงด. 54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B135" t="str">
            <v>ค่าใช้จ่ายค้างจ่าย-ค่างวดเงินกู้พนักงาน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</row>
        <row r="136">
          <cell r="B136" t="str">
            <v>ภาษีขาย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B137" t="str">
            <v>ภาษีขายยังไม่ถึงกำหนด</v>
          </cell>
          <cell r="C137">
            <v>0</v>
          </cell>
          <cell r="D137">
            <v>3497334.85</v>
          </cell>
          <cell r="E137">
            <v>0</v>
          </cell>
          <cell r="F137">
            <v>98546.06</v>
          </cell>
        </row>
        <row r="138">
          <cell r="B138" t="str">
            <v>เจ้าหนี้กรมสรรพากร</v>
          </cell>
          <cell r="C138">
            <v>0</v>
          </cell>
          <cell r="D138">
            <v>557095.39</v>
          </cell>
          <cell r="E138">
            <v>0</v>
          </cell>
          <cell r="F138">
            <v>326531.21000000002</v>
          </cell>
        </row>
        <row r="139">
          <cell r="B139" t="str">
            <v>ค่าใช้จ่ายค้างจ่าย</v>
          </cell>
          <cell r="C139">
            <v>0</v>
          </cell>
          <cell r="D139">
            <v>5897211.0700000003</v>
          </cell>
          <cell r="E139">
            <v>0</v>
          </cell>
          <cell r="F139">
            <v>801849.49</v>
          </cell>
        </row>
        <row r="140">
          <cell r="B140" t="str">
            <v>ค่าใช้จ่ายค้างจ่าย - ค่าประกันสังคม</v>
          </cell>
          <cell r="C140">
            <v>0</v>
          </cell>
          <cell r="D140">
            <v>140870</v>
          </cell>
          <cell r="E140">
            <v>674</v>
          </cell>
          <cell r="F140">
            <v>0</v>
          </cell>
        </row>
        <row r="141">
          <cell r="B141" t="str">
            <v>ค่าใช้จ่ายค้างจ่าย - ค่าวงจร</v>
          </cell>
          <cell r="C141">
            <v>0</v>
          </cell>
          <cell r="D141">
            <v>26289426.52</v>
          </cell>
          <cell r="E141">
            <v>2527274.87</v>
          </cell>
          <cell r="F141">
            <v>0</v>
          </cell>
        </row>
        <row r="142">
          <cell r="B142" t="str">
            <v>เงินทดรองจ่ายจากกรรมการ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</row>
        <row r="143">
          <cell r="B143" t="str">
            <v>เงินทดรองจ่ายจากพนักงาน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</row>
        <row r="144">
          <cell r="B144" t="str">
            <v>ดอกเบี้ยค้างจ่ายบริษัทในเครือ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</row>
        <row r="145">
          <cell r="B145" t="str">
            <v>ดอกเบี้ยค้างจ่าย - เงินยืมกรรมการ</v>
          </cell>
          <cell r="C145">
            <v>0</v>
          </cell>
          <cell r="D145">
            <v>62437.67</v>
          </cell>
          <cell r="E145">
            <v>0</v>
          </cell>
          <cell r="F145">
            <v>0</v>
          </cell>
        </row>
        <row r="146">
          <cell r="B146" t="str">
            <v>ดอกเบี้ยค้างจ่ายบุคคลธรรมดา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</row>
        <row r="147">
          <cell r="B147" t="str">
            <v>หนี้สินอื่น ๆ - Deposit From Customer</v>
          </cell>
          <cell r="C147">
            <v>0</v>
          </cell>
          <cell r="D147">
            <v>27000</v>
          </cell>
          <cell r="E147">
            <v>0</v>
          </cell>
          <cell r="F147">
            <v>0</v>
          </cell>
        </row>
        <row r="148">
          <cell r="B148" t="str">
            <v>รายได้รับล่วงหน้า</v>
          </cell>
          <cell r="C148">
            <v>0</v>
          </cell>
          <cell r="D148">
            <v>240575.41</v>
          </cell>
          <cell r="E148">
            <v>0</v>
          </cell>
          <cell r="F148">
            <v>82562.850000000006</v>
          </cell>
        </row>
        <row r="149">
          <cell r="B149" t="str">
            <v>รายได้ค่าหุ้นรับล่วงหน้า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B150" t="str">
            <v>รายได้รอเรียกเก็บ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</row>
        <row r="151">
          <cell r="B151" t="str">
            <v>รายได้รับล่วงหน้า Access Time</v>
          </cell>
          <cell r="C151">
            <v>0</v>
          </cell>
          <cell r="D151">
            <v>1213788.6499999999</v>
          </cell>
          <cell r="E151">
            <v>144559.88</v>
          </cell>
          <cell r="F151">
            <v>0</v>
          </cell>
        </row>
        <row r="152">
          <cell r="B152" t="str">
            <v>รายได้รับล่วงหน้า ADSL - BB Life</v>
          </cell>
          <cell r="C152">
            <v>0</v>
          </cell>
          <cell r="D152">
            <v>836309.81</v>
          </cell>
          <cell r="E152">
            <v>193593.96</v>
          </cell>
          <cell r="F152">
            <v>0</v>
          </cell>
        </row>
        <row r="153">
          <cell r="B153" t="str">
            <v>รายได้รับล่วงหน้า Me Money</v>
          </cell>
          <cell r="C153">
            <v>0</v>
          </cell>
          <cell r="D153">
            <v>12623.12</v>
          </cell>
          <cell r="E153">
            <v>0</v>
          </cell>
          <cell r="F153">
            <v>29.26</v>
          </cell>
        </row>
        <row r="154">
          <cell r="B154" t="str">
            <v>หนี้สินหมุนเวียนอื่น ๆ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</row>
        <row r="155">
          <cell r="B155" t="str">
            <v>รายได้เรียกเก็บล่วงหน้า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</row>
        <row r="156">
          <cell r="B156" t="str">
            <v>รายได้เรียกเก็บล่วงหน้า - กระทบรายได้</v>
          </cell>
          <cell r="C156">
            <v>0</v>
          </cell>
          <cell r="D156">
            <v>3643011.03</v>
          </cell>
          <cell r="E156">
            <v>0</v>
          </cell>
          <cell r="F156">
            <v>441458.73</v>
          </cell>
        </row>
        <row r="157">
          <cell r="B157" t="str">
            <v>เงินกู้ยืมระยะยาว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</row>
        <row r="158">
          <cell r="B158" t="str">
            <v>หุ้นสามัญ</v>
          </cell>
          <cell r="C158">
            <v>0</v>
          </cell>
          <cell r="D158">
            <v>150000000</v>
          </cell>
          <cell r="E158">
            <v>0</v>
          </cell>
          <cell r="F158">
            <v>0</v>
          </cell>
        </row>
        <row r="159">
          <cell r="B159" t="str">
            <v>ส่วนเกินทุนของเงินลงทุนที่สูงกว่าราคาตามบัญชี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</row>
        <row r="160">
          <cell r="B160" t="str">
            <v>กำไรสะสม</v>
          </cell>
          <cell r="C160">
            <v>1450189.96</v>
          </cell>
          <cell r="D160">
            <v>0</v>
          </cell>
          <cell r="E160">
            <v>0</v>
          </cell>
          <cell r="F160">
            <v>0</v>
          </cell>
        </row>
        <row r="161">
          <cell r="B161" t="str">
            <v>กำไร (ขาดทุน) ระหว่างงวด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</row>
        <row r="162">
          <cell r="B162" t="str">
            <v>รายได้จากการขาย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</row>
        <row r="163">
          <cell r="B163" t="str">
            <v>รายได้ค่าที่ปรึกษา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</row>
        <row r="164">
          <cell r="B164" t="str">
            <v>รายได้ค่าวางระบบ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</row>
        <row r="165">
          <cell r="B165" t="str">
            <v>รายได้จากการขาย e-go</v>
          </cell>
          <cell r="C165">
            <v>0</v>
          </cell>
          <cell r="D165">
            <v>40333439.090000004</v>
          </cell>
          <cell r="E165">
            <v>0</v>
          </cell>
          <cell r="F165">
            <v>2639193.4300000002</v>
          </cell>
        </row>
        <row r="166">
          <cell r="B166" t="str">
            <v>รายได้  E-go Online Service</v>
          </cell>
          <cell r="C166">
            <v>0</v>
          </cell>
          <cell r="D166">
            <v>1822274.35</v>
          </cell>
          <cell r="E166">
            <v>0</v>
          </cell>
          <cell r="F166">
            <v>144226.38</v>
          </cell>
        </row>
        <row r="167">
          <cell r="B167" t="str">
            <v>รายได้จากการขาย e-go -  Barter</v>
          </cell>
          <cell r="C167">
            <v>0</v>
          </cell>
          <cell r="D167">
            <v>1618588.17</v>
          </cell>
          <cell r="E167">
            <v>0</v>
          </cell>
          <cell r="F167">
            <v>114750</v>
          </cell>
        </row>
        <row r="168">
          <cell r="B168" t="str">
            <v>รายได้จากการขาย e-go - Tele MKT.</v>
          </cell>
          <cell r="C168">
            <v>0</v>
          </cell>
          <cell r="D168">
            <v>301300.99</v>
          </cell>
          <cell r="E168">
            <v>0</v>
          </cell>
          <cell r="F168">
            <v>26848.97</v>
          </cell>
        </row>
        <row r="169">
          <cell r="B169" t="str">
            <v>รายได้จากการขาย E-15d</v>
          </cell>
          <cell r="C169">
            <v>0</v>
          </cell>
          <cell r="D169">
            <v>8142093.4000000004</v>
          </cell>
          <cell r="E169">
            <v>0</v>
          </cell>
          <cell r="F169">
            <v>496859.24</v>
          </cell>
        </row>
        <row r="170">
          <cell r="B170" t="str">
            <v>รายได้ E-15d Online Service</v>
          </cell>
          <cell r="C170">
            <v>0</v>
          </cell>
          <cell r="D170">
            <v>40352.089999999997</v>
          </cell>
          <cell r="E170">
            <v>0</v>
          </cell>
          <cell r="F170">
            <v>2960.8</v>
          </cell>
        </row>
        <row r="171">
          <cell r="B171" t="str">
            <v>รายได้จากการขาย E-15d - Tele MKT.</v>
          </cell>
          <cell r="C171">
            <v>0</v>
          </cell>
          <cell r="D171">
            <v>2185.08</v>
          </cell>
          <cell r="E171">
            <v>0</v>
          </cell>
          <cell r="F171">
            <v>0</v>
          </cell>
        </row>
        <row r="172">
          <cell r="B172" t="str">
            <v>รายได้จาก-BizNet Prompt</v>
          </cell>
          <cell r="C172">
            <v>0</v>
          </cell>
          <cell r="D172">
            <v>49205.5</v>
          </cell>
          <cell r="E172">
            <v>0</v>
          </cell>
          <cell r="F172">
            <v>6074.75</v>
          </cell>
        </row>
        <row r="173">
          <cell r="B173" t="str">
            <v>รายได้ Biznet Prompt Online Service</v>
          </cell>
          <cell r="C173">
            <v>0</v>
          </cell>
          <cell r="D173">
            <v>10654.19</v>
          </cell>
          <cell r="E173">
            <v>0</v>
          </cell>
          <cell r="F173">
            <v>0</v>
          </cell>
        </row>
        <row r="174">
          <cell r="B174" t="str">
            <v>รายได้ Biznet Prompt - Tele MKT.</v>
          </cell>
          <cell r="C174">
            <v>0</v>
          </cell>
          <cell r="D174">
            <v>243673.21</v>
          </cell>
          <cell r="E174">
            <v>0</v>
          </cell>
          <cell r="F174">
            <v>16429.900000000001</v>
          </cell>
        </row>
        <row r="175">
          <cell r="B175" t="str">
            <v>รายได้จาก BizNet Prompt  - Barter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B176" t="str">
            <v>รายได้จากบริการ Co - Location</v>
          </cell>
          <cell r="C176">
            <v>0</v>
          </cell>
          <cell r="D176">
            <v>537576.16</v>
          </cell>
          <cell r="E176">
            <v>0</v>
          </cell>
          <cell r="F176">
            <v>117082.71</v>
          </cell>
        </row>
        <row r="177">
          <cell r="B177" t="str">
            <v>รายได้ Co-location - Internet activity</v>
          </cell>
          <cell r="C177">
            <v>0</v>
          </cell>
          <cell r="D177">
            <v>339000</v>
          </cell>
          <cell r="E177">
            <v>0</v>
          </cell>
          <cell r="F177">
            <v>35500</v>
          </cell>
        </row>
        <row r="178">
          <cell r="B178" t="str">
            <v>รายได้ Co-location - Media</v>
          </cell>
          <cell r="C178">
            <v>0</v>
          </cell>
          <cell r="D178">
            <v>260343.27</v>
          </cell>
          <cell r="E178">
            <v>0</v>
          </cell>
          <cell r="F178">
            <v>25780.71</v>
          </cell>
        </row>
        <row r="179">
          <cell r="B179" t="str">
            <v>รายได้ Co-location - IDC</v>
          </cell>
          <cell r="C179">
            <v>0</v>
          </cell>
          <cell r="D179">
            <v>31654921.27</v>
          </cell>
          <cell r="E179">
            <v>0</v>
          </cell>
          <cell r="F179">
            <v>3094139.01</v>
          </cell>
        </row>
        <row r="180">
          <cell r="B180" t="str">
            <v>รายได้ Co-location - IDC equipment</v>
          </cell>
          <cell r="C180">
            <v>0</v>
          </cell>
          <cell r="D180">
            <v>692934</v>
          </cell>
          <cell r="E180">
            <v>0</v>
          </cell>
          <cell r="F180">
            <v>48600</v>
          </cell>
        </row>
        <row r="181">
          <cell r="B181" t="str">
            <v>รายได้ Co-location - Hosting</v>
          </cell>
          <cell r="C181">
            <v>0</v>
          </cell>
          <cell r="D181">
            <v>11700</v>
          </cell>
          <cell r="E181">
            <v>0</v>
          </cell>
          <cell r="F181">
            <v>29500</v>
          </cell>
        </row>
        <row r="182">
          <cell r="B182" t="str">
            <v>รายได้ Co-location - VAS Customized</v>
          </cell>
          <cell r="C182">
            <v>0</v>
          </cell>
          <cell r="D182">
            <v>263546.84000000003</v>
          </cell>
          <cell r="E182">
            <v>0</v>
          </cell>
          <cell r="F182">
            <v>16225.85</v>
          </cell>
        </row>
        <row r="183">
          <cell r="B183" t="str">
            <v>รายได้ Co-location - VAS cus equipment</v>
          </cell>
          <cell r="C183">
            <v>0</v>
          </cell>
          <cell r="D183">
            <v>378000</v>
          </cell>
          <cell r="E183">
            <v>0</v>
          </cell>
          <cell r="F183">
            <v>109900</v>
          </cell>
        </row>
        <row r="184">
          <cell r="B184" t="str">
            <v>รายได้ Co-location - VAS Package</v>
          </cell>
          <cell r="C184">
            <v>0</v>
          </cell>
          <cell r="D184">
            <v>20416.650000000001</v>
          </cell>
          <cell r="E184">
            <v>0</v>
          </cell>
          <cell r="F184">
            <v>3000</v>
          </cell>
        </row>
        <row r="185">
          <cell r="B185" t="str">
            <v>รายได้ Co-location - Additional Service</v>
          </cell>
          <cell r="C185">
            <v>0</v>
          </cell>
          <cell r="D185">
            <v>408722.19</v>
          </cell>
          <cell r="E185">
            <v>0</v>
          </cell>
          <cell r="F185">
            <v>41367.31</v>
          </cell>
        </row>
        <row r="186">
          <cell r="B186" t="str">
            <v>รายได้จากบริการ Colocation - Barter</v>
          </cell>
          <cell r="C186">
            <v>0</v>
          </cell>
          <cell r="D186">
            <v>4080750</v>
          </cell>
          <cell r="E186">
            <v>0</v>
          </cell>
          <cell r="F186">
            <v>0</v>
          </cell>
        </row>
        <row r="187">
          <cell r="B187" t="str">
            <v>รายได้จากนิลมังกร - Barter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</row>
        <row r="188">
          <cell r="B188" t="str">
            <v>รายได้จากนิลมังกร -Tele MKT.</v>
          </cell>
          <cell r="C188">
            <v>0</v>
          </cell>
          <cell r="D188">
            <v>24250.66</v>
          </cell>
          <cell r="E188">
            <v>0</v>
          </cell>
          <cell r="F188">
            <v>2583.46</v>
          </cell>
        </row>
        <row r="189">
          <cell r="B189" t="str">
            <v>รายได้จากนิลมังกร - Package  250 Hrs</v>
          </cell>
          <cell r="C189">
            <v>1632542.96</v>
          </cell>
          <cell r="D189">
            <v>0</v>
          </cell>
          <cell r="E189">
            <v>0</v>
          </cell>
          <cell r="F189">
            <v>0</v>
          </cell>
        </row>
        <row r="190">
          <cell r="B190" t="str">
            <v>รายได้จากนิลมังกร - Online Service</v>
          </cell>
          <cell r="C190">
            <v>0</v>
          </cell>
          <cell r="D190">
            <v>29291.03</v>
          </cell>
          <cell r="E190">
            <v>0</v>
          </cell>
          <cell r="F190">
            <v>3037.32</v>
          </cell>
        </row>
        <row r="191">
          <cell r="B191" t="str">
            <v>รายได้จากนิลมังกร Unlimited</v>
          </cell>
          <cell r="C191">
            <v>0</v>
          </cell>
          <cell r="D191">
            <v>74164.179999999993</v>
          </cell>
          <cell r="E191">
            <v>0</v>
          </cell>
          <cell r="F191">
            <v>700.92</v>
          </cell>
        </row>
        <row r="192">
          <cell r="B192" t="str">
            <v>รายได้จากนิลมังกร Unlimited Online Service</v>
          </cell>
          <cell r="C192">
            <v>0</v>
          </cell>
          <cell r="D192">
            <v>54392.55</v>
          </cell>
          <cell r="E192">
            <v>0</v>
          </cell>
          <cell r="F192">
            <v>5525.23</v>
          </cell>
        </row>
        <row r="193">
          <cell r="B193" t="str">
            <v>รายได้จากนิลมังกร Unlimited - Tele MKT.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</row>
        <row r="194">
          <cell r="B194" t="str">
            <v>รายได้จากนิลมังกร - Package 30 Hrs.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</row>
        <row r="195">
          <cell r="B195" t="str">
            <v>รายได้ที่เกี่ยวเนื่องจาก Package</v>
          </cell>
          <cell r="C195">
            <v>0</v>
          </cell>
          <cell r="D195">
            <v>0</v>
          </cell>
          <cell r="E195">
            <v>0</v>
          </cell>
          <cell r="F195">
            <v>6933.71</v>
          </cell>
        </row>
        <row r="196">
          <cell r="B196" t="str">
            <v>รายได้บริการ Internet Node</v>
          </cell>
          <cell r="C196">
            <v>1233483.71</v>
          </cell>
          <cell r="D196">
            <v>0</v>
          </cell>
          <cell r="E196">
            <v>0</v>
          </cell>
          <cell r="F196">
            <v>1569199.69</v>
          </cell>
        </row>
        <row r="197">
          <cell r="B197" t="str">
            <v>รายได้ Internet Node - Internet Activity</v>
          </cell>
          <cell r="C197">
            <v>0</v>
          </cell>
          <cell r="D197">
            <v>65075120.420000002</v>
          </cell>
          <cell r="E197">
            <v>0</v>
          </cell>
          <cell r="F197">
            <v>6586336.1900000004</v>
          </cell>
        </row>
        <row r="198">
          <cell r="B198" t="str">
            <v>รายได้ Internet Node - Media</v>
          </cell>
          <cell r="C198">
            <v>0</v>
          </cell>
          <cell r="D198">
            <v>54292655.009999998</v>
          </cell>
          <cell r="E198">
            <v>0</v>
          </cell>
          <cell r="F198">
            <v>5504379.9900000002</v>
          </cell>
        </row>
        <row r="199">
          <cell r="B199" t="str">
            <v>รายได้ Internet Node - IDC</v>
          </cell>
          <cell r="C199">
            <v>0</v>
          </cell>
          <cell r="D199">
            <v>627726.38</v>
          </cell>
          <cell r="E199">
            <v>100550</v>
          </cell>
          <cell r="F199">
            <v>0</v>
          </cell>
        </row>
        <row r="200">
          <cell r="B200" t="str">
            <v>รายได้ Internet Node - IDC equipment</v>
          </cell>
          <cell r="C200">
            <v>0</v>
          </cell>
          <cell r="D200">
            <v>16800</v>
          </cell>
          <cell r="E200">
            <v>0</v>
          </cell>
          <cell r="F200">
            <v>22000</v>
          </cell>
        </row>
        <row r="201">
          <cell r="B201" t="str">
            <v>รายได้ Internet Node - Hosting</v>
          </cell>
          <cell r="C201">
            <v>0</v>
          </cell>
          <cell r="D201">
            <v>285511.12</v>
          </cell>
          <cell r="E201">
            <v>0</v>
          </cell>
          <cell r="F201">
            <v>38111</v>
          </cell>
        </row>
        <row r="202">
          <cell r="B202" t="str">
            <v>รายได้ Internet Node - VAS Customized</v>
          </cell>
          <cell r="C202">
            <v>0</v>
          </cell>
          <cell r="D202">
            <v>3636826.61</v>
          </cell>
          <cell r="E202">
            <v>0</v>
          </cell>
          <cell r="F202">
            <v>183391.51</v>
          </cell>
        </row>
        <row r="203">
          <cell r="B203" t="str">
            <v>รายได้ Internet Node - VAS cus equipment</v>
          </cell>
          <cell r="C203">
            <v>0</v>
          </cell>
          <cell r="D203">
            <v>4332568.78</v>
          </cell>
          <cell r="E203">
            <v>0</v>
          </cell>
          <cell r="F203">
            <v>585306.14</v>
          </cell>
        </row>
        <row r="204">
          <cell r="B204" t="str">
            <v>รายได้ Internet Node - VAS Package</v>
          </cell>
          <cell r="C204">
            <v>0</v>
          </cell>
          <cell r="D204">
            <v>714303.5</v>
          </cell>
          <cell r="E204">
            <v>0</v>
          </cell>
          <cell r="F204">
            <v>66905.5</v>
          </cell>
        </row>
        <row r="205">
          <cell r="B205" t="str">
            <v>รายได้ Internet Node - Additional Service</v>
          </cell>
          <cell r="C205">
            <v>0</v>
          </cell>
          <cell r="D205">
            <v>1638833.76</v>
          </cell>
          <cell r="E205">
            <v>0</v>
          </cell>
          <cell r="F205">
            <v>139350.73000000001</v>
          </cell>
        </row>
        <row r="206">
          <cell r="B206" t="str">
            <v>รายได้บริการ Internet access roaming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B207" t="str">
            <v>รายได้บริการ Internet Node - Barter</v>
          </cell>
          <cell r="C207">
            <v>0</v>
          </cell>
          <cell r="D207">
            <v>5640320</v>
          </cell>
          <cell r="E207">
            <v>0</v>
          </cell>
          <cell r="F207">
            <v>185000</v>
          </cell>
        </row>
        <row r="208">
          <cell r="B208" t="str">
            <v>รายได้บริการ Internet Node - ลูกค้าใหม่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</row>
        <row r="209">
          <cell r="B209" t="str">
            <v>รายได้บริการ Media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</row>
        <row r="210">
          <cell r="B210" t="str">
            <v>รายได้บริการ Installation &amp; Initial Charge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B211" t="str">
            <v>รายได้บริการ Installation &amp; Initial Charge - Barter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</row>
        <row r="212">
          <cell r="B212" t="str">
            <v>รายได้บริการ Maintenance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B213" t="str">
            <v>รายได้บริการ SAP OSS : Share Port</v>
          </cell>
          <cell r="C213">
            <v>0</v>
          </cell>
          <cell r="D213">
            <v>287470.03000000003</v>
          </cell>
          <cell r="E213">
            <v>0</v>
          </cell>
          <cell r="F213">
            <v>8015</v>
          </cell>
        </row>
        <row r="214">
          <cell r="B214" t="str">
            <v>รายได้ SAP - Internet Activity</v>
          </cell>
          <cell r="C214">
            <v>0</v>
          </cell>
          <cell r="D214">
            <v>242717.3</v>
          </cell>
          <cell r="E214">
            <v>0</v>
          </cell>
          <cell r="F214">
            <v>76350</v>
          </cell>
        </row>
        <row r="215">
          <cell r="B215" t="str">
            <v>รายได้ SAP - Media</v>
          </cell>
          <cell r="C215">
            <v>0</v>
          </cell>
          <cell r="D215">
            <v>964350</v>
          </cell>
          <cell r="E215">
            <v>0</v>
          </cell>
          <cell r="F215">
            <v>92860</v>
          </cell>
        </row>
        <row r="216">
          <cell r="B216" t="str">
            <v>รายได้ SAP - IDC</v>
          </cell>
          <cell r="C216">
            <v>0</v>
          </cell>
          <cell r="D216">
            <v>2600</v>
          </cell>
          <cell r="E216">
            <v>0</v>
          </cell>
          <cell r="F216">
            <v>0</v>
          </cell>
        </row>
        <row r="217">
          <cell r="B217" t="str">
            <v>รายได้ SAP - Hosting</v>
          </cell>
          <cell r="C217">
            <v>0</v>
          </cell>
          <cell r="D217">
            <v>1313931.1499999999</v>
          </cell>
          <cell r="E217">
            <v>0</v>
          </cell>
          <cell r="F217">
            <v>95900</v>
          </cell>
        </row>
        <row r="218">
          <cell r="B218" t="str">
            <v>รายได้ SAP - SAP</v>
          </cell>
          <cell r="C218">
            <v>0</v>
          </cell>
          <cell r="D218">
            <v>2251931.79</v>
          </cell>
          <cell r="E218">
            <v>0</v>
          </cell>
          <cell r="F218">
            <v>155315</v>
          </cell>
        </row>
        <row r="219">
          <cell r="B219" t="str">
            <v>รายได้ SAP - VAS Customized</v>
          </cell>
          <cell r="C219">
            <v>0</v>
          </cell>
          <cell r="D219">
            <v>58733.37</v>
          </cell>
          <cell r="E219">
            <v>0</v>
          </cell>
          <cell r="F219">
            <v>5375</v>
          </cell>
        </row>
        <row r="220">
          <cell r="B220" t="str">
            <v>รายได้ SAP - VAS cus equipment</v>
          </cell>
          <cell r="C220">
            <v>0</v>
          </cell>
          <cell r="D220">
            <v>250084.58</v>
          </cell>
          <cell r="E220">
            <v>0</v>
          </cell>
          <cell r="F220">
            <v>1000</v>
          </cell>
        </row>
        <row r="221">
          <cell r="B221" t="str">
            <v>รายได้ SAP - VAS Package</v>
          </cell>
          <cell r="C221">
            <v>0</v>
          </cell>
          <cell r="D221">
            <v>105583.36</v>
          </cell>
          <cell r="E221">
            <v>0</v>
          </cell>
          <cell r="F221">
            <v>6500</v>
          </cell>
        </row>
        <row r="222">
          <cell r="B222" t="str">
            <v>รายได้ SAP - Additional Service</v>
          </cell>
          <cell r="C222">
            <v>0</v>
          </cell>
          <cell r="D222">
            <v>220752.52</v>
          </cell>
          <cell r="E222">
            <v>0</v>
          </cell>
          <cell r="F222">
            <v>0</v>
          </cell>
        </row>
        <row r="223">
          <cell r="B223" t="str">
            <v>รายได้บริการ SAP OSS : ลูกค้าใหม่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</row>
        <row r="224">
          <cell r="B224" t="str">
            <v>รายได้บริการ Web Operation Service</v>
          </cell>
          <cell r="C224">
            <v>0</v>
          </cell>
          <cell r="D224">
            <v>331208</v>
          </cell>
          <cell r="E224">
            <v>0</v>
          </cell>
          <cell r="F224">
            <v>13600</v>
          </cell>
        </row>
        <row r="225">
          <cell r="B225" t="str">
            <v>รายได้บริการ Web Hosting</v>
          </cell>
          <cell r="C225">
            <v>0</v>
          </cell>
          <cell r="D225">
            <v>2840.32</v>
          </cell>
          <cell r="E225">
            <v>0</v>
          </cell>
          <cell r="F225">
            <v>3700</v>
          </cell>
        </row>
        <row r="226">
          <cell r="B226" t="str">
            <v>รายได้จากบริการที่เกี่ยวเนื่อง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</row>
        <row r="227">
          <cell r="B227" t="str">
            <v>รายได้จากบริการที่เกี่ยวเนื่อง-Barter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</row>
        <row r="228">
          <cell r="B228" t="str">
            <v>รายได้จากการขายอุปกรณ์</v>
          </cell>
          <cell r="C228">
            <v>0</v>
          </cell>
          <cell r="D228">
            <v>83865.5</v>
          </cell>
          <cell r="E228">
            <v>0</v>
          </cell>
          <cell r="F228">
            <v>0</v>
          </cell>
        </row>
        <row r="229">
          <cell r="B229" t="str">
            <v>รายได้จากการเช่า</v>
          </cell>
          <cell r="C229">
            <v>0</v>
          </cell>
          <cell r="D229">
            <v>358449.13</v>
          </cell>
          <cell r="E229">
            <v>0</v>
          </cell>
          <cell r="F229">
            <v>31683.94</v>
          </cell>
        </row>
        <row r="230">
          <cell r="B230" t="str">
            <v>รายได้จากการขาย Software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</row>
        <row r="231">
          <cell r="B231" t="str">
            <v>รายได้จากโครงการพิเศษ</v>
          </cell>
          <cell r="C231">
            <v>0</v>
          </cell>
          <cell r="D231">
            <v>14093208.18</v>
          </cell>
          <cell r="E231">
            <v>0</v>
          </cell>
          <cell r="F231">
            <v>487445</v>
          </cell>
        </row>
        <row r="232">
          <cell r="B232" t="str">
            <v>รายได้จาก Domain Name</v>
          </cell>
          <cell r="C232">
            <v>0</v>
          </cell>
          <cell r="D232">
            <v>167500</v>
          </cell>
          <cell r="E232">
            <v>0</v>
          </cell>
          <cell r="F232">
            <v>23800</v>
          </cell>
        </row>
        <row r="233">
          <cell r="B233" t="str">
            <v>รายได้จาก Domain Name - Barter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</row>
        <row r="234">
          <cell r="B234" t="str">
            <v>รายได้ Access Time</v>
          </cell>
          <cell r="C234">
            <v>0</v>
          </cell>
          <cell r="D234">
            <v>5456660.6299999999</v>
          </cell>
          <cell r="E234">
            <v>0</v>
          </cell>
          <cell r="F234">
            <v>378535.47</v>
          </cell>
        </row>
        <row r="235">
          <cell r="B235" t="str">
            <v>รายได้ Access Time - ADSL BB Life</v>
          </cell>
          <cell r="C235">
            <v>0</v>
          </cell>
          <cell r="D235">
            <v>8930584.5800000001</v>
          </cell>
          <cell r="E235">
            <v>0</v>
          </cell>
          <cell r="F235">
            <v>759055.01</v>
          </cell>
        </row>
        <row r="236">
          <cell r="B236" t="str">
            <v>รายได้ Extra Charge</v>
          </cell>
          <cell r="C236">
            <v>0</v>
          </cell>
          <cell r="D236">
            <v>29245.81</v>
          </cell>
          <cell r="E236">
            <v>0</v>
          </cell>
          <cell r="F236">
            <v>0.02</v>
          </cell>
        </row>
        <row r="237">
          <cell r="B237" t="str">
            <v>รายได้ Extra Charge - ADSL BB Life</v>
          </cell>
          <cell r="C237">
            <v>0</v>
          </cell>
          <cell r="D237">
            <v>7205.18</v>
          </cell>
          <cell r="E237">
            <v>0</v>
          </cell>
          <cell r="F237">
            <v>0</v>
          </cell>
        </row>
        <row r="238">
          <cell r="B238" t="str">
            <v>รายได้ Me Money</v>
          </cell>
          <cell r="C238">
            <v>0</v>
          </cell>
          <cell r="D238">
            <v>8416.8799999999992</v>
          </cell>
          <cell r="E238">
            <v>8416.8799999999992</v>
          </cell>
          <cell r="F238">
            <v>0</v>
          </cell>
        </row>
        <row r="239">
          <cell r="B239" t="str">
            <v>ส่วนลดเงินสด</v>
          </cell>
          <cell r="C239">
            <v>0</v>
          </cell>
          <cell r="D239">
            <v>31025</v>
          </cell>
          <cell r="E239">
            <v>0</v>
          </cell>
          <cell r="F239">
            <v>0</v>
          </cell>
        </row>
        <row r="240">
          <cell r="B240" t="str">
            <v>ดอกเบี้ยรับบริษัทในเครือ</v>
          </cell>
          <cell r="C240">
            <v>0</v>
          </cell>
          <cell r="D240">
            <v>7756303.3499999996</v>
          </cell>
          <cell r="E240">
            <v>0</v>
          </cell>
          <cell r="F240">
            <v>719896.43</v>
          </cell>
        </row>
        <row r="241">
          <cell r="B241" t="str">
            <v>ดอกเบี้ยรับจากธนาคารและสถาบันการเงิน</v>
          </cell>
          <cell r="C241">
            <v>0</v>
          </cell>
          <cell r="D241">
            <v>92508.6</v>
          </cell>
          <cell r="E241">
            <v>0</v>
          </cell>
          <cell r="F241">
            <v>52508.65</v>
          </cell>
        </row>
        <row r="242">
          <cell r="B242" t="str">
            <v>ดอกเบี้ยรับอื่น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</row>
        <row r="243">
          <cell r="B243" t="str">
            <v>กำไร (ขาดทุน) จากอัตราแลกเปลี่ยน</v>
          </cell>
          <cell r="C243">
            <v>723.6</v>
          </cell>
          <cell r="D243">
            <v>0</v>
          </cell>
          <cell r="E243">
            <v>0</v>
          </cell>
          <cell r="F243">
            <v>262.01</v>
          </cell>
        </row>
        <row r="244">
          <cell r="B244" t="str">
            <v>กำไร (ขาดทุน) จากการขายทรัพย์สิน</v>
          </cell>
          <cell r="C244">
            <v>0</v>
          </cell>
          <cell r="D244">
            <v>6800</v>
          </cell>
          <cell r="E244">
            <v>0</v>
          </cell>
          <cell r="F244">
            <v>0</v>
          </cell>
        </row>
        <row r="245">
          <cell r="B245" t="str">
            <v>กำไร (ขาดทุน) จากการลงทุน</v>
          </cell>
          <cell r="C245">
            <v>0</v>
          </cell>
          <cell r="D245">
            <v>0</v>
          </cell>
          <cell r="E245">
            <v>0</v>
          </cell>
          <cell r="F245">
            <v>794643.2</v>
          </cell>
        </row>
        <row r="246">
          <cell r="B246" t="str">
            <v>รายได้เงินปันผล</v>
          </cell>
          <cell r="C246">
            <v>0</v>
          </cell>
          <cell r="D246">
            <v>114999137.5</v>
          </cell>
          <cell r="E246">
            <v>0</v>
          </cell>
          <cell r="F246">
            <v>0</v>
          </cell>
        </row>
        <row r="247">
          <cell r="B247" t="str">
            <v>รายได้เบ็ดเตล็ด</v>
          </cell>
          <cell r="C247">
            <v>0</v>
          </cell>
          <cell r="D247">
            <v>1402.09</v>
          </cell>
          <cell r="E247">
            <v>0</v>
          </cell>
          <cell r="F247">
            <v>10.31</v>
          </cell>
        </row>
        <row r="248">
          <cell r="B248" t="str">
            <v>รายได้อื่น</v>
          </cell>
          <cell r="C248">
            <v>0</v>
          </cell>
          <cell r="D248">
            <v>7145039.7800000003</v>
          </cell>
          <cell r="E248">
            <v>0</v>
          </cell>
          <cell r="F248">
            <v>1250439.74</v>
          </cell>
        </row>
        <row r="249">
          <cell r="B249" t="str">
            <v>ต้นทุนค่าบริการ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</row>
        <row r="250">
          <cell r="B250" t="str">
            <v>ต้นทุนบริการ Domain Name</v>
          </cell>
          <cell r="C250">
            <v>647593.77</v>
          </cell>
          <cell r="D250">
            <v>0</v>
          </cell>
          <cell r="E250">
            <v>72225.36</v>
          </cell>
          <cell r="F250">
            <v>0</v>
          </cell>
        </row>
        <row r="251">
          <cell r="B251" t="str">
            <v>ต้นทุนบริการ ILC-Internet Node</v>
          </cell>
          <cell r="C251">
            <v>402000</v>
          </cell>
          <cell r="D251">
            <v>0</v>
          </cell>
          <cell r="E251">
            <v>180000</v>
          </cell>
          <cell r="F251">
            <v>0</v>
          </cell>
        </row>
        <row r="252">
          <cell r="B252" t="str">
            <v>ต้นทุนค่าบริการ-ILC-Domestic Internet Node</v>
          </cell>
          <cell r="C252">
            <v>179953.3</v>
          </cell>
          <cell r="D252">
            <v>0</v>
          </cell>
          <cell r="E252">
            <v>16600</v>
          </cell>
          <cell r="F252">
            <v>0</v>
          </cell>
        </row>
        <row r="253">
          <cell r="B253" t="str">
            <v>ต้นทุนบริการ VSAT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</row>
        <row r="254">
          <cell r="B254" t="str">
            <v>ต้นทุนบริการ - วงจร Internet Node</v>
          </cell>
          <cell r="C254">
            <v>808233.33</v>
          </cell>
          <cell r="D254">
            <v>0</v>
          </cell>
          <cell r="E254">
            <v>78500</v>
          </cell>
          <cell r="F254">
            <v>0</v>
          </cell>
        </row>
        <row r="255">
          <cell r="B255" t="str">
            <v>ต้นทุนบริการ - Customer Internet Node</v>
          </cell>
          <cell r="C255">
            <v>54929469.560000002</v>
          </cell>
          <cell r="D255">
            <v>0</v>
          </cell>
          <cell r="E255">
            <v>3056340.74</v>
          </cell>
          <cell r="F255">
            <v>0</v>
          </cell>
        </row>
        <row r="256">
          <cell r="B256" t="str">
            <v>ต้นทุน IP Network - 1222</v>
          </cell>
          <cell r="C256">
            <v>11510148.390000001</v>
          </cell>
          <cell r="D256">
            <v>0</v>
          </cell>
          <cell r="E256">
            <v>842200</v>
          </cell>
          <cell r="F256">
            <v>0</v>
          </cell>
        </row>
        <row r="257">
          <cell r="B257" t="str">
            <v>ต้นทุน IP Network - 1248</v>
          </cell>
          <cell r="C257">
            <v>300300</v>
          </cell>
          <cell r="D257">
            <v>0</v>
          </cell>
          <cell r="E257">
            <v>27300</v>
          </cell>
          <cell r="F257">
            <v>0</v>
          </cell>
        </row>
        <row r="258">
          <cell r="B258" t="str">
            <v>ต้นทุน E1 - SAP</v>
          </cell>
          <cell r="C258">
            <v>1100</v>
          </cell>
          <cell r="D258">
            <v>0</v>
          </cell>
          <cell r="E258">
            <v>100</v>
          </cell>
          <cell r="F258">
            <v>0</v>
          </cell>
        </row>
        <row r="259">
          <cell r="B259" t="str">
            <v>ต้นทุน Trunking - Corporate</v>
          </cell>
          <cell r="C259">
            <v>948717.86</v>
          </cell>
          <cell r="D259">
            <v>0</v>
          </cell>
          <cell r="E259">
            <v>55400</v>
          </cell>
          <cell r="F259">
            <v>0</v>
          </cell>
        </row>
        <row r="260">
          <cell r="B260" t="str">
            <v>ต้นทุน Trunking - Individual</v>
          </cell>
          <cell r="C260">
            <v>12854692.460000001</v>
          </cell>
          <cell r="D260">
            <v>0</v>
          </cell>
          <cell r="E260">
            <v>846867.76</v>
          </cell>
          <cell r="F260">
            <v>0</v>
          </cell>
        </row>
        <row r="261">
          <cell r="B261" t="str">
            <v>ต้นทุน ADSL - TOT Corporate</v>
          </cell>
          <cell r="C261">
            <v>229900</v>
          </cell>
          <cell r="D261">
            <v>0</v>
          </cell>
          <cell r="E261">
            <v>20900</v>
          </cell>
          <cell r="F261">
            <v>0</v>
          </cell>
        </row>
        <row r="262">
          <cell r="B262" t="str">
            <v>ต้นทุน ATM</v>
          </cell>
          <cell r="C262">
            <v>459500</v>
          </cell>
          <cell r="D262">
            <v>0</v>
          </cell>
          <cell r="E262">
            <v>67000</v>
          </cell>
          <cell r="F262">
            <v>0</v>
          </cell>
        </row>
        <row r="263">
          <cell r="B263" t="str">
            <v>ต้นทุน ATM - Customer</v>
          </cell>
          <cell r="C263">
            <v>464900</v>
          </cell>
          <cell r="D263">
            <v>0</v>
          </cell>
          <cell r="E263">
            <v>70900</v>
          </cell>
          <cell r="F263">
            <v>0</v>
          </cell>
        </row>
        <row r="264">
          <cell r="B264" t="str">
            <v>ต้นทุน Circuit Branch</v>
          </cell>
          <cell r="C264">
            <v>1395200</v>
          </cell>
          <cell r="D264">
            <v>0</v>
          </cell>
          <cell r="E264">
            <v>142800</v>
          </cell>
          <cell r="F264">
            <v>0</v>
          </cell>
        </row>
        <row r="265">
          <cell r="B265" t="str">
            <v>ต้นทุน - Circuit Backbone</v>
          </cell>
          <cell r="C265">
            <v>35793.550000000003</v>
          </cell>
          <cell r="D265">
            <v>0</v>
          </cell>
          <cell r="E265">
            <v>0</v>
          </cell>
          <cell r="F265">
            <v>0</v>
          </cell>
        </row>
        <row r="266">
          <cell r="B266" t="str">
            <v>ต้นทุน - Metronet</v>
          </cell>
          <cell r="C266">
            <v>883849.35</v>
          </cell>
          <cell r="D266">
            <v>0</v>
          </cell>
          <cell r="E266">
            <v>0</v>
          </cell>
          <cell r="F266">
            <v>76734</v>
          </cell>
        </row>
        <row r="267">
          <cell r="B267" t="str">
            <v>ต้นทุน - MPLS</v>
          </cell>
          <cell r="C267">
            <v>508177.42</v>
          </cell>
          <cell r="D267">
            <v>0</v>
          </cell>
          <cell r="E267">
            <v>9500</v>
          </cell>
          <cell r="F267">
            <v>0</v>
          </cell>
        </row>
        <row r="268">
          <cell r="B268" t="str">
            <v>ต้นทุน - Trunking SAP</v>
          </cell>
          <cell r="C268">
            <v>137500</v>
          </cell>
          <cell r="D268">
            <v>0</v>
          </cell>
          <cell r="E268">
            <v>12500</v>
          </cell>
          <cell r="F268">
            <v>0</v>
          </cell>
        </row>
        <row r="269">
          <cell r="B269" t="str">
            <v>ต้นทุนบริการ - บริการที่เกี่ยวข้อง</v>
          </cell>
          <cell r="C269">
            <v>17655</v>
          </cell>
          <cell r="D269">
            <v>0</v>
          </cell>
          <cell r="E269">
            <v>1605</v>
          </cell>
          <cell r="F269">
            <v>0</v>
          </cell>
        </row>
        <row r="270">
          <cell r="B270" t="str">
            <v>ต้นทุนเลขหมายโทรศัพท์</v>
          </cell>
          <cell r="C270">
            <v>1200000</v>
          </cell>
          <cell r="D270">
            <v>0</v>
          </cell>
          <cell r="E270">
            <v>0</v>
          </cell>
          <cell r="F270">
            <v>0</v>
          </cell>
        </row>
        <row r="271">
          <cell r="B271" t="str">
            <v>ต้นทุนค่าใช้จ่ายในการติดตั้ง</v>
          </cell>
          <cell r="C271">
            <v>282850</v>
          </cell>
          <cell r="D271">
            <v>0</v>
          </cell>
          <cell r="E271">
            <v>2000</v>
          </cell>
          <cell r="F271">
            <v>0</v>
          </cell>
        </row>
        <row r="272">
          <cell r="B272" t="str">
            <v>ต้นทุนบริการวัสดุสิ้นเปลืองสำหรับการติดตั้ง</v>
          </cell>
          <cell r="C272">
            <v>59214.89</v>
          </cell>
          <cell r="D272">
            <v>0</v>
          </cell>
          <cell r="E272">
            <v>0</v>
          </cell>
          <cell r="F272">
            <v>0</v>
          </cell>
        </row>
        <row r="273">
          <cell r="B273" t="str">
            <v>ต้นทุนบริการ - ค่าเช่าอุปกรณ์</v>
          </cell>
          <cell r="C273">
            <v>142983.63</v>
          </cell>
          <cell r="D273">
            <v>0</v>
          </cell>
          <cell r="E273">
            <v>25305.52</v>
          </cell>
          <cell r="F273">
            <v>0</v>
          </cell>
        </row>
        <row r="274">
          <cell r="B274" t="str">
            <v>ค่าเสื่อมราคาเครื่องมือช่าง - อุปกรณ์</v>
          </cell>
          <cell r="C274">
            <v>6454234.8799999999</v>
          </cell>
          <cell r="D274">
            <v>0</v>
          </cell>
          <cell r="E274">
            <v>505140.49</v>
          </cell>
          <cell r="F274">
            <v>0</v>
          </cell>
        </row>
        <row r="275">
          <cell r="B275" t="str">
            <v>ค่าเสื่อมราคา-อุปกรณ์บริการ Retail Project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B276" t="str">
            <v>ค่าเสื่อมราคา- อุปกรณ์ E - Commerce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B277" t="str">
            <v>ค่าเสื่อมราคา-อุปกรณ์ Remote Access(RAS)</v>
          </cell>
          <cell r="C277">
            <v>1091717.98</v>
          </cell>
          <cell r="D277">
            <v>0</v>
          </cell>
          <cell r="E277">
            <v>7603.1</v>
          </cell>
          <cell r="F277">
            <v>0</v>
          </cell>
        </row>
        <row r="278">
          <cell r="B278" t="str">
            <v>ค่าเสื่อมราคา-อุปกรณ์เช่า</v>
          </cell>
          <cell r="C278">
            <v>875251.45</v>
          </cell>
          <cell r="D278">
            <v>0</v>
          </cell>
          <cell r="E278">
            <v>99065.21</v>
          </cell>
          <cell r="F278">
            <v>0</v>
          </cell>
        </row>
        <row r="279">
          <cell r="B279" t="str">
            <v>ต้นทุนบริการ-ตัดจำหน่ายอุปกรณ์สัมปทาน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0">
          <cell r="B280" t="str">
            <v>ต้นทุนค่าบริการ - ค่าซ่อมแซมอุปกรณ์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</row>
        <row r="281">
          <cell r="B281" t="str">
            <v>ต้นทุนบริการ - Maintenace อื่นๆ</v>
          </cell>
          <cell r="C281">
            <v>556675.55000000005</v>
          </cell>
          <cell r="D281">
            <v>0</v>
          </cell>
          <cell r="E281">
            <v>50000</v>
          </cell>
          <cell r="F281">
            <v>0</v>
          </cell>
        </row>
        <row r="282">
          <cell r="B282" t="str">
            <v>ต้นทุนค่าบริการอื่น ๆ</v>
          </cell>
          <cell r="C282">
            <v>744339.41</v>
          </cell>
          <cell r="D282">
            <v>0</v>
          </cell>
          <cell r="E282">
            <v>75278.87</v>
          </cell>
          <cell r="F282">
            <v>0</v>
          </cell>
        </row>
        <row r="283">
          <cell r="B283" t="str">
            <v>ต้นทุนขายสินค้า</v>
          </cell>
          <cell r="C283">
            <v>1583938.66</v>
          </cell>
          <cell r="D283">
            <v>0</v>
          </cell>
          <cell r="E283">
            <v>96509.5</v>
          </cell>
          <cell r="F283">
            <v>0</v>
          </cell>
        </row>
        <row r="284">
          <cell r="B284" t="str">
            <v>ต้นทุนค่าบริการสื่อสาร</v>
          </cell>
          <cell r="C284">
            <v>17710982.640000001</v>
          </cell>
          <cell r="D284">
            <v>0</v>
          </cell>
          <cell r="E284">
            <v>886127.87</v>
          </cell>
          <cell r="F284">
            <v>0</v>
          </cell>
        </row>
        <row r="285">
          <cell r="B285" t="str">
            <v>ต้นทุนค่าบริการสื่อสาร - Corporate</v>
          </cell>
          <cell r="C285">
            <v>52128652.240000002</v>
          </cell>
          <cell r="D285">
            <v>0</v>
          </cell>
          <cell r="E285">
            <v>4856594.6399999997</v>
          </cell>
          <cell r="F285">
            <v>0</v>
          </cell>
        </row>
        <row r="286">
          <cell r="B286" t="str">
            <v>ต้นทุนขาย - อุปกรณ์</v>
          </cell>
          <cell r="C286">
            <v>4252077.63</v>
          </cell>
          <cell r="D286">
            <v>0</v>
          </cell>
          <cell r="E286">
            <v>140384.25</v>
          </cell>
          <cell r="F286">
            <v>0</v>
          </cell>
        </row>
        <row r="287">
          <cell r="B287" t="str">
            <v>ต้นทุนขาย - Software</v>
          </cell>
          <cell r="C287">
            <v>9000</v>
          </cell>
          <cell r="D287">
            <v>0</v>
          </cell>
          <cell r="E287">
            <v>0</v>
          </cell>
          <cell r="F287">
            <v>0</v>
          </cell>
        </row>
        <row r="288">
          <cell r="B288" t="str">
            <v>ค่าใช้จ่ายในการขาย - ค่าใช้จ่ายส่งเสริมการขาย</v>
          </cell>
          <cell r="C288">
            <v>1308903.3400000001</v>
          </cell>
          <cell r="D288">
            <v>0</v>
          </cell>
          <cell r="E288">
            <v>33449.97</v>
          </cell>
          <cell r="F288">
            <v>0</v>
          </cell>
        </row>
        <row r="289">
          <cell r="B289" t="str">
            <v>ค่าใช้จ่ายในการขาย - ค่าโฆษณา</v>
          </cell>
          <cell r="C289">
            <v>1081300</v>
          </cell>
          <cell r="D289">
            <v>0</v>
          </cell>
          <cell r="E289">
            <v>65469.98</v>
          </cell>
          <cell r="F289">
            <v>0</v>
          </cell>
        </row>
        <row r="290">
          <cell r="B290" t="str">
            <v>ค่าใช้จ่ายในการขาย - ค่าโฆษณา - Barter</v>
          </cell>
          <cell r="C290">
            <v>8669300</v>
          </cell>
          <cell r="D290">
            <v>0</v>
          </cell>
          <cell r="E290">
            <v>299750</v>
          </cell>
          <cell r="F290">
            <v>0</v>
          </cell>
        </row>
        <row r="291">
          <cell r="B291" t="str">
            <v>ค่าใช้จ่ายในการขาย - ค่าวิจัยทางการตลาด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</row>
        <row r="292">
          <cell r="B292" t="str">
            <v>ค่าใช้จ่ายในการขาย - ค่าโฆษณา - Logo</v>
          </cell>
          <cell r="C292">
            <v>1166212.47</v>
          </cell>
          <cell r="D292">
            <v>0</v>
          </cell>
          <cell r="E292">
            <v>75690.98</v>
          </cell>
          <cell r="F292">
            <v>0</v>
          </cell>
        </row>
        <row r="293">
          <cell r="B293" t="str">
            <v>ค่าใช้จ่ายในการขาย - คอมมิสชั่น พนักงานขาย</v>
          </cell>
          <cell r="C293">
            <v>898647.53</v>
          </cell>
          <cell r="D293">
            <v>0</v>
          </cell>
          <cell r="E293">
            <v>756242.16</v>
          </cell>
          <cell r="F293">
            <v>0</v>
          </cell>
        </row>
        <row r="294">
          <cell r="B294" t="str">
            <v>ค่าใช้จ่ายในการขาย - ค่าคอมมิชชั่น - ทั่วไป</v>
          </cell>
          <cell r="C294">
            <v>672576.4</v>
          </cell>
          <cell r="D294">
            <v>0</v>
          </cell>
          <cell r="E294">
            <v>45950</v>
          </cell>
          <cell r="F294">
            <v>0</v>
          </cell>
        </row>
        <row r="295">
          <cell r="B295" t="str">
            <v>ค่าใช้จ่ายในการขาย - เงินเดือนพนักงาน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</row>
        <row r="296">
          <cell r="B296" t="str">
            <v>ค่าใช้จ่ายในการขาย - โบนัส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</row>
        <row r="297">
          <cell r="B297" t="str">
            <v>ค่าใช้จ่ายในการขาย - ค่าประกันสังคม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</row>
        <row r="298">
          <cell r="B298" t="str">
            <v>ค่าใช้จ่ายในการขาย - ส่วนแบ่งรายได้</v>
          </cell>
          <cell r="C298">
            <v>3807444.11</v>
          </cell>
          <cell r="D298">
            <v>0</v>
          </cell>
          <cell r="E298">
            <v>316000</v>
          </cell>
          <cell r="F298">
            <v>0</v>
          </cell>
        </row>
        <row r="299">
          <cell r="B299" t="str">
            <v>ค่าใช้จ่ายในการขาย - ค่าเบี้ยเลี้ยง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</row>
        <row r="300">
          <cell r="B300" t="str">
            <v>ค่าใช้จ่ายในการขาย - เงินรางวัล</v>
          </cell>
          <cell r="C300">
            <v>2105.2600000000002</v>
          </cell>
          <cell r="D300">
            <v>0</v>
          </cell>
          <cell r="E300">
            <v>0</v>
          </cell>
          <cell r="F300">
            <v>0</v>
          </cell>
        </row>
        <row r="301">
          <cell r="B301" t="str">
            <v>ค่าใช้จ่ายในการขาย - เงินชดเชย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</row>
        <row r="302">
          <cell r="B302" t="str">
            <v>ค่าใช้จ่ายในการขาย - สวัสดิการอื่นๆ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</row>
        <row r="303">
          <cell r="B303" t="str">
            <v>ค่าใช้จ่ายในการขาย - ค่าเบี้ยประชุมกรรมการ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</row>
        <row r="304">
          <cell r="B304" t="str">
            <v>ค่าใช้จ่ายในการขาย - ลูกจ้างชั่วคราว</v>
          </cell>
          <cell r="C304">
            <v>40172.480000000003</v>
          </cell>
          <cell r="D304">
            <v>0</v>
          </cell>
          <cell r="E304">
            <v>0</v>
          </cell>
          <cell r="F304">
            <v>0</v>
          </cell>
        </row>
        <row r="305">
          <cell r="B305" t="str">
            <v>ค่าใช้จ่ายในการขาย - ค่าไปรษณีย์</v>
          </cell>
          <cell r="C305">
            <v>9328</v>
          </cell>
          <cell r="D305">
            <v>0</v>
          </cell>
          <cell r="E305">
            <v>95</v>
          </cell>
          <cell r="F305">
            <v>0</v>
          </cell>
        </row>
        <row r="306">
          <cell r="B306" t="str">
            <v>คชจ.ในการขาย - ค่าน้ำมัน ทางด่วน ค่าแท็กซี่</v>
          </cell>
          <cell r="C306">
            <v>204220</v>
          </cell>
          <cell r="D306">
            <v>0</v>
          </cell>
          <cell r="E306">
            <v>16235</v>
          </cell>
          <cell r="F306">
            <v>0</v>
          </cell>
        </row>
        <row r="307">
          <cell r="B307" t="str">
            <v>ค่าใช้จ่ายในการขาย - ค่าซ่อมแซมบำรุงรักษา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</row>
        <row r="308">
          <cell r="B308" t="str">
            <v>ค่าใช้จ่ายในการขาย - ค่าเช่ารถ</v>
          </cell>
          <cell r="C308">
            <v>88173.95</v>
          </cell>
          <cell r="D308">
            <v>0</v>
          </cell>
          <cell r="E308">
            <v>3000</v>
          </cell>
          <cell r="F308">
            <v>0</v>
          </cell>
        </row>
        <row r="309">
          <cell r="B309" t="str">
            <v>ค่าใช้จ่ายในการขาย - ค่าเบี้ยประกันรถ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</row>
        <row r="310">
          <cell r="B310" t="str">
            <v>ค่าใช้จ่ายในการขาย - ค่าใช้จ่ายเดินทางในประเทศ</v>
          </cell>
          <cell r="C310">
            <v>89790.6</v>
          </cell>
          <cell r="D310">
            <v>0</v>
          </cell>
          <cell r="E310">
            <v>0</v>
          </cell>
          <cell r="F310">
            <v>0</v>
          </cell>
        </row>
        <row r="311">
          <cell r="B311" t="str">
            <v>ค่าใช้จ่ายในการขาย - ค่าเบี้ยประกันวินาศภัย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</row>
        <row r="312">
          <cell r="B312" t="str">
            <v>ค่าใช้จ่ายในการขาย - ค่าเบี้ยประกันภัยกลุ่ม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</row>
        <row r="313">
          <cell r="B313" t="str">
            <v>ค่าใช้จ่ายในการขาย - ค่าบริหารสถานที่จอดรถ</v>
          </cell>
          <cell r="C313">
            <v>410</v>
          </cell>
          <cell r="D313">
            <v>0</v>
          </cell>
          <cell r="E313">
            <v>0</v>
          </cell>
          <cell r="F313">
            <v>0</v>
          </cell>
        </row>
        <row r="314">
          <cell r="B314" t="str">
            <v>ค่าใช้จ่ายในการขาย - ค่าโทรศัพท์</v>
          </cell>
          <cell r="C314">
            <v>786.7</v>
          </cell>
          <cell r="D314">
            <v>0</v>
          </cell>
          <cell r="E314">
            <v>1800</v>
          </cell>
          <cell r="F314">
            <v>0</v>
          </cell>
        </row>
        <row r="315">
          <cell r="B315" t="str">
            <v>ค่าใช้จ่ายในการขาย - อุปกรณ์เครื่องเขียน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</row>
        <row r="316">
          <cell r="B316" t="str">
            <v>ค่าใช้จ่ายในการขาย - พนักงานส่งเอกสาร ขนส่ง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</row>
        <row r="317">
          <cell r="B317" t="str">
            <v>ค่าใช้จ่ายในการขาย - ค่าเช่าอื่นๆ</v>
          </cell>
          <cell r="C317">
            <v>12500</v>
          </cell>
          <cell r="D317">
            <v>0</v>
          </cell>
          <cell r="E317">
            <v>0</v>
          </cell>
          <cell r="F317">
            <v>0</v>
          </cell>
        </row>
        <row r="318">
          <cell r="B318" t="str">
            <v>ค่าใช้จ่ายในการขาย - วัสดุสิ้นเปลือง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</row>
        <row r="319">
          <cell r="B319" t="str">
            <v>คชจ.ในการขาย-ค่าจัดพิมพ์/ทำโปสเตอร์/โฟลเดอร์/artwork</v>
          </cell>
          <cell r="C319">
            <v>235320</v>
          </cell>
          <cell r="D319">
            <v>0</v>
          </cell>
          <cell r="E319">
            <v>55500</v>
          </cell>
          <cell r="F319">
            <v>0</v>
          </cell>
        </row>
        <row r="320">
          <cell r="B320" t="str">
            <v>ค่าใช้จ่ายในการขาย - ค่าเลี้ยงรับรอง</v>
          </cell>
          <cell r="C320">
            <v>105736.07</v>
          </cell>
          <cell r="D320">
            <v>0</v>
          </cell>
          <cell r="E320">
            <v>3448.5</v>
          </cell>
          <cell r="F320">
            <v>0</v>
          </cell>
        </row>
        <row r="321">
          <cell r="B321" t="str">
            <v>ค่าใช้จ่ายในการขาย - เงินบริจาค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</row>
        <row r="322">
          <cell r="B322" t="str">
            <v>ค่าใช้จ่ายในการขาย - ค่าใช้จ่ายเบ็ดเตล็ด</v>
          </cell>
          <cell r="C322">
            <v>129478.99</v>
          </cell>
          <cell r="D322">
            <v>0</v>
          </cell>
          <cell r="E322">
            <v>5057.13</v>
          </cell>
          <cell r="F322">
            <v>0</v>
          </cell>
        </row>
        <row r="323">
          <cell r="B323" t="str">
            <v>ค่าใช้จ่ายในการขาย - ค่าธรรมเนียมอื่นๆ</v>
          </cell>
          <cell r="C323">
            <v>9785.4599999999991</v>
          </cell>
          <cell r="D323">
            <v>0</v>
          </cell>
          <cell r="E323">
            <v>0</v>
          </cell>
          <cell r="F323">
            <v>0</v>
          </cell>
        </row>
        <row r="324">
          <cell r="B324" t="str">
            <v>ค่าใช้จ่ายในการขาย - ค่าธรรมเนียมธนาคาร บัตรเครดิต</v>
          </cell>
          <cell r="C324">
            <v>128286.05</v>
          </cell>
          <cell r="D324">
            <v>0</v>
          </cell>
          <cell r="E324">
            <v>13458.68</v>
          </cell>
          <cell r="F324">
            <v>0</v>
          </cell>
        </row>
        <row r="325">
          <cell r="B325" t="str">
            <v>ค่าใช้จ่ายในการขาย - ค่าธรรมเนียมธนาคาร</v>
          </cell>
          <cell r="C325">
            <v>441352.52</v>
          </cell>
          <cell r="D325">
            <v>0</v>
          </cell>
          <cell r="E325">
            <v>41727.51</v>
          </cell>
          <cell r="F325">
            <v>0</v>
          </cell>
        </row>
        <row r="326">
          <cell r="B326" t="str">
            <v>ค่าใช้จ่ายในการขาย - ค่าใช้จ่ายเกี่ยวกับภาษี</v>
          </cell>
          <cell r="C326">
            <v>0.01</v>
          </cell>
          <cell r="D326">
            <v>0</v>
          </cell>
          <cell r="E326">
            <v>0</v>
          </cell>
          <cell r="F326">
            <v>0</v>
          </cell>
        </row>
        <row r="327">
          <cell r="B327" t="str">
            <v>ค่าใช้จ่ายในการขาย - ค่าใช้จ่ายในการออกบูธ และอื่นๆ</v>
          </cell>
          <cell r="C327">
            <v>15900</v>
          </cell>
          <cell r="D327">
            <v>0</v>
          </cell>
          <cell r="E327">
            <v>0</v>
          </cell>
          <cell r="F327">
            <v>0</v>
          </cell>
        </row>
        <row r="328">
          <cell r="B328" t="str">
            <v>ค่าใช้จ่ายในการขาย - ค่าใช้จ่ายในการออกบูธและอื่นๆ Barter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</row>
        <row r="329">
          <cell r="B329" t="str">
            <v>ค่าใช้จ่ายในการขาย - ค่าสัมมนาและฝึกอบรม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</row>
        <row r="330">
          <cell r="B330" t="str">
            <v>ค่าใช้จ่ายด้านบริหาร - เงินเดือนพนักงาน</v>
          </cell>
          <cell r="C330">
            <v>24662700.77</v>
          </cell>
          <cell r="D330">
            <v>0</v>
          </cell>
          <cell r="E330">
            <v>2796866.57</v>
          </cell>
          <cell r="F330">
            <v>0</v>
          </cell>
        </row>
        <row r="331">
          <cell r="B331" t="str">
            <v>ค่าใช้จ่ายด้านบริหาร - โบนัส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</row>
        <row r="332">
          <cell r="B332" t="str">
            <v>ค่าใช้จ่ายด้านบริหาร - ค่าประกันสังคม</v>
          </cell>
          <cell r="C332">
            <v>684226</v>
          </cell>
          <cell r="D332">
            <v>0</v>
          </cell>
          <cell r="E332">
            <v>70103</v>
          </cell>
          <cell r="F332">
            <v>0</v>
          </cell>
        </row>
        <row r="333">
          <cell r="B333" t="str">
            <v>ค่าใช้จ่ายด้านบริหาร - ค่าสัมมนาและฝึกอบรม</v>
          </cell>
          <cell r="C333">
            <v>18700</v>
          </cell>
          <cell r="D333">
            <v>0</v>
          </cell>
          <cell r="E333">
            <v>1900</v>
          </cell>
          <cell r="F333">
            <v>0</v>
          </cell>
        </row>
        <row r="334">
          <cell r="B334" t="str">
            <v>ค่าใช้จ่ายด้านบริหาร - กองทุนทดแทน</v>
          </cell>
          <cell r="C334">
            <v>16990</v>
          </cell>
          <cell r="D334">
            <v>0</v>
          </cell>
          <cell r="E334">
            <v>1510</v>
          </cell>
          <cell r="F334">
            <v>0</v>
          </cell>
        </row>
        <row r="335">
          <cell r="B335" t="str">
            <v>ค่าใช้จ่ายด้านบริหาร - สวัสดิการอื่น ๆ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</row>
        <row r="336">
          <cell r="B336" t="str">
            <v>ค่าใช้จ่ายด้านบริหาร - ค่าเบี้ยประชุมกรรมการ</v>
          </cell>
          <cell r="C336">
            <v>300000</v>
          </cell>
          <cell r="D336">
            <v>0</v>
          </cell>
          <cell r="E336">
            <v>25000</v>
          </cell>
          <cell r="F336">
            <v>0</v>
          </cell>
        </row>
        <row r="337">
          <cell r="B337" t="str">
            <v>ค่าใช้จ่ายด้านบริหาร - ลูกจ้างชั่วคราว</v>
          </cell>
          <cell r="C337">
            <v>1414950</v>
          </cell>
          <cell r="D337">
            <v>0</v>
          </cell>
          <cell r="E337">
            <v>189570</v>
          </cell>
          <cell r="F337">
            <v>0</v>
          </cell>
        </row>
        <row r="338">
          <cell r="B338" t="str">
            <v>ค่าใช้จ่ายด้านบริหาร - ค่าโทรศัพท์</v>
          </cell>
          <cell r="C338">
            <v>815787.44</v>
          </cell>
          <cell r="D338">
            <v>0</v>
          </cell>
          <cell r="E338">
            <v>65903.75</v>
          </cell>
          <cell r="F338">
            <v>0</v>
          </cell>
        </row>
        <row r="339">
          <cell r="B339" t="str">
            <v>ค่าใช้จ่ายด้านบริหาร - ค่าไปรษณีย์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</row>
        <row r="340">
          <cell r="B340" t="str">
            <v>คชจ.ด้านบริหาร - ค่าน้ำมัน ทางด่วน ค่าแท็กซี่</v>
          </cell>
          <cell r="C340">
            <v>2900.22</v>
          </cell>
          <cell r="D340">
            <v>0</v>
          </cell>
          <cell r="E340">
            <v>0</v>
          </cell>
          <cell r="F340">
            <v>0</v>
          </cell>
        </row>
        <row r="341">
          <cell r="B341" t="str">
            <v>ค่าใช้จ่ายด้านบริหาร - ค่าซ่อมแซม บำรุงรักษารถ</v>
          </cell>
          <cell r="C341">
            <v>3600</v>
          </cell>
          <cell r="D341">
            <v>0</v>
          </cell>
          <cell r="E341">
            <v>0</v>
          </cell>
          <cell r="F341">
            <v>0</v>
          </cell>
        </row>
        <row r="342">
          <cell r="B342" t="str">
            <v>ค่าใช้จ่ายด้านบริหาร - ค่าเช่ารถ</v>
          </cell>
          <cell r="C342">
            <v>3400</v>
          </cell>
          <cell r="D342">
            <v>0</v>
          </cell>
          <cell r="E342">
            <v>0</v>
          </cell>
          <cell r="F342">
            <v>0</v>
          </cell>
        </row>
        <row r="343">
          <cell r="B343" t="str">
            <v>ค่าใช้จ่ายด้านบริหาร - ค่าเบี้ยประกันรถ</v>
          </cell>
          <cell r="C343">
            <v>31816.09</v>
          </cell>
          <cell r="D343">
            <v>0</v>
          </cell>
          <cell r="E343">
            <v>3205.32</v>
          </cell>
          <cell r="F343">
            <v>0</v>
          </cell>
        </row>
        <row r="344">
          <cell r="B344" t="str">
            <v>ค่าใช้จ่ายด้านบริหาร -  ค่าเบี้ยประกันภัยกลุ่ม</v>
          </cell>
          <cell r="C344">
            <v>298482</v>
          </cell>
          <cell r="D344">
            <v>0</v>
          </cell>
          <cell r="E344">
            <v>24873.5</v>
          </cell>
          <cell r="F344">
            <v>0</v>
          </cell>
        </row>
        <row r="345">
          <cell r="B345" t="str">
            <v>ค่าใช้จ่ายด้านบริหาร - ค่าใช้จ่ายเดินทางในประเทศ</v>
          </cell>
          <cell r="C345">
            <v>229198</v>
          </cell>
          <cell r="D345">
            <v>0</v>
          </cell>
          <cell r="E345">
            <v>0</v>
          </cell>
          <cell r="F345">
            <v>0</v>
          </cell>
        </row>
        <row r="346">
          <cell r="B346" t="str">
            <v>ค่าใช้จ่ายด้านบริหาร - ค่าเบี้ยประกันวินาศภัย</v>
          </cell>
          <cell r="C346">
            <v>73940.320000000007</v>
          </cell>
          <cell r="D346">
            <v>0</v>
          </cell>
          <cell r="E346">
            <v>5800</v>
          </cell>
          <cell r="F346">
            <v>0</v>
          </cell>
        </row>
        <row r="347">
          <cell r="B347" t="str">
            <v>ค่าใช้จ่ายด้านบริหาร - ค่าเช่าสำนักงาน</v>
          </cell>
          <cell r="C347">
            <v>3775118.48</v>
          </cell>
          <cell r="D347">
            <v>0</v>
          </cell>
          <cell r="E347">
            <v>376996.84</v>
          </cell>
          <cell r="F347">
            <v>0</v>
          </cell>
        </row>
        <row r="348">
          <cell r="B348" t="str">
            <v>ค่าใช้จ่ายด้านบริหาร - ค่าตกแต่งสำนักงาน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</row>
        <row r="349">
          <cell r="B349" t="str">
            <v>ค่าใช้จ่ายด้านบริหาร - ค่าบริการสถานที่จอดรถ</v>
          </cell>
          <cell r="C349">
            <v>563700.76</v>
          </cell>
          <cell r="D349">
            <v>0</v>
          </cell>
          <cell r="E349">
            <v>45162.85</v>
          </cell>
          <cell r="F349">
            <v>0</v>
          </cell>
        </row>
        <row r="350">
          <cell r="B350" t="str">
            <v>ค่าใช้จ่ายด้านบริหาร - ค่าบริการ</v>
          </cell>
          <cell r="C350">
            <v>6213397.0199999996</v>
          </cell>
          <cell r="D350">
            <v>0</v>
          </cell>
          <cell r="E350">
            <v>518921.68</v>
          </cell>
          <cell r="F350">
            <v>0</v>
          </cell>
        </row>
        <row r="351">
          <cell r="B351" t="str">
            <v>ค่าใช้จ่ายด้านบริหาร - คชจ.สาธารณูปโภค</v>
          </cell>
          <cell r="C351">
            <v>3113578.27</v>
          </cell>
          <cell r="D351">
            <v>0</v>
          </cell>
          <cell r="E351">
            <v>207275.51999999999</v>
          </cell>
          <cell r="F351">
            <v>0</v>
          </cell>
        </row>
        <row r="352">
          <cell r="B352" t="str">
            <v>ค่าใช้จ่ายด้านบริหาร - ค่าแม่บ้านทำความสะอาด</v>
          </cell>
          <cell r="C352">
            <v>192720</v>
          </cell>
          <cell r="D352">
            <v>0</v>
          </cell>
          <cell r="E352">
            <v>17520</v>
          </cell>
          <cell r="F352">
            <v>0</v>
          </cell>
        </row>
        <row r="353">
          <cell r="B353" t="str">
            <v>ค่าใช้จ่ายด้านบริหาร - เครื่องดื่มสำนักงาน</v>
          </cell>
          <cell r="C353">
            <v>280.39999999999998</v>
          </cell>
          <cell r="D353">
            <v>0</v>
          </cell>
          <cell r="E353">
            <v>0</v>
          </cell>
          <cell r="F353">
            <v>0</v>
          </cell>
        </row>
        <row r="354">
          <cell r="B354" t="str">
            <v>ค่าใช้จ่ายด้านบริหาร - อุปกรณ์เครื่องเขียน</v>
          </cell>
          <cell r="C354">
            <v>104299.47</v>
          </cell>
          <cell r="D354">
            <v>0</v>
          </cell>
          <cell r="E354">
            <v>0</v>
          </cell>
          <cell r="F354">
            <v>0</v>
          </cell>
        </row>
        <row r="355">
          <cell r="B355" t="str">
            <v>ค่าใช้จ่ายด้านบริหาร - ค่าสมาชิกหนังสือและอื่น ๆ</v>
          </cell>
          <cell r="C355">
            <v>7476.64</v>
          </cell>
          <cell r="D355">
            <v>0</v>
          </cell>
          <cell r="E355">
            <v>0</v>
          </cell>
          <cell r="F355">
            <v>0</v>
          </cell>
        </row>
        <row r="356">
          <cell r="B356" t="str">
            <v>ค่าใช้จ่ายด้านบริหาร - ค่ายาม</v>
          </cell>
          <cell r="C356">
            <v>239308.17</v>
          </cell>
          <cell r="D356">
            <v>0</v>
          </cell>
          <cell r="E356">
            <v>22000</v>
          </cell>
          <cell r="F356">
            <v>0</v>
          </cell>
        </row>
        <row r="357">
          <cell r="B357" t="str">
            <v>ค่าใช้จ่ายด้านบริหาร - ค่าซ่อมแซม บำรุงรักษา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</row>
        <row r="358">
          <cell r="B358" t="str">
            <v>ค่าใช้จ่ายด้านบริหาร - พนักงานส่งเอกสาร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</row>
        <row r="359">
          <cell r="B359" t="str">
            <v>ค่าใช้จ่ายด้านบริหาร - ค่าเช่าอื่นๆ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</row>
        <row r="360">
          <cell r="B360" t="str">
            <v>ค่าใช้จ่ายด้านบริหาร - วัสดุสิ้นเปลือง</v>
          </cell>
          <cell r="C360">
            <v>106202</v>
          </cell>
          <cell r="D360">
            <v>0</v>
          </cell>
          <cell r="E360">
            <v>1300</v>
          </cell>
          <cell r="F360">
            <v>0</v>
          </cell>
        </row>
        <row r="361">
          <cell r="B361" t="str">
            <v>คชจ.ด้านบริหาร-ค่าจัดพิมพ์/ทำโปสเตอร์/โฟลเดอร์/artwork</v>
          </cell>
          <cell r="C361">
            <v>11200</v>
          </cell>
          <cell r="D361">
            <v>0</v>
          </cell>
          <cell r="E361">
            <v>0</v>
          </cell>
          <cell r="F361">
            <v>0</v>
          </cell>
        </row>
        <row r="362">
          <cell r="B362" t="str">
            <v>ค่าใช้จ่ายด้านบริหาร - ค่าเช่าเครื่องใช้สำนักงาน</v>
          </cell>
          <cell r="C362">
            <v>69991.55</v>
          </cell>
          <cell r="D362">
            <v>0</v>
          </cell>
          <cell r="E362">
            <v>786.15</v>
          </cell>
          <cell r="F362">
            <v>0</v>
          </cell>
        </row>
        <row r="363">
          <cell r="B363" t="str">
            <v>ค่าใช้จ่ายด้านบริหาร - ค่าเลี้ยงรับรอง</v>
          </cell>
          <cell r="C363">
            <v>468</v>
          </cell>
          <cell r="D363">
            <v>0</v>
          </cell>
          <cell r="E363">
            <v>0</v>
          </cell>
          <cell r="F363">
            <v>0</v>
          </cell>
        </row>
        <row r="364">
          <cell r="B364" t="str">
            <v>ค่าใช้จ่ายด้านบริหาร - เงินบริจาค</v>
          </cell>
          <cell r="C364">
            <v>4</v>
          </cell>
          <cell r="D364">
            <v>0</v>
          </cell>
          <cell r="E364">
            <v>0</v>
          </cell>
          <cell r="F364">
            <v>0</v>
          </cell>
        </row>
        <row r="365">
          <cell r="B365" t="str">
            <v>ค่าเสื่อมราคา-รถยนต์</v>
          </cell>
          <cell r="C365">
            <v>204041.34</v>
          </cell>
          <cell r="D365">
            <v>0</v>
          </cell>
          <cell r="E365">
            <v>13697.64</v>
          </cell>
          <cell r="F365">
            <v>0</v>
          </cell>
        </row>
        <row r="366">
          <cell r="B366" t="str">
            <v>ค่าเสื่อมราคา - อุปกรณ์สำนักงาน</v>
          </cell>
          <cell r="C366">
            <v>869281.6</v>
          </cell>
          <cell r="D366">
            <v>0</v>
          </cell>
          <cell r="E366">
            <v>78228.28</v>
          </cell>
          <cell r="F366">
            <v>0</v>
          </cell>
        </row>
        <row r="367">
          <cell r="B367" t="str">
            <v>ค่าเสื่อมราคา-อุปกรณ์สำนักงาน IT</v>
          </cell>
          <cell r="C367">
            <v>25219.58</v>
          </cell>
          <cell r="D367">
            <v>0</v>
          </cell>
          <cell r="E367">
            <v>2749.93</v>
          </cell>
          <cell r="F367">
            <v>0</v>
          </cell>
        </row>
        <row r="368">
          <cell r="B368" t="str">
            <v>ค่าเสื่อมราคา - เฟอร์นิเจอร์</v>
          </cell>
          <cell r="C368">
            <v>151374.15</v>
          </cell>
          <cell r="D368">
            <v>0</v>
          </cell>
          <cell r="E368">
            <v>11956.09</v>
          </cell>
          <cell r="F368">
            <v>0</v>
          </cell>
        </row>
        <row r="369">
          <cell r="B369" t="str">
            <v>ค่าเสื่อมราคา - ซอร์ฟแวร์</v>
          </cell>
          <cell r="C369">
            <v>2052394.07</v>
          </cell>
          <cell r="D369">
            <v>0</v>
          </cell>
          <cell r="E369">
            <v>191573.45</v>
          </cell>
          <cell r="F369">
            <v>0</v>
          </cell>
        </row>
        <row r="370">
          <cell r="B370" t="str">
            <v>ค่าเสื่อมราคา-คอมพิวเตอร์ Retail Project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</row>
        <row r="371">
          <cell r="B371" t="str">
            <v>สิทธิการเช่าตัดจ่าย</v>
          </cell>
          <cell r="C371">
            <v>1694157.82</v>
          </cell>
          <cell r="D371">
            <v>0</v>
          </cell>
          <cell r="E371">
            <v>157442.59</v>
          </cell>
          <cell r="F371">
            <v>0</v>
          </cell>
        </row>
        <row r="372">
          <cell r="B372" t="str">
            <v>ค่าเสื่อมราคา-คอมพิวเตอร์ในสำนักงาน</v>
          </cell>
          <cell r="C372">
            <v>330050.65000000002</v>
          </cell>
          <cell r="D372">
            <v>0</v>
          </cell>
          <cell r="E372">
            <v>26282.46</v>
          </cell>
          <cell r="F372">
            <v>0</v>
          </cell>
        </row>
        <row r="373">
          <cell r="B373" t="str">
            <v>ค่าเสื่อมราคา-ปริ้นเตอร์</v>
          </cell>
          <cell r="C373">
            <v>31714.34</v>
          </cell>
          <cell r="D373">
            <v>0</v>
          </cell>
          <cell r="E373">
            <v>2911.98</v>
          </cell>
          <cell r="F373">
            <v>0</v>
          </cell>
        </row>
        <row r="374">
          <cell r="B374" t="str">
            <v>ค่าเสื่อมราคา-อุปกรณ์เพิ่มเติมคอมพิวเตอร์</v>
          </cell>
          <cell r="C374">
            <v>371429.75</v>
          </cell>
          <cell r="D374">
            <v>0</v>
          </cell>
          <cell r="E374">
            <v>34984.26</v>
          </cell>
          <cell r="F374">
            <v>0</v>
          </cell>
        </row>
        <row r="375">
          <cell r="B375" t="str">
            <v>ค่าเสื่อมราคา - ตู้โทรศัพท์  PABX</v>
          </cell>
          <cell r="C375">
            <v>688923.44</v>
          </cell>
          <cell r="D375">
            <v>0</v>
          </cell>
          <cell r="E375">
            <v>57208.06</v>
          </cell>
          <cell r="F375">
            <v>0</v>
          </cell>
        </row>
        <row r="376">
          <cell r="B376" t="str">
            <v>ค่าเสื่อมราคา-สินทรัพย์ถาวรอื่น ๆ</v>
          </cell>
          <cell r="C376">
            <v>6664.97</v>
          </cell>
          <cell r="D376">
            <v>0</v>
          </cell>
          <cell r="E376">
            <v>618.59</v>
          </cell>
          <cell r="F376">
            <v>0</v>
          </cell>
        </row>
        <row r="377">
          <cell r="B377" t="str">
            <v>ค่าใช้จ่ายด้านบริหาร - ค่าธรรมเนียมอื่นๆ</v>
          </cell>
          <cell r="C377">
            <v>86841</v>
          </cell>
          <cell r="D377">
            <v>0</v>
          </cell>
          <cell r="E377">
            <v>100</v>
          </cell>
          <cell r="F377">
            <v>0</v>
          </cell>
        </row>
        <row r="378">
          <cell r="B378" t="str">
            <v>ค่าใช้จ่ายด้านบริหาร - ค่าธรรมเนียมธนาคาร - บัตรเครดิต</v>
          </cell>
          <cell r="C378">
            <v>11672.09</v>
          </cell>
          <cell r="D378">
            <v>0</v>
          </cell>
          <cell r="E378">
            <v>0</v>
          </cell>
          <cell r="F378">
            <v>0</v>
          </cell>
        </row>
        <row r="379">
          <cell r="B379" t="str">
            <v>ค่าใช้จ่ายด้านบริหาร - ค่าธรรมเนียมธนาคาร</v>
          </cell>
          <cell r="C379">
            <v>66085.56</v>
          </cell>
          <cell r="D379">
            <v>0</v>
          </cell>
          <cell r="E379">
            <v>1120</v>
          </cell>
          <cell r="F379">
            <v>0</v>
          </cell>
        </row>
        <row r="380">
          <cell r="B380" t="str">
            <v>ค่าใช้จ่ายด้านบริหาร - ค่าใช้จ่ายเกี่ยวกับภาษี</v>
          </cell>
          <cell r="C380">
            <v>17603.939999999999</v>
          </cell>
          <cell r="D380">
            <v>0</v>
          </cell>
          <cell r="E380">
            <v>464.1</v>
          </cell>
          <cell r="F380">
            <v>0</v>
          </cell>
        </row>
        <row r="381">
          <cell r="B381" t="str">
            <v>ค่าใช้จ่ายด้านบริหาร - ค่าภาษีอื่น ๆ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</row>
        <row r="382">
          <cell r="B382" t="str">
            <v>ค่าใช้จ่ายด้านบริหาร - ค่าใช้จ่ายในการออกบูธ และอื่นๆ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</row>
        <row r="383">
          <cell r="B383" t="str">
            <v>ค่าใช้จ่ายด้านบริหาร - ค่าใช้จ่ายต้องห้าม</v>
          </cell>
          <cell r="C383">
            <v>46576.2</v>
          </cell>
          <cell r="D383">
            <v>0</v>
          </cell>
          <cell r="E383">
            <v>3409.97</v>
          </cell>
          <cell r="F383">
            <v>0</v>
          </cell>
        </row>
        <row r="384">
          <cell r="B384" t="str">
            <v>ค่าใช้จ่ายด้านบริหาร - ค่าใช้จ่ายเบ็ดเตล็ด</v>
          </cell>
          <cell r="C384">
            <v>631315.54</v>
          </cell>
          <cell r="D384">
            <v>0</v>
          </cell>
          <cell r="E384">
            <v>282777.27</v>
          </cell>
          <cell r="F384">
            <v>0</v>
          </cell>
        </row>
        <row r="385">
          <cell r="B385" t="str">
            <v>ค่าใช้จ่ายด้านบริหาร - ค่าวิชาชีพอิสระ</v>
          </cell>
          <cell r="C385">
            <v>70322</v>
          </cell>
          <cell r="D385">
            <v>0</v>
          </cell>
          <cell r="E385">
            <v>0</v>
          </cell>
          <cell r="F385">
            <v>0</v>
          </cell>
        </row>
        <row r="386">
          <cell r="B386" t="str">
            <v>ค่าใช้จ่ายด้านบริหาร - ค่าบริการวิชาชีพ - ค่าสอบบัญชี</v>
          </cell>
          <cell r="C386">
            <v>333334.01</v>
          </cell>
          <cell r="D386">
            <v>0</v>
          </cell>
          <cell r="E386">
            <v>26666</v>
          </cell>
          <cell r="F386">
            <v>0</v>
          </cell>
        </row>
        <row r="387">
          <cell r="B387" t="str">
            <v>ค่าใช้จ่ายด้านบริหาร - ค่า Maintenance อื่นๆ</v>
          </cell>
          <cell r="C387">
            <v>447735.02</v>
          </cell>
          <cell r="D387">
            <v>0</v>
          </cell>
          <cell r="E387">
            <v>67181.399999999994</v>
          </cell>
          <cell r="F387">
            <v>0</v>
          </cell>
        </row>
        <row r="388">
          <cell r="B388" t="str">
            <v>ค่าใช้จ่ายด้านบริหาร-ค่าใช้จ่ายในการออกบูธ และอื่นๆ - Barter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</row>
        <row r="389">
          <cell r="B389" t="str">
            <v>ค่าใช้จ่ายด้านบริหาร - เงินเพิ่ม/เบี้ยปรับ</v>
          </cell>
          <cell r="C389">
            <v>5538.28</v>
          </cell>
          <cell r="D389">
            <v>0</v>
          </cell>
          <cell r="E389">
            <v>0</v>
          </cell>
          <cell r="F389">
            <v>0</v>
          </cell>
        </row>
        <row r="390">
          <cell r="B390" t="str">
            <v>ค่าใช้จ่ายด้านบริหาร - ค่าบริหาร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</row>
        <row r="391">
          <cell r="B391" t="str">
            <v>ค่าใช้จ่ายด้านบริหาร - ค่าโฆษณา</v>
          </cell>
          <cell r="C391">
            <v>18333.330000000002</v>
          </cell>
          <cell r="D391">
            <v>0</v>
          </cell>
          <cell r="E391">
            <v>1666.67</v>
          </cell>
          <cell r="F391">
            <v>0</v>
          </cell>
        </row>
        <row r="392">
          <cell r="B392" t="str">
            <v>หนี้สงสัยจะสูญ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</row>
        <row r="393">
          <cell r="B393" t="str">
            <v>ด้อยค่าเงินลงทุน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</row>
        <row r="394">
          <cell r="B394" t="str">
            <v>ขาดทุนจากการด้อยค่า - สินค้า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</row>
        <row r="395">
          <cell r="B395" t="str">
            <v>ค่าใช้จ่ายด้านบริหาร - ค่าใช้จ่ายจัดตั้งบริษัท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</row>
        <row r="396">
          <cell r="B396" t="str">
            <v>ดอกเบี้ยจ่าย - อื่นๆ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</row>
        <row r="397">
          <cell r="B397" t="str">
            <v>ดอกเบี้ยจ่าย - เงินยืมกรรมการ</v>
          </cell>
          <cell r="C397">
            <v>1059811.48</v>
          </cell>
          <cell r="D397">
            <v>0</v>
          </cell>
          <cell r="E397">
            <v>0</v>
          </cell>
          <cell r="F397">
            <v>0</v>
          </cell>
        </row>
        <row r="398">
          <cell r="B398" t="str">
            <v>ดอกเบี้ยจ่าย - เงินกู้ยืมระยะยาว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</row>
        <row r="399">
          <cell r="B399" t="str">
            <v>ค่าใช้จ่ายในการขาย - ส่วนลดทางการค้า</v>
          </cell>
          <cell r="C399">
            <v>15990046.23</v>
          </cell>
          <cell r="D399">
            <v>0</v>
          </cell>
          <cell r="E399">
            <v>1112093.7</v>
          </cell>
          <cell r="F399">
            <v>0</v>
          </cell>
        </row>
        <row r="400">
          <cell r="B400" t="str">
            <v>ค่าใช้จ่ายในการขาย - ส่วนลดค่า Rebate</v>
          </cell>
          <cell r="C400">
            <v>242.28</v>
          </cell>
          <cell r="D400">
            <v>0</v>
          </cell>
          <cell r="E400">
            <v>6928.15</v>
          </cell>
          <cell r="F400">
            <v>0</v>
          </cell>
        </row>
        <row r="401">
          <cell r="B401" t="str">
            <v>ภาษีเงินได้นิติบุคคล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</row>
        <row r="416">
          <cell r="B416" t="str">
            <v>สินทรัพย์</v>
          </cell>
          <cell r="C416">
            <v>494280532.36999983</v>
          </cell>
          <cell r="D416">
            <v>79302726.160000011</v>
          </cell>
          <cell r="E416">
            <v>10339860.460000001</v>
          </cell>
          <cell r="F416">
            <v>3480177.4899999993</v>
          </cell>
        </row>
        <row r="417">
          <cell r="B417" t="str">
            <v>หนี้สิน</v>
          </cell>
          <cell r="C417">
            <v>0</v>
          </cell>
          <cell r="D417">
            <v>137530228.52000001</v>
          </cell>
          <cell r="E417">
            <v>2879686.66</v>
          </cell>
          <cell r="F417">
            <v>3379886.2699999996</v>
          </cell>
        </row>
        <row r="418">
          <cell r="B418" t="str">
            <v>ส่วนของเจ้าของ</v>
          </cell>
          <cell r="C418">
            <v>1450189.96</v>
          </cell>
          <cell r="D418">
            <v>150000000</v>
          </cell>
          <cell r="E418">
            <v>0</v>
          </cell>
          <cell r="F418">
            <v>0</v>
          </cell>
        </row>
        <row r="419">
          <cell r="B419" t="str">
            <v>รายได้</v>
          </cell>
          <cell r="C419">
            <v>2866750.27</v>
          </cell>
          <cell r="D419">
            <v>392853995.08000004</v>
          </cell>
          <cell r="E419">
            <v>108966.88</v>
          </cell>
          <cell r="F419">
            <v>26824095.23</v>
          </cell>
        </row>
        <row r="420">
          <cell r="B420" t="str">
            <v>ต้นทุน</v>
          </cell>
          <cell r="C420">
            <v>173806602.94999996</v>
          </cell>
          <cell r="D420">
            <v>0</v>
          </cell>
          <cell r="E420">
            <v>12244748.309999999</v>
          </cell>
          <cell r="F420">
            <v>76734</v>
          </cell>
        </row>
        <row r="421">
          <cell r="B421" t="str">
            <v>ค่าใช้จ่าย</v>
          </cell>
          <cell r="C421">
            <v>87282874.210000038</v>
          </cell>
          <cell r="D421">
            <v>0</v>
          </cell>
          <cell r="E421">
            <v>8187630.6799999988</v>
          </cell>
          <cell r="F421">
            <v>0</v>
          </cell>
        </row>
        <row r="422">
          <cell r="C422">
            <v>759686949.75999975</v>
          </cell>
          <cell r="D422">
            <v>759686949.75999999</v>
          </cell>
          <cell r="E422">
            <v>33760892.990000002</v>
          </cell>
          <cell r="F422">
            <v>33760892.990000002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2">
          <cell r="A2">
            <v>1</v>
          </cell>
          <cell r="B2" t="str">
            <v>2089200</v>
          </cell>
          <cell r="C2" t="str">
            <v>รายได้เรียกเก็บล่วงหน้า</v>
          </cell>
        </row>
        <row r="3">
          <cell r="A3">
            <v>2</v>
          </cell>
          <cell r="B3" t="str">
            <v>2089201</v>
          </cell>
          <cell r="C3" t="str">
            <v>รายได้เรียกเก็บล่วงหน้า - กระทบรายได้</v>
          </cell>
        </row>
        <row r="4">
          <cell r="A4">
            <v>3</v>
          </cell>
          <cell r="B4" t="str">
            <v>2091101</v>
          </cell>
          <cell r="C4" t="str">
            <v>เงินกู้ยืมระยะยาว</v>
          </cell>
        </row>
        <row r="5">
          <cell r="A5">
            <v>4</v>
          </cell>
          <cell r="B5" t="str">
            <v>3020100</v>
          </cell>
          <cell r="C5" t="str">
            <v>หุ้นสามัญ</v>
          </cell>
        </row>
        <row r="6">
          <cell r="A6">
            <v>5</v>
          </cell>
          <cell r="B6" t="str">
            <v>3030200</v>
          </cell>
          <cell r="C6" t="str">
            <v>ส่วนเกินทุนของเงินลงทุนที่สูงกว่าราคาตามบัญชี</v>
          </cell>
        </row>
        <row r="7">
          <cell r="A7">
            <v>6</v>
          </cell>
          <cell r="B7" t="str">
            <v>3040101</v>
          </cell>
          <cell r="C7" t="str">
            <v>กำไรสะสม</v>
          </cell>
        </row>
        <row r="8">
          <cell r="A8">
            <v>7</v>
          </cell>
          <cell r="B8" t="str">
            <v>3040102</v>
          </cell>
          <cell r="C8" t="str">
            <v>กำไร (ขาดทุน) ระหว่างงวด</v>
          </cell>
        </row>
        <row r="9">
          <cell r="A9">
            <v>8</v>
          </cell>
          <cell r="B9" t="str">
            <v>4010100</v>
          </cell>
          <cell r="C9" t="str">
            <v>รายได้จากการขาย</v>
          </cell>
        </row>
        <row r="10">
          <cell r="A10">
            <v>9</v>
          </cell>
          <cell r="B10" t="str">
            <v>4010300</v>
          </cell>
          <cell r="C10" t="str">
            <v>รายได้ค่าที่ปรึกษา</v>
          </cell>
        </row>
        <row r="11">
          <cell r="A11">
            <v>10</v>
          </cell>
          <cell r="B11" t="str">
            <v>4010400</v>
          </cell>
          <cell r="C11" t="str">
            <v>รายได้ค่าวางระบบ</v>
          </cell>
        </row>
        <row r="12">
          <cell r="A12">
            <v>11</v>
          </cell>
          <cell r="B12" t="str">
            <v>4010501</v>
          </cell>
          <cell r="C12" t="str">
            <v>รายได้จากการขาย e-go</v>
          </cell>
        </row>
        <row r="13">
          <cell r="A13">
            <v>12</v>
          </cell>
          <cell r="B13" t="str">
            <v>4010502</v>
          </cell>
          <cell r="C13" t="str">
            <v>รายได้  E-go Online Service</v>
          </cell>
        </row>
        <row r="14">
          <cell r="A14">
            <v>13</v>
          </cell>
          <cell r="B14" t="str">
            <v>4010503</v>
          </cell>
          <cell r="C14" t="str">
            <v>รายได้จากการขาย e-go -  Barter</v>
          </cell>
        </row>
        <row r="15">
          <cell r="A15">
            <v>14</v>
          </cell>
          <cell r="B15" t="str">
            <v>4010504</v>
          </cell>
          <cell r="C15" t="str">
            <v>รายได้จากการขาย e-go - Tele MKT.</v>
          </cell>
        </row>
        <row r="16">
          <cell r="A16">
            <v>15</v>
          </cell>
          <cell r="B16" t="str">
            <v>4010510</v>
          </cell>
          <cell r="C16" t="str">
            <v>รายได้จากการขาย E-15d</v>
          </cell>
        </row>
        <row r="17">
          <cell r="A17">
            <v>16</v>
          </cell>
          <cell r="B17" t="str">
            <v>4010511</v>
          </cell>
          <cell r="C17" t="str">
            <v>รายได้ E-15d Online Service</v>
          </cell>
        </row>
        <row r="18">
          <cell r="A18">
            <v>17</v>
          </cell>
          <cell r="B18" t="str">
            <v>4010512</v>
          </cell>
          <cell r="C18" t="str">
            <v>รายได้จากการขาย E-15d - Tele MKT.</v>
          </cell>
        </row>
        <row r="19">
          <cell r="A19">
            <v>18</v>
          </cell>
          <cell r="B19" t="str">
            <v>4011100</v>
          </cell>
          <cell r="C19" t="str">
            <v>รายได้จาก-BizNet Prompt</v>
          </cell>
        </row>
        <row r="20">
          <cell r="A20">
            <v>19</v>
          </cell>
          <cell r="B20" t="str">
            <v>4011101</v>
          </cell>
          <cell r="C20" t="str">
            <v>รายได้ Biznet Prompt Online Service</v>
          </cell>
        </row>
        <row r="21">
          <cell r="A21">
            <v>20</v>
          </cell>
          <cell r="B21" t="str">
            <v>4011102</v>
          </cell>
          <cell r="C21" t="str">
            <v>รายได้ Biznet Prompt - Tele MKT.</v>
          </cell>
        </row>
        <row r="22">
          <cell r="A22">
            <v>21</v>
          </cell>
          <cell r="B22" t="str">
            <v>4011103</v>
          </cell>
          <cell r="C22" t="str">
            <v>รายได้จาก BizNet Prompt  - Barter</v>
          </cell>
        </row>
        <row r="23">
          <cell r="A23">
            <v>22</v>
          </cell>
          <cell r="B23" t="str">
            <v>4011109</v>
          </cell>
          <cell r="C23" t="str">
            <v>รายได้จากบริการ Co - Location</v>
          </cell>
        </row>
        <row r="24">
          <cell r="A24">
            <v>23</v>
          </cell>
          <cell r="B24" t="str">
            <v>40111091</v>
          </cell>
          <cell r="C24" t="str">
            <v>รายได้ Co-location - Internet activity</v>
          </cell>
        </row>
        <row r="25">
          <cell r="A25">
            <v>24</v>
          </cell>
          <cell r="B25" t="str">
            <v>40111092</v>
          </cell>
          <cell r="C25" t="str">
            <v>รายได้ Co-location - Media</v>
          </cell>
        </row>
        <row r="26">
          <cell r="A26">
            <v>25</v>
          </cell>
          <cell r="B26" t="str">
            <v>40111093</v>
          </cell>
          <cell r="C26" t="str">
            <v>รายได้ Co-location - IDC</v>
          </cell>
        </row>
        <row r="27">
          <cell r="A27">
            <v>26</v>
          </cell>
          <cell r="B27" t="str">
            <v>401110931</v>
          </cell>
          <cell r="C27" t="str">
            <v>รายได้ Co-location - IDC equipment</v>
          </cell>
        </row>
        <row r="28">
          <cell r="A28">
            <v>27</v>
          </cell>
          <cell r="B28" t="str">
            <v>40111094</v>
          </cell>
          <cell r="C28" t="str">
            <v>รายได้ Co-location - Hosting</v>
          </cell>
        </row>
        <row r="29">
          <cell r="A29">
            <v>28</v>
          </cell>
          <cell r="B29" t="str">
            <v>40111095</v>
          </cell>
          <cell r="C29" t="str">
            <v>รายได้ Co-location - VAS Customized</v>
          </cell>
        </row>
        <row r="30">
          <cell r="A30">
            <v>29</v>
          </cell>
          <cell r="B30" t="str">
            <v>401110951</v>
          </cell>
          <cell r="C30" t="str">
            <v>รายได้ Co-location - VAS cus equipment</v>
          </cell>
        </row>
        <row r="31">
          <cell r="A31">
            <v>30</v>
          </cell>
          <cell r="B31" t="str">
            <v>40111096</v>
          </cell>
          <cell r="C31" t="str">
            <v>รายได้ Co-location - VAS Package</v>
          </cell>
        </row>
        <row r="32">
          <cell r="A32">
            <v>31</v>
          </cell>
          <cell r="B32" t="str">
            <v>40111097</v>
          </cell>
          <cell r="C32" t="str">
            <v>รายได้ Co-location - Additional Service</v>
          </cell>
        </row>
        <row r="33">
          <cell r="A33">
            <v>32</v>
          </cell>
          <cell r="B33" t="str">
            <v>4011110</v>
          </cell>
          <cell r="C33" t="str">
            <v>รายได้จากบริการ Colocation - Barter</v>
          </cell>
        </row>
        <row r="34">
          <cell r="A34">
            <v>33</v>
          </cell>
          <cell r="B34" t="str">
            <v>4011200</v>
          </cell>
          <cell r="C34" t="str">
            <v>รายได้จากนิลมังกร - Barter</v>
          </cell>
        </row>
        <row r="35">
          <cell r="A35">
            <v>34</v>
          </cell>
          <cell r="B35" t="str">
            <v>4011201</v>
          </cell>
          <cell r="C35" t="str">
            <v>รายได้จากนิลมังกร -Tele MKT.</v>
          </cell>
        </row>
        <row r="36">
          <cell r="A36">
            <v>35</v>
          </cell>
          <cell r="B36" t="str">
            <v>4011202</v>
          </cell>
          <cell r="C36" t="str">
            <v>รายได้จากนิลมังกร - Package  250 Hrs</v>
          </cell>
        </row>
        <row r="37">
          <cell r="A37">
            <v>36</v>
          </cell>
          <cell r="B37" t="str">
            <v>4011203</v>
          </cell>
          <cell r="C37" t="str">
            <v>รายได้จากนิลมังกร - Online Service</v>
          </cell>
        </row>
        <row r="38">
          <cell r="A38">
            <v>37</v>
          </cell>
          <cell r="B38" t="str">
            <v>4011204</v>
          </cell>
          <cell r="C38" t="str">
            <v>รายได้จากนิลมังกร Unlimited</v>
          </cell>
        </row>
        <row r="39">
          <cell r="A39">
            <v>38</v>
          </cell>
          <cell r="B39" t="str">
            <v>4011205</v>
          </cell>
          <cell r="C39" t="str">
            <v>รายได้จากนิลมังกร Unlimited Online Service</v>
          </cell>
        </row>
        <row r="40">
          <cell r="A40">
            <v>39</v>
          </cell>
          <cell r="B40" t="str">
            <v>4011206</v>
          </cell>
          <cell r="C40" t="str">
            <v>รายได้จากนิลมังกร Unlimited - Tele MKT.</v>
          </cell>
        </row>
        <row r="41">
          <cell r="A41">
            <v>40</v>
          </cell>
          <cell r="B41" t="str">
            <v>4011207</v>
          </cell>
          <cell r="C41" t="str">
            <v>รายได้จากนิลมังกร - Package 30 Hrs.</v>
          </cell>
        </row>
        <row r="42">
          <cell r="A42">
            <v>41</v>
          </cell>
          <cell r="B42" t="str">
            <v>4011299</v>
          </cell>
          <cell r="C42" t="str">
            <v>รายได้ที่เกี่ยวเนื่องจาก Package</v>
          </cell>
        </row>
        <row r="43">
          <cell r="A43">
            <v>42</v>
          </cell>
          <cell r="B43" t="str">
            <v>4011300</v>
          </cell>
          <cell r="C43" t="str">
            <v>รายได้บริการ Internet Node</v>
          </cell>
        </row>
        <row r="44">
          <cell r="A44">
            <v>43</v>
          </cell>
          <cell r="B44" t="str">
            <v>40113001</v>
          </cell>
          <cell r="C44" t="str">
            <v>รายได้ Internet Node - Internet Activity</v>
          </cell>
        </row>
        <row r="45">
          <cell r="A45">
            <v>44</v>
          </cell>
          <cell r="B45" t="str">
            <v>40113002</v>
          </cell>
          <cell r="C45" t="str">
            <v>รายได้ Internet Node - Media</v>
          </cell>
        </row>
        <row r="46">
          <cell r="A46">
            <v>45</v>
          </cell>
          <cell r="B46" t="str">
            <v>40113003</v>
          </cell>
          <cell r="C46" t="str">
            <v>รายได้ Internet Node - IDC</v>
          </cell>
        </row>
        <row r="47">
          <cell r="A47">
            <v>46</v>
          </cell>
          <cell r="B47" t="str">
            <v>401130031</v>
          </cell>
          <cell r="C47" t="str">
            <v>รายได้ Internet Node - IDC equipment</v>
          </cell>
        </row>
        <row r="48">
          <cell r="A48">
            <v>47</v>
          </cell>
          <cell r="B48" t="str">
            <v>40113004</v>
          </cell>
          <cell r="C48" t="str">
            <v>รายได้ Internet Node - Hosting</v>
          </cell>
        </row>
        <row r="49">
          <cell r="A49">
            <v>48</v>
          </cell>
          <cell r="B49" t="str">
            <v>40113005</v>
          </cell>
          <cell r="C49" t="str">
            <v>รายได้ Internet Node - VAS Customized</v>
          </cell>
        </row>
        <row r="50">
          <cell r="A50">
            <v>49</v>
          </cell>
          <cell r="B50" t="str">
            <v>401130051</v>
          </cell>
          <cell r="C50" t="str">
            <v>รายได้ Internet Node - VAS cus equipment</v>
          </cell>
        </row>
        <row r="51">
          <cell r="A51">
            <v>50</v>
          </cell>
          <cell r="B51" t="str">
            <v>40113006</v>
          </cell>
          <cell r="C51" t="str">
            <v>รายได้ Internet Node - VAS Package</v>
          </cell>
        </row>
        <row r="52">
          <cell r="A52">
            <v>51</v>
          </cell>
          <cell r="B52" t="str">
            <v>40113007</v>
          </cell>
          <cell r="C52" t="str">
            <v>รายได้ Internet Node - Additional Service</v>
          </cell>
        </row>
        <row r="53">
          <cell r="A53">
            <v>52</v>
          </cell>
          <cell r="B53" t="str">
            <v>4011301</v>
          </cell>
          <cell r="C53" t="str">
            <v>รายได้บริการ Internet access roaming</v>
          </cell>
        </row>
        <row r="54">
          <cell r="A54">
            <v>53</v>
          </cell>
          <cell r="B54" t="str">
            <v>4011302</v>
          </cell>
          <cell r="C54" t="str">
            <v>รายได้บริการ Internet Node - Barter</v>
          </cell>
        </row>
        <row r="55">
          <cell r="A55">
            <v>54</v>
          </cell>
          <cell r="B55" t="str">
            <v>4011303</v>
          </cell>
          <cell r="C55" t="str">
            <v>รายได้บริการ Internet Node - ลูกค้าใหม่</v>
          </cell>
        </row>
        <row r="56">
          <cell r="A56">
            <v>55</v>
          </cell>
          <cell r="B56" t="str">
            <v>4011304</v>
          </cell>
          <cell r="C56" t="str">
            <v>รายได้บริการ Media</v>
          </cell>
        </row>
        <row r="57">
          <cell r="A57">
            <v>56</v>
          </cell>
          <cell r="B57" t="str">
            <v>4011320</v>
          </cell>
          <cell r="C57" t="str">
            <v>รายได้บริการ Installation &amp; Initial Charge</v>
          </cell>
        </row>
        <row r="58">
          <cell r="A58">
            <v>57</v>
          </cell>
          <cell r="B58" t="str">
            <v>4011321</v>
          </cell>
          <cell r="C58" t="str">
            <v>รายได้บริการ Installation &amp; Initial Charge - Barter</v>
          </cell>
        </row>
        <row r="59">
          <cell r="A59">
            <v>58</v>
          </cell>
          <cell r="B59" t="str">
            <v>4011322</v>
          </cell>
          <cell r="C59" t="str">
            <v>รายได้บริการ Maintenance</v>
          </cell>
        </row>
        <row r="60">
          <cell r="A60">
            <v>59</v>
          </cell>
          <cell r="B60" t="str">
            <v>4011330</v>
          </cell>
          <cell r="C60" t="str">
            <v>รายได้บริการ SAP OSS : Share Port</v>
          </cell>
        </row>
        <row r="61">
          <cell r="A61">
            <v>60</v>
          </cell>
          <cell r="B61" t="str">
            <v>40113301</v>
          </cell>
          <cell r="C61" t="str">
            <v>รายได้ SAP - Internet Activity</v>
          </cell>
        </row>
        <row r="62">
          <cell r="A62">
            <v>61</v>
          </cell>
          <cell r="B62" t="str">
            <v>40113302</v>
          </cell>
          <cell r="C62" t="str">
            <v>รายได้ SAP - Media</v>
          </cell>
        </row>
        <row r="63">
          <cell r="A63">
            <v>62</v>
          </cell>
          <cell r="B63" t="str">
            <v>40113303</v>
          </cell>
          <cell r="C63" t="str">
            <v>รายได้ SAP - IDC</v>
          </cell>
        </row>
        <row r="64">
          <cell r="A64">
            <v>63</v>
          </cell>
          <cell r="B64" t="str">
            <v>40113304</v>
          </cell>
          <cell r="C64" t="str">
            <v>รายได้ SAP - Hosting</v>
          </cell>
        </row>
        <row r="65">
          <cell r="A65">
            <v>64</v>
          </cell>
          <cell r="B65" t="str">
            <v>40113305</v>
          </cell>
          <cell r="C65" t="str">
            <v>รายได้ SAP - SAP</v>
          </cell>
        </row>
        <row r="66">
          <cell r="A66">
            <v>65</v>
          </cell>
          <cell r="B66" t="str">
            <v>40113306</v>
          </cell>
          <cell r="C66" t="str">
            <v>รายได้ SAP - VAS Customized</v>
          </cell>
        </row>
        <row r="67">
          <cell r="A67">
            <v>66</v>
          </cell>
          <cell r="B67" t="str">
            <v>401133061</v>
          </cell>
          <cell r="C67" t="str">
            <v>รายได้ SAP - VAS cus equipment</v>
          </cell>
        </row>
        <row r="68">
          <cell r="A68">
            <v>67</v>
          </cell>
          <cell r="B68" t="str">
            <v>40113307</v>
          </cell>
          <cell r="C68" t="str">
            <v>รายได้ SAP - VAS Package</v>
          </cell>
        </row>
        <row r="69">
          <cell r="A69">
            <v>68</v>
          </cell>
          <cell r="B69" t="str">
            <v>40113308</v>
          </cell>
          <cell r="C69" t="str">
            <v>รายได้ SAP - Additional Service</v>
          </cell>
        </row>
        <row r="70">
          <cell r="A70">
            <v>69</v>
          </cell>
          <cell r="B70" t="str">
            <v>4011331</v>
          </cell>
          <cell r="C70" t="str">
            <v>รายได้บริการ SAP OSS : ลูกค้าใหม่</v>
          </cell>
        </row>
        <row r="71">
          <cell r="A71">
            <v>70</v>
          </cell>
          <cell r="B71" t="str">
            <v>4011360</v>
          </cell>
          <cell r="C71" t="str">
            <v>รายได้บริการ Web Operation Service</v>
          </cell>
        </row>
        <row r="72">
          <cell r="A72">
            <v>71</v>
          </cell>
          <cell r="B72" t="str">
            <v>4011361</v>
          </cell>
          <cell r="C72" t="str">
            <v>รายได้บริการ Web Hosting</v>
          </cell>
        </row>
        <row r="73">
          <cell r="A73">
            <v>72</v>
          </cell>
          <cell r="B73" t="str">
            <v>4011380</v>
          </cell>
          <cell r="C73" t="str">
            <v>รายได้จากบริการที่เกี่ยวเนื่อง</v>
          </cell>
        </row>
        <row r="74">
          <cell r="A74">
            <v>73</v>
          </cell>
          <cell r="B74" t="str">
            <v>4011381</v>
          </cell>
          <cell r="C74" t="str">
            <v>รายได้จากบริการที่เกี่ยวเนื่อง-Barter</v>
          </cell>
        </row>
        <row r="75">
          <cell r="A75">
            <v>74</v>
          </cell>
          <cell r="B75" t="str">
            <v>4011410</v>
          </cell>
          <cell r="C75" t="str">
            <v>รายได้จากการขายอุปกรณ์</v>
          </cell>
        </row>
        <row r="76">
          <cell r="A76">
            <v>75</v>
          </cell>
          <cell r="B76" t="str">
            <v>4011411</v>
          </cell>
          <cell r="C76" t="str">
            <v>รายได้จากการเช่า</v>
          </cell>
        </row>
        <row r="77">
          <cell r="A77">
            <v>76</v>
          </cell>
          <cell r="B77" t="str">
            <v>4011412</v>
          </cell>
          <cell r="C77" t="str">
            <v>รายได้จากการขาย Software</v>
          </cell>
        </row>
        <row r="78">
          <cell r="A78">
            <v>77</v>
          </cell>
          <cell r="B78" t="str">
            <v>4011419</v>
          </cell>
          <cell r="C78" t="str">
            <v>รายได้จากโครงการพิเศษ</v>
          </cell>
        </row>
        <row r="79">
          <cell r="A79">
            <v>78</v>
          </cell>
          <cell r="B79" t="str">
            <v>4011500</v>
          </cell>
          <cell r="C79" t="str">
            <v>รายได้จาก Domain Name</v>
          </cell>
        </row>
        <row r="80">
          <cell r="A80">
            <v>79</v>
          </cell>
          <cell r="B80" t="str">
            <v>4011501</v>
          </cell>
          <cell r="C80" t="str">
            <v>รายได้จาก Domain Name - Barter</v>
          </cell>
        </row>
        <row r="81">
          <cell r="A81">
            <v>80</v>
          </cell>
          <cell r="B81" t="str">
            <v>4011510</v>
          </cell>
          <cell r="C81" t="str">
            <v>รายได้ Access Time</v>
          </cell>
        </row>
        <row r="82">
          <cell r="A82">
            <v>81</v>
          </cell>
          <cell r="B82" t="str">
            <v>4011511</v>
          </cell>
          <cell r="C82" t="str">
            <v>รายได้ Access Time - ADSL BB Life</v>
          </cell>
        </row>
        <row r="83">
          <cell r="A83">
            <v>82</v>
          </cell>
          <cell r="B83" t="str">
            <v>4011560</v>
          </cell>
          <cell r="C83" t="str">
            <v>รายได้ Extra Charge</v>
          </cell>
        </row>
        <row r="84">
          <cell r="A84">
            <v>83</v>
          </cell>
          <cell r="B84" t="str">
            <v>4011561</v>
          </cell>
          <cell r="C84" t="str">
            <v>รายได้ Extra Charge - ADSL BB Life</v>
          </cell>
        </row>
        <row r="85">
          <cell r="A85">
            <v>84</v>
          </cell>
          <cell r="B85" t="str">
            <v>4011570</v>
          </cell>
          <cell r="C85" t="str">
            <v>รายได้ Me Money</v>
          </cell>
        </row>
        <row r="86">
          <cell r="A86">
            <v>85</v>
          </cell>
          <cell r="B86" t="str">
            <v>4013100</v>
          </cell>
          <cell r="C86" t="str">
            <v>ส่วนลดเงินสด</v>
          </cell>
        </row>
        <row r="87">
          <cell r="A87">
            <v>86</v>
          </cell>
          <cell r="B87" t="str">
            <v>4120300</v>
          </cell>
          <cell r="C87" t="str">
            <v>ดอกเบี้ยรับบริษัทในเครือ</v>
          </cell>
        </row>
        <row r="88">
          <cell r="A88">
            <v>87</v>
          </cell>
          <cell r="B88" t="str">
            <v>4120400</v>
          </cell>
          <cell r="C88" t="str">
            <v>ดอกเบี้ยรับจากธนาคารและสถาบันการเงิน</v>
          </cell>
        </row>
        <row r="89">
          <cell r="A89">
            <v>88</v>
          </cell>
          <cell r="B89" t="str">
            <v>4120500</v>
          </cell>
          <cell r="C89" t="str">
            <v>ดอกเบี้ยรับอื่น</v>
          </cell>
        </row>
        <row r="90">
          <cell r="A90">
            <v>89</v>
          </cell>
          <cell r="B90" t="str">
            <v>4140100</v>
          </cell>
          <cell r="C90" t="str">
            <v>กำไร (ขาดทุน) จากอัตราแลกเปลี่ยน</v>
          </cell>
        </row>
        <row r="91">
          <cell r="A91">
            <v>90</v>
          </cell>
          <cell r="B91" t="str">
            <v>4150100</v>
          </cell>
          <cell r="C91" t="str">
            <v>กำไร (ขาดทุน) จากการขายทรัพย์สิน</v>
          </cell>
        </row>
        <row r="92">
          <cell r="A92">
            <v>91</v>
          </cell>
          <cell r="B92" t="str">
            <v>4150200</v>
          </cell>
          <cell r="C92" t="str">
            <v>กำไร (ขาดทุน) จากการลงทุน</v>
          </cell>
        </row>
        <row r="93">
          <cell r="A93">
            <v>92</v>
          </cell>
          <cell r="B93" t="str">
            <v>4150300</v>
          </cell>
          <cell r="C93" t="str">
            <v>รายได้เงินปันผล</v>
          </cell>
        </row>
        <row r="94">
          <cell r="A94">
            <v>93</v>
          </cell>
          <cell r="B94" t="str">
            <v>4160300</v>
          </cell>
          <cell r="C94" t="str">
            <v>รายได้เบ็ดเตล็ด</v>
          </cell>
        </row>
        <row r="95">
          <cell r="A95">
            <v>94</v>
          </cell>
          <cell r="B95" t="str">
            <v>4160400</v>
          </cell>
          <cell r="C95" t="str">
            <v>รายได้อื่น</v>
          </cell>
        </row>
        <row r="96">
          <cell r="A96">
            <v>95</v>
          </cell>
          <cell r="B96" t="str">
            <v>5012000</v>
          </cell>
          <cell r="C96" t="str">
            <v>ต้นทุนค่าบริการ</v>
          </cell>
        </row>
        <row r="97">
          <cell r="A97">
            <v>96</v>
          </cell>
          <cell r="B97" t="str">
            <v>5012192</v>
          </cell>
          <cell r="C97" t="str">
            <v>ต้นทุนบริการ Domain Name</v>
          </cell>
        </row>
        <row r="98">
          <cell r="A98">
            <v>97</v>
          </cell>
          <cell r="B98" t="str">
            <v>5012230</v>
          </cell>
          <cell r="C98" t="str">
            <v>ต้นทุนบริการ ILC-Internet Node</v>
          </cell>
        </row>
        <row r="99">
          <cell r="A99">
            <v>98</v>
          </cell>
          <cell r="B99" t="str">
            <v>5012231</v>
          </cell>
          <cell r="C99" t="str">
            <v>ต้นทุนค่าบริการ-ILC-Domestic Internet Node</v>
          </cell>
        </row>
        <row r="100">
          <cell r="A100">
            <v>99</v>
          </cell>
          <cell r="B100" t="str">
            <v>5012232</v>
          </cell>
          <cell r="C100" t="str">
            <v>ต้นทุนบริการ VSAT</v>
          </cell>
        </row>
        <row r="101">
          <cell r="A101">
            <v>100</v>
          </cell>
          <cell r="B101" t="str">
            <v>5012233</v>
          </cell>
          <cell r="C101" t="str">
            <v>ต้นทุนบริการ - วงจร Internet Node</v>
          </cell>
        </row>
        <row r="102">
          <cell r="A102">
            <v>101</v>
          </cell>
          <cell r="B102" t="str">
            <v>5012234</v>
          </cell>
          <cell r="C102" t="str">
            <v>ต้นทุนบริการ - Customer Internet Node</v>
          </cell>
        </row>
        <row r="103">
          <cell r="A103">
            <v>102</v>
          </cell>
          <cell r="B103" t="str">
            <v>5012332</v>
          </cell>
          <cell r="C103" t="str">
            <v>ต้นทุน IP Network - 1222</v>
          </cell>
        </row>
        <row r="104">
          <cell r="A104">
            <v>103</v>
          </cell>
          <cell r="B104" t="str">
            <v>5012333</v>
          </cell>
          <cell r="C104" t="str">
            <v>ต้นทุน IP Network - 1248</v>
          </cell>
        </row>
        <row r="105">
          <cell r="A105">
            <v>104</v>
          </cell>
          <cell r="B105" t="str">
            <v>5012334</v>
          </cell>
          <cell r="C105" t="str">
            <v>ต้นทุน E1 - SAP</v>
          </cell>
        </row>
        <row r="106">
          <cell r="A106">
            <v>105</v>
          </cell>
          <cell r="B106" t="str">
            <v>5012335</v>
          </cell>
          <cell r="C106" t="str">
            <v>ต้นทุน Trunking - Corporate</v>
          </cell>
        </row>
        <row r="107">
          <cell r="A107">
            <v>106</v>
          </cell>
          <cell r="B107" t="str">
            <v>5012336</v>
          </cell>
          <cell r="C107" t="str">
            <v>ต้นทุน Trunking - Individual</v>
          </cell>
        </row>
        <row r="108">
          <cell r="A108">
            <v>107</v>
          </cell>
          <cell r="B108" t="str">
            <v>5012339</v>
          </cell>
          <cell r="C108" t="str">
            <v>ต้นทุน ADSL - TOT Corporate</v>
          </cell>
        </row>
        <row r="109">
          <cell r="A109">
            <v>108</v>
          </cell>
          <cell r="B109" t="str">
            <v>5012340</v>
          </cell>
          <cell r="C109" t="str">
            <v>ต้นทุน ATM</v>
          </cell>
        </row>
        <row r="110">
          <cell r="A110">
            <v>109</v>
          </cell>
          <cell r="B110" t="str">
            <v>5012341</v>
          </cell>
          <cell r="C110" t="str">
            <v>ต้นทุน ATM - Customer</v>
          </cell>
        </row>
        <row r="111">
          <cell r="A111">
            <v>110</v>
          </cell>
          <cell r="B111" t="str">
            <v>5012343</v>
          </cell>
          <cell r="C111" t="str">
            <v>ต้นทุน Circuit Branch</v>
          </cell>
        </row>
        <row r="112">
          <cell r="A112">
            <v>111</v>
          </cell>
          <cell r="B112" t="str">
            <v>5012344</v>
          </cell>
          <cell r="C112" t="str">
            <v>ต้นทุน - Circuit Backbone</v>
          </cell>
        </row>
        <row r="113">
          <cell r="A113">
            <v>112</v>
          </cell>
          <cell r="B113" t="str">
            <v>5012345</v>
          </cell>
          <cell r="C113" t="str">
            <v>ต้นทุน - Metronet</v>
          </cell>
        </row>
        <row r="114">
          <cell r="A114">
            <v>113</v>
          </cell>
          <cell r="B114" t="str">
            <v>5012346</v>
          </cell>
          <cell r="C114" t="str">
            <v>ต้นทุน - MPLS</v>
          </cell>
        </row>
        <row r="115">
          <cell r="A115">
            <v>114</v>
          </cell>
          <cell r="B115" t="str">
            <v>5012347</v>
          </cell>
          <cell r="C115" t="str">
            <v>ต้นทุน - Trunking SAP</v>
          </cell>
        </row>
        <row r="116">
          <cell r="A116">
            <v>115</v>
          </cell>
          <cell r="B116" t="str">
            <v>5012350</v>
          </cell>
          <cell r="C116" t="str">
            <v>ต้นทุนบริการ - บริการที่เกี่ยวข้อง</v>
          </cell>
        </row>
        <row r="117">
          <cell r="A117">
            <v>116</v>
          </cell>
          <cell r="B117" t="str">
            <v>5012360</v>
          </cell>
          <cell r="C117" t="str">
            <v>ต้นทุนเลขหมายโทรศัพท์</v>
          </cell>
        </row>
        <row r="118">
          <cell r="A118">
            <v>117</v>
          </cell>
          <cell r="B118" t="str">
            <v>5012400</v>
          </cell>
          <cell r="C118" t="str">
            <v>ต้นทุนค่าใช้จ่ายในการติดตั้ง</v>
          </cell>
        </row>
        <row r="119">
          <cell r="A119">
            <v>118</v>
          </cell>
          <cell r="B119" t="str">
            <v>5012410</v>
          </cell>
          <cell r="C119" t="str">
            <v>ต้นทุนบริการวัสดุสิ้นเปลืองสำหรับการติดตั้ง</v>
          </cell>
        </row>
        <row r="120">
          <cell r="A120">
            <v>119</v>
          </cell>
          <cell r="B120" t="str">
            <v>5012510</v>
          </cell>
          <cell r="C120" t="str">
            <v>ต้นทุนบริการ - ค่าเช่าอุปกรณ์</v>
          </cell>
        </row>
        <row r="121">
          <cell r="A121">
            <v>120</v>
          </cell>
          <cell r="B121" t="str">
            <v>5012602</v>
          </cell>
          <cell r="C121" t="str">
            <v>ค่าเสื่อมราคาเครื่องมือช่าง - อุปกรณ์</v>
          </cell>
        </row>
        <row r="122">
          <cell r="A122">
            <v>121</v>
          </cell>
          <cell r="B122" t="str">
            <v>5012603</v>
          </cell>
          <cell r="C122" t="str">
            <v>ค่าเสื่อมราคา-อุปกรณ์บริการ Retail Project</v>
          </cell>
        </row>
        <row r="123">
          <cell r="A123">
            <v>122</v>
          </cell>
          <cell r="B123" t="str">
            <v>5012604</v>
          </cell>
          <cell r="C123" t="str">
            <v>ค่าเสื่อมราคา- อุปกรณ์ E - Commerce</v>
          </cell>
        </row>
        <row r="124">
          <cell r="A124">
            <v>123</v>
          </cell>
          <cell r="B124" t="str">
            <v>5012605</v>
          </cell>
          <cell r="C124" t="str">
            <v>ค่าเสื่อมราคา-อุปกรณ์ Remote Access(RAS)</v>
          </cell>
        </row>
        <row r="125">
          <cell r="A125">
            <v>124</v>
          </cell>
          <cell r="B125" t="str">
            <v>5012606</v>
          </cell>
          <cell r="C125" t="str">
            <v>ค่าเสื่อมราคา-อุปกรณ์เช่า</v>
          </cell>
        </row>
        <row r="126">
          <cell r="A126">
            <v>125</v>
          </cell>
          <cell r="B126" t="str">
            <v>5012610</v>
          </cell>
          <cell r="C126" t="str">
            <v>ต้นทุนบริการ-ตัดจำหน่ายอุปกรณ์สัมปทาน</v>
          </cell>
        </row>
        <row r="127">
          <cell r="A127">
            <v>126</v>
          </cell>
          <cell r="B127" t="str">
            <v>5012700</v>
          </cell>
          <cell r="C127" t="str">
            <v>ต้นทุนค่าบริการ - ค่าซ่อมแซมอุปกรณ์</v>
          </cell>
        </row>
        <row r="128">
          <cell r="A128">
            <v>127</v>
          </cell>
          <cell r="B128" t="str">
            <v>5012720</v>
          </cell>
          <cell r="C128" t="str">
            <v>ต้นทุนบริการ - Maintenace อื่นๆ</v>
          </cell>
        </row>
        <row r="129">
          <cell r="A129">
            <v>128</v>
          </cell>
          <cell r="B129" t="str">
            <v>5012900</v>
          </cell>
          <cell r="C129" t="str">
            <v>ต้นทุนค่าบริการอื่น ๆ</v>
          </cell>
        </row>
        <row r="130">
          <cell r="A130">
            <v>129</v>
          </cell>
          <cell r="B130" t="str">
            <v>5013000</v>
          </cell>
          <cell r="C130" t="str">
            <v>ต้นทุนขายสินค้า</v>
          </cell>
        </row>
        <row r="131">
          <cell r="A131">
            <v>130</v>
          </cell>
          <cell r="B131" t="str">
            <v>5013100</v>
          </cell>
          <cell r="C131" t="str">
            <v>ต้นทุนค่าบริการสื่อสาร</v>
          </cell>
        </row>
        <row r="132">
          <cell r="A132">
            <v>131</v>
          </cell>
          <cell r="B132" t="str">
            <v>5013101</v>
          </cell>
          <cell r="C132" t="str">
            <v>ต้นทุนค่าบริการสื่อสาร - Corporate</v>
          </cell>
        </row>
        <row r="133">
          <cell r="A133">
            <v>132</v>
          </cell>
          <cell r="B133" t="str">
            <v>5013200</v>
          </cell>
          <cell r="C133" t="str">
            <v>ต้นทุนขาย - อุปกรณ์</v>
          </cell>
        </row>
        <row r="134">
          <cell r="A134">
            <v>133</v>
          </cell>
          <cell r="B134" t="str">
            <v>5013300</v>
          </cell>
          <cell r="C134" t="str">
            <v>ต้นทุนขาย - Software</v>
          </cell>
        </row>
        <row r="135">
          <cell r="A135">
            <v>134</v>
          </cell>
          <cell r="B135" t="str">
            <v>6010100</v>
          </cell>
          <cell r="C135" t="str">
            <v>ค่าใช้จ่ายในการขาย - ค่าใช้จ่ายส่งเสริมการขาย</v>
          </cell>
        </row>
        <row r="136">
          <cell r="A136">
            <v>135</v>
          </cell>
          <cell r="B136" t="str">
            <v>6010101</v>
          </cell>
          <cell r="C136" t="str">
            <v>ค่าใช้จ่ายในการขาย - ค่าโฆษณา</v>
          </cell>
        </row>
        <row r="137">
          <cell r="A137">
            <v>136</v>
          </cell>
          <cell r="B137" t="str">
            <v>6010102</v>
          </cell>
          <cell r="C137" t="str">
            <v>ค่าใช้จ่ายในการขาย - ค่าโฆษณา - Barter</v>
          </cell>
        </row>
        <row r="138">
          <cell r="A138">
            <v>137</v>
          </cell>
          <cell r="B138" t="str">
            <v>6010103</v>
          </cell>
          <cell r="C138" t="str">
            <v>ค่าใช้จ่ายในการขาย - ค่าวิจัยทางการตลาด</v>
          </cell>
        </row>
        <row r="139">
          <cell r="A139">
            <v>138</v>
          </cell>
          <cell r="B139" t="str">
            <v>6010104</v>
          </cell>
          <cell r="C139" t="str">
            <v>ค่าใช้จ่ายในการขาย - ค่าโฆษณา - Logo</v>
          </cell>
        </row>
        <row r="140">
          <cell r="A140">
            <v>139</v>
          </cell>
          <cell r="B140" t="str">
            <v>6010200</v>
          </cell>
          <cell r="C140" t="str">
            <v>ค่าใช้จ่ายในการขาย - คอมมิสชั่น พนักงานขาย</v>
          </cell>
        </row>
        <row r="141">
          <cell r="A141">
            <v>140</v>
          </cell>
          <cell r="B141" t="str">
            <v>6010201</v>
          </cell>
          <cell r="C141" t="str">
            <v>ค่าใช้จ่ายในการขาย - ค่าคอมมิชชั่น - ทั่วไป</v>
          </cell>
        </row>
        <row r="142">
          <cell r="A142">
            <v>141</v>
          </cell>
          <cell r="B142" t="str">
            <v>6020101</v>
          </cell>
          <cell r="C142" t="str">
            <v>ค่าใช้จ่ายในการขาย - เงินเดือนพนักงาน</v>
          </cell>
        </row>
        <row r="143">
          <cell r="A143">
            <v>142</v>
          </cell>
          <cell r="B143" t="str">
            <v>6020102</v>
          </cell>
          <cell r="C143" t="str">
            <v>ค่าใช้จ่ายในการขาย - โบนัส</v>
          </cell>
        </row>
        <row r="144">
          <cell r="A144">
            <v>143</v>
          </cell>
          <cell r="B144" t="str">
            <v>6020104</v>
          </cell>
          <cell r="C144" t="str">
            <v>ค่าใช้จ่ายในการขาย - ค่าประกันสังคม</v>
          </cell>
        </row>
        <row r="145">
          <cell r="A145">
            <v>144</v>
          </cell>
          <cell r="B145" t="str">
            <v>6020105</v>
          </cell>
          <cell r="C145" t="str">
            <v>ค่าใช้จ่ายในการขาย - ส่วนแบ่งรายได้</v>
          </cell>
        </row>
        <row r="146">
          <cell r="A146">
            <v>145</v>
          </cell>
          <cell r="B146" t="str">
            <v>6020106</v>
          </cell>
          <cell r="C146" t="str">
            <v>ค่าใช้จ่ายในการขาย - ค่าเบี้ยเลี้ยง</v>
          </cell>
        </row>
        <row r="147">
          <cell r="A147">
            <v>146</v>
          </cell>
          <cell r="B147" t="str">
            <v>6020107</v>
          </cell>
          <cell r="C147" t="str">
            <v>ค่าใช้จ่ายในการขาย - เงินรางวัล</v>
          </cell>
        </row>
        <row r="148">
          <cell r="A148">
            <v>147</v>
          </cell>
          <cell r="B148" t="str">
            <v>6020108</v>
          </cell>
          <cell r="C148" t="str">
            <v>ค่าใช้จ่ายในการขาย - เงินชดเชย</v>
          </cell>
        </row>
        <row r="149">
          <cell r="A149">
            <v>148</v>
          </cell>
          <cell r="B149" t="str">
            <v>6020199</v>
          </cell>
          <cell r="C149" t="str">
            <v>ค่าใช้จ่ายในการขาย - สวัสดิการอื่นๆ</v>
          </cell>
        </row>
        <row r="150">
          <cell r="A150">
            <v>149</v>
          </cell>
          <cell r="B150" t="str">
            <v>6020200</v>
          </cell>
          <cell r="C150" t="str">
            <v>ค่าใช้จ่ายในการขาย - ค่าเบี้ยประชุมกรรมการ</v>
          </cell>
        </row>
        <row r="151">
          <cell r="A151">
            <v>150</v>
          </cell>
          <cell r="B151" t="str">
            <v>6020201</v>
          </cell>
          <cell r="C151" t="str">
            <v>ค่าใช้จ่ายในการขาย - ลูกจ้างชั่วคราว</v>
          </cell>
        </row>
        <row r="152">
          <cell r="A152">
            <v>151</v>
          </cell>
          <cell r="B152" t="str">
            <v>6020302</v>
          </cell>
          <cell r="C152" t="str">
            <v>ค่าใช้จ่ายในการขาย - ค่าไปรษณีย์</v>
          </cell>
        </row>
        <row r="153">
          <cell r="A153">
            <v>152</v>
          </cell>
          <cell r="B153" t="str">
            <v>6020401</v>
          </cell>
          <cell r="C153" t="str">
            <v>คชจ.ในการขาย - ค่าน้ำมัน ทางด่วน ค่าแท็กซี่</v>
          </cell>
        </row>
        <row r="154">
          <cell r="A154">
            <v>153</v>
          </cell>
          <cell r="B154" t="str">
            <v>6020402</v>
          </cell>
          <cell r="C154" t="str">
            <v>ค่าใช้จ่ายในการขาย - ค่าซ่อมแซมบำรุงรักษา</v>
          </cell>
        </row>
        <row r="155">
          <cell r="A155">
            <v>154</v>
          </cell>
          <cell r="B155" t="str">
            <v>6020403</v>
          </cell>
          <cell r="C155" t="str">
            <v>ค่าใช้จ่ายในการขาย - ค่าเช่ารถ</v>
          </cell>
        </row>
        <row r="156">
          <cell r="A156">
            <v>155</v>
          </cell>
          <cell r="B156" t="str">
            <v>6020404</v>
          </cell>
          <cell r="C156" t="str">
            <v>ค่าใช้จ่ายในการขาย - ค่าเบี้ยประกันรถ</v>
          </cell>
        </row>
        <row r="157">
          <cell r="A157">
            <v>156</v>
          </cell>
          <cell r="B157" t="str">
            <v>6020405</v>
          </cell>
          <cell r="C157" t="str">
            <v>ค่าใช้จ่ายในการขาย - ค่าใช้จ่ายเดินทางในประเทศ</v>
          </cell>
        </row>
        <row r="158">
          <cell r="A158">
            <v>157</v>
          </cell>
          <cell r="B158" t="str">
            <v>6020406</v>
          </cell>
          <cell r="C158" t="str">
            <v>ค่าใช้จ่ายในการขาย - ค่าเบี้ยประกันวินาศภัย</v>
          </cell>
        </row>
        <row r="159">
          <cell r="A159">
            <v>158</v>
          </cell>
          <cell r="B159" t="str">
            <v>6020407</v>
          </cell>
          <cell r="C159" t="str">
            <v>ค่าใช้จ่ายในการขาย - ค่าเบี้ยประกันภัยกลุ่ม</v>
          </cell>
        </row>
        <row r="160">
          <cell r="A160">
            <v>159</v>
          </cell>
          <cell r="B160" t="str">
            <v>6020602</v>
          </cell>
          <cell r="C160" t="str">
            <v>ค่าใช้จ่ายในการขาย - ค่าบริหารสถานที่จอดรถ</v>
          </cell>
        </row>
        <row r="161">
          <cell r="A161">
            <v>160</v>
          </cell>
          <cell r="B161" t="str">
            <v>6020701</v>
          </cell>
          <cell r="C161" t="str">
            <v>ค่าใช้จ่ายในการขาย - ค่าโทรศัพท์</v>
          </cell>
        </row>
        <row r="162">
          <cell r="A162">
            <v>161</v>
          </cell>
          <cell r="B162" t="str">
            <v>6020705</v>
          </cell>
          <cell r="C162" t="str">
            <v>ค่าใช้จ่ายในการขาย - อุปกรณ์เครื่องเขียน</v>
          </cell>
        </row>
        <row r="163">
          <cell r="A163">
            <v>162</v>
          </cell>
          <cell r="B163" t="str">
            <v>6020709</v>
          </cell>
          <cell r="C163" t="str">
            <v>ค่าใช้จ่ายในการขาย - พนักงานส่งเอกสาร ขนส่ง</v>
          </cell>
        </row>
        <row r="164">
          <cell r="A164">
            <v>163</v>
          </cell>
          <cell r="B164" t="str">
            <v>6020710</v>
          </cell>
          <cell r="C164" t="str">
            <v>ค่าใช้จ่ายในการขาย - ค่าเช่าอื่นๆ</v>
          </cell>
        </row>
        <row r="165">
          <cell r="A165">
            <v>164</v>
          </cell>
          <cell r="B165" t="str">
            <v>6020711</v>
          </cell>
          <cell r="C165" t="str">
            <v>ค่าใช้จ่ายในการขาย - วัสดุสิ้นเปลือง</v>
          </cell>
        </row>
        <row r="166">
          <cell r="A166">
            <v>165</v>
          </cell>
          <cell r="B166" t="str">
            <v>6020712</v>
          </cell>
          <cell r="C166" t="str">
            <v>คชจ.ในการขาย-ค่าจัดพิมพ์/ทำโปสเตอร์/โฟลเดอร์/artwork</v>
          </cell>
        </row>
        <row r="167">
          <cell r="A167">
            <v>166</v>
          </cell>
          <cell r="B167" t="str">
            <v>6020800</v>
          </cell>
          <cell r="C167" t="str">
            <v>ค่าใช้จ่ายในการขาย - ค่าเลี้ยงรับรอง</v>
          </cell>
        </row>
        <row r="168">
          <cell r="A168">
            <v>167</v>
          </cell>
          <cell r="B168" t="str">
            <v>6020801</v>
          </cell>
          <cell r="C168" t="str">
            <v>ค่าใช้จ่ายในการขาย - เงินบริจาค</v>
          </cell>
        </row>
        <row r="169">
          <cell r="A169">
            <v>168</v>
          </cell>
          <cell r="B169" t="str">
            <v>6023100</v>
          </cell>
          <cell r="C169" t="str">
            <v>ค่าใช้จ่ายในการขาย - ค่าใช้จ่ายเบ็ดเตล็ด</v>
          </cell>
        </row>
        <row r="170">
          <cell r="A170">
            <v>169</v>
          </cell>
          <cell r="B170" t="str">
            <v>6023101</v>
          </cell>
          <cell r="C170" t="str">
            <v>ค่าใช้จ่ายในการขาย - ค่าธรรมเนียมอื่นๆ</v>
          </cell>
        </row>
        <row r="171">
          <cell r="A171">
            <v>170</v>
          </cell>
          <cell r="B171" t="str">
            <v>6023102</v>
          </cell>
          <cell r="C171" t="str">
            <v>ค่าใช้จ่ายในการขาย - ค่าธรรมเนียมธนาคาร บัตรเครดิต</v>
          </cell>
        </row>
        <row r="172">
          <cell r="A172">
            <v>171</v>
          </cell>
          <cell r="B172" t="str">
            <v>6023104</v>
          </cell>
          <cell r="C172" t="str">
            <v>ค่าใช้จ่ายในการขาย - ค่าธรรมเนียมธนาคาร</v>
          </cell>
        </row>
        <row r="173">
          <cell r="A173">
            <v>172</v>
          </cell>
          <cell r="B173" t="str">
            <v>6023105</v>
          </cell>
          <cell r="C173" t="str">
            <v>ค่าใช้จ่ายในการขาย - ค่าใช้จ่ายเกี่ยวกับภาษี</v>
          </cell>
        </row>
        <row r="174">
          <cell r="A174">
            <v>173</v>
          </cell>
          <cell r="B174" t="str">
            <v>6023197</v>
          </cell>
          <cell r="C174" t="str">
            <v>ค่าใช้จ่ายในการขาย - ค่าใช้จ่ายในการออกบูธ และอื่นๆ</v>
          </cell>
        </row>
        <row r="175">
          <cell r="A175">
            <v>174</v>
          </cell>
          <cell r="B175" t="str">
            <v>6023203</v>
          </cell>
          <cell r="C175" t="str">
            <v>ค่าใช้จ่ายในการขาย - ค่าใช้จ่ายในการออกบูธและอื่นๆ Barter</v>
          </cell>
        </row>
        <row r="176">
          <cell r="A176">
            <v>175</v>
          </cell>
          <cell r="B176" t="str">
            <v>6023500</v>
          </cell>
          <cell r="C176" t="str">
            <v>ค่าใช้จ่ายในการขาย - ค่าสัมมนาและฝึกอบรม</v>
          </cell>
        </row>
        <row r="177">
          <cell r="A177">
            <v>176</v>
          </cell>
          <cell r="B177" t="str">
            <v>6030101</v>
          </cell>
          <cell r="C177" t="str">
            <v>ค่าใช้จ่ายด้านบริหาร - เงินเดือนพนักงาน</v>
          </cell>
        </row>
        <row r="178">
          <cell r="A178">
            <v>177</v>
          </cell>
          <cell r="B178" t="str">
            <v>6030102</v>
          </cell>
          <cell r="C178" t="str">
            <v>ค่าใช้จ่ายด้านบริหาร - โบนัส</v>
          </cell>
        </row>
        <row r="179">
          <cell r="A179">
            <v>178</v>
          </cell>
          <cell r="B179" t="str">
            <v>6030104</v>
          </cell>
          <cell r="C179" t="str">
            <v>ค่าใช้จ่ายด้านบริหาร - ค่าประกันสังคม</v>
          </cell>
        </row>
        <row r="180">
          <cell r="A180">
            <v>179</v>
          </cell>
          <cell r="B180" t="str">
            <v>6030105</v>
          </cell>
          <cell r="C180" t="str">
            <v>ค่าใช้จ่ายด้านบริหาร - ค่าสัมมนาและฝึกอบรม</v>
          </cell>
        </row>
        <row r="181">
          <cell r="A181">
            <v>180</v>
          </cell>
          <cell r="B181" t="str">
            <v>6030106</v>
          </cell>
          <cell r="C181" t="str">
            <v>ค่าใช้จ่ายด้านบริหาร - กองทุนทดแทน</v>
          </cell>
        </row>
        <row r="182">
          <cell r="A182">
            <v>181</v>
          </cell>
          <cell r="B182" t="str">
            <v>6030199</v>
          </cell>
          <cell r="C182" t="str">
            <v>ค่าใช้จ่ายด้านบริหาร - สวัสดิการอื่น ๆ</v>
          </cell>
        </row>
        <row r="183">
          <cell r="A183">
            <v>182</v>
          </cell>
          <cell r="B183" t="str">
            <v>6030200</v>
          </cell>
          <cell r="C183" t="str">
            <v>ค่าใช้จ่ายด้านบริหาร - ค่าเบี้ยประชุมกรรมการ</v>
          </cell>
        </row>
        <row r="184">
          <cell r="A184">
            <v>183</v>
          </cell>
          <cell r="B184" t="str">
            <v>6030201</v>
          </cell>
          <cell r="C184" t="str">
            <v>ค่าใช้จ่ายด้านบริหาร - ลูกจ้างชั่วคราว</v>
          </cell>
        </row>
        <row r="185">
          <cell r="A185">
            <v>184</v>
          </cell>
          <cell r="B185" t="str">
            <v>6030301</v>
          </cell>
          <cell r="C185" t="str">
            <v>ค่าใช้จ่ายด้านบริหาร - ค่าโทรศัพท์</v>
          </cell>
        </row>
        <row r="186">
          <cell r="A186">
            <v>185</v>
          </cell>
          <cell r="B186" t="str">
            <v>6030302</v>
          </cell>
          <cell r="C186" t="str">
            <v>ค่าใช้จ่ายด้านบริหาร - ค่าไปรษณีย์</v>
          </cell>
        </row>
        <row r="187">
          <cell r="A187">
            <v>186</v>
          </cell>
          <cell r="B187" t="str">
            <v>6030401</v>
          </cell>
          <cell r="C187" t="str">
            <v>คชจ.ด้านบริหาร - ค่าน้ำมัน ทางด่วน ค่าแท็กซี่</v>
          </cell>
        </row>
        <row r="188">
          <cell r="A188">
            <v>187</v>
          </cell>
          <cell r="B188" t="str">
            <v>6030402</v>
          </cell>
          <cell r="C188" t="str">
            <v>ค่าใช้จ่ายด้านบริหาร - ค่าซ่อมแซม บำรุงรักษารถ</v>
          </cell>
        </row>
        <row r="189">
          <cell r="A189">
            <v>188</v>
          </cell>
          <cell r="B189" t="str">
            <v>6030403</v>
          </cell>
          <cell r="C189" t="str">
            <v>ค่าใช้จ่ายด้านบริหาร - ค่าเช่ารถ</v>
          </cell>
        </row>
        <row r="190">
          <cell r="A190">
            <v>189</v>
          </cell>
          <cell r="B190" t="str">
            <v>6030404</v>
          </cell>
          <cell r="C190" t="str">
            <v>ค่าใช้จ่ายด้านบริหาร - ค่าเบี้ยประกันรถ</v>
          </cell>
        </row>
        <row r="191">
          <cell r="A191">
            <v>190</v>
          </cell>
          <cell r="B191" t="str">
            <v>6030405</v>
          </cell>
          <cell r="C191" t="str">
            <v>ค่าใช้จ่ายด้านบริหาร -  ค่าเบี้ยประกันภัยกลุ่ม</v>
          </cell>
        </row>
        <row r="192">
          <cell r="A192">
            <v>191</v>
          </cell>
          <cell r="B192" t="str">
            <v>6030406</v>
          </cell>
          <cell r="C192" t="str">
            <v>ค่าใช้จ่ายด้านบริหาร - ค่าใช้จ่ายเดินทางในประเทศ</v>
          </cell>
        </row>
        <row r="193">
          <cell r="A193">
            <v>192</v>
          </cell>
          <cell r="B193" t="str">
            <v>6030407</v>
          </cell>
          <cell r="C193" t="str">
            <v>ค่าใช้จ่ายด้านบริหาร - ค่าเบี้ยประกันวินาศภัย</v>
          </cell>
        </row>
        <row r="194">
          <cell r="A194">
            <v>193</v>
          </cell>
          <cell r="B194" t="str">
            <v>6030600</v>
          </cell>
          <cell r="C194" t="str">
            <v>ค่าใช้จ่ายด้านบริหาร - ค่าเช่าสำนักงาน</v>
          </cell>
        </row>
        <row r="195">
          <cell r="A195">
            <v>194</v>
          </cell>
          <cell r="B195" t="str">
            <v>6030601</v>
          </cell>
          <cell r="C195" t="str">
            <v>ค่าใช้จ่ายด้านบริหาร - ค่าตกแต่งสำนักงาน</v>
          </cell>
        </row>
        <row r="196">
          <cell r="A196">
            <v>195</v>
          </cell>
          <cell r="B196" t="str">
            <v>6030602</v>
          </cell>
          <cell r="C196" t="str">
            <v>ค่าใช้จ่ายด้านบริหาร - ค่าบริการสถานที่จอดรถ</v>
          </cell>
        </row>
        <row r="197">
          <cell r="A197">
            <v>196</v>
          </cell>
          <cell r="B197" t="str">
            <v>6030701</v>
          </cell>
          <cell r="C197" t="str">
            <v>ค่าใช้จ่ายด้านบริหาร - ค่าบริการ</v>
          </cell>
        </row>
        <row r="198">
          <cell r="A198">
            <v>197</v>
          </cell>
          <cell r="B198" t="str">
            <v>6030702</v>
          </cell>
          <cell r="C198" t="str">
            <v>ค่าใช้จ่ายด้านบริหาร - คชจ.สาธารณูปโภค</v>
          </cell>
        </row>
        <row r="199">
          <cell r="A199">
            <v>198</v>
          </cell>
          <cell r="B199" t="str">
            <v>6030703</v>
          </cell>
          <cell r="C199" t="str">
            <v>ค่าใช้จ่ายด้านบริหาร - ค่าแม่บ้านทำความสะอาด</v>
          </cell>
        </row>
        <row r="200">
          <cell r="A200">
            <v>199</v>
          </cell>
          <cell r="B200" t="str">
            <v>6030704</v>
          </cell>
          <cell r="C200" t="str">
            <v>ค่าใช้จ่ายด้านบริหาร - เครื่องดื่มสำนักงาน</v>
          </cell>
        </row>
        <row r="201">
          <cell r="A201">
            <v>200</v>
          </cell>
          <cell r="B201" t="str">
            <v>6030705</v>
          </cell>
          <cell r="C201" t="str">
            <v>ค่าใช้จ่ายด้านบริหาร - อุปกรณ์เครื่องเขียน</v>
          </cell>
        </row>
        <row r="202">
          <cell r="A202">
            <v>201</v>
          </cell>
          <cell r="B202" t="str">
            <v>6030706</v>
          </cell>
          <cell r="C202" t="str">
            <v>ค่าใช้จ่ายด้านบริหาร - ค่าสมาชิกหนังสือและอื่น ๆ</v>
          </cell>
        </row>
        <row r="203">
          <cell r="A203">
            <v>202</v>
          </cell>
          <cell r="B203" t="str">
            <v>6030707</v>
          </cell>
          <cell r="C203" t="str">
            <v>ค่าใช้จ่ายด้านบริหาร - ค่ายาม</v>
          </cell>
        </row>
        <row r="204">
          <cell r="A204">
            <v>203</v>
          </cell>
          <cell r="B204" t="str">
            <v>6030708</v>
          </cell>
          <cell r="C204" t="str">
            <v>ค่าใช้จ่ายด้านบริหาร - ค่าซ่อมแซม บำรุงรักษา</v>
          </cell>
        </row>
        <row r="205">
          <cell r="A205">
            <v>204</v>
          </cell>
          <cell r="B205" t="str">
            <v>6030709</v>
          </cell>
          <cell r="C205" t="str">
            <v>ค่าใช้จ่ายด้านบริหาร - พนักงานส่งเอกสาร</v>
          </cell>
        </row>
        <row r="206">
          <cell r="A206">
            <v>205</v>
          </cell>
          <cell r="B206" t="str">
            <v>6030710</v>
          </cell>
          <cell r="C206" t="str">
            <v>ค่าใช้จ่ายด้านบริหาร - ค่าเช่าอื่นๆ</v>
          </cell>
        </row>
        <row r="207">
          <cell r="A207">
            <v>206</v>
          </cell>
          <cell r="B207" t="str">
            <v>6030711</v>
          </cell>
          <cell r="C207" t="str">
            <v>ค่าใช้จ่ายด้านบริหาร - วัสดุสิ้นเปลือง</v>
          </cell>
        </row>
        <row r="208">
          <cell r="A208">
            <v>207</v>
          </cell>
          <cell r="B208" t="str">
            <v>6030712</v>
          </cell>
          <cell r="C208" t="str">
            <v>คชจ.ด้านบริหาร-ค่าจัดพิมพ์/ทำโปสเตอร์/โฟลเดอร์/artwork</v>
          </cell>
        </row>
        <row r="209">
          <cell r="A209">
            <v>208</v>
          </cell>
          <cell r="B209" t="str">
            <v>6030713</v>
          </cell>
          <cell r="C209" t="str">
            <v>ค่าใช้จ่ายด้านบริหาร - ค่าเช่าเครื่องใช้สำนักงาน</v>
          </cell>
        </row>
        <row r="210">
          <cell r="A210">
            <v>209</v>
          </cell>
          <cell r="B210" t="str">
            <v>6030800</v>
          </cell>
          <cell r="C210" t="str">
            <v>ค่าใช้จ่ายด้านบริหาร - ค่าเลี้ยงรับรอง</v>
          </cell>
        </row>
        <row r="211">
          <cell r="A211">
            <v>210</v>
          </cell>
          <cell r="B211" t="str">
            <v>6030801</v>
          </cell>
          <cell r="C211" t="str">
            <v>ค่าใช้จ่ายด้านบริหาร - เงินบริจาค</v>
          </cell>
        </row>
        <row r="212">
          <cell r="A212">
            <v>211</v>
          </cell>
          <cell r="B212" t="str">
            <v>6032103</v>
          </cell>
          <cell r="C212" t="str">
            <v>ค่าเสื่อมราคา-รถยนต์</v>
          </cell>
        </row>
        <row r="213">
          <cell r="A213">
            <v>212</v>
          </cell>
          <cell r="B213" t="str">
            <v>6032104</v>
          </cell>
          <cell r="C213" t="str">
            <v>ค่าเสื่อมราคา - อุปกรณ์สำนักงาน</v>
          </cell>
        </row>
        <row r="214">
          <cell r="A214">
            <v>213</v>
          </cell>
          <cell r="B214" t="str">
            <v>6032105</v>
          </cell>
          <cell r="C214" t="str">
            <v>ค่าเสื่อมราคา-อุปกรณ์สำนักงาน IT</v>
          </cell>
        </row>
        <row r="215">
          <cell r="A215">
            <v>214</v>
          </cell>
          <cell r="B215" t="str">
            <v>6032106</v>
          </cell>
          <cell r="C215" t="str">
            <v>ค่าเสื่อมราคา - เฟอร์นิเจอร์</v>
          </cell>
        </row>
        <row r="216">
          <cell r="A216">
            <v>215</v>
          </cell>
          <cell r="B216" t="str">
            <v>6032107</v>
          </cell>
          <cell r="C216" t="str">
            <v>ค่าเสื่อมราคา - ซอร์ฟแวร์</v>
          </cell>
        </row>
        <row r="217">
          <cell r="A217">
            <v>216</v>
          </cell>
          <cell r="B217" t="str">
            <v>6032108</v>
          </cell>
          <cell r="C217" t="str">
            <v>ค่าเสื่อมราคา-คอมพิวเตอร์ Retail Project</v>
          </cell>
        </row>
        <row r="218">
          <cell r="A218">
            <v>217</v>
          </cell>
          <cell r="B218" t="str">
            <v>6032116</v>
          </cell>
          <cell r="C218" t="str">
            <v>สิทธิการเช่าตัดจ่าย</v>
          </cell>
        </row>
        <row r="219">
          <cell r="A219">
            <v>218</v>
          </cell>
          <cell r="B219" t="str">
            <v>6032210</v>
          </cell>
          <cell r="C219" t="str">
            <v>ค่าเสื่อมราคา-คอมพิวเตอร์ในสำนักงาน</v>
          </cell>
        </row>
        <row r="220">
          <cell r="A220">
            <v>219</v>
          </cell>
          <cell r="B220" t="str">
            <v>6032215</v>
          </cell>
          <cell r="C220" t="str">
            <v>ค่าเสื่อมราคา-ปริ้นเตอร์</v>
          </cell>
        </row>
        <row r="221">
          <cell r="A221">
            <v>220</v>
          </cell>
          <cell r="B221" t="str">
            <v>6032219</v>
          </cell>
          <cell r="C221" t="str">
            <v>ค่าเสื่อมราคา-อุปกรณ์เพิ่มเติมคอมพิวเตอร์</v>
          </cell>
        </row>
        <row r="222">
          <cell r="A222">
            <v>221</v>
          </cell>
          <cell r="B222" t="str">
            <v>6032220</v>
          </cell>
          <cell r="C222" t="str">
            <v>ค่าเสื่อมราคา - ตู้โทรศัพท์  PABX</v>
          </cell>
        </row>
        <row r="223">
          <cell r="A223">
            <v>222</v>
          </cell>
          <cell r="B223" t="str">
            <v>6032230</v>
          </cell>
          <cell r="C223" t="str">
            <v>ค่าเสื่อมราคา-สินทรัพย์ถาวรอื่น ๆ</v>
          </cell>
        </row>
        <row r="224">
          <cell r="A224">
            <v>223</v>
          </cell>
          <cell r="B224" t="str">
            <v>6033101</v>
          </cell>
          <cell r="C224" t="str">
            <v>ค่าใช้จ่ายด้านบริหาร - ค่าธรรมเนียมอื่นๆ</v>
          </cell>
        </row>
        <row r="225">
          <cell r="A225">
            <v>224</v>
          </cell>
          <cell r="B225" t="str">
            <v>6033102</v>
          </cell>
          <cell r="C225" t="str">
            <v>ค่าใช้จ่ายด้านบริหาร - ค่าธรรมเนียมธนาคาร - บัตรเครดิต</v>
          </cell>
        </row>
        <row r="226">
          <cell r="A226">
            <v>225</v>
          </cell>
          <cell r="B226" t="str">
            <v>6033104</v>
          </cell>
          <cell r="C226" t="str">
            <v>ค่าใช้จ่ายด้านบริหาร - ค่าธรรมเนียมธนาคาร</v>
          </cell>
        </row>
        <row r="227">
          <cell r="A227">
            <v>226</v>
          </cell>
          <cell r="B227" t="str">
            <v>6033105</v>
          </cell>
          <cell r="C227" t="str">
            <v>ค่าใช้จ่ายด้านบริหาร - ค่าใช้จ่ายเกี่ยวกับภาษี</v>
          </cell>
        </row>
        <row r="228">
          <cell r="A228">
            <v>227</v>
          </cell>
          <cell r="B228" t="str">
            <v>6033106</v>
          </cell>
          <cell r="C228" t="str">
            <v>ค่าใช้จ่ายด้านบริหาร - ค่าภาษีอื่น ๆ</v>
          </cell>
        </row>
        <row r="229">
          <cell r="A229">
            <v>228</v>
          </cell>
          <cell r="B229" t="str">
            <v>6033197</v>
          </cell>
          <cell r="C229" t="str">
            <v>ค่าใช้จ่ายด้านบริหาร - ค่าใช้จ่ายในการออกบูธ และอื่นๆ</v>
          </cell>
        </row>
        <row r="230">
          <cell r="A230">
            <v>229</v>
          </cell>
          <cell r="B230" t="str">
            <v>6033198</v>
          </cell>
          <cell r="C230" t="str">
            <v>ค่าใช้จ่ายด้านบริหาร - ค่าใช้จ่ายต้องห้าม</v>
          </cell>
        </row>
        <row r="231">
          <cell r="A231">
            <v>230</v>
          </cell>
          <cell r="B231" t="str">
            <v>6033199</v>
          </cell>
          <cell r="C231" t="str">
            <v>ค่าใช้จ่ายด้านบริหาร - ค่าใช้จ่ายเบ็ดเตล็ด</v>
          </cell>
        </row>
        <row r="232">
          <cell r="A232">
            <v>231</v>
          </cell>
          <cell r="B232" t="str">
            <v>6033200</v>
          </cell>
          <cell r="C232" t="str">
            <v>ค่าใช้จ่ายด้านบริหาร - ค่าวิชาชีพอิสระ</v>
          </cell>
        </row>
        <row r="233">
          <cell r="A233">
            <v>232</v>
          </cell>
          <cell r="B233" t="str">
            <v>6033201</v>
          </cell>
          <cell r="C233" t="str">
            <v>ค่าใช้จ่ายด้านบริหาร - ค่าบริการวิชาชีพ - ค่าสอบบัญชี</v>
          </cell>
        </row>
        <row r="234">
          <cell r="A234">
            <v>233</v>
          </cell>
          <cell r="B234" t="str">
            <v>6033202</v>
          </cell>
          <cell r="C234" t="str">
            <v>ค่าใช้จ่ายด้านบริหาร - ค่า Maintenance อื่นๆ</v>
          </cell>
        </row>
        <row r="235">
          <cell r="A235">
            <v>234</v>
          </cell>
          <cell r="B235" t="str">
            <v>6033203</v>
          </cell>
          <cell r="C235" t="str">
            <v>ค่าใช้จ่ายด้านบริหาร-ค่าใช้จ่ายในการออกบูธ และอื่นๆ - Barter</v>
          </cell>
        </row>
        <row r="236">
          <cell r="A236">
            <v>235</v>
          </cell>
          <cell r="B236" t="str">
            <v>6033209</v>
          </cell>
          <cell r="C236" t="str">
            <v>ค่าใช้จ่ายด้านบริหาร - เงินเพิ่ม/เบี้ยปรับ</v>
          </cell>
        </row>
        <row r="237">
          <cell r="A237">
            <v>236</v>
          </cell>
          <cell r="B237" t="str">
            <v>6033300</v>
          </cell>
          <cell r="C237" t="str">
            <v>ค่าใช้จ่ายด้านบริหาร - ค่าบริหาร</v>
          </cell>
        </row>
        <row r="238">
          <cell r="A238">
            <v>237</v>
          </cell>
          <cell r="B238" t="str">
            <v>6033600</v>
          </cell>
          <cell r="C238" t="str">
            <v>ค่าใช้จ่ายด้านบริหาร - ค่าโฆษณา</v>
          </cell>
        </row>
        <row r="239">
          <cell r="A239">
            <v>238</v>
          </cell>
          <cell r="B239" t="str">
            <v>6040101</v>
          </cell>
          <cell r="C239" t="str">
            <v>หนี้สงสัยจะสูญ</v>
          </cell>
        </row>
        <row r="240">
          <cell r="A240">
            <v>239</v>
          </cell>
          <cell r="B240" t="str">
            <v>6040102</v>
          </cell>
          <cell r="C240" t="str">
            <v>ด้อยค่าเงินลงทุน</v>
          </cell>
        </row>
        <row r="241">
          <cell r="A241">
            <v>240</v>
          </cell>
          <cell r="B241" t="str">
            <v>6040103</v>
          </cell>
          <cell r="C241" t="str">
            <v>ขาดทุนจากการด้อยค่า - สินค้า</v>
          </cell>
        </row>
        <row r="242">
          <cell r="A242">
            <v>241</v>
          </cell>
          <cell r="B242" t="str">
            <v>6040104</v>
          </cell>
          <cell r="C242" t="str">
            <v>ค่าใช้จ่ายด้านบริหาร - ค่าใช้จ่ายจัดตั้งบริษัท</v>
          </cell>
        </row>
        <row r="243">
          <cell r="A243">
            <v>242</v>
          </cell>
          <cell r="B243" t="str">
            <v>6050501</v>
          </cell>
          <cell r="C243" t="str">
            <v>ดอกเบี้ยจ่าย - อื่นๆ</v>
          </cell>
        </row>
        <row r="244">
          <cell r="A244">
            <v>243</v>
          </cell>
          <cell r="B244" t="str">
            <v>6050518</v>
          </cell>
          <cell r="C244" t="str">
            <v>ดอกเบี้ยจ่าย - เงินยืมกรรมการ</v>
          </cell>
        </row>
        <row r="245">
          <cell r="A245">
            <v>244</v>
          </cell>
          <cell r="B245" t="str">
            <v>6050519</v>
          </cell>
          <cell r="C245" t="str">
            <v>ดอกเบี้ยจ่าย - เงินกู้ยืมระยะยาว</v>
          </cell>
        </row>
        <row r="246">
          <cell r="A246">
            <v>245</v>
          </cell>
          <cell r="B246" t="str">
            <v>6050700</v>
          </cell>
          <cell r="C246" t="str">
            <v>ค่าใช้จ่ายในการขาย - ส่วนลดทางการค้า</v>
          </cell>
        </row>
        <row r="247">
          <cell r="A247">
            <v>246</v>
          </cell>
          <cell r="B247" t="str">
            <v>6050701</v>
          </cell>
          <cell r="C247" t="str">
            <v>ค่าใช้จ่ายในการขาย - ส่วนลดค่า Rebate</v>
          </cell>
        </row>
        <row r="248">
          <cell r="A248">
            <v>247</v>
          </cell>
          <cell r="B248" t="str">
            <v>6060001</v>
          </cell>
          <cell r="C248" t="str">
            <v>ภาษีเงินได้นิติบุคคล</v>
          </cell>
        </row>
        <row r="249">
          <cell r="A249">
            <v>0</v>
          </cell>
          <cell r="B249">
            <v>0</v>
          </cell>
          <cell r="C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</row>
        <row r="251">
          <cell r="A251">
            <v>0</v>
          </cell>
          <cell r="B251">
            <v>0</v>
          </cell>
          <cell r="C2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5xxxxx"/>
      <sheetName val="64xxxx"/>
      <sheetName val="total"/>
      <sheetName val="12.31.01"/>
      <sheetName val="#REF"/>
      <sheetName val="REPORT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5xxxxx"/>
      <sheetName val="64xxxx"/>
      <sheetName val="total"/>
      <sheetName val="12.31.01"/>
      <sheetName val="#REF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cash flow 1"/>
      <sheetName val="งบการเงิน"/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Index ใหม่"/>
      <sheetName val="INDEX"/>
      <sheetName val="ABS"/>
      <sheetName val="APL"/>
      <sheetName val="วิเคราะห์สินทรัพย์"/>
      <sheetName val="วิเคราะห์หนี้สิน"/>
      <sheetName val="วิเคราะห์รายได้ คชจ."/>
      <sheetName val="CA"/>
      <sheetName val="AJE"/>
      <sheetName val="REC"/>
      <sheetName val="SMS"/>
      <sheetName val="TB1-55"/>
      <sheetName val="TB3-55"/>
      <sheetName val="TB1-56"/>
      <sheetName val="MAT"/>
      <sheetName val="MATใหม่"/>
      <sheetName val="คำนวณ Tax"/>
      <sheetName val="WCRพี่ชาติQ2-56"/>
      <sheetName val="WCR Q3-56"/>
      <sheetName val="วิเคราะห์อัตราส่วน"/>
      <sheetName val="BS "/>
      <sheetName val="PL "/>
      <sheetName val="TB Q3-56."/>
      <sheetName val="TAX"/>
      <sheetName val="A"/>
      <sheetName val="C"/>
      <sheetName val="TB Q2-56."/>
      <sheetName val="E"/>
      <sheetName val="G"/>
      <sheetName val="R"/>
      <sheetName val="I"/>
      <sheetName val="M"/>
      <sheetName val="FA"/>
      <sheetName val="K"/>
      <sheetName val="S"/>
      <sheetName val="OS"/>
      <sheetName val="CC"/>
      <sheetName val="AA"/>
      <sheetName val="BB"/>
      <sheetName val="EE"/>
      <sheetName val="KK"/>
      <sheetName val="JJ"/>
      <sheetName val="DD"/>
      <sheetName val="II"/>
      <sheetName val="OO"/>
      <sheetName val="SE"/>
      <sheetName val="RE"/>
      <sheetName val="TB4-55"/>
      <sheetName val="TB4-54"/>
      <sheetName val="11"/>
      <sheetName val="20"/>
      <sheetName val="40"/>
      <sheetName val="41"/>
      <sheetName val="42"/>
      <sheetName val="50"/>
      <sheetName val="Sheet2"/>
      <sheetName val="Sheet3"/>
      <sheetName val="เงินเดือนQ1-56"/>
      <sheetName val="TBQ2-55"/>
      <sheetName val="Master"/>
      <sheetName val="Audit Con"/>
      <sheetName val="NTF"/>
      <sheetName val="Note"/>
      <sheetName val="KaS10"/>
      <sheetName val="KaS10 Q1'62"/>
      <sheetName val="Mater"/>
      <sheetName val="คชจ.ค้างจ่าย (2)"/>
      <sheetName val="30-6-62 หลังปรับปรุง "/>
      <sheetName val="K-AP Turnover-ต่างประเทศ"/>
      <sheetName val="K-AP Turnover-ในประเทศ"/>
      <sheetName val="เจ้าหนี้รายใหญ่ ในประเทศ"/>
      <sheetName val="เจ้าหนี้รายใหญ่ ต่างประเทศ"/>
      <sheetName val="จน.ค่าสินทรัพย์ "/>
      <sheetName val="31-12-61 ก่อนปรับปรุง"/>
      <sheetName val="คชจ.ค้างจ่าย"/>
      <sheetName val="ค่าสอบบัญชี"/>
      <sheetName val="เงินประกันผลงานค้างจ่าย"/>
      <sheetName val="เช็คจ่ายล่วงหน้า Q2'2562"/>
      <sheetName val="รายได้รับล่วงหน้า Q2"/>
      <sheetName val="กรมศุลกากรค้างจ่าย"/>
      <sheetName val="31-3-62 หลังปรับปรุง"/>
      <sheetName val="คชจ.ค้างจ่ายประมาณการต้นทุน"/>
      <sheetName val="สรุปคชจ.ค้างจ่ายประมาณการต้นทุน"/>
      <sheetName val="เงินประกันผลงานค้างจ่ายQ1"/>
      <sheetName val="รายได้รับล่วงหน้าDec2015 "/>
      <sheetName val="เช็คจ่ายลงวันที่ล่วงหน้า"/>
      <sheetName val="AMEX08"/>
      <sheetName val="MMAsst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DW4" t="str">
            <v>s13.xls</v>
          </cell>
        </row>
      </sheetData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F6">
            <v>0.05</v>
          </cell>
        </row>
        <row r="9">
          <cell r="F9">
            <v>95</v>
          </cell>
        </row>
        <row r="27">
          <cell r="F27">
            <v>997.9</v>
          </cell>
        </row>
      </sheetData>
      <sheetData sheetId="7"/>
      <sheetData sheetId="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  <sheetName val="Recovered_Sheet1"/>
      <sheetName val="TRIAL Balance"/>
      <sheetName val="TRIAL Balance &amp; %"/>
      <sheetName val="Balance Sheet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F6">
            <v>0.05</v>
          </cell>
        </row>
        <row r="9">
          <cell r="F9">
            <v>95</v>
          </cell>
        </row>
        <row r="27">
          <cell r="F27">
            <v>997.9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A2">
            <v>10000000</v>
          </cell>
          <cell r="L2">
            <v>52000001</v>
          </cell>
          <cell r="T2" t="str">
            <v>Marketing</v>
          </cell>
          <cell r="U2" t="str">
            <v>Ocean-Professional</v>
          </cell>
          <cell r="W2">
            <v>10040000</v>
          </cell>
          <cell r="Y2">
            <v>6119000</v>
          </cell>
          <cell r="AD2">
            <v>6116040</v>
          </cell>
        </row>
        <row r="3">
          <cell r="A3">
            <v>10020100</v>
          </cell>
          <cell r="L3">
            <v>52000002</v>
          </cell>
          <cell r="T3" t="str">
            <v>IT</v>
          </cell>
          <cell r="U3" t="str">
            <v>Ocean-Retail</v>
          </cell>
          <cell r="W3">
            <v>10040100</v>
          </cell>
          <cell r="Y3">
            <v>6119010</v>
          </cell>
          <cell r="AD3">
            <v>6116050</v>
          </cell>
        </row>
        <row r="4">
          <cell r="A4">
            <v>10020200</v>
          </cell>
          <cell r="L4">
            <v>52000003</v>
          </cell>
          <cell r="T4" t="str">
            <v>CCD</v>
          </cell>
          <cell r="U4" t="str">
            <v>Lucaris</v>
          </cell>
          <cell r="W4">
            <v>10040200</v>
          </cell>
          <cell r="Y4">
            <v>6119030</v>
          </cell>
          <cell r="AD4">
            <v>6117000</v>
          </cell>
        </row>
        <row r="5">
          <cell r="A5">
            <v>10020300</v>
          </cell>
          <cell r="L5">
            <v>52000004</v>
          </cell>
          <cell r="T5" t="str">
            <v>Brand</v>
          </cell>
          <cell r="U5" t="str">
            <v>EX3, China</v>
          </cell>
          <cell r="W5">
            <v>10040300</v>
          </cell>
          <cell r="Y5">
            <v>6123050</v>
          </cell>
          <cell r="AD5">
            <v>6117010</v>
          </cell>
        </row>
        <row r="6">
          <cell r="A6">
            <v>10030100</v>
          </cell>
          <cell r="L6">
            <v>52000005</v>
          </cell>
          <cell r="T6" t="str">
            <v>Acc&amp;Fin</v>
          </cell>
          <cell r="U6" t="str">
            <v>Research</v>
          </cell>
          <cell r="W6">
            <v>10040400</v>
          </cell>
          <cell r="Y6">
            <v>7013000</v>
          </cell>
          <cell r="AD6">
            <v>6118000</v>
          </cell>
        </row>
        <row r="7">
          <cell r="A7">
            <v>10030200</v>
          </cell>
          <cell r="L7">
            <v>52000006</v>
          </cell>
          <cell r="T7" t="str">
            <v>Shipping</v>
          </cell>
          <cell r="U7" t="str">
            <v>IT</v>
          </cell>
          <cell r="W7">
            <v>10040401</v>
          </cell>
          <cell r="Y7">
            <v>7020050</v>
          </cell>
          <cell r="AD7">
            <v>6118010</v>
          </cell>
        </row>
        <row r="8">
          <cell r="A8">
            <v>10040000</v>
          </cell>
          <cell r="L8">
            <v>52000007</v>
          </cell>
          <cell r="T8" t="str">
            <v>SCM</v>
          </cell>
          <cell r="W8">
            <v>10040402</v>
          </cell>
          <cell r="AD8">
            <v>6118020</v>
          </cell>
        </row>
        <row r="9">
          <cell r="A9">
            <v>10040100</v>
          </cell>
          <cell r="L9">
            <v>52000008</v>
          </cell>
          <cell r="T9" t="str">
            <v>Admin</v>
          </cell>
          <cell r="W9">
            <v>11010101</v>
          </cell>
          <cell r="AD9">
            <v>6118030</v>
          </cell>
        </row>
        <row r="10">
          <cell r="A10">
            <v>10040200</v>
          </cell>
          <cell r="L10">
            <v>52000009</v>
          </cell>
          <cell r="AD10">
            <v>6121060</v>
          </cell>
        </row>
        <row r="11">
          <cell r="A11">
            <v>10040300</v>
          </cell>
          <cell r="L11">
            <v>52000010</v>
          </cell>
          <cell r="AD11">
            <v>6122000</v>
          </cell>
        </row>
        <row r="12">
          <cell r="A12">
            <v>10040400</v>
          </cell>
          <cell r="L12">
            <v>52000011</v>
          </cell>
          <cell r="AD12">
            <v>6122010</v>
          </cell>
        </row>
        <row r="13">
          <cell r="A13">
            <v>10040401</v>
          </cell>
          <cell r="L13">
            <v>52000012</v>
          </cell>
          <cell r="AD13">
            <v>6123030</v>
          </cell>
        </row>
        <row r="14">
          <cell r="A14">
            <v>10040402</v>
          </cell>
          <cell r="L14">
            <v>61100001</v>
          </cell>
          <cell r="AD14">
            <v>6123060</v>
          </cell>
        </row>
        <row r="15">
          <cell r="A15">
            <v>11090000</v>
          </cell>
          <cell r="L15">
            <v>61100002</v>
          </cell>
          <cell r="AD15">
            <v>6123140</v>
          </cell>
        </row>
        <row r="16">
          <cell r="A16">
            <v>11090001</v>
          </cell>
          <cell r="L16">
            <v>61100003</v>
          </cell>
          <cell r="AD16">
            <v>6132000</v>
          </cell>
        </row>
        <row r="17">
          <cell r="A17" t="str">
            <v>Shanghai</v>
          </cell>
          <cell r="L17">
            <v>61100004</v>
          </cell>
          <cell r="AD17">
            <v>6132010</v>
          </cell>
        </row>
        <row r="18">
          <cell r="A18">
            <v>10050000</v>
          </cell>
          <cell r="L18">
            <v>61100005</v>
          </cell>
          <cell r="AD18">
            <v>6132020</v>
          </cell>
        </row>
        <row r="19">
          <cell r="A19">
            <v>10050100</v>
          </cell>
          <cell r="L19">
            <v>62100001</v>
          </cell>
          <cell r="AD19">
            <v>6132030</v>
          </cell>
        </row>
        <row r="20">
          <cell r="A20">
            <v>10050200</v>
          </cell>
          <cell r="L20">
            <v>62100002</v>
          </cell>
          <cell r="AD20">
            <v>6132040</v>
          </cell>
        </row>
        <row r="21">
          <cell r="A21">
            <v>10050300</v>
          </cell>
          <cell r="L21">
            <v>62100003</v>
          </cell>
          <cell r="AD21">
            <v>6132050</v>
          </cell>
        </row>
        <row r="22">
          <cell r="A22">
            <v>10010000</v>
          </cell>
          <cell r="L22">
            <v>62100004</v>
          </cell>
          <cell r="AD22">
            <v>6132060</v>
          </cell>
        </row>
        <row r="23">
          <cell r="A23">
            <v>10010101</v>
          </cell>
          <cell r="L23">
            <v>63100001</v>
          </cell>
          <cell r="AD23">
            <v>6132070</v>
          </cell>
        </row>
        <row r="24">
          <cell r="A24">
            <v>10010102</v>
          </cell>
          <cell r="L24">
            <v>63100002</v>
          </cell>
          <cell r="AD24">
            <v>6132120</v>
          </cell>
        </row>
        <row r="25">
          <cell r="A25">
            <v>10010201</v>
          </cell>
          <cell r="L25">
            <v>63100003</v>
          </cell>
          <cell r="AD25">
            <v>6132130</v>
          </cell>
        </row>
        <row r="26">
          <cell r="A26" t="str">
            <v>Shanghai</v>
          </cell>
          <cell r="L26">
            <v>63100004</v>
          </cell>
          <cell r="AD26">
            <v>6216010</v>
          </cell>
        </row>
        <row r="27">
          <cell r="A27">
            <v>10010301</v>
          </cell>
          <cell r="L27">
            <v>63100005</v>
          </cell>
          <cell r="AD27">
            <v>6216020</v>
          </cell>
        </row>
        <row r="28">
          <cell r="A28">
            <v>10010401</v>
          </cell>
          <cell r="L28">
            <v>63100006</v>
          </cell>
          <cell r="AD28" t="str">
            <v>6223000</v>
          </cell>
        </row>
        <row r="29">
          <cell r="A29">
            <v>10010501</v>
          </cell>
          <cell r="L29">
            <v>63100007</v>
          </cell>
          <cell r="AD29">
            <v>6216040</v>
          </cell>
        </row>
        <row r="30">
          <cell r="A30">
            <v>11000000</v>
          </cell>
          <cell r="L30">
            <v>63100008</v>
          </cell>
          <cell r="AD30">
            <v>6216050</v>
          </cell>
        </row>
        <row r="31">
          <cell r="A31">
            <v>11010101</v>
          </cell>
          <cell r="L31">
            <v>63100009</v>
          </cell>
          <cell r="AD31">
            <v>6217000</v>
          </cell>
        </row>
        <row r="32">
          <cell r="A32">
            <v>11010102</v>
          </cell>
          <cell r="L32">
            <v>63100010</v>
          </cell>
          <cell r="AD32">
            <v>6217010</v>
          </cell>
        </row>
        <row r="33">
          <cell r="A33">
            <v>11010103</v>
          </cell>
          <cell r="L33">
            <v>63100011</v>
          </cell>
          <cell r="AD33">
            <v>6219000</v>
          </cell>
        </row>
        <row r="34">
          <cell r="A34">
            <v>11010201</v>
          </cell>
          <cell r="L34">
            <v>63100012</v>
          </cell>
          <cell r="AD34">
            <v>6219010</v>
          </cell>
        </row>
        <row r="35">
          <cell r="A35">
            <v>11010202</v>
          </cell>
          <cell r="L35">
            <v>63100013</v>
          </cell>
          <cell r="AD35">
            <v>6219030</v>
          </cell>
        </row>
        <row r="36">
          <cell r="A36">
            <v>11010203</v>
          </cell>
          <cell r="L36">
            <v>64100001</v>
          </cell>
          <cell r="AD36">
            <v>6219040</v>
          </cell>
        </row>
        <row r="37">
          <cell r="A37">
            <v>11010301</v>
          </cell>
          <cell r="L37">
            <v>64100002</v>
          </cell>
          <cell r="AD37">
            <v>6219050</v>
          </cell>
        </row>
        <row r="38">
          <cell r="A38">
            <v>11010302</v>
          </cell>
          <cell r="L38">
            <v>64100003</v>
          </cell>
          <cell r="AD38">
            <v>6221060</v>
          </cell>
        </row>
        <row r="39">
          <cell r="A39">
            <v>11020001</v>
          </cell>
          <cell r="L39">
            <v>64100004</v>
          </cell>
          <cell r="AD39">
            <v>6222000</v>
          </cell>
        </row>
        <row r="40">
          <cell r="A40">
            <v>11020002</v>
          </cell>
          <cell r="L40">
            <v>64100005</v>
          </cell>
          <cell r="AD40">
            <v>6222010</v>
          </cell>
        </row>
        <row r="41">
          <cell r="A41">
            <v>11030001</v>
          </cell>
          <cell r="L41">
            <v>64100006</v>
          </cell>
          <cell r="AD41">
            <v>6223030</v>
          </cell>
        </row>
        <row r="42">
          <cell r="A42">
            <v>11040001</v>
          </cell>
          <cell r="L42">
            <v>64100007</v>
          </cell>
          <cell r="AD42">
            <v>6223050</v>
          </cell>
        </row>
        <row r="43">
          <cell r="A43">
            <v>11050001</v>
          </cell>
          <cell r="L43">
            <v>64100008</v>
          </cell>
          <cell r="AD43">
            <v>6223060</v>
          </cell>
        </row>
        <row r="44">
          <cell r="A44">
            <v>11060001</v>
          </cell>
          <cell r="L44">
            <v>64100009</v>
          </cell>
          <cell r="AD44">
            <v>6223140</v>
          </cell>
        </row>
        <row r="45">
          <cell r="A45">
            <v>11070001</v>
          </cell>
          <cell r="L45">
            <v>64100010</v>
          </cell>
          <cell r="AD45">
            <v>6232120</v>
          </cell>
        </row>
        <row r="46">
          <cell r="A46">
            <v>11070002</v>
          </cell>
          <cell r="AD46">
            <v>6233000</v>
          </cell>
        </row>
        <row r="47">
          <cell r="A47">
            <v>11080001</v>
          </cell>
          <cell r="L47">
            <v>65100001</v>
          </cell>
          <cell r="AD47">
            <v>6233010</v>
          </cell>
        </row>
        <row r="48">
          <cell r="A48">
            <v>11080002</v>
          </cell>
          <cell r="L48">
            <v>65100002</v>
          </cell>
          <cell r="AD48">
            <v>6233020</v>
          </cell>
        </row>
        <row r="49">
          <cell r="A49">
            <v>11080003</v>
          </cell>
          <cell r="L49">
            <v>65100003</v>
          </cell>
          <cell r="AD49">
            <v>6233030</v>
          </cell>
        </row>
        <row r="50">
          <cell r="A50">
            <v>11090000</v>
          </cell>
          <cell r="L50">
            <v>66100001</v>
          </cell>
          <cell r="AD50">
            <v>6233040</v>
          </cell>
        </row>
        <row r="51">
          <cell r="A51">
            <v>11090001</v>
          </cell>
          <cell r="L51">
            <v>66100002</v>
          </cell>
          <cell r="AD51">
            <v>6233050</v>
          </cell>
        </row>
        <row r="52">
          <cell r="A52" t="str">
            <v>Shanghai</v>
          </cell>
          <cell r="L52" t="str">
            <v xml:space="preserve">Not assigned </v>
          </cell>
          <cell r="AD52">
            <v>6233060</v>
          </cell>
        </row>
        <row r="53">
          <cell r="L53">
            <v>66100003</v>
          </cell>
          <cell r="AD53">
            <v>6234000</v>
          </cell>
        </row>
        <row r="54">
          <cell r="L54">
            <v>66100004</v>
          </cell>
          <cell r="AD54">
            <v>6234010</v>
          </cell>
        </row>
        <row r="55">
          <cell r="AD55">
            <v>6234020</v>
          </cell>
        </row>
        <row r="56">
          <cell r="AD56">
            <v>6234030</v>
          </cell>
        </row>
        <row r="57">
          <cell r="AD57">
            <v>6234040</v>
          </cell>
        </row>
        <row r="58">
          <cell r="AD58">
            <v>6234050</v>
          </cell>
        </row>
        <row r="59">
          <cell r="AD59">
            <v>6234060</v>
          </cell>
        </row>
        <row r="60">
          <cell r="AD60">
            <v>7013070</v>
          </cell>
        </row>
        <row r="61">
          <cell r="AD61">
            <v>7017000</v>
          </cell>
        </row>
        <row r="62">
          <cell r="AD62">
            <v>7017010</v>
          </cell>
        </row>
        <row r="63">
          <cell r="AD63">
            <v>7019040</v>
          </cell>
        </row>
        <row r="64">
          <cell r="AD64">
            <v>7019050</v>
          </cell>
        </row>
        <row r="65">
          <cell r="AD65">
            <v>7021000</v>
          </cell>
        </row>
        <row r="66">
          <cell r="AD66">
            <v>7021020</v>
          </cell>
        </row>
        <row r="67">
          <cell r="AD67">
            <v>7021030</v>
          </cell>
        </row>
        <row r="68">
          <cell r="AD68">
            <v>7021060</v>
          </cell>
        </row>
        <row r="69">
          <cell r="AD69">
            <v>7021080</v>
          </cell>
        </row>
        <row r="70">
          <cell r="AD70">
            <v>7022000</v>
          </cell>
        </row>
        <row r="71">
          <cell r="AD71">
            <v>7022010</v>
          </cell>
        </row>
        <row r="72">
          <cell r="AD72">
            <v>7023030</v>
          </cell>
        </row>
        <row r="73">
          <cell r="AD73">
            <v>7023040</v>
          </cell>
        </row>
        <row r="74">
          <cell r="AD74">
            <v>7023050</v>
          </cell>
        </row>
        <row r="75">
          <cell r="AD75">
            <v>7023060</v>
          </cell>
        </row>
        <row r="76">
          <cell r="AD76">
            <v>7023110</v>
          </cell>
        </row>
        <row r="77">
          <cell r="AD77">
            <v>7023120</v>
          </cell>
        </row>
        <row r="78">
          <cell r="AD78">
            <v>7023140</v>
          </cell>
        </row>
        <row r="79">
          <cell r="AD79">
            <v>7028100</v>
          </cell>
        </row>
        <row r="80">
          <cell r="AD80">
            <v>7029000</v>
          </cell>
        </row>
        <row r="81">
          <cell r="AD81">
            <v>7029060</v>
          </cell>
        </row>
        <row r="82">
          <cell r="AD82">
            <v>7030000</v>
          </cell>
        </row>
        <row r="83">
          <cell r="AD83">
            <v>7030010</v>
          </cell>
        </row>
        <row r="84">
          <cell r="AD84">
            <v>7030020</v>
          </cell>
        </row>
        <row r="85">
          <cell r="AD85">
            <v>7030030</v>
          </cell>
        </row>
        <row r="86">
          <cell r="AD86">
            <v>7030040</v>
          </cell>
        </row>
        <row r="87">
          <cell r="AD87">
            <v>7030050</v>
          </cell>
        </row>
        <row r="88">
          <cell r="AD88">
            <v>7030060</v>
          </cell>
        </row>
        <row r="89">
          <cell r="AD89">
            <v>7030070</v>
          </cell>
        </row>
        <row r="90">
          <cell r="AD90">
            <v>7030080</v>
          </cell>
        </row>
        <row r="91">
          <cell r="AD91">
            <v>7030090</v>
          </cell>
        </row>
        <row r="92">
          <cell r="AD92">
            <v>7030100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THAILAND</v>
          </cell>
        </row>
        <row r="2">
          <cell r="A2" t="str">
            <v>Vietnam</v>
          </cell>
        </row>
        <row r="3">
          <cell r="A3" t="str">
            <v>China</v>
          </cell>
        </row>
        <row r="4">
          <cell r="A4" t="str">
            <v>Malaysia</v>
          </cell>
        </row>
        <row r="5">
          <cell r="A5" t="str">
            <v>Indonesia</v>
          </cell>
        </row>
        <row r="6">
          <cell r="A6" t="str">
            <v>Other ASEANs</v>
          </cell>
        </row>
        <row r="7">
          <cell r="A7" t="str">
            <v>Hongkong</v>
          </cell>
        </row>
        <row r="8">
          <cell r="A8" t="str">
            <v>USA</v>
          </cell>
        </row>
        <row r="9">
          <cell r="A9" t="str">
            <v>EURO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A2">
            <v>10000000</v>
          </cell>
          <cell r="L2">
            <v>52000001</v>
          </cell>
          <cell r="T2" t="str">
            <v>Marketing</v>
          </cell>
          <cell r="U2" t="str">
            <v>Ocean-Professional</v>
          </cell>
          <cell r="W2">
            <v>10040000</v>
          </cell>
          <cell r="Y2">
            <v>6119000</v>
          </cell>
          <cell r="AD2">
            <v>6116040</v>
          </cell>
        </row>
        <row r="3">
          <cell r="A3">
            <v>10020100</v>
          </cell>
          <cell r="L3">
            <v>52000002</v>
          </cell>
          <cell r="T3" t="str">
            <v>IT</v>
          </cell>
          <cell r="U3" t="str">
            <v>Ocean-Retail</v>
          </cell>
          <cell r="W3">
            <v>10040100</v>
          </cell>
          <cell r="Y3">
            <v>6119010</v>
          </cell>
          <cell r="AD3">
            <v>6116050</v>
          </cell>
        </row>
        <row r="4">
          <cell r="A4">
            <v>10020200</v>
          </cell>
          <cell r="L4">
            <v>52000003</v>
          </cell>
          <cell r="T4" t="str">
            <v>CCD</v>
          </cell>
          <cell r="U4" t="str">
            <v>Lucaris</v>
          </cell>
          <cell r="W4">
            <v>10040200</v>
          </cell>
          <cell r="Y4">
            <v>6119030</v>
          </cell>
          <cell r="AD4">
            <v>6117000</v>
          </cell>
        </row>
        <row r="5">
          <cell r="A5">
            <v>10020300</v>
          </cell>
          <cell r="L5">
            <v>52000004</v>
          </cell>
          <cell r="T5" t="str">
            <v>Brand</v>
          </cell>
          <cell r="U5" t="str">
            <v>EX3, China</v>
          </cell>
          <cell r="W5">
            <v>10040300</v>
          </cell>
          <cell r="Y5">
            <v>6123050</v>
          </cell>
          <cell r="AD5">
            <v>6117010</v>
          </cell>
        </row>
        <row r="6">
          <cell r="A6">
            <v>10030100</v>
          </cell>
          <cell r="L6">
            <v>52000005</v>
          </cell>
          <cell r="T6" t="str">
            <v>Acc&amp;Fin</v>
          </cell>
          <cell r="U6" t="str">
            <v>Research</v>
          </cell>
          <cell r="W6">
            <v>10040400</v>
          </cell>
          <cell r="Y6">
            <v>7013000</v>
          </cell>
          <cell r="AD6">
            <v>6118000</v>
          </cell>
        </row>
        <row r="7">
          <cell r="A7">
            <v>10030200</v>
          </cell>
          <cell r="L7">
            <v>52000006</v>
          </cell>
          <cell r="T7" t="str">
            <v>Shipping</v>
          </cell>
          <cell r="U7" t="str">
            <v>IT</v>
          </cell>
          <cell r="W7">
            <v>10040401</v>
          </cell>
          <cell r="Y7">
            <v>7020050</v>
          </cell>
          <cell r="AD7">
            <v>6118010</v>
          </cell>
        </row>
        <row r="8">
          <cell r="A8">
            <v>10040000</v>
          </cell>
          <cell r="L8">
            <v>52000007</v>
          </cell>
          <cell r="T8" t="str">
            <v>SCM</v>
          </cell>
          <cell r="W8">
            <v>10040402</v>
          </cell>
          <cell r="AD8">
            <v>6118020</v>
          </cell>
        </row>
        <row r="9">
          <cell r="A9">
            <v>10040100</v>
          </cell>
          <cell r="L9">
            <v>52000008</v>
          </cell>
          <cell r="T9" t="str">
            <v>Admin</v>
          </cell>
          <cell r="W9">
            <v>11010101</v>
          </cell>
          <cell r="AD9">
            <v>6118030</v>
          </cell>
        </row>
        <row r="10">
          <cell r="A10">
            <v>10040200</v>
          </cell>
          <cell r="L10">
            <v>52000009</v>
          </cell>
          <cell r="AD10">
            <v>6121060</v>
          </cell>
        </row>
        <row r="11">
          <cell r="A11">
            <v>10040300</v>
          </cell>
          <cell r="L11">
            <v>52000010</v>
          </cell>
          <cell r="AD11">
            <v>6122000</v>
          </cell>
        </row>
        <row r="12">
          <cell r="A12">
            <v>10040400</v>
          </cell>
          <cell r="L12">
            <v>52000011</v>
          </cell>
          <cell r="AD12">
            <v>6122010</v>
          </cell>
        </row>
        <row r="13">
          <cell r="A13">
            <v>10040401</v>
          </cell>
          <cell r="L13">
            <v>52000012</v>
          </cell>
          <cell r="AD13">
            <v>6123030</v>
          </cell>
        </row>
        <row r="14">
          <cell r="A14">
            <v>10040402</v>
          </cell>
          <cell r="L14">
            <v>61100001</v>
          </cell>
          <cell r="AD14">
            <v>6123060</v>
          </cell>
        </row>
        <row r="15">
          <cell r="A15">
            <v>11090000</v>
          </cell>
          <cell r="L15">
            <v>61100002</v>
          </cell>
          <cell r="AD15">
            <v>6123140</v>
          </cell>
        </row>
        <row r="16">
          <cell r="A16">
            <v>11090001</v>
          </cell>
          <cell r="L16">
            <v>61100003</v>
          </cell>
          <cell r="AD16">
            <v>6132000</v>
          </cell>
        </row>
        <row r="17">
          <cell r="A17" t="str">
            <v>Shanghai</v>
          </cell>
          <cell r="L17">
            <v>61100004</v>
          </cell>
          <cell r="AD17">
            <v>6132010</v>
          </cell>
        </row>
        <row r="18">
          <cell r="A18">
            <v>10050000</v>
          </cell>
          <cell r="L18">
            <v>61100005</v>
          </cell>
          <cell r="AD18">
            <v>6132020</v>
          </cell>
        </row>
        <row r="19">
          <cell r="A19">
            <v>10050100</v>
          </cell>
          <cell r="L19">
            <v>62100001</v>
          </cell>
          <cell r="AD19">
            <v>6132030</v>
          </cell>
        </row>
        <row r="20">
          <cell r="A20">
            <v>10050200</v>
          </cell>
          <cell r="L20">
            <v>62100002</v>
          </cell>
          <cell r="AD20">
            <v>6132040</v>
          </cell>
        </row>
        <row r="21">
          <cell r="A21">
            <v>10050300</v>
          </cell>
          <cell r="L21">
            <v>62100003</v>
          </cell>
          <cell r="AD21">
            <v>6132050</v>
          </cell>
        </row>
        <row r="22">
          <cell r="A22">
            <v>10010000</v>
          </cell>
          <cell r="L22">
            <v>62100004</v>
          </cell>
          <cell r="AD22">
            <v>6132060</v>
          </cell>
        </row>
        <row r="23">
          <cell r="A23">
            <v>10010101</v>
          </cell>
          <cell r="L23">
            <v>63100001</v>
          </cell>
          <cell r="AD23">
            <v>6132070</v>
          </cell>
        </row>
        <row r="24">
          <cell r="A24">
            <v>10010102</v>
          </cell>
          <cell r="L24">
            <v>63100002</v>
          </cell>
          <cell r="AD24">
            <v>6132120</v>
          </cell>
        </row>
        <row r="25">
          <cell r="A25">
            <v>10010201</v>
          </cell>
          <cell r="L25">
            <v>63100003</v>
          </cell>
          <cell r="AD25">
            <v>6132130</v>
          </cell>
        </row>
        <row r="26">
          <cell r="A26" t="str">
            <v>Shanghai</v>
          </cell>
          <cell r="L26">
            <v>63100004</v>
          </cell>
          <cell r="AD26">
            <v>6216010</v>
          </cell>
        </row>
        <row r="27">
          <cell r="A27">
            <v>10010301</v>
          </cell>
          <cell r="L27">
            <v>63100005</v>
          </cell>
          <cell r="AD27">
            <v>6216020</v>
          </cell>
        </row>
        <row r="28">
          <cell r="A28">
            <v>10010401</v>
          </cell>
          <cell r="L28">
            <v>63100006</v>
          </cell>
          <cell r="AD28" t="str">
            <v>6223000</v>
          </cell>
        </row>
        <row r="29">
          <cell r="A29">
            <v>10010501</v>
          </cell>
          <cell r="L29">
            <v>63100007</v>
          </cell>
          <cell r="AD29">
            <v>6216040</v>
          </cell>
        </row>
        <row r="30">
          <cell r="A30">
            <v>11000000</v>
          </cell>
          <cell r="L30">
            <v>63100008</v>
          </cell>
          <cell r="AD30">
            <v>6216050</v>
          </cell>
        </row>
        <row r="31">
          <cell r="A31">
            <v>11010101</v>
          </cell>
          <cell r="L31">
            <v>63100009</v>
          </cell>
          <cell r="AD31">
            <v>6217000</v>
          </cell>
        </row>
        <row r="32">
          <cell r="A32">
            <v>11010102</v>
          </cell>
          <cell r="L32">
            <v>63100010</v>
          </cell>
          <cell r="AD32">
            <v>6217010</v>
          </cell>
        </row>
        <row r="33">
          <cell r="A33">
            <v>11010103</v>
          </cell>
          <cell r="L33">
            <v>63100011</v>
          </cell>
          <cell r="AD33">
            <v>6219000</v>
          </cell>
        </row>
        <row r="34">
          <cell r="A34">
            <v>11010201</v>
          </cell>
          <cell r="L34">
            <v>63100012</v>
          </cell>
          <cell r="AD34">
            <v>6219010</v>
          </cell>
        </row>
        <row r="35">
          <cell r="A35">
            <v>11010202</v>
          </cell>
          <cell r="L35">
            <v>63100013</v>
          </cell>
          <cell r="AD35">
            <v>6219030</v>
          </cell>
        </row>
        <row r="36">
          <cell r="A36">
            <v>11010203</v>
          </cell>
          <cell r="L36">
            <v>64100001</v>
          </cell>
          <cell r="AD36">
            <v>6219040</v>
          </cell>
        </row>
        <row r="37">
          <cell r="A37">
            <v>11010301</v>
          </cell>
          <cell r="L37">
            <v>64100002</v>
          </cell>
          <cell r="AD37">
            <v>6219050</v>
          </cell>
        </row>
        <row r="38">
          <cell r="A38">
            <v>11010302</v>
          </cell>
          <cell r="L38">
            <v>64100003</v>
          </cell>
          <cell r="AD38">
            <v>6221060</v>
          </cell>
        </row>
        <row r="39">
          <cell r="A39">
            <v>11020001</v>
          </cell>
          <cell r="L39">
            <v>64100004</v>
          </cell>
          <cell r="AD39">
            <v>6222000</v>
          </cell>
        </row>
        <row r="40">
          <cell r="A40">
            <v>11020002</v>
          </cell>
          <cell r="L40">
            <v>64100005</v>
          </cell>
          <cell r="AD40">
            <v>6222010</v>
          </cell>
        </row>
        <row r="41">
          <cell r="A41">
            <v>11030001</v>
          </cell>
          <cell r="L41">
            <v>64100006</v>
          </cell>
          <cell r="AD41">
            <v>6223030</v>
          </cell>
        </row>
        <row r="42">
          <cell r="A42">
            <v>11040001</v>
          </cell>
          <cell r="L42">
            <v>64100007</v>
          </cell>
          <cell r="AD42">
            <v>6223050</v>
          </cell>
        </row>
        <row r="43">
          <cell r="A43">
            <v>11050001</v>
          </cell>
          <cell r="L43">
            <v>64100008</v>
          </cell>
          <cell r="AD43">
            <v>6223060</v>
          </cell>
        </row>
        <row r="44">
          <cell r="A44">
            <v>11060001</v>
          </cell>
          <cell r="L44">
            <v>64100009</v>
          </cell>
          <cell r="AD44">
            <v>6223140</v>
          </cell>
        </row>
        <row r="45">
          <cell r="A45">
            <v>11070001</v>
          </cell>
          <cell r="L45">
            <v>64100010</v>
          </cell>
          <cell r="AD45">
            <v>6232120</v>
          </cell>
        </row>
        <row r="46">
          <cell r="A46">
            <v>11070002</v>
          </cell>
          <cell r="AD46">
            <v>6233000</v>
          </cell>
        </row>
        <row r="47">
          <cell r="A47">
            <v>11080001</v>
          </cell>
          <cell r="L47">
            <v>65100001</v>
          </cell>
          <cell r="AD47">
            <v>6233010</v>
          </cell>
        </row>
        <row r="48">
          <cell r="A48">
            <v>11080002</v>
          </cell>
          <cell r="L48">
            <v>65100002</v>
          </cell>
          <cell r="AD48">
            <v>6233020</v>
          </cell>
        </row>
        <row r="49">
          <cell r="A49">
            <v>11080003</v>
          </cell>
          <cell r="L49">
            <v>65100003</v>
          </cell>
          <cell r="AD49">
            <v>6233030</v>
          </cell>
        </row>
        <row r="50">
          <cell r="A50">
            <v>11090000</v>
          </cell>
          <cell r="L50">
            <v>66100001</v>
          </cell>
          <cell r="AD50">
            <v>6233040</v>
          </cell>
        </row>
        <row r="51">
          <cell r="A51">
            <v>11090001</v>
          </cell>
          <cell r="L51">
            <v>66100002</v>
          </cell>
          <cell r="AD51">
            <v>6233050</v>
          </cell>
        </row>
        <row r="52">
          <cell r="A52" t="str">
            <v>Shanghai</v>
          </cell>
          <cell r="L52" t="str">
            <v xml:space="preserve">Not assigned </v>
          </cell>
          <cell r="AD52">
            <v>6233060</v>
          </cell>
        </row>
        <row r="53">
          <cell r="L53">
            <v>66100003</v>
          </cell>
          <cell r="AD53">
            <v>6234000</v>
          </cell>
        </row>
        <row r="54">
          <cell r="L54">
            <v>66100004</v>
          </cell>
          <cell r="AD54">
            <v>6234010</v>
          </cell>
        </row>
        <row r="55">
          <cell r="AD55">
            <v>6234020</v>
          </cell>
        </row>
        <row r="56">
          <cell r="AD56">
            <v>6234030</v>
          </cell>
        </row>
        <row r="57">
          <cell r="AD57">
            <v>6234040</v>
          </cell>
        </row>
        <row r="58">
          <cell r="AD58">
            <v>6234050</v>
          </cell>
        </row>
        <row r="59">
          <cell r="AD59">
            <v>6234060</v>
          </cell>
        </row>
        <row r="60">
          <cell r="AD60">
            <v>7013070</v>
          </cell>
        </row>
        <row r="61">
          <cell r="AD61">
            <v>7017000</v>
          </cell>
        </row>
        <row r="62">
          <cell r="AD62">
            <v>7017010</v>
          </cell>
        </row>
        <row r="63">
          <cell r="AD63">
            <v>7019040</v>
          </cell>
        </row>
        <row r="64">
          <cell r="AD64">
            <v>7019050</v>
          </cell>
        </row>
        <row r="65">
          <cell r="AD65">
            <v>7021000</v>
          </cell>
        </row>
        <row r="66">
          <cell r="AD66">
            <v>7021020</v>
          </cell>
        </row>
        <row r="67">
          <cell r="AD67">
            <v>7021030</v>
          </cell>
        </row>
        <row r="68">
          <cell r="AD68">
            <v>7021060</v>
          </cell>
        </row>
        <row r="69">
          <cell r="AD69">
            <v>7021080</v>
          </cell>
        </row>
        <row r="70">
          <cell r="AD70">
            <v>7022000</v>
          </cell>
        </row>
        <row r="71">
          <cell r="AD71">
            <v>7022010</v>
          </cell>
        </row>
        <row r="72">
          <cell r="AD72">
            <v>7023030</v>
          </cell>
        </row>
        <row r="73">
          <cell r="AD73">
            <v>7023040</v>
          </cell>
        </row>
        <row r="74">
          <cell r="AD74">
            <v>7023050</v>
          </cell>
        </row>
        <row r="75">
          <cell r="AD75">
            <v>7023060</v>
          </cell>
        </row>
        <row r="76">
          <cell r="AD76">
            <v>7023110</v>
          </cell>
        </row>
        <row r="77">
          <cell r="AD77">
            <v>7023120</v>
          </cell>
        </row>
        <row r="78">
          <cell r="AD78">
            <v>7023140</v>
          </cell>
        </row>
        <row r="79">
          <cell r="AD79">
            <v>7028100</v>
          </cell>
        </row>
        <row r="80">
          <cell r="AD80">
            <v>7029000</v>
          </cell>
        </row>
        <row r="81">
          <cell r="AD81">
            <v>7029060</v>
          </cell>
        </row>
        <row r="82">
          <cell r="AD82">
            <v>7030000</v>
          </cell>
        </row>
        <row r="83">
          <cell r="AD83">
            <v>7030010</v>
          </cell>
        </row>
        <row r="84">
          <cell r="AD84">
            <v>7030020</v>
          </cell>
        </row>
        <row r="85">
          <cell r="AD85">
            <v>7030030</v>
          </cell>
        </row>
        <row r="86">
          <cell r="AD86">
            <v>7030040</v>
          </cell>
        </row>
        <row r="87">
          <cell r="AD87">
            <v>7030050</v>
          </cell>
        </row>
        <row r="88">
          <cell r="AD88">
            <v>7030060</v>
          </cell>
        </row>
        <row r="89">
          <cell r="AD89">
            <v>7030070</v>
          </cell>
        </row>
        <row r="90">
          <cell r="AD90">
            <v>7030080</v>
          </cell>
        </row>
        <row r="91">
          <cell r="AD91">
            <v>7030090</v>
          </cell>
        </row>
        <row r="92">
          <cell r="AD92">
            <v>7030100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THAILAND</v>
          </cell>
        </row>
        <row r="2">
          <cell r="A2" t="str">
            <v>Vietnam</v>
          </cell>
        </row>
        <row r="3">
          <cell r="A3" t="str">
            <v>China</v>
          </cell>
        </row>
        <row r="4">
          <cell r="A4" t="str">
            <v>Malaysia</v>
          </cell>
        </row>
        <row r="5">
          <cell r="A5" t="str">
            <v>Indonesia</v>
          </cell>
        </row>
        <row r="6">
          <cell r="A6" t="str">
            <v>Other ASEANs</v>
          </cell>
        </row>
        <row r="7">
          <cell r="A7" t="str">
            <v>Hongkong</v>
          </cell>
        </row>
        <row r="8">
          <cell r="A8" t="str">
            <v>USA</v>
          </cell>
        </row>
        <row r="9">
          <cell r="A9" t="str">
            <v>EURO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_Dtac (2)"/>
      <sheetName val="AutoPack"/>
      <sheetName val="AutoData"/>
      <sheetName val="AutoPeriod"/>
      <sheetName val="Inv_Dtac"/>
      <sheetName val="Uangel_Dtac"/>
      <sheetName val="ปี50"/>
      <sheetName val="DataDtac"/>
      <sheetName val="RBT_Inv&amp;Period"/>
      <sheetName val="Report_INV"/>
      <sheetName val="Report"/>
      <sheetName val="Report_Period"/>
      <sheetName val="Re_Period(ประมาณ)"/>
      <sheetName val="RV_P_RBT(ประมาณ)"/>
      <sheetName val="RV_P_RBT"/>
      <sheetName val="RV_P_DL"/>
      <sheetName val="eva"/>
      <sheetName val="eva (2)"/>
      <sheetName val="1st"/>
      <sheetName val="eva1"/>
      <sheetName val="45seat"/>
      <sheetName val="occ"/>
      <sheetName val="staff "/>
      <sheetName val="ผังที่นั่ง"/>
      <sheetName val="index"/>
      <sheetName val="service"/>
      <sheetName val="dec"/>
      <sheetName val="nov"/>
      <sheetName val="oct"/>
      <sheetName val="sep"/>
      <sheetName val="aug"/>
      <sheetName val="jul"/>
      <sheetName val="jan"/>
      <sheetName val="feb"/>
      <sheetName val="mar"/>
      <sheetName val="apr"/>
      <sheetName val="may"/>
      <sheetName val="jun"/>
      <sheetName val="turn over"/>
      <sheetName val="Shift Pattern"/>
      <sheetName val="ext.no"/>
      <sheetName val="dec04"/>
      <sheetName val="occ (2)"/>
      <sheetName val="contract"/>
      <sheetName val="headcount"/>
      <sheetName val="mou"/>
      <sheetName val="ประเมิน"/>
      <sheetName val="followup"/>
      <sheetName val="jan06"/>
      <sheetName val="p2 full45 (2)"/>
      <sheetName val="quit"/>
      <sheetName val="ผังที่นั่ง (2)"/>
      <sheetName val="job alert"/>
      <sheetName val="Calendar"/>
      <sheetName val="5.PA PL"/>
    </sheetNames>
    <sheetDataSet>
      <sheetData sheetId="0"/>
      <sheetData sheetId="1"/>
      <sheetData sheetId="2"/>
      <sheetData sheetId="3"/>
      <sheetData sheetId="4">
        <row r="3">
          <cell r="L3">
            <v>12314129.300000001</v>
          </cell>
        </row>
        <row r="4">
          <cell r="L4">
            <v>413725.20000000007</v>
          </cell>
        </row>
        <row r="5">
          <cell r="L5">
            <v>12251070</v>
          </cell>
        </row>
        <row r="6">
          <cell r="L6">
            <v>0</v>
          </cell>
        </row>
        <row r="8">
          <cell r="L8">
            <v>24978924.5</v>
          </cell>
        </row>
        <row r="9">
          <cell r="L9">
            <v>2180250726.9757667</v>
          </cell>
        </row>
        <row r="10">
          <cell r="L10">
            <v>424948796.32474059</v>
          </cell>
        </row>
        <row r="11">
          <cell r="L11">
            <v>8875650.9800000004</v>
          </cell>
        </row>
        <row r="13">
          <cell r="L13">
            <v>2614075174.2805071</v>
          </cell>
        </row>
        <row r="17">
          <cell r="L17" t="str">
            <v>Total</v>
          </cell>
        </row>
        <row r="18">
          <cell r="G18" t="str">
            <v>CPA</v>
          </cell>
          <cell r="L18">
            <v>88345</v>
          </cell>
        </row>
        <row r="19">
          <cell r="G19" t="str">
            <v>MMS</v>
          </cell>
          <cell r="L19">
            <v>93025.600000000006</v>
          </cell>
        </row>
        <row r="20">
          <cell r="G20" t="str">
            <v>WAP</v>
          </cell>
          <cell r="L20">
            <v>1200</v>
          </cell>
        </row>
        <row r="21">
          <cell r="G21" t="str">
            <v>D/L(No)</v>
          </cell>
          <cell r="L21">
            <v>0</v>
          </cell>
        </row>
        <row r="22">
          <cell r="G22" t="str">
            <v>RBT Mth.</v>
          </cell>
          <cell r="L22">
            <v>5091202.62</v>
          </cell>
        </row>
        <row r="23">
          <cell r="G23" t="str">
            <v>RBT Add.</v>
          </cell>
          <cell r="L23">
            <v>2086658</v>
          </cell>
        </row>
        <row r="24">
          <cell r="G24" t="str">
            <v>RBT(No)</v>
          </cell>
          <cell r="L24">
            <v>0</v>
          </cell>
        </row>
        <row r="26">
          <cell r="L26" t="str">
            <v>Total</v>
          </cell>
        </row>
        <row r="27">
          <cell r="G27" t="str">
            <v>CPA</v>
          </cell>
          <cell r="L27">
            <v>63968.88</v>
          </cell>
        </row>
        <row r="28">
          <cell r="G28" t="str">
            <v>MMS</v>
          </cell>
          <cell r="L28">
            <v>66112.399999999994</v>
          </cell>
        </row>
        <row r="29">
          <cell r="G29" t="str">
            <v>WAP</v>
          </cell>
          <cell r="L29">
            <v>3260</v>
          </cell>
        </row>
        <row r="30">
          <cell r="G30" t="str">
            <v>D/L(No)</v>
          </cell>
          <cell r="L30">
            <v>0</v>
          </cell>
        </row>
        <row r="31">
          <cell r="G31" t="str">
            <v>RBT Mth.</v>
          </cell>
          <cell r="L31">
            <v>7368416.4499999993</v>
          </cell>
        </row>
        <row r="32">
          <cell r="G32" t="str">
            <v>RBT Add.</v>
          </cell>
          <cell r="L32">
            <v>2704935.63</v>
          </cell>
        </row>
        <row r="33">
          <cell r="G33" t="str">
            <v>RBT(No)</v>
          </cell>
          <cell r="L33">
            <v>0</v>
          </cell>
        </row>
        <row r="35">
          <cell r="L35" t="str">
            <v>Total</v>
          </cell>
        </row>
        <row r="36">
          <cell r="G36" t="str">
            <v>CPA</v>
          </cell>
          <cell r="L36">
            <v>51419.5</v>
          </cell>
        </row>
        <row r="37">
          <cell r="G37" t="str">
            <v>MMS</v>
          </cell>
          <cell r="L37">
            <v>42574.400000000001</v>
          </cell>
        </row>
        <row r="38">
          <cell r="G38" t="str">
            <v>WAP</v>
          </cell>
          <cell r="L38">
            <v>22384</v>
          </cell>
        </row>
        <row r="39">
          <cell r="G39" t="str">
            <v>D/L(No)</v>
          </cell>
          <cell r="L39">
            <v>0</v>
          </cell>
        </row>
        <row r="40">
          <cell r="G40" t="str">
            <v>RBT Mth.</v>
          </cell>
          <cell r="L40">
            <v>8690729.8600000013</v>
          </cell>
        </row>
        <row r="41">
          <cell r="G41" t="str">
            <v>RBT Add.</v>
          </cell>
          <cell r="L41">
            <v>2880044.39</v>
          </cell>
        </row>
        <row r="42">
          <cell r="G42" t="str">
            <v>RBT(No)</v>
          </cell>
          <cell r="L42">
            <v>0</v>
          </cell>
        </row>
        <row r="44">
          <cell r="L44" t="str">
            <v>Total</v>
          </cell>
        </row>
        <row r="45">
          <cell r="G45" t="str">
            <v>CPA</v>
          </cell>
          <cell r="L45">
            <v>56675.17</v>
          </cell>
        </row>
        <row r="46">
          <cell r="G46" t="str">
            <v>MMS</v>
          </cell>
          <cell r="L46">
            <v>20076.8</v>
          </cell>
        </row>
        <row r="47">
          <cell r="G47" t="str">
            <v>WAP</v>
          </cell>
          <cell r="L47">
            <v>27628</v>
          </cell>
        </row>
        <row r="48">
          <cell r="G48" t="str">
            <v>D/L(No)</v>
          </cell>
          <cell r="L48">
            <v>0</v>
          </cell>
        </row>
        <row r="49">
          <cell r="G49" t="str">
            <v>RBT Mth.</v>
          </cell>
          <cell r="L49">
            <v>9597058.5099999998</v>
          </cell>
        </row>
        <row r="50">
          <cell r="G50" t="str">
            <v>RBT Add.</v>
          </cell>
          <cell r="L50">
            <v>3224272.94</v>
          </cell>
        </row>
        <row r="51">
          <cell r="G51" t="str">
            <v>RBT(No)</v>
          </cell>
          <cell r="L51">
            <v>0</v>
          </cell>
        </row>
        <row r="53">
          <cell r="L53" t="str">
            <v>Total</v>
          </cell>
        </row>
        <row r="54">
          <cell r="G54" t="str">
            <v>CPA</v>
          </cell>
          <cell r="L54">
            <v>67450</v>
          </cell>
        </row>
        <row r="55">
          <cell r="G55" t="str">
            <v>MMS</v>
          </cell>
          <cell r="L55">
            <v>15206.4</v>
          </cell>
        </row>
        <row r="56">
          <cell r="G56" t="str">
            <v>WAP</v>
          </cell>
          <cell r="L56">
            <v>30088</v>
          </cell>
        </row>
        <row r="57">
          <cell r="G57" t="str">
            <v>D/L(No)</v>
          </cell>
          <cell r="L57">
            <v>0</v>
          </cell>
        </row>
        <row r="58">
          <cell r="G58" t="str">
            <v>RBT Mth.</v>
          </cell>
          <cell r="L58">
            <v>10880977.68</v>
          </cell>
        </row>
        <row r="59">
          <cell r="G59" t="str">
            <v>RBT Add.</v>
          </cell>
          <cell r="L59">
            <v>3208338</v>
          </cell>
        </row>
        <row r="60">
          <cell r="G60" t="str">
            <v>RBT(No)</v>
          </cell>
          <cell r="L60">
            <v>0</v>
          </cell>
        </row>
        <row r="62">
          <cell r="L62" t="str">
            <v>Total</v>
          </cell>
        </row>
        <row r="63">
          <cell r="G63" t="str">
            <v>CPA</v>
          </cell>
          <cell r="L63">
            <v>85500</v>
          </cell>
        </row>
        <row r="64">
          <cell r="G64" t="str">
            <v>MMS</v>
          </cell>
          <cell r="L64">
            <v>23604.800000000003</v>
          </cell>
        </row>
        <row r="65">
          <cell r="G65" t="str">
            <v>WAP</v>
          </cell>
          <cell r="L65">
            <v>29092</v>
          </cell>
        </row>
        <row r="66">
          <cell r="G66" t="str">
            <v>D/L(No)</v>
          </cell>
          <cell r="L66">
            <v>0</v>
          </cell>
        </row>
        <row r="67">
          <cell r="G67" t="str">
            <v>RBT Mth.</v>
          </cell>
          <cell r="L67">
            <v>12981836.32</v>
          </cell>
        </row>
        <row r="68">
          <cell r="G68" t="str">
            <v>RBT Add.</v>
          </cell>
          <cell r="L68">
            <v>3127656</v>
          </cell>
        </row>
        <row r="69">
          <cell r="G69" t="str">
            <v>RBT(No)</v>
          </cell>
          <cell r="L69">
            <v>0</v>
          </cell>
        </row>
        <row r="71">
          <cell r="L71" t="str">
            <v>Total</v>
          </cell>
        </row>
        <row r="72">
          <cell r="G72" t="str">
            <v>CPA</v>
          </cell>
          <cell r="L72">
            <v>69354</v>
          </cell>
        </row>
        <row r="73">
          <cell r="G73" t="str">
            <v>MMS</v>
          </cell>
          <cell r="L73">
            <v>35152.800000000003</v>
          </cell>
        </row>
        <row r="74">
          <cell r="G74" t="str">
            <v>WAP</v>
          </cell>
          <cell r="L74">
            <v>28528</v>
          </cell>
        </row>
        <row r="75">
          <cell r="G75" t="str">
            <v>D/L(No)</v>
          </cell>
          <cell r="L75">
            <v>0</v>
          </cell>
        </row>
        <row r="76">
          <cell r="G76" t="str">
            <v>RBT Mth.</v>
          </cell>
          <cell r="L76">
            <v>14578856.390000001</v>
          </cell>
        </row>
        <row r="77">
          <cell r="G77" t="str">
            <v>RBT Add.</v>
          </cell>
          <cell r="L77">
            <v>3452190</v>
          </cell>
        </row>
        <row r="78">
          <cell r="G78" t="str">
            <v>RBT(No)</v>
          </cell>
          <cell r="L78">
            <v>0</v>
          </cell>
        </row>
        <row r="80">
          <cell r="L80" t="str">
            <v>Total</v>
          </cell>
        </row>
        <row r="81">
          <cell r="G81" t="str">
            <v>CPA</v>
          </cell>
          <cell r="L81">
            <v>100277.25</v>
          </cell>
        </row>
        <row r="82">
          <cell r="G82" t="str">
            <v>MMS</v>
          </cell>
          <cell r="L82">
            <v>38536.800000000003</v>
          </cell>
        </row>
        <row r="83">
          <cell r="G83" t="str">
            <v>WAP</v>
          </cell>
          <cell r="L83">
            <v>23120</v>
          </cell>
        </row>
        <row r="84">
          <cell r="G84" t="str">
            <v>D/L(No)</v>
          </cell>
          <cell r="L84">
            <v>0</v>
          </cell>
        </row>
        <row r="85">
          <cell r="G85" t="str">
            <v>RBT Mth.</v>
          </cell>
          <cell r="L85">
            <v>14599088.82</v>
          </cell>
        </row>
        <row r="86">
          <cell r="G86" t="str">
            <v>RBT Add.</v>
          </cell>
          <cell r="L86">
            <v>3347988</v>
          </cell>
        </row>
        <row r="87">
          <cell r="G87" t="str">
            <v>RBT(No)</v>
          </cell>
          <cell r="L87">
            <v>0</v>
          </cell>
        </row>
        <row r="89">
          <cell r="L89" t="str">
            <v>Total</v>
          </cell>
        </row>
        <row r="90">
          <cell r="G90" t="str">
            <v>CPA</v>
          </cell>
          <cell r="L90">
            <v>140752.75</v>
          </cell>
        </row>
        <row r="91">
          <cell r="G91" t="str">
            <v>MMS</v>
          </cell>
          <cell r="L91">
            <v>29060</v>
          </cell>
        </row>
        <row r="92">
          <cell r="G92" t="str">
            <v>WAP</v>
          </cell>
          <cell r="L92">
            <v>28112</v>
          </cell>
        </row>
        <row r="93">
          <cell r="G93" t="str">
            <v>D/L(No)</v>
          </cell>
          <cell r="L93">
            <v>0</v>
          </cell>
        </row>
        <row r="94">
          <cell r="G94" t="str">
            <v>RBT Mth.</v>
          </cell>
          <cell r="L94">
            <v>17801793.960000001</v>
          </cell>
        </row>
        <row r="95">
          <cell r="G95" t="str">
            <v>RBT Add.</v>
          </cell>
          <cell r="L95">
            <v>4162522</v>
          </cell>
        </row>
        <row r="96">
          <cell r="G96" t="str">
            <v>RBT(No)</v>
          </cell>
          <cell r="L96">
            <v>0</v>
          </cell>
        </row>
        <row r="98">
          <cell r="L98" t="str">
            <v>Total</v>
          </cell>
        </row>
        <row r="99">
          <cell r="G99" t="str">
            <v>CPA</v>
          </cell>
          <cell r="L99">
            <v>131009.5</v>
          </cell>
        </row>
        <row r="100">
          <cell r="G100" t="str">
            <v>MMS</v>
          </cell>
          <cell r="L100">
            <v>16510.400000000001</v>
          </cell>
        </row>
        <row r="101">
          <cell r="G101" t="str">
            <v>WAP</v>
          </cell>
          <cell r="L101">
            <v>33504</v>
          </cell>
        </row>
        <row r="102">
          <cell r="G102" t="str">
            <v>D/L(No)</v>
          </cell>
          <cell r="L102">
            <v>0</v>
          </cell>
        </row>
        <row r="103">
          <cell r="G103" t="str">
            <v>RBT Mth.</v>
          </cell>
          <cell r="L103">
            <v>17720665.41</v>
          </cell>
        </row>
        <row r="104">
          <cell r="G104" t="str">
            <v>RBT Add.</v>
          </cell>
          <cell r="L104">
            <v>4058894</v>
          </cell>
        </row>
        <row r="105">
          <cell r="G105" t="str">
            <v>RBT(No)</v>
          </cell>
          <cell r="L105">
            <v>0</v>
          </cell>
        </row>
        <row r="107">
          <cell r="L107" t="str">
            <v>Total</v>
          </cell>
        </row>
        <row r="108">
          <cell r="G108" t="str">
            <v>CPA</v>
          </cell>
          <cell r="L108">
            <v>131102.5</v>
          </cell>
        </row>
        <row r="109">
          <cell r="G109" t="str">
            <v>MMS</v>
          </cell>
          <cell r="L109">
            <v>9058.4</v>
          </cell>
        </row>
        <row r="110">
          <cell r="G110" t="str">
            <v>WAP</v>
          </cell>
          <cell r="L110">
            <v>41184</v>
          </cell>
        </row>
        <row r="111">
          <cell r="G111" t="str">
            <v>D/L(No)</v>
          </cell>
          <cell r="L111">
            <v>0</v>
          </cell>
        </row>
        <row r="112">
          <cell r="G112" t="str">
            <v>RBT Mth.</v>
          </cell>
          <cell r="L112">
            <v>19328470.949999999</v>
          </cell>
        </row>
        <row r="113">
          <cell r="G113" t="str">
            <v>RBT Add.</v>
          </cell>
          <cell r="L113">
            <v>4906986</v>
          </cell>
        </row>
        <row r="114">
          <cell r="G114" t="str">
            <v>RBT(No)</v>
          </cell>
          <cell r="L114">
            <v>0</v>
          </cell>
        </row>
        <row r="116">
          <cell r="L116" t="str">
            <v>Total</v>
          </cell>
        </row>
        <row r="117">
          <cell r="G117" t="str">
            <v>CPA</v>
          </cell>
          <cell r="L117">
            <v>92080</v>
          </cell>
        </row>
        <row r="118">
          <cell r="G118" t="str">
            <v>MMS</v>
          </cell>
          <cell r="L118">
            <v>5343.2</v>
          </cell>
        </row>
        <row r="119">
          <cell r="G119" t="str">
            <v>WAP</v>
          </cell>
          <cell r="L119">
            <v>30712</v>
          </cell>
        </row>
        <row r="120">
          <cell r="G120" t="str">
            <v>D/L(No)</v>
          </cell>
          <cell r="L120">
            <v>0</v>
          </cell>
        </row>
        <row r="121">
          <cell r="G121" t="str">
            <v>RBT Mth.</v>
          </cell>
          <cell r="L121">
            <v>20664111.879999999</v>
          </cell>
        </row>
        <row r="122">
          <cell r="G122" t="str">
            <v>RBT Add.</v>
          </cell>
          <cell r="L122">
            <v>4021500</v>
          </cell>
        </row>
        <row r="123">
          <cell r="G123" t="str">
            <v>RBT(No)</v>
          </cell>
          <cell r="L123">
            <v>0</v>
          </cell>
        </row>
        <row r="125">
          <cell r="L125" t="str">
            <v>Total</v>
          </cell>
        </row>
        <row r="126">
          <cell r="G126" t="str">
            <v>CPA</v>
          </cell>
          <cell r="L126">
            <v>99380.5</v>
          </cell>
        </row>
        <row r="127">
          <cell r="G127" t="str">
            <v>MMS</v>
          </cell>
          <cell r="L127">
            <v>4502.3999999999996</v>
          </cell>
        </row>
        <row r="128">
          <cell r="G128" t="str">
            <v>WAP</v>
          </cell>
          <cell r="L128">
            <v>33952</v>
          </cell>
        </row>
        <row r="129">
          <cell r="G129" t="str">
            <v>D/L(No)</v>
          </cell>
          <cell r="L129">
            <v>0</v>
          </cell>
        </row>
        <row r="130">
          <cell r="G130" t="str">
            <v>RBT Mth.</v>
          </cell>
          <cell r="L130">
            <v>22145780.34</v>
          </cell>
        </row>
        <row r="131">
          <cell r="G131" t="str">
            <v>RBT Add.</v>
          </cell>
          <cell r="L131">
            <v>4357108</v>
          </cell>
        </row>
        <row r="132">
          <cell r="G132" t="str">
            <v>RBT(No)</v>
          </cell>
          <cell r="L132">
            <v>0</v>
          </cell>
        </row>
        <row r="134">
          <cell r="L134" t="str">
            <v>Total</v>
          </cell>
        </row>
        <row r="135">
          <cell r="G135" t="str">
            <v>CPA</v>
          </cell>
          <cell r="L135">
            <v>137633.5</v>
          </cell>
        </row>
        <row r="136">
          <cell r="G136" t="str">
            <v>MMS</v>
          </cell>
          <cell r="L136">
            <v>4860.8</v>
          </cell>
        </row>
        <row r="137">
          <cell r="G137" t="str">
            <v>WAP</v>
          </cell>
          <cell r="L137">
            <v>49200</v>
          </cell>
        </row>
        <row r="138">
          <cell r="G138" t="str">
            <v>D/L(No)</v>
          </cell>
          <cell r="L138">
            <v>0</v>
          </cell>
        </row>
        <row r="139">
          <cell r="G139" t="str">
            <v>RBT Mth.</v>
          </cell>
          <cell r="L139">
            <v>22755016.640000001</v>
          </cell>
        </row>
        <row r="140">
          <cell r="G140" t="str">
            <v>RBT Add.</v>
          </cell>
          <cell r="L140">
            <v>6777813</v>
          </cell>
        </row>
        <row r="141">
          <cell r="G141" t="str">
            <v>RBT(No)</v>
          </cell>
          <cell r="L141">
            <v>0</v>
          </cell>
        </row>
        <row r="143">
          <cell r="L143" t="str">
            <v>Total</v>
          </cell>
        </row>
        <row r="144">
          <cell r="G144" t="str">
            <v>CPA</v>
          </cell>
          <cell r="L144">
            <v>118011</v>
          </cell>
        </row>
        <row r="145">
          <cell r="G145" t="str">
            <v>MMS</v>
          </cell>
          <cell r="L145">
            <v>2204.8000000000002</v>
          </cell>
        </row>
        <row r="146">
          <cell r="G146" t="str">
            <v>WAP</v>
          </cell>
          <cell r="L146">
            <v>35100</v>
          </cell>
        </row>
        <row r="147">
          <cell r="G147" t="str">
            <v>D/L(No)</v>
          </cell>
          <cell r="L147">
            <v>0</v>
          </cell>
        </row>
        <row r="148">
          <cell r="G148" t="str">
            <v>RBT Mth.</v>
          </cell>
          <cell r="L148">
            <v>22364329.93</v>
          </cell>
        </row>
        <row r="149">
          <cell r="G149" t="str">
            <v>RBT Add.</v>
          </cell>
          <cell r="L149">
            <v>6187104</v>
          </cell>
        </row>
        <row r="150">
          <cell r="G150" t="str">
            <v>RBT(No)</v>
          </cell>
          <cell r="L150">
            <v>0</v>
          </cell>
        </row>
        <row r="152">
          <cell r="L152" t="str">
            <v>Total</v>
          </cell>
        </row>
        <row r="153">
          <cell r="G153" t="str">
            <v>CPA</v>
          </cell>
          <cell r="L153">
            <v>113617.75</v>
          </cell>
        </row>
        <row r="154">
          <cell r="G154" t="str">
            <v>MMS</v>
          </cell>
          <cell r="L154">
            <v>1438.4</v>
          </cell>
        </row>
        <row r="155">
          <cell r="G155" t="str">
            <v>WAP</v>
          </cell>
          <cell r="L155">
            <v>96392</v>
          </cell>
        </row>
        <row r="156">
          <cell r="G156" t="str">
            <v>D/L(No)</v>
          </cell>
          <cell r="L156">
            <v>0</v>
          </cell>
        </row>
        <row r="157">
          <cell r="G157" t="str">
            <v>RBT Mth.</v>
          </cell>
          <cell r="L157">
            <v>23350826.209999997</v>
          </cell>
        </row>
        <row r="158">
          <cell r="G158" t="str">
            <v>RBT Add.</v>
          </cell>
          <cell r="L158">
            <v>7117138</v>
          </cell>
        </row>
        <row r="159">
          <cell r="G159" t="str">
            <v>RBT(No)</v>
          </cell>
          <cell r="L159">
            <v>0</v>
          </cell>
        </row>
        <row r="161">
          <cell r="L161" t="str">
            <v>Total</v>
          </cell>
        </row>
        <row r="162">
          <cell r="G162" t="str">
            <v>CPA</v>
          </cell>
          <cell r="L162">
            <v>88918.25</v>
          </cell>
        </row>
        <row r="163">
          <cell r="G163" t="str">
            <v>MMS</v>
          </cell>
          <cell r="L163">
            <v>1364</v>
          </cell>
        </row>
        <row r="164">
          <cell r="G164" t="str">
            <v>WAP</v>
          </cell>
          <cell r="L164">
            <v>110188</v>
          </cell>
        </row>
        <row r="165">
          <cell r="G165" t="str">
            <v>D/L(No)</v>
          </cell>
          <cell r="L165">
            <v>0</v>
          </cell>
        </row>
        <row r="166">
          <cell r="G166" t="str">
            <v>RBT Mth.</v>
          </cell>
          <cell r="L166">
            <v>23748103.690000001</v>
          </cell>
        </row>
        <row r="167">
          <cell r="G167" t="str">
            <v>RBT Add.</v>
          </cell>
          <cell r="L167">
            <v>7609322</v>
          </cell>
        </row>
        <row r="168">
          <cell r="G168" t="str">
            <v>RBT(No)</v>
          </cell>
          <cell r="L168">
            <v>0</v>
          </cell>
        </row>
        <row r="170">
          <cell r="L170" t="str">
            <v>Total</v>
          </cell>
        </row>
        <row r="171">
          <cell r="G171" t="str">
            <v>CPA</v>
          </cell>
          <cell r="L171">
            <v>78923.75</v>
          </cell>
        </row>
        <row r="172">
          <cell r="G172" t="str">
            <v>MMS</v>
          </cell>
          <cell r="L172">
            <v>1240</v>
          </cell>
        </row>
        <row r="173">
          <cell r="G173" t="str">
            <v>WAP</v>
          </cell>
          <cell r="L173">
            <v>126752</v>
          </cell>
        </row>
        <row r="174">
          <cell r="G174" t="str">
            <v>D/L(No)</v>
          </cell>
          <cell r="L174">
            <v>0</v>
          </cell>
        </row>
        <row r="175">
          <cell r="G175" t="str">
            <v>RBT Mth.</v>
          </cell>
          <cell r="L175">
            <v>25422555.199999999</v>
          </cell>
        </row>
        <row r="176">
          <cell r="G176" t="str">
            <v>RBT Add.</v>
          </cell>
          <cell r="L176">
            <v>7368627</v>
          </cell>
        </row>
        <row r="177">
          <cell r="G177" t="str">
            <v>RBT(No)</v>
          </cell>
          <cell r="L177">
            <v>0</v>
          </cell>
        </row>
        <row r="179">
          <cell r="L179" t="str">
            <v>Total</v>
          </cell>
        </row>
        <row r="180">
          <cell r="G180" t="str">
            <v>CPA</v>
          </cell>
          <cell r="L180">
            <v>140319.5</v>
          </cell>
        </row>
        <row r="181">
          <cell r="G181" t="str">
            <v>MMS</v>
          </cell>
          <cell r="L181">
            <v>642.4</v>
          </cell>
        </row>
        <row r="182">
          <cell r="G182" t="str">
            <v>WAP</v>
          </cell>
          <cell r="L182">
            <v>200632</v>
          </cell>
        </row>
        <row r="183">
          <cell r="G183" t="str">
            <v>D/L(No)</v>
          </cell>
          <cell r="L183">
            <v>0</v>
          </cell>
        </row>
        <row r="184">
          <cell r="G184" t="str">
            <v>RBT Mth.</v>
          </cell>
          <cell r="L184">
            <v>27162068.789999999</v>
          </cell>
        </row>
        <row r="185">
          <cell r="G185" t="str">
            <v>RBT Add.</v>
          </cell>
          <cell r="L185">
            <v>7796089</v>
          </cell>
        </row>
        <row r="186">
          <cell r="G186" t="str">
            <v>RBT(No)</v>
          </cell>
          <cell r="L186">
            <v>0</v>
          </cell>
        </row>
        <row r="188">
          <cell r="L188" t="str">
            <v>Total</v>
          </cell>
        </row>
        <row r="189">
          <cell r="G189" t="str">
            <v>CPA</v>
          </cell>
          <cell r="L189">
            <v>171725.5</v>
          </cell>
        </row>
        <row r="190">
          <cell r="G190" t="str">
            <v>MMS</v>
          </cell>
          <cell r="L190">
            <v>710.40000000000009</v>
          </cell>
        </row>
        <row r="191">
          <cell r="G191" t="str">
            <v>WAP</v>
          </cell>
          <cell r="L191">
            <v>274512</v>
          </cell>
        </row>
        <row r="192">
          <cell r="G192" t="str">
            <v>D/L(No)</v>
          </cell>
          <cell r="L192">
            <v>0</v>
          </cell>
        </row>
        <row r="193">
          <cell r="G193" t="str">
            <v>RBT Mth.</v>
          </cell>
          <cell r="L193">
            <v>28950803.039999999</v>
          </cell>
        </row>
        <row r="194">
          <cell r="G194" t="str">
            <v>RBT Add.</v>
          </cell>
          <cell r="L194">
            <v>8964095</v>
          </cell>
        </row>
        <row r="195">
          <cell r="G195" t="str">
            <v>RBT(No)</v>
          </cell>
          <cell r="L195">
            <v>0</v>
          </cell>
        </row>
        <row r="197">
          <cell r="L197" t="str">
            <v>Total</v>
          </cell>
        </row>
        <row r="198">
          <cell r="G198" t="str">
            <v>CPA</v>
          </cell>
          <cell r="L198">
            <v>197262.5</v>
          </cell>
        </row>
        <row r="199">
          <cell r="G199" t="str">
            <v>MMS</v>
          </cell>
          <cell r="L199">
            <v>835.2</v>
          </cell>
        </row>
        <row r="200">
          <cell r="G200" t="str">
            <v>WAP</v>
          </cell>
          <cell r="L200">
            <v>638252</v>
          </cell>
        </row>
        <row r="201">
          <cell r="G201" t="str">
            <v>D/L(No)</v>
          </cell>
          <cell r="L201">
            <v>0</v>
          </cell>
        </row>
        <row r="202">
          <cell r="G202" t="str">
            <v>RBT Mth.</v>
          </cell>
          <cell r="L202">
            <v>36071567.539999999</v>
          </cell>
        </row>
        <row r="203">
          <cell r="G203" t="str">
            <v>RBT Add.</v>
          </cell>
          <cell r="L203">
            <v>11471432</v>
          </cell>
        </row>
        <row r="204">
          <cell r="G204" t="str">
            <v>RBT(No)</v>
          </cell>
          <cell r="L204">
            <v>0</v>
          </cell>
        </row>
        <row r="206">
          <cell r="L206" t="str">
            <v>Total</v>
          </cell>
        </row>
        <row r="207">
          <cell r="G207" t="str">
            <v>CPA</v>
          </cell>
          <cell r="L207">
            <v>215332.5</v>
          </cell>
        </row>
        <row r="208">
          <cell r="G208" t="str">
            <v>MMS</v>
          </cell>
          <cell r="L208">
            <v>754.4</v>
          </cell>
        </row>
        <row r="209">
          <cell r="G209" t="str">
            <v>WAP</v>
          </cell>
          <cell r="L209">
            <v>815584</v>
          </cell>
        </row>
        <row r="210">
          <cell r="G210" t="str">
            <v>D/L(No)</v>
          </cell>
          <cell r="L210">
            <v>0</v>
          </cell>
        </row>
        <row r="211">
          <cell r="G211" t="str">
            <v>RBT Mth.</v>
          </cell>
          <cell r="L211">
            <v>34767341.560000002</v>
          </cell>
        </row>
        <row r="212">
          <cell r="G212" t="str">
            <v>RBT Add.</v>
          </cell>
          <cell r="L212">
            <v>11737964</v>
          </cell>
        </row>
        <row r="213">
          <cell r="G213" t="str">
            <v>RBT(No)</v>
          </cell>
          <cell r="L213">
            <v>2412419.17</v>
          </cell>
        </row>
        <row r="215">
          <cell r="L215" t="str">
            <v>Total</v>
          </cell>
        </row>
        <row r="216">
          <cell r="G216" t="str">
            <v>CPA</v>
          </cell>
          <cell r="L216">
            <v>184013</v>
          </cell>
        </row>
        <row r="217">
          <cell r="G217" t="str">
            <v>MMS</v>
          </cell>
          <cell r="L217">
            <v>301.60000000000002</v>
          </cell>
        </row>
        <row r="218">
          <cell r="G218" t="str">
            <v>WAP</v>
          </cell>
          <cell r="L218">
            <v>995600</v>
          </cell>
        </row>
        <row r="219">
          <cell r="G219" t="str">
            <v>D/L(No)</v>
          </cell>
          <cell r="L219">
            <v>0</v>
          </cell>
        </row>
        <row r="220">
          <cell r="G220" t="str">
            <v>RBT Mth.</v>
          </cell>
          <cell r="L220">
            <v>48654566.549999997</v>
          </cell>
        </row>
        <row r="221">
          <cell r="G221" t="str">
            <v>RBT Add.</v>
          </cell>
          <cell r="L221">
            <v>14844398.379999999</v>
          </cell>
        </row>
        <row r="222">
          <cell r="G222" t="str">
            <v>RBT(No)</v>
          </cell>
          <cell r="L222">
            <v>0</v>
          </cell>
        </row>
        <row r="224">
          <cell r="L224" t="str">
            <v>Total</v>
          </cell>
        </row>
        <row r="225">
          <cell r="G225" t="str">
            <v>CPA</v>
          </cell>
          <cell r="L225">
            <v>320798.5</v>
          </cell>
        </row>
        <row r="226">
          <cell r="G226" t="str">
            <v>MMS</v>
          </cell>
          <cell r="L226">
            <v>165.6</v>
          </cell>
        </row>
        <row r="227">
          <cell r="G227" t="str">
            <v>WAP</v>
          </cell>
          <cell r="L227">
            <v>1133936</v>
          </cell>
        </row>
        <row r="228">
          <cell r="G228" t="str">
            <v>D/L(No)</v>
          </cell>
          <cell r="L228">
            <v>0</v>
          </cell>
        </row>
        <row r="229">
          <cell r="G229" t="str">
            <v>RBT Mth.</v>
          </cell>
          <cell r="L229">
            <v>65920471.689999998</v>
          </cell>
        </row>
        <row r="230">
          <cell r="G230" t="str">
            <v>RBT Add.</v>
          </cell>
          <cell r="L230">
            <v>14810941.879999999</v>
          </cell>
        </row>
        <row r="231">
          <cell r="G231" t="str">
            <v>RBT(No)</v>
          </cell>
          <cell r="L231">
            <v>0</v>
          </cell>
        </row>
        <row r="233">
          <cell r="L233" t="str">
            <v>Total</v>
          </cell>
        </row>
        <row r="234">
          <cell r="G234" t="str">
            <v>CPA</v>
          </cell>
          <cell r="L234">
            <v>401535</v>
          </cell>
        </row>
        <row r="235">
          <cell r="G235" t="str">
            <v>MMS</v>
          </cell>
          <cell r="L235">
            <v>74.400000000000006</v>
          </cell>
        </row>
        <row r="236">
          <cell r="G236" t="str">
            <v>WAP</v>
          </cell>
          <cell r="L236">
            <v>746448</v>
          </cell>
        </row>
        <row r="237">
          <cell r="G237" t="str">
            <v>D/L(No)</v>
          </cell>
          <cell r="L237">
            <v>0</v>
          </cell>
        </row>
        <row r="238">
          <cell r="G238" t="str">
            <v>RBT Mth.</v>
          </cell>
          <cell r="L238">
            <v>68337456.929999992</v>
          </cell>
        </row>
        <row r="239">
          <cell r="G239" t="str">
            <v>RBT Add.</v>
          </cell>
          <cell r="L239">
            <v>14880468.960000001</v>
          </cell>
        </row>
        <row r="240">
          <cell r="G240" t="str">
            <v>RBT(No)</v>
          </cell>
          <cell r="L240">
            <v>0</v>
          </cell>
        </row>
        <row r="242">
          <cell r="L242" t="str">
            <v>Total</v>
          </cell>
        </row>
        <row r="243">
          <cell r="G243" t="str">
            <v>CPA</v>
          </cell>
          <cell r="L243">
            <v>416859</v>
          </cell>
        </row>
        <row r="244">
          <cell r="G244" t="str">
            <v>MMS</v>
          </cell>
          <cell r="L244">
            <v>92.8</v>
          </cell>
        </row>
        <row r="245">
          <cell r="G245" t="str">
            <v>WAP</v>
          </cell>
          <cell r="L245">
            <v>782920</v>
          </cell>
        </row>
        <row r="246">
          <cell r="G246" t="str">
            <v>D/L(No)</v>
          </cell>
          <cell r="L246">
            <v>0</v>
          </cell>
        </row>
        <row r="247">
          <cell r="G247" t="str">
            <v>RBT Mth.</v>
          </cell>
          <cell r="L247">
            <v>73110409.549999997</v>
          </cell>
        </row>
        <row r="248">
          <cell r="G248" t="str">
            <v>RBT Add.</v>
          </cell>
          <cell r="L248">
            <v>17002881.98</v>
          </cell>
        </row>
        <row r="249">
          <cell r="G249" t="str">
            <v>RBT(No)</v>
          </cell>
          <cell r="L249">
            <v>0</v>
          </cell>
        </row>
        <row r="251">
          <cell r="L251" t="str">
            <v>Total</v>
          </cell>
        </row>
        <row r="252">
          <cell r="G252" t="str">
            <v>CPA</v>
          </cell>
          <cell r="L252">
            <v>338826</v>
          </cell>
        </row>
        <row r="253">
          <cell r="G253" t="str">
            <v>MMS</v>
          </cell>
          <cell r="L253">
            <v>24</v>
          </cell>
        </row>
        <row r="254">
          <cell r="G254" t="str">
            <v>WAP</v>
          </cell>
          <cell r="L254">
            <v>629864</v>
          </cell>
        </row>
        <row r="255">
          <cell r="G255" t="str">
            <v>D/L(No)</v>
          </cell>
          <cell r="L255">
            <v>0</v>
          </cell>
        </row>
        <row r="256">
          <cell r="G256" t="str">
            <v>RBT Mth.</v>
          </cell>
          <cell r="L256">
            <v>78615321.010000005</v>
          </cell>
        </row>
        <row r="257">
          <cell r="G257" t="str">
            <v>RBT Add.</v>
          </cell>
          <cell r="L257">
            <v>14300300</v>
          </cell>
        </row>
        <row r="258">
          <cell r="G258" t="str">
            <v>RBT(No)</v>
          </cell>
          <cell r="L258">
            <v>0</v>
          </cell>
        </row>
        <row r="260">
          <cell r="L260" t="str">
            <v>Total</v>
          </cell>
        </row>
        <row r="261">
          <cell r="G261" t="str">
            <v>CPA</v>
          </cell>
          <cell r="L261">
            <v>356057.5</v>
          </cell>
        </row>
        <row r="262">
          <cell r="G262" t="str">
            <v>MMS</v>
          </cell>
          <cell r="L262">
            <v>24</v>
          </cell>
        </row>
        <row r="263">
          <cell r="G263" t="str">
            <v>WAP</v>
          </cell>
          <cell r="L263">
            <v>540711</v>
          </cell>
        </row>
        <row r="264">
          <cell r="G264" t="str">
            <v>D/L(No)</v>
          </cell>
          <cell r="L264">
            <v>0</v>
          </cell>
        </row>
        <row r="265">
          <cell r="G265" t="str">
            <v>RBT Mth.</v>
          </cell>
          <cell r="L265">
            <v>80069567.199999988</v>
          </cell>
        </row>
        <row r="266">
          <cell r="G266" t="str">
            <v>RBT Add.</v>
          </cell>
          <cell r="L266">
            <v>13494828</v>
          </cell>
        </row>
        <row r="267">
          <cell r="G267" t="str">
            <v>RBT(No)</v>
          </cell>
          <cell r="L267">
            <v>0</v>
          </cell>
        </row>
        <row r="269">
          <cell r="L269" t="str">
            <v>Total</v>
          </cell>
        </row>
        <row r="270">
          <cell r="G270" t="str">
            <v>CPA</v>
          </cell>
          <cell r="L270">
            <v>373179</v>
          </cell>
        </row>
        <row r="271">
          <cell r="G271" t="str">
            <v>MMS</v>
          </cell>
          <cell r="L271">
            <v>76</v>
          </cell>
        </row>
        <row r="272">
          <cell r="G272" t="str">
            <v>WAP</v>
          </cell>
          <cell r="L272">
            <v>459775</v>
          </cell>
        </row>
        <row r="273">
          <cell r="G273" t="str">
            <v>D/L(No)</v>
          </cell>
          <cell r="L273">
            <v>0</v>
          </cell>
        </row>
        <row r="274">
          <cell r="G274" t="str">
            <v>RBT Mth.</v>
          </cell>
          <cell r="L274">
            <v>72920416.109999999</v>
          </cell>
        </row>
        <row r="275">
          <cell r="G275" t="str">
            <v>RBT Add.</v>
          </cell>
          <cell r="L275">
            <v>11903954</v>
          </cell>
        </row>
        <row r="276">
          <cell r="G276" t="str">
            <v>RBT(No)</v>
          </cell>
          <cell r="L276">
            <v>483501.04</v>
          </cell>
        </row>
        <row r="278">
          <cell r="L278" t="str">
            <v>Total</v>
          </cell>
        </row>
        <row r="279">
          <cell r="G279" t="str">
            <v>CPA</v>
          </cell>
          <cell r="L279">
            <v>473869</v>
          </cell>
        </row>
        <row r="280">
          <cell r="G280" t="str">
            <v>MMS</v>
          </cell>
          <cell r="L280">
            <v>0</v>
          </cell>
        </row>
        <row r="281">
          <cell r="G281" t="str">
            <v>WAP</v>
          </cell>
          <cell r="L281">
            <v>418474</v>
          </cell>
        </row>
        <row r="282">
          <cell r="G282" t="str">
            <v>D/L(No)</v>
          </cell>
          <cell r="L282">
            <v>0</v>
          </cell>
        </row>
        <row r="283">
          <cell r="G283" t="str">
            <v>RBT Mth.</v>
          </cell>
          <cell r="L283">
            <v>77247916.757794917</v>
          </cell>
        </row>
        <row r="284">
          <cell r="G284" t="str">
            <v>RBT Add.</v>
          </cell>
          <cell r="L284">
            <v>14556326.173890088</v>
          </cell>
        </row>
        <row r="285">
          <cell r="G285" t="str">
            <v>RBT(No)</v>
          </cell>
          <cell r="L285">
            <v>0</v>
          </cell>
        </row>
        <row r="287">
          <cell r="L287" t="str">
            <v>Total</v>
          </cell>
        </row>
        <row r="288">
          <cell r="G288" t="str">
            <v>CPA</v>
          </cell>
          <cell r="L288">
            <v>510560.5</v>
          </cell>
        </row>
        <row r="289">
          <cell r="G289" t="str">
            <v>MMS</v>
          </cell>
          <cell r="L289">
            <v>0</v>
          </cell>
        </row>
        <row r="290">
          <cell r="G290" t="str">
            <v>WAP</v>
          </cell>
          <cell r="L290">
            <v>308015</v>
          </cell>
        </row>
        <row r="291">
          <cell r="G291" t="str">
            <v>D/L(No)</v>
          </cell>
          <cell r="L291">
            <v>0</v>
          </cell>
        </row>
        <row r="292">
          <cell r="G292" t="str">
            <v>RBT Mth.</v>
          </cell>
          <cell r="L292">
            <v>80142709.623491451</v>
          </cell>
        </row>
        <row r="293">
          <cell r="G293" t="str">
            <v>RBT Add.</v>
          </cell>
          <cell r="L293">
            <v>13735606.580107547</v>
          </cell>
        </row>
        <row r="294">
          <cell r="G294" t="str">
            <v>RBT(No)</v>
          </cell>
          <cell r="L294">
            <v>0</v>
          </cell>
        </row>
        <row r="296">
          <cell r="L296" t="str">
            <v>Total</v>
          </cell>
        </row>
        <row r="297">
          <cell r="G297" t="str">
            <v>CPA</v>
          </cell>
          <cell r="L297">
            <v>398473.5</v>
          </cell>
        </row>
        <row r="298">
          <cell r="G298" t="str">
            <v>MMS</v>
          </cell>
          <cell r="L298">
            <v>0</v>
          </cell>
        </row>
        <row r="299">
          <cell r="G299" t="str">
            <v>WAP</v>
          </cell>
          <cell r="L299">
            <v>300127</v>
          </cell>
        </row>
        <row r="300">
          <cell r="G300" t="str">
            <v>D/L(No)</v>
          </cell>
          <cell r="L300">
            <v>0</v>
          </cell>
        </row>
        <row r="301">
          <cell r="G301" t="str">
            <v>RBT Mth.</v>
          </cell>
          <cell r="L301">
            <v>73352976.170377046</v>
          </cell>
        </row>
        <row r="302">
          <cell r="G302" t="str">
            <v>RBT Add.</v>
          </cell>
          <cell r="L302">
            <v>12078257.59069795</v>
          </cell>
        </row>
        <row r="303">
          <cell r="G303" t="str">
            <v>RBT(No)</v>
          </cell>
          <cell r="L303">
            <v>0</v>
          </cell>
        </row>
        <row r="305">
          <cell r="L305" t="str">
            <v>Total</v>
          </cell>
        </row>
        <row r="306">
          <cell r="G306" t="str">
            <v>CPA</v>
          </cell>
          <cell r="L306">
            <v>536369</v>
          </cell>
        </row>
        <row r="307">
          <cell r="G307" t="str">
            <v>MMS</v>
          </cell>
          <cell r="L307">
            <v>0</v>
          </cell>
        </row>
        <row r="308">
          <cell r="G308" t="str">
            <v>WAP</v>
          </cell>
          <cell r="L308">
            <v>432478</v>
          </cell>
        </row>
        <row r="309">
          <cell r="G309" t="str">
            <v>D/L(No)</v>
          </cell>
          <cell r="L309">
            <v>0</v>
          </cell>
        </row>
        <row r="310">
          <cell r="G310" t="str">
            <v>RBT Mth.</v>
          </cell>
          <cell r="L310">
            <v>76238188.894842818</v>
          </cell>
        </row>
        <row r="311">
          <cell r="G311" t="str">
            <v>RBT Add.</v>
          </cell>
          <cell r="L311">
            <v>13878909.077121172</v>
          </cell>
        </row>
        <row r="312">
          <cell r="G312" t="str">
            <v>RBT(No)</v>
          </cell>
          <cell r="L312">
            <v>5979730.7699999996</v>
          </cell>
        </row>
        <row r="314">
          <cell r="L314" t="str">
            <v>Total</v>
          </cell>
        </row>
        <row r="315">
          <cell r="G315" t="str">
            <v>CPA</v>
          </cell>
          <cell r="L315">
            <v>497077.5</v>
          </cell>
        </row>
        <row r="316">
          <cell r="G316" t="str">
            <v>MMS</v>
          </cell>
          <cell r="L316">
            <v>16</v>
          </cell>
        </row>
        <row r="317">
          <cell r="G317" t="str">
            <v>WAP</v>
          </cell>
          <cell r="L317">
            <v>236889.2</v>
          </cell>
        </row>
        <row r="318">
          <cell r="G318" t="str">
            <v>D/L(No)</v>
          </cell>
          <cell r="L318">
            <v>0</v>
          </cell>
        </row>
        <row r="319">
          <cell r="G319" t="str">
            <v>RBT Mth.</v>
          </cell>
          <cell r="L319">
            <v>74509068.43124795</v>
          </cell>
        </row>
        <row r="320">
          <cell r="G320" t="str">
            <v>RBT Add.</v>
          </cell>
          <cell r="L320">
            <v>10826781.460960057</v>
          </cell>
        </row>
        <row r="321">
          <cell r="G321" t="str">
            <v>RBT(No)</v>
          </cell>
          <cell r="L321">
            <v>0</v>
          </cell>
        </row>
        <row r="323">
          <cell r="L323" t="str">
            <v>Total</v>
          </cell>
        </row>
        <row r="324">
          <cell r="G324" t="str">
            <v>CPA</v>
          </cell>
          <cell r="L324">
            <v>466266</v>
          </cell>
        </row>
        <row r="325">
          <cell r="G325" t="str">
            <v>MMS</v>
          </cell>
          <cell r="L325">
            <v>32</v>
          </cell>
        </row>
        <row r="326">
          <cell r="G326" t="str">
            <v>WAP</v>
          </cell>
          <cell r="L326">
            <v>320835.20000000001</v>
          </cell>
        </row>
        <row r="327">
          <cell r="G327" t="str">
            <v>D/L(No)</v>
          </cell>
          <cell r="L327">
            <v>0</v>
          </cell>
        </row>
        <row r="328">
          <cell r="G328" t="str">
            <v>RBT Mth.</v>
          </cell>
          <cell r="L328">
            <v>68963562.764671654</v>
          </cell>
        </row>
        <row r="329">
          <cell r="G329" t="str">
            <v>RBT Add.</v>
          </cell>
          <cell r="L329">
            <v>16321656.733429343</v>
          </cell>
        </row>
        <row r="330">
          <cell r="G330" t="str">
            <v>RBT(No)</v>
          </cell>
          <cell r="L330">
            <v>0</v>
          </cell>
        </row>
        <row r="332">
          <cell r="L332" t="str">
            <v>Total</v>
          </cell>
        </row>
        <row r="333">
          <cell r="G333" t="str">
            <v>CPA</v>
          </cell>
          <cell r="L333">
            <v>402698</v>
          </cell>
        </row>
        <row r="334">
          <cell r="G334" t="str">
            <v>MMS</v>
          </cell>
          <cell r="L334">
            <v>104</v>
          </cell>
        </row>
        <row r="335">
          <cell r="G335" t="str">
            <v>WAP</v>
          </cell>
          <cell r="L335">
            <v>344982.2</v>
          </cell>
        </row>
        <row r="336">
          <cell r="G336" t="str">
            <v>D/L(No)</v>
          </cell>
          <cell r="L336">
            <v>0</v>
          </cell>
        </row>
        <row r="337">
          <cell r="G337" t="str">
            <v>RBT Mth.</v>
          </cell>
          <cell r="L337">
            <v>73403465.33197391</v>
          </cell>
        </row>
        <row r="338">
          <cell r="G338" t="str">
            <v>RBT Add.</v>
          </cell>
          <cell r="L338">
            <v>15790292.862111093</v>
          </cell>
        </row>
        <row r="339">
          <cell r="G339" t="str">
            <v>RBT(No)</v>
          </cell>
          <cell r="L339">
            <v>0</v>
          </cell>
        </row>
        <row r="341">
          <cell r="L341" t="str">
            <v>Total</v>
          </cell>
        </row>
        <row r="342">
          <cell r="G342" t="str">
            <v>CPA</v>
          </cell>
          <cell r="L342">
            <v>458061</v>
          </cell>
        </row>
        <row r="343">
          <cell r="G343" t="str">
            <v>MMS</v>
          </cell>
          <cell r="L343">
            <v>0</v>
          </cell>
        </row>
        <row r="344">
          <cell r="G344" t="str">
            <v>WAP</v>
          </cell>
          <cell r="L344">
            <v>220891.2</v>
          </cell>
        </row>
        <row r="345">
          <cell r="G345" t="str">
            <v>D/L(No)</v>
          </cell>
          <cell r="L345">
            <v>0</v>
          </cell>
        </row>
        <row r="346">
          <cell r="G346" t="str">
            <v>RBT Mth.</v>
          </cell>
          <cell r="L346">
            <v>85106343.427044511</v>
          </cell>
        </row>
        <row r="347">
          <cell r="G347" t="str">
            <v>RBT Add.</v>
          </cell>
          <cell r="L347">
            <v>12824440.306690495</v>
          </cell>
        </row>
        <row r="348">
          <cell r="G348" t="str">
            <v>RBT(No)</v>
          </cell>
          <cell r="L348">
            <v>0</v>
          </cell>
        </row>
        <row r="350">
          <cell r="L350" t="str">
            <v>Total</v>
          </cell>
        </row>
        <row r="351">
          <cell r="G351" t="str">
            <v>CPA</v>
          </cell>
          <cell r="L351">
            <v>470057</v>
          </cell>
        </row>
        <row r="352">
          <cell r="G352" t="str">
            <v>MMS</v>
          </cell>
          <cell r="L352">
            <v>0</v>
          </cell>
        </row>
        <row r="353">
          <cell r="G353" t="str">
            <v>WAP</v>
          </cell>
          <cell r="L353">
            <v>195817.2</v>
          </cell>
        </row>
        <row r="354">
          <cell r="G354" t="str">
            <v>D/L(No)</v>
          </cell>
          <cell r="L354">
            <v>0</v>
          </cell>
        </row>
        <row r="355">
          <cell r="G355" t="str">
            <v>RBT Mth.</v>
          </cell>
          <cell r="L355">
            <v>87173992.357196644</v>
          </cell>
        </row>
        <row r="356">
          <cell r="G356" t="str">
            <v>RBT Add.</v>
          </cell>
          <cell r="L356">
            <v>11902474.612613346</v>
          </cell>
        </row>
        <row r="357">
          <cell r="G357" t="str">
            <v>RBT(No)</v>
          </cell>
          <cell r="L357">
            <v>0</v>
          </cell>
        </row>
        <row r="359">
          <cell r="L359" t="str">
            <v>Total</v>
          </cell>
        </row>
        <row r="360">
          <cell r="G360" t="str">
            <v>CPA</v>
          </cell>
          <cell r="L360">
            <v>509665</v>
          </cell>
        </row>
        <row r="361">
          <cell r="G361" t="str">
            <v>MMS</v>
          </cell>
          <cell r="L361">
            <v>0</v>
          </cell>
        </row>
        <row r="362">
          <cell r="G362" t="str">
            <v>WAP</v>
          </cell>
          <cell r="L362">
            <v>207658</v>
          </cell>
        </row>
        <row r="363">
          <cell r="G363" t="str">
            <v>D/L(No)</v>
          </cell>
          <cell r="L363">
            <v>0</v>
          </cell>
        </row>
        <row r="364">
          <cell r="G364" t="str">
            <v>RBT Mth.</v>
          </cell>
          <cell r="L364">
            <v>75584186.656392843</v>
          </cell>
        </row>
        <row r="365">
          <cell r="G365" t="str">
            <v>RBT Add.</v>
          </cell>
          <cell r="L365">
            <v>12175189.917531159</v>
          </cell>
        </row>
        <row r="366">
          <cell r="G366" t="str">
            <v>RBT(No)</v>
          </cell>
          <cell r="L366">
            <v>0</v>
          </cell>
        </row>
        <row r="368">
          <cell r="L368" t="str">
            <v>Total</v>
          </cell>
        </row>
        <row r="369">
          <cell r="G369" t="str">
            <v>CPA</v>
          </cell>
          <cell r="L369">
            <v>511256</v>
          </cell>
        </row>
        <row r="370">
          <cell r="G370" t="str">
            <v>MMS</v>
          </cell>
          <cell r="L370">
            <v>0</v>
          </cell>
        </row>
        <row r="371">
          <cell r="G371" t="str">
            <v>WAP</v>
          </cell>
          <cell r="L371">
            <v>226805</v>
          </cell>
        </row>
        <row r="372">
          <cell r="G372" t="str">
            <v>D/L(No)</v>
          </cell>
          <cell r="L372">
            <v>0</v>
          </cell>
        </row>
        <row r="373">
          <cell r="G373" t="str">
            <v>RBT Mth.</v>
          </cell>
          <cell r="L373">
            <v>86312237.727362186</v>
          </cell>
        </row>
        <row r="374">
          <cell r="G374" t="str">
            <v>RBT Add.</v>
          </cell>
          <cell r="L374">
            <v>12257974.458548823</v>
          </cell>
        </row>
        <row r="375">
          <cell r="G375" t="str">
            <v>RBT(No)</v>
          </cell>
          <cell r="L375">
            <v>0</v>
          </cell>
        </row>
        <row r="377">
          <cell r="L377" t="str">
            <v>Total</v>
          </cell>
        </row>
        <row r="378">
          <cell r="G378" t="str">
            <v>CPA</v>
          </cell>
          <cell r="L378">
            <v>472592</v>
          </cell>
        </row>
        <row r="379">
          <cell r="G379" t="str">
            <v>MMS</v>
          </cell>
          <cell r="L379">
            <v>0</v>
          </cell>
        </row>
        <row r="380">
          <cell r="G380" t="str">
            <v>WAP</v>
          </cell>
          <cell r="L380">
            <v>205135</v>
          </cell>
        </row>
        <row r="381">
          <cell r="G381" t="str">
            <v>D/L(No)</v>
          </cell>
          <cell r="L381">
            <v>0</v>
          </cell>
        </row>
        <row r="382">
          <cell r="G382" t="str">
            <v>RBT Mth.</v>
          </cell>
          <cell r="L382">
            <v>80975379.344742805</v>
          </cell>
        </row>
        <row r="383">
          <cell r="G383" t="str">
            <v>RBT Add.</v>
          </cell>
          <cell r="L383">
            <v>10957045.42964619</v>
          </cell>
        </row>
        <row r="384">
          <cell r="G384" t="str">
            <v>RBT(No)</v>
          </cell>
          <cell r="L384">
            <v>0</v>
          </cell>
        </row>
        <row r="386">
          <cell r="L386" t="str">
            <v>Total</v>
          </cell>
        </row>
        <row r="387">
          <cell r="G387" t="str">
            <v>CPA</v>
          </cell>
          <cell r="L387">
            <v>450195.5</v>
          </cell>
        </row>
        <row r="388">
          <cell r="G388" t="str">
            <v>MMS</v>
          </cell>
          <cell r="L388">
            <v>0</v>
          </cell>
        </row>
        <row r="389">
          <cell r="G389" t="str">
            <v>WAP</v>
          </cell>
          <cell r="L389">
            <v>237550</v>
          </cell>
        </row>
        <row r="390">
          <cell r="G390" t="str">
            <v>D/L(No)</v>
          </cell>
          <cell r="L390">
            <v>0</v>
          </cell>
        </row>
        <row r="391">
          <cell r="G391" t="str">
            <v>RBT Mth.</v>
          </cell>
          <cell r="L391">
            <v>87120810.153814688</v>
          </cell>
        </row>
        <row r="392">
          <cell r="G392" t="str">
            <v>RBT Add.</v>
          </cell>
          <cell r="L392">
            <v>11781071.831393311</v>
          </cell>
        </row>
        <row r="393">
          <cell r="G393" t="str">
            <v>RBT(No)</v>
          </cell>
          <cell r="L393">
            <v>0</v>
          </cell>
        </row>
        <row r="395">
          <cell r="L395" t="str">
            <v>Total</v>
          </cell>
        </row>
        <row r="396">
          <cell r="G396" t="str">
            <v>CPA</v>
          </cell>
          <cell r="L396">
            <v>475009.5</v>
          </cell>
        </row>
        <row r="397">
          <cell r="G397" t="str">
            <v>MMS</v>
          </cell>
          <cell r="L397">
            <v>0</v>
          </cell>
        </row>
        <row r="398">
          <cell r="G398" t="str">
            <v>WAP</v>
          </cell>
          <cell r="L398">
            <v>212201</v>
          </cell>
        </row>
        <row r="399">
          <cell r="G399" t="str">
            <v>D/L(No)</v>
          </cell>
          <cell r="L399">
            <v>0</v>
          </cell>
        </row>
        <row r="400">
          <cell r="G400" t="str">
            <v>RBT Mth.</v>
          </cell>
          <cell r="L400">
            <v>81937885.431978002</v>
          </cell>
        </row>
        <row r="401">
          <cell r="G401" t="str">
            <v>RBT Add.</v>
          </cell>
          <cell r="L401">
            <v>11403823.219999999</v>
          </cell>
        </row>
        <row r="402">
          <cell r="G402" t="str">
            <v>RBT(No)</v>
          </cell>
          <cell r="L402">
            <v>0</v>
          </cell>
        </row>
        <row r="404">
          <cell r="L404" t="str">
            <v>Total</v>
          </cell>
        </row>
        <row r="405">
          <cell r="G405" t="str">
            <v>CPA</v>
          </cell>
          <cell r="L405">
            <v>417073</v>
          </cell>
        </row>
        <row r="406">
          <cell r="G406" t="str">
            <v>MMS</v>
          </cell>
          <cell r="L406">
            <v>0</v>
          </cell>
        </row>
        <row r="407">
          <cell r="G407" t="str">
            <v>WAP</v>
          </cell>
          <cell r="L407">
            <v>204232</v>
          </cell>
        </row>
        <row r="408">
          <cell r="G408" t="str">
            <v>D/L(No)</v>
          </cell>
          <cell r="L408">
            <v>0</v>
          </cell>
        </row>
        <row r="409">
          <cell r="G409" t="str">
            <v>RBT Mth.</v>
          </cell>
          <cell r="L409">
            <v>77083410.792834997</v>
          </cell>
        </row>
        <row r="410">
          <cell r="G410" t="str">
            <v>RBT Add.</v>
          </cell>
          <cell r="L410">
            <v>10749087.42</v>
          </cell>
        </row>
        <row r="411">
          <cell r="G411" t="str">
            <v>RBT(No)</v>
          </cell>
          <cell r="L411">
            <v>0</v>
          </cell>
        </row>
        <row r="413">
          <cell r="L413" t="str">
            <v>Total</v>
          </cell>
        </row>
        <row r="414">
          <cell r="G414" t="str">
            <v>CPA</v>
          </cell>
          <cell r="L414">
            <v>434579.5</v>
          </cell>
        </row>
        <row r="415">
          <cell r="G415" t="str">
            <v>MMS</v>
          </cell>
          <cell r="L415">
            <v>0</v>
          </cell>
        </row>
        <row r="416">
          <cell r="G416" t="str">
            <v>WAP</v>
          </cell>
          <cell r="L416">
            <v>210350</v>
          </cell>
        </row>
        <row r="417">
          <cell r="G417" t="str">
            <v>D/L(No)</v>
          </cell>
          <cell r="L417">
            <v>0</v>
          </cell>
        </row>
        <row r="418">
          <cell r="G418" t="str">
            <v>RBT Mth.</v>
          </cell>
          <cell r="L418">
            <v>81428782.280000001</v>
          </cell>
        </row>
        <row r="419">
          <cell r="G419" t="str">
            <v>RBT Add.</v>
          </cell>
          <cell r="L419">
            <v>11903408.49</v>
          </cell>
        </row>
        <row r="420">
          <cell r="G420" t="str">
            <v>RBT(No)</v>
          </cell>
          <cell r="L420">
            <v>0</v>
          </cell>
        </row>
        <row r="422">
          <cell r="L422" t="str">
            <v>Total</v>
          </cell>
        </row>
        <row r="423">
          <cell r="G423" t="str">
            <v>CPA</v>
          </cell>
          <cell r="L423">
            <v>0</v>
          </cell>
        </row>
        <row r="424">
          <cell r="G424" t="str">
            <v>MMS</v>
          </cell>
          <cell r="L424">
            <v>0</v>
          </cell>
        </row>
        <row r="425">
          <cell r="G425" t="str">
            <v>WAP</v>
          </cell>
          <cell r="L425">
            <v>0</v>
          </cell>
        </row>
        <row r="426">
          <cell r="G426" t="str">
            <v>D/L(No)</v>
          </cell>
          <cell r="L426">
            <v>0</v>
          </cell>
        </row>
        <row r="427">
          <cell r="G427" t="str">
            <v>RBT Mth.</v>
          </cell>
          <cell r="L427">
            <v>0</v>
          </cell>
        </row>
        <row r="428">
          <cell r="G428" t="str">
            <v>RBT Add.</v>
          </cell>
          <cell r="L428">
            <v>0</v>
          </cell>
        </row>
        <row r="429">
          <cell r="G429" t="str">
            <v>RBT(No)</v>
          </cell>
          <cell r="L429">
            <v>0</v>
          </cell>
        </row>
        <row r="431">
          <cell r="L431" t="str">
            <v>Total</v>
          </cell>
        </row>
        <row r="432">
          <cell r="G432" t="str">
            <v>CPA</v>
          </cell>
          <cell r="L432">
            <v>0</v>
          </cell>
        </row>
        <row r="433">
          <cell r="G433" t="str">
            <v>MMS</v>
          </cell>
          <cell r="L433">
            <v>0</v>
          </cell>
        </row>
        <row r="434">
          <cell r="G434" t="str">
            <v>WAP</v>
          </cell>
          <cell r="L434">
            <v>0</v>
          </cell>
        </row>
        <row r="435">
          <cell r="G435" t="str">
            <v>D/L(No)</v>
          </cell>
          <cell r="L435">
            <v>0</v>
          </cell>
        </row>
        <row r="436">
          <cell r="G436" t="str">
            <v>RBT Mth.</v>
          </cell>
          <cell r="L436">
            <v>0</v>
          </cell>
        </row>
        <row r="437">
          <cell r="G437" t="str">
            <v>RBT Add.</v>
          </cell>
          <cell r="L437">
            <v>0</v>
          </cell>
        </row>
        <row r="438">
          <cell r="G438" t="str">
            <v>RBT(No)</v>
          </cell>
          <cell r="L438">
            <v>0</v>
          </cell>
        </row>
        <row r="440">
          <cell r="L440" t="str">
            <v>Total</v>
          </cell>
        </row>
        <row r="441">
          <cell r="G441" t="str">
            <v>CPA</v>
          </cell>
          <cell r="L441">
            <v>0</v>
          </cell>
        </row>
        <row r="442">
          <cell r="G442" t="str">
            <v>MMS</v>
          </cell>
          <cell r="L442">
            <v>0</v>
          </cell>
        </row>
        <row r="443">
          <cell r="G443" t="str">
            <v>WAP</v>
          </cell>
          <cell r="L443">
            <v>0</v>
          </cell>
        </row>
        <row r="444">
          <cell r="G444" t="str">
            <v>D/L(No)</v>
          </cell>
          <cell r="L444">
            <v>0</v>
          </cell>
        </row>
        <row r="445">
          <cell r="G445" t="str">
            <v>RBT Mth.</v>
          </cell>
          <cell r="L445">
            <v>0</v>
          </cell>
        </row>
        <row r="446">
          <cell r="G446" t="str">
            <v>RBT Add.</v>
          </cell>
          <cell r="L446">
            <v>0</v>
          </cell>
        </row>
        <row r="447">
          <cell r="G447" t="str">
            <v>RBT(No)</v>
          </cell>
          <cell r="L447">
            <v>0</v>
          </cell>
        </row>
        <row r="449">
          <cell r="L449" t="str">
            <v>Total</v>
          </cell>
        </row>
        <row r="450">
          <cell r="G450" t="str">
            <v>CPA</v>
          </cell>
          <cell r="L450">
            <v>0</v>
          </cell>
        </row>
        <row r="451">
          <cell r="G451" t="str">
            <v>MMS</v>
          </cell>
          <cell r="L451">
            <v>0</v>
          </cell>
        </row>
        <row r="452">
          <cell r="G452" t="str">
            <v>WAP</v>
          </cell>
          <cell r="L452">
            <v>0</v>
          </cell>
        </row>
        <row r="453">
          <cell r="G453" t="str">
            <v>D/L(No)</v>
          </cell>
          <cell r="L453">
            <v>0</v>
          </cell>
        </row>
        <row r="454">
          <cell r="G454" t="str">
            <v>RBT Mth.</v>
          </cell>
          <cell r="L454">
            <v>0</v>
          </cell>
        </row>
        <row r="455">
          <cell r="G455" t="str">
            <v>RBT Add.</v>
          </cell>
          <cell r="L455">
            <v>0</v>
          </cell>
        </row>
        <row r="456">
          <cell r="G456" t="str">
            <v>RBT(No)</v>
          </cell>
          <cell r="L456">
            <v>0</v>
          </cell>
        </row>
        <row r="458">
          <cell r="L458" t="str">
            <v>Total</v>
          </cell>
        </row>
        <row r="459">
          <cell r="G459" t="str">
            <v>CPA</v>
          </cell>
          <cell r="L459">
            <v>0</v>
          </cell>
        </row>
        <row r="460">
          <cell r="G460" t="str">
            <v>MMS</v>
          </cell>
          <cell r="L460">
            <v>0</v>
          </cell>
        </row>
        <row r="461">
          <cell r="G461" t="str">
            <v>WAP</v>
          </cell>
          <cell r="L461">
            <v>0</v>
          </cell>
        </row>
        <row r="462">
          <cell r="G462" t="str">
            <v>D/L(No)</v>
          </cell>
          <cell r="L462">
            <v>0</v>
          </cell>
        </row>
        <row r="463">
          <cell r="G463" t="str">
            <v>RBT Mth.</v>
          </cell>
          <cell r="L463">
            <v>0</v>
          </cell>
        </row>
        <row r="464">
          <cell r="G464" t="str">
            <v>RBT Add.</v>
          </cell>
          <cell r="L464">
            <v>0</v>
          </cell>
        </row>
        <row r="465">
          <cell r="G465" t="str">
            <v>RBT(No)</v>
          </cell>
          <cell r="L465">
            <v>0</v>
          </cell>
        </row>
        <row r="467">
          <cell r="L467" t="str">
            <v>Total</v>
          </cell>
        </row>
        <row r="468">
          <cell r="G468" t="str">
            <v>CPA</v>
          </cell>
          <cell r="L468">
            <v>0</v>
          </cell>
        </row>
        <row r="469">
          <cell r="G469" t="str">
            <v>MMS</v>
          </cell>
          <cell r="L469">
            <v>0</v>
          </cell>
        </row>
        <row r="470">
          <cell r="G470" t="str">
            <v>WAP</v>
          </cell>
          <cell r="L470">
            <v>0</v>
          </cell>
        </row>
        <row r="471">
          <cell r="G471" t="str">
            <v>D/L(No)</v>
          </cell>
          <cell r="L471">
            <v>0</v>
          </cell>
        </row>
        <row r="472">
          <cell r="G472" t="str">
            <v>RBT Mth.</v>
          </cell>
          <cell r="L472">
            <v>0</v>
          </cell>
        </row>
        <row r="473">
          <cell r="G473" t="str">
            <v>RBT Add.</v>
          </cell>
          <cell r="L473">
            <v>0</v>
          </cell>
        </row>
        <row r="474">
          <cell r="G474" t="str">
            <v>RBT(No)</v>
          </cell>
          <cell r="L474">
            <v>0</v>
          </cell>
        </row>
        <row r="476">
          <cell r="L476" t="str">
            <v>Total</v>
          </cell>
        </row>
        <row r="477">
          <cell r="G477" t="str">
            <v>CPA</v>
          </cell>
          <cell r="L477">
            <v>0</v>
          </cell>
        </row>
        <row r="478">
          <cell r="G478" t="str">
            <v>MMS</v>
          </cell>
          <cell r="L478">
            <v>0</v>
          </cell>
        </row>
        <row r="479">
          <cell r="G479" t="str">
            <v>WAP</v>
          </cell>
          <cell r="L479">
            <v>0</v>
          </cell>
        </row>
        <row r="480">
          <cell r="G480" t="str">
            <v>D/L(No)</v>
          </cell>
          <cell r="L480">
            <v>0</v>
          </cell>
        </row>
        <row r="481">
          <cell r="G481" t="str">
            <v>RBT Mth.</v>
          </cell>
          <cell r="L481">
            <v>0</v>
          </cell>
        </row>
        <row r="482">
          <cell r="G482" t="str">
            <v>RBT Add.</v>
          </cell>
          <cell r="L482">
            <v>0</v>
          </cell>
        </row>
        <row r="483">
          <cell r="G483" t="str">
            <v>RBT(No)</v>
          </cell>
          <cell r="L483">
            <v>0</v>
          </cell>
        </row>
        <row r="485">
          <cell r="L485" t="str">
            <v>Total</v>
          </cell>
        </row>
        <row r="486">
          <cell r="G486" t="str">
            <v>CPA</v>
          </cell>
          <cell r="L486">
            <v>0</v>
          </cell>
        </row>
        <row r="487">
          <cell r="G487" t="str">
            <v>MMS</v>
          </cell>
          <cell r="L487">
            <v>0</v>
          </cell>
        </row>
        <row r="488">
          <cell r="G488" t="str">
            <v>WAP</v>
          </cell>
          <cell r="L488">
            <v>0</v>
          </cell>
        </row>
        <row r="489">
          <cell r="G489" t="str">
            <v>D/L(No)</v>
          </cell>
          <cell r="L489">
            <v>0</v>
          </cell>
        </row>
        <row r="490">
          <cell r="G490" t="str">
            <v>RBT Mth.</v>
          </cell>
          <cell r="L490">
            <v>0</v>
          </cell>
        </row>
        <row r="491">
          <cell r="G491" t="str">
            <v>RBT Add.</v>
          </cell>
          <cell r="L491">
            <v>0</v>
          </cell>
        </row>
        <row r="492">
          <cell r="G492" t="str">
            <v>RBT(No)</v>
          </cell>
          <cell r="L492">
            <v>0</v>
          </cell>
        </row>
        <row r="494">
          <cell r="L494" t="str">
            <v>Total</v>
          </cell>
        </row>
        <row r="495">
          <cell r="G495" t="str">
            <v>CPA</v>
          </cell>
          <cell r="L495">
            <v>0</v>
          </cell>
        </row>
        <row r="496">
          <cell r="G496" t="str">
            <v>MMS</v>
          </cell>
          <cell r="L496">
            <v>0</v>
          </cell>
        </row>
        <row r="497">
          <cell r="G497" t="str">
            <v>WAP</v>
          </cell>
          <cell r="L497">
            <v>0</v>
          </cell>
        </row>
        <row r="498">
          <cell r="G498" t="str">
            <v>D/L(No)</v>
          </cell>
          <cell r="L498">
            <v>0</v>
          </cell>
        </row>
        <row r="499">
          <cell r="G499" t="str">
            <v>RBT Mth.</v>
          </cell>
          <cell r="L499">
            <v>0</v>
          </cell>
        </row>
        <row r="500">
          <cell r="G500" t="str">
            <v>RBT Add.</v>
          </cell>
          <cell r="L500">
            <v>0</v>
          </cell>
        </row>
        <row r="501">
          <cell r="G501" t="str">
            <v>RBT(No)</v>
          </cell>
          <cell r="L501">
            <v>0</v>
          </cell>
        </row>
      </sheetData>
      <sheetData sheetId="5">
        <row r="18">
          <cell r="D18">
            <v>38199</v>
          </cell>
        </row>
        <row r="19">
          <cell r="D19">
            <v>38199</v>
          </cell>
        </row>
        <row r="20">
          <cell r="D20">
            <v>38199</v>
          </cell>
        </row>
        <row r="21">
          <cell r="D21">
            <v>38199</v>
          </cell>
        </row>
        <row r="22">
          <cell r="D22">
            <v>38199</v>
          </cell>
        </row>
        <row r="23">
          <cell r="D23">
            <v>38199</v>
          </cell>
        </row>
        <row r="24">
          <cell r="D24">
            <v>38199</v>
          </cell>
        </row>
        <row r="27">
          <cell r="D27">
            <v>38230</v>
          </cell>
        </row>
        <row r="28">
          <cell r="D28">
            <v>38230</v>
          </cell>
        </row>
        <row r="29">
          <cell r="D29">
            <v>38230</v>
          </cell>
        </row>
        <row r="30">
          <cell r="D30">
            <v>38230</v>
          </cell>
        </row>
        <row r="31">
          <cell r="D31">
            <v>38230</v>
          </cell>
        </row>
        <row r="32">
          <cell r="D32">
            <v>38230</v>
          </cell>
        </row>
        <row r="33">
          <cell r="D33">
            <v>38230</v>
          </cell>
        </row>
        <row r="36">
          <cell r="D36">
            <v>38260</v>
          </cell>
        </row>
        <row r="37">
          <cell r="D37">
            <v>38260</v>
          </cell>
        </row>
        <row r="38">
          <cell r="D38">
            <v>38260</v>
          </cell>
        </row>
        <row r="39">
          <cell r="D39">
            <v>38260</v>
          </cell>
        </row>
        <row r="40">
          <cell r="D40">
            <v>38260</v>
          </cell>
        </row>
        <row r="41">
          <cell r="D41">
            <v>38260</v>
          </cell>
        </row>
        <row r="42">
          <cell r="D42">
            <v>38260</v>
          </cell>
        </row>
        <row r="45">
          <cell r="D45">
            <v>38291</v>
          </cell>
        </row>
        <row r="46">
          <cell r="D46">
            <v>38291</v>
          </cell>
        </row>
        <row r="47">
          <cell r="D47">
            <v>38291</v>
          </cell>
        </row>
        <row r="48">
          <cell r="D48">
            <v>38291</v>
          </cell>
        </row>
        <row r="49">
          <cell r="D49">
            <v>38291</v>
          </cell>
        </row>
        <row r="50">
          <cell r="D50">
            <v>38291</v>
          </cell>
        </row>
        <row r="51">
          <cell r="D51">
            <v>38291</v>
          </cell>
        </row>
        <row r="54">
          <cell r="D54">
            <v>38321</v>
          </cell>
        </row>
        <row r="55">
          <cell r="D55">
            <v>38321</v>
          </cell>
        </row>
        <row r="56">
          <cell r="D56">
            <v>38321</v>
          </cell>
        </row>
        <row r="57">
          <cell r="D57">
            <v>38321</v>
          </cell>
        </row>
        <row r="58">
          <cell r="D58">
            <v>38321</v>
          </cell>
        </row>
        <row r="59">
          <cell r="D59">
            <v>38321</v>
          </cell>
        </row>
        <row r="60">
          <cell r="D60">
            <v>38321</v>
          </cell>
        </row>
        <row r="63">
          <cell r="D63">
            <v>38352</v>
          </cell>
        </row>
        <row r="64">
          <cell r="D64">
            <v>38352</v>
          </cell>
        </row>
        <row r="65">
          <cell r="D65">
            <v>38352</v>
          </cell>
        </row>
        <row r="66">
          <cell r="D66">
            <v>38352</v>
          </cell>
        </row>
        <row r="67">
          <cell r="D67">
            <v>38352</v>
          </cell>
        </row>
        <row r="68">
          <cell r="D68">
            <v>38352</v>
          </cell>
        </row>
        <row r="69">
          <cell r="D69">
            <v>38352</v>
          </cell>
        </row>
        <row r="72">
          <cell r="D72">
            <v>38383</v>
          </cell>
        </row>
        <row r="73">
          <cell r="D73">
            <v>38383</v>
          </cell>
        </row>
        <row r="74">
          <cell r="D74">
            <v>38383</v>
          </cell>
        </row>
        <row r="75">
          <cell r="D75">
            <v>38383</v>
          </cell>
        </row>
        <row r="76">
          <cell r="D76">
            <v>38383</v>
          </cell>
        </row>
        <row r="77">
          <cell r="D77">
            <v>38383</v>
          </cell>
        </row>
        <row r="78">
          <cell r="D78">
            <v>38383</v>
          </cell>
        </row>
        <row r="81">
          <cell r="D81">
            <v>38411</v>
          </cell>
        </row>
        <row r="82">
          <cell r="D82">
            <v>38411</v>
          </cell>
        </row>
        <row r="83">
          <cell r="D83">
            <v>38411</v>
          </cell>
        </row>
        <row r="84">
          <cell r="D84">
            <v>38411</v>
          </cell>
        </row>
        <row r="85">
          <cell r="D85">
            <v>38411</v>
          </cell>
        </row>
        <row r="86">
          <cell r="D86">
            <v>38411</v>
          </cell>
        </row>
        <row r="87">
          <cell r="D87">
            <v>38411</v>
          </cell>
        </row>
        <row r="90">
          <cell r="D90">
            <v>38442</v>
          </cell>
        </row>
        <row r="91">
          <cell r="D91">
            <v>38442</v>
          </cell>
        </row>
        <row r="92">
          <cell r="D92">
            <v>38442</v>
          </cell>
        </row>
        <row r="93">
          <cell r="D93">
            <v>38442</v>
          </cell>
        </row>
        <row r="94">
          <cell r="D94">
            <v>38442</v>
          </cell>
        </row>
        <row r="95">
          <cell r="D95">
            <v>38442</v>
          </cell>
        </row>
        <row r="96">
          <cell r="D96">
            <v>38442</v>
          </cell>
        </row>
        <row r="99">
          <cell r="D99">
            <v>38472</v>
          </cell>
        </row>
        <row r="100">
          <cell r="D100">
            <v>38472</v>
          </cell>
        </row>
        <row r="101">
          <cell r="D101">
            <v>38472</v>
          </cell>
        </row>
        <row r="102">
          <cell r="D102">
            <v>38472</v>
          </cell>
        </row>
        <row r="103">
          <cell r="D103">
            <v>38472</v>
          </cell>
        </row>
        <row r="104">
          <cell r="D104">
            <v>38472</v>
          </cell>
        </row>
        <row r="105">
          <cell r="D105">
            <v>38472</v>
          </cell>
        </row>
        <row r="108">
          <cell r="D108">
            <v>38503</v>
          </cell>
        </row>
        <row r="109">
          <cell r="D109">
            <v>38503</v>
          </cell>
        </row>
        <row r="110">
          <cell r="D110">
            <v>38503</v>
          </cell>
        </row>
        <row r="111">
          <cell r="D111">
            <v>38503</v>
          </cell>
        </row>
        <row r="112">
          <cell r="D112">
            <v>38503</v>
          </cell>
        </row>
        <row r="113">
          <cell r="D113">
            <v>38503</v>
          </cell>
        </row>
        <row r="114">
          <cell r="D114">
            <v>38503</v>
          </cell>
        </row>
        <row r="117">
          <cell r="D117">
            <v>38533</v>
          </cell>
        </row>
        <row r="118">
          <cell r="D118">
            <v>38533</v>
          </cell>
        </row>
        <row r="119">
          <cell r="D119">
            <v>38533</v>
          </cell>
        </row>
        <row r="120">
          <cell r="D120">
            <v>38533</v>
          </cell>
        </row>
        <row r="121">
          <cell r="D121">
            <v>38533</v>
          </cell>
        </row>
        <row r="122">
          <cell r="D122">
            <v>38533</v>
          </cell>
        </row>
        <row r="123">
          <cell r="D123">
            <v>38533</v>
          </cell>
        </row>
        <row r="126">
          <cell r="D126">
            <v>38564</v>
          </cell>
        </row>
        <row r="127">
          <cell r="D127">
            <v>38564</v>
          </cell>
        </row>
        <row r="128">
          <cell r="D128">
            <v>38564</v>
          </cell>
        </row>
        <row r="129">
          <cell r="D129">
            <v>38564</v>
          </cell>
        </row>
        <row r="130">
          <cell r="D130">
            <v>38564</v>
          </cell>
        </row>
        <row r="131">
          <cell r="D131">
            <v>38564</v>
          </cell>
        </row>
        <row r="132">
          <cell r="D132">
            <v>38564</v>
          </cell>
        </row>
        <row r="135">
          <cell r="D135">
            <v>38595</v>
          </cell>
        </row>
        <row r="136">
          <cell r="D136">
            <v>38595</v>
          </cell>
        </row>
        <row r="137">
          <cell r="D137">
            <v>38595</v>
          </cell>
        </row>
        <row r="138">
          <cell r="D138">
            <v>38595</v>
          </cell>
        </row>
        <row r="139">
          <cell r="D139">
            <v>38595</v>
          </cell>
        </row>
        <row r="140">
          <cell r="D140">
            <v>38595</v>
          </cell>
        </row>
        <row r="141">
          <cell r="D141">
            <v>38595</v>
          </cell>
        </row>
        <row r="144">
          <cell r="D144">
            <v>38625</v>
          </cell>
        </row>
        <row r="145">
          <cell r="D145">
            <v>38625</v>
          </cell>
        </row>
        <row r="146">
          <cell r="D146">
            <v>38625</v>
          </cell>
        </row>
        <row r="147">
          <cell r="D147">
            <v>38625</v>
          </cell>
        </row>
        <row r="148">
          <cell r="D148">
            <v>38625</v>
          </cell>
        </row>
        <row r="149">
          <cell r="D149">
            <v>38625</v>
          </cell>
        </row>
        <row r="150">
          <cell r="D150">
            <v>38625</v>
          </cell>
        </row>
        <row r="153">
          <cell r="D153">
            <v>38656</v>
          </cell>
        </row>
        <row r="154">
          <cell r="D154">
            <v>38656</v>
          </cell>
        </row>
        <row r="155">
          <cell r="D155">
            <v>38656</v>
          </cell>
        </row>
        <row r="156">
          <cell r="D156">
            <v>38656</v>
          </cell>
        </row>
        <row r="157">
          <cell r="D157">
            <v>38656</v>
          </cell>
        </row>
        <row r="158">
          <cell r="D158">
            <v>38656</v>
          </cell>
        </row>
        <row r="159">
          <cell r="D159">
            <v>38656</v>
          </cell>
        </row>
        <row r="162">
          <cell r="D162">
            <v>38686</v>
          </cell>
        </row>
        <row r="163">
          <cell r="D163">
            <v>38686</v>
          </cell>
        </row>
        <row r="164">
          <cell r="D164">
            <v>38686</v>
          </cell>
        </row>
        <row r="165">
          <cell r="D165">
            <v>38686</v>
          </cell>
        </row>
        <row r="166">
          <cell r="D166">
            <v>38686</v>
          </cell>
        </row>
        <row r="167">
          <cell r="D167">
            <v>38686</v>
          </cell>
        </row>
        <row r="168">
          <cell r="D168">
            <v>38686</v>
          </cell>
        </row>
        <row r="171">
          <cell r="D171">
            <v>38717</v>
          </cell>
        </row>
        <row r="172">
          <cell r="D172">
            <v>38717</v>
          </cell>
        </row>
        <row r="173">
          <cell r="D173">
            <v>38717</v>
          </cell>
        </row>
        <row r="174">
          <cell r="D174">
            <v>38717</v>
          </cell>
        </row>
        <row r="175">
          <cell r="D175">
            <v>38717</v>
          </cell>
        </row>
        <row r="176">
          <cell r="D176">
            <v>38717</v>
          </cell>
        </row>
        <row r="177">
          <cell r="D177">
            <v>38717</v>
          </cell>
        </row>
        <row r="180">
          <cell r="D180">
            <v>38748</v>
          </cell>
        </row>
        <row r="181">
          <cell r="D181">
            <v>38748</v>
          </cell>
        </row>
        <row r="182">
          <cell r="D182">
            <v>38748</v>
          </cell>
        </row>
        <row r="183">
          <cell r="D183">
            <v>38748</v>
          </cell>
        </row>
        <row r="184">
          <cell r="D184">
            <v>38748</v>
          </cell>
        </row>
        <row r="185">
          <cell r="D185">
            <v>38748</v>
          </cell>
        </row>
        <row r="186">
          <cell r="D186">
            <v>38748</v>
          </cell>
        </row>
        <row r="189">
          <cell r="D189">
            <v>38776</v>
          </cell>
        </row>
        <row r="190">
          <cell r="D190">
            <v>38776</v>
          </cell>
        </row>
        <row r="191">
          <cell r="D191">
            <v>38776</v>
          </cell>
        </row>
        <row r="192">
          <cell r="D192">
            <v>38776</v>
          </cell>
        </row>
        <row r="193">
          <cell r="D193">
            <v>38776</v>
          </cell>
        </row>
        <row r="194">
          <cell r="D194">
            <v>38776</v>
          </cell>
        </row>
        <row r="195">
          <cell r="D195">
            <v>38776</v>
          </cell>
        </row>
        <row r="198">
          <cell r="D198">
            <v>38807</v>
          </cell>
        </row>
        <row r="199">
          <cell r="D199">
            <v>38807</v>
          </cell>
        </row>
        <row r="200">
          <cell r="D200">
            <v>38807</v>
          </cell>
        </row>
        <row r="201">
          <cell r="D201">
            <v>38807</v>
          </cell>
        </row>
        <row r="202">
          <cell r="D202">
            <v>38807</v>
          </cell>
        </row>
        <row r="203">
          <cell r="D203">
            <v>38807</v>
          </cell>
        </row>
        <row r="204">
          <cell r="D204">
            <v>38807</v>
          </cell>
        </row>
        <row r="207">
          <cell r="D207">
            <v>38837</v>
          </cell>
        </row>
        <row r="208">
          <cell r="D208">
            <v>38837</v>
          </cell>
        </row>
        <row r="209">
          <cell r="D209">
            <v>38837</v>
          </cell>
        </row>
        <row r="210">
          <cell r="D210">
            <v>38837</v>
          </cell>
        </row>
        <row r="211">
          <cell r="D211">
            <v>38837</v>
          </cell>
        </row>
        <row r="212">
          <cell r="D212">
            <v>38837</v>
          </cell>
        </row>
        <row r="213">
          <cell r="D213">
            <v>38837</v>
          </cell>
        </row>
        <row r="216">
          <cell r="D216">
            <v>38868</v>
          </cell>
        </row>
        <row r="217">
          <cell r="D217">
            <v>38868</v>
          </cell>
        </row>
        <row r="218">
          <cell r="D218">
            <v>38868</v>
          </cell>
        </row>
        <row r="219">
          <cell r="D219">
            <v>38868</v>
          </cell>
        </row>
        <row r="220">
          <cell r="D220">
            <v>38868</v>
          </cell>
        </row>
        <row r="221">
          <cell r="D221">
            <v>38868</v>
          </cell>
        </row>
        <row r="222">
          <cell r="D222">
            <v>38868</v>
          </cell>
        </row>
        <row r="225">
          <cell r="D225">
            <v>38898</v>
          </cell>
        </row>
        <row r="226">
          <cell r="D226">
            <v>38898</v>
          </cell>
        </row>
        <row r="227">
          <cell r="D227">
            <v>38898</v>
          </cell>
        </row>
        <row r="228">
          <cell r="D228">
            <v>38898</v>
          </cell>
        </row>
        <row r="229">
          <cell r="D229">
            <v>38898</v>
          </cell>
        </row>
        <row r="230">
          <cell r="D230">
            <v>38898</v>
          </cell>
        </row>
        <row r="231">
          <cell r="D231">
            <v>38898</v>
          </cell>
        </row>
        <row r="234">
          <cell r="D234">
            <v>38929</v>
          </cell>
        </row>
        <row r="235">
          <cell r="D235">
            <v>38929</v>
          </cell>
        </row>
        <row r="236">
          <cell r="D236">
            <v>38929</v>
          </cell>
        </row>
        <row r="237">
          <cell r="D237">
            <v>38929</v>
          </cell>
        </row>
        <row r="238">
          <cell r="D238">
            <v>38929</v>
          </cell>
        </row>
        <row r="239">
          <cell r="D239">
            <v>38929</v>
          </cell>
        </row>
        <row r="240">
          <cell r="D240">
            <v>38929</v>
          </cell>
        </row>
        <row r="243">
          <cell r="D243">
            <v>38960</v>
          </cell>
        </row>
        <row r="244">
          <cell r="D244">
            <v>38960</v>
          </cell>
        </row>
        <row r="245">
          <cell r="D245">
            <v>38960</v>
          </cell>
        </row>
        <row r="246">
          <cell r="D246">
            <v>38960</v>
          </cell>
        </row>
        <row r="247">
          <cell r="D247">
            <v>38960</v>
          </cell>
        </row>
        <row r="248">
          <cell r="D248">
            <v>38960</v>
          </cell>
        </row>
        <row r="249">
          <cell r="D249">
            <v>38960</v>
          </cell>
        </row>
        <row r="252">
          <cell r="D252">
            <v>38990</v>
          </cell>
        </row>
        <row r="253">
          <cell r="D253">
            <v>38990</v>
          </cell>
        </row>
        <row r="254">
          <cell r="D254">
            <v>38990</v>
          </cell>
        </row>
        <row r="255">
          <cell r="D255">
            <v>38990</v>
          </cell>
        </row>
        <row r="256">
          <cell r="D256">
            <v>38990</v>
          </cell>
        </row>
        <row r="257">
          <cell r="D257">
            <v>38990</v>
          </cell>
        </row>
        <row r="258">
          <cell r="D258">
            <v>38990</v>
          </cell>
        </row>
        <row r="261">
          <cell r="D261">
            <v>39021</v>
          </cell>
        </row>
        <row r="262">
          <cell r="D262">
            <v>39021</v>
          </cell>
        </row>
        <row r="263">
          <cell r="D263">
            <v>39021</v>
          </cell>
        </row>
        <row r="264">
          <cell r="D264">
            <v>39021</v>
          </cell>
        </row>
        <row r="265">
          <cell r="D265">
            <v>39021</v>
          </cell>
        </row>
        <row r="266">
          <cell r="D266">
            <v>39021</v>
          </cell>
        </row>
        <row r="267">
          <cell r="D267">
            <v>39021</v>
          </cell>
        </row>
        <row r="270">
          <cell r="D270">
            <v>39051</v>
          </cell>
        </row>
        <row r="271">
          <cell r="D271">
            <v>39051</v>
          </cell>
        </row>
        <row r="272">
          <cell r="D272">
            <v>39051</v>
          </cell>
        </row>
        <row r="273">
          <cell r="D273">
            <v>39051</v>
          </cell>
        </row>
        <row r="274">
          <cell r="D274">
            <v>39051</v>
          </cell>
        </row>
        <row r="275">
          <cell r="D275">
            <v>39051</v>
          </cell>
        </row>
        <row r="276">
          <cell r="D276">
            <v>39051</v>
          </cell>
        </row>
        <row r="279">
          <cell r="D279">
            <v>39082</v>
          </cell>
        </row>
        <row r="280">
          <cell r="D280">
            <v>39082</v>
          </cell>
        </row>
        <row r="281">
          <cell r="D281">
            <v>39082</v>
          </cell>
        </row>
        <row r="282">
          <cell r="D282">
            <v>39082</v>
          </cell>
        </row>
        <row r="283">
          <cell r="D283">
            <v>39082</v>
          </cell>
        </row>
        <row r="284">
          <cell r="D284">
            <v>39082</v>
          </cell>
        </row>
        <row r="285">
          <cell r="D285">
            <v>39082</v>
          </cell>
        </row>
        <row r="288">
          <cell r="D288">
            <v>39113</v>
          </cell>
        </row>
        <row r="289">
          <cell r="D289">
            <v>39113</v>
          </cell>
        </row>
        <row r="290">
          <cell r="D290">
            <v>39113</v>
          </cell>
        </row>
        <row r="291">
          <cell r="D291">
            <v>39113</v>
          </cell>
        </row>
        <row r="292">
          <cell r="D292">
            <v>39113</v>
          </cell>
        </row>
        <row r="293">
          <cell r="D293">
            <v>39113</v>
          </cell>
        </row>
        <row r="294">
          <cell r="D294">
            <v>39113</v>
          </cell>
        </row>
        <row r="297">
          <cell r="D297">
            <v>39141</v>
          </cell>
        </row>
        <row r="298">
          <cell r="D298">
            <v>39141</v>
          </cell>
        </row>
        <row r="299">
          <cell r="D299">
            <v>39141</v>
          </cell>
        </row>
        <row r="300">
          <cell r="D300">
            <v>39141</v>
          </cell>
        </row>
        <row r="301">
          <cell r="D301">
            <v>39141</v>
          </cell>
        </row>
        <row r="302">
          <cell r="D302">
            <v>39141</v>
          </cell>
        </row>
        <row r="303">
          <cell r="D303">
            <v>39141</v>
          </cell>
        </row>
        <row r="306">
          <cell r="D306">
            <v>39172</v>
          </cell>
        </row>
        <row r="307">
          <cell r="D307">
            <v>39172</v>
          </cell>
        </row>
        <row r="308">
          <cell r="D308">
            <v>39172</v>
          </cell>
        </row>
        <row r="309">
          <cell r="D309">
            <v>39172</v>
          </cell>
        </row>
        <row r="310">
          <cell r="D310">
            <v>39172</v>
          </cell>
        </row>
        <row r="311">
          <cell r="D311">
            <v>39172</v>
          </cell>
        </row>
        <row r="312">
          <cell r="D312">
            <v>39172</v>
          </cell>
        </row>
        <row r="315">
          <cell r="D315">
            <v>39202</v>
          </cell>
        </row>
        <row r="316">
          <cell r="D316">
            <v>39202</v>
          </cell>
        </row>
        <row r="317">
          <cell r="D317">
            <v>39202</v>
          </cell>
        </row>
        <row r="318">
          <cell r="D318">
            <v>39202</v>
          </cell>
        </row>
        <row r="319">
          <cell r="D319">
            <v>39202</v>
          </cell>
        </row>
        <row r="320">
          <cell r="D320">
            <v>39202</v>
          </cell>
        </row>
        <row r="321">
          <cell r="D321">
            <v>39202</v>
          </cell>
        </row>
        <row r="324">
          <cell r="D324">
            <v>39233</v>
          </cell>
        </row>
        <row r="325">
          <cell r="D325">
            <v>39233</v>
          </cell>
        </row>
        <row r="326">
          <cell r="D326">
            <v>39233</v>
          </cell>
        </row>
        <row r="327">
          <cell r="D327">
            <v>39233</v>
          </cell>
        </row>
        <row r="328">
          <cell r="D328">
            <v>39233</v>
          </cell>
        </row>
        <row r="329">
          <cell r="D329">
            <v>39233</v>
          </cell>
        </row>
        <row r="330">
          <cell r="D330">
            <v>39233</v>
          </cell>
        </row>
        <row r="333">
          <cell r="D333">
            <v>39263</v>
          </cell>
        </row>
        <row r="334">
          <cell r="D334">
            <v>39263</v>
          </cell>
        </row>
        <row r="335">
          <cell r="D335">
            <v>39263</v>
          </cell>
        </row>
        <row r="336">
          <cell r="D336">
            <v>39263</v>
          </cell>
        </row>
        <row r="337">
          <cell r="D337">
            <v>39263</v>
          </cell>
        </row>
        <row r="338">
          <cell r="D338">
            <v>39263</v>
          </cell>
        </row>
        <row r="339">
          <cell r="D339">
            <v>39263</v>
          </cell>
        </row>
        <row r="342">
          <cell r="D342">
            <v>39294</v>
          </cell>
        </row>
        <row r="343">
          <cell r="D343">
            <v>39294</v>
          </cell>
        </row>
        <row r="344">
          <cell r="D344">
            <v>39294</v>
          </cell>
        </row>
        <row r="345">
          <cell r="D345">
            <v>39294</v>
          </cell>
        </row>
        <row r="346">
          <cell r="D346">
            <v>39294</v>
          </cell>
        </row>
        <row r="347">
          <cell r="D347">
            <v>39294</v>
          </cell>
        </row>
        <row r="348">
          <cell r="D348">
            <v>39294</v>
          </cell>
        </row>
        <row r="351">
          <cell r="D351">
            <v>39325</v>
          </cell>
        </row>
        <row r="352">
          <cell r="D352">
            <v>39325</v>
          </cell>
        </row>
        <row r="353">
          <cell r="D353">
            <v>39325</v>
          </cell>
        </row>
        <row r="354">
          <cell r="D354">
            <v>39325</v>
          </cell>
        </row>
        <row r="355">
          <cell r="D355">
            <v>39325</v>
          </cell>
        </row>
        <row r="356">
          <cell r="D356">
            <v>39325</v>
          </cell>
        </row>
        <row r="357">
          <cell r="D357">
            <v>39325</v>
          </cell>
        </row>
        <row r="360">
          <cell r="D360">
            <v>39355</v>
          </cell>
        </row>
        <row r="361">
          <cell r="D361">
            <v>39355</v>
          </cell>
        </row>
        <row r="362">
          <cell r="D362">
            <v>39355</v>
          </cell>
        </row>
        <row r="363">
          <cell r="D363">
            <v>39355</v>
          </cell>
        </row>
        <row r="364">
          <cell r="D364">
            <v>39355</v>
          </cell>
        </row>
        <row r="365">
          <cell r="D365">
            <v>39355</v>
          </cell>
        </row>
        <row r="366">
          <cell r="D366">
            <v>39355</v>
          </cell>
        </row>
        <row r="369">
          <cell r="D369">
            <v>39386</v>
          </cell>
        </row>
        <row r="370">
          <cell r="D370">
            <v>39386</v>
          </cell>
        </row>
        <row r="371">
          <cell r="D371">
            <v>39386</v>
          </cell>
        </row>
        <row r="372">
          <cell r="D372">
            <v>39386</v>
          </cell>
        </row>
        <row r="373">
          <cell r="D373">
            <v>39386</v>
          </cell>
        </row>
        <row r="374">
          <cell r="D374">
            <v>39386</v>
          </cell>
        </row>
        <row r="375">
          <cell r="D375">
            <v>39386</v>
          </cell>
        </row>
        <row r="378">
          <cell r="D378">
            <v>39416</v>
          </cell>
        </row>
        <row r="379">
          <cell r="D379">
            <v>39416</v>
          </cell>
        </row>
        <row r="380">
          <cell r="D380">
            <v>39416</v>
          </cell>
        </row>
        <row r="381">
          <cell r="D381">
            <v>39416</v>
          </cell>
        </row>
        <row r="382">
          <cell r="D382">
            <v>39416</v>
          </cell>
        </row>
        <row r="383">
          <cell r="D383">
            <v>39416</v>
          </cell>
        </row>
        <row r="384">
          <cell r="D384">
            <v>39416</v>
          </cell>
        </row>
        <row r="387">
          <cell r="D387">
            <v>39447</v>
          </cell>
        </row>
        <row r="388">
          <cell r="D388">
            <v>39447</v>
          </cell>
        </row>
        <row r="389">
          <cell r="D389">
            <v>39447</v>
          </cell>
        </row>
        <row r="390">
          <cell r="D390">
            <v>39447</v>
          </cell>
        </row>
        <row r="391">
          <cell r="D391">
            <v>39447</v>
          </cell>
        </row>
        <row r="392">
          <cell r="D392">
            <v>39447</v>
          </cell>
        </row>
        <row r="393">
          <cell r="D393">
            <v>39447</v>
          </cell>
        </row>
        <row r="396">
          <cell r="D396">
            <v>39478</v>
          </cell>
        </row>
        <row r="397">
          <cell r="D397">
            <v>39478</v>
          </cell>
        </row>
        <row r="398">
          <cell r="D398">
            <v>39478</v>
          </cell>
        </row>
        <row r="399">
          <cell r="D399">
            <v>39478</v>
          </cell>
        </row>
        <row r="400">
          <cell r="D400">
            <v>39478</v>
          </cell>
        </row>
        <row r="401">
          <cell r="D401">
            <v>39478</v>
          </cell>
        </row>
        <row r="402">
          <cell r="D402">
            <v>39478</v>
          </cell>
        </row>
        <row r="405">
          <cell r="D405">
            <v>39507</v>
          </cell>
        </row>
        <row r="406">
          <cell r="D406">
            <v>39507</v>
          </cell>
        </row>
        <row r="407">
          <cell r="D407">
            <v>39507</v>
          </cell>
        </row>
        <row r="408">
          <cell r="D408">
            <v>39507</v>
          </cell>
        </row>
        <row r="409">
          <cell r="D409">
            <v>39507</v>
          </cell>
        </row>
        <row r="410">
          <cell r="D410">
            <v>39507</v>
          </cell>
        </row>
        <row r="411">
          <cell r="D411">
            <v>39507</v>
          </cell>
        </row>
        <row r="414">
          <cell r="D414">
            <v>39538</v>
          </cell>
        </row>
        <row r="415">
          <cell r="D415">
            <v>39538</v>
          </cell>
        </row>
        <row r="416">
          <cell r="D416">
            <v>39538</v>
          </cell>
        </row>
        <row r="417">
          <cell r="D417">
            <v>39538</v>
          </cell>
        </row>
        <row r="418">
          <cell r="D418">
            <v>39538</v>
          </cell>
        </row>
        <row r="419">
          <cell r="D419">
            <v>39538</v>
          </cell>
        </row>
        <row r="420">
          <cell r="D420">
            <v>39538</v>
          </cell>
        </row>
        <row r="423">
          <cell r="D423">
            <v>39568</v>
          </cell>
        </row>
        <row r="424">
          <cell r="D424">
            <v>39568</v>
          </cell>
        </row>
        <row r="425">
          <cell r="D425">
            <v>39568</v>
          </cell>
        </row>
        <row r="426">
          <cell r="D426">
            <v>39568</v>
          </cell>
        </row>
        <row r="427">
          <cell r="D427">
            <v>39568</v>
          </cell>
        </row>
        <row r="428">
          <cell r="D428">
            <v>39568</v>
          </cell>
        </row>
        <row r="429">
          <cell r="D429">
            <v>39568</v>
          </cell>
        </row>
        <row r="432">
          <cell r="D432">
            <v>39599</v>
          </cell>
        </row>
        <row r="433">
          <cell r="D433">
            <v>39599</v>
          </cell>
        </row>
        <row r="434">
          <cell r="D434">
            <v>39599</v>
          </cell>
        </row>
        <row r="435">
          <cell r="D435">
            <v>39599</v>
          </cell>
        </row>
        <row r="436">
          <cell r="D436">
            <v>39599</v>
          </cell>
        </row>
        <row r="437">
          <cell r="D437">
            <v>39599</v>
          </cell>
        </row>
        <row r="438">
          <cell r="D438">
            <v>39599</v>
          </cell>
        </row>
        <row r="441">
          <cell r="D441">
            <v>39629</v>
          </cell>
        </row>
        <row r="442">
          <cell r="D442">
            <v>39629</v>
          </cell>
        </row>
        <row r="443">
          <cell r="D443">
            <v>39629</v>
          </cell>
        </row>
        <row r="444">
          <cell r="D444">
            <v>39629</v>
          </cell>
        </row>
        <row r="445">
          <cell r="D445">
            <v>39629</v>
          </cell>
        </row>
        <row r="446">
          <cell r="D446">
            <v>39629</v>
          </cell>
        </row>
        <row r="447">
          <cell r="D447">
            <v>39629</v>
          </cell>
        </row>
        <row r="450">
          <cell r="D450">
            <v>39660</v>
          </cell>
        </row>
        <row r="451">
          <cell r="D451">
            <v>39660</v>
          </cell>
        </row>
        <row r="452">
          <cell r="D452">
            <v>39660</v>
          </cell>
        </row>
        <row r="453">
          <cell r="D453">
            <v>39660</v>
          </cell>
        </row>
        <row r="454">
          <cell r="D454">
            <v>39660</v>
          </cell>
        </row>
        <row r="455">
          <cell r="D455">
            <v>39660</v>
          </cell>
        </row>
        <row r="456">
          <cell r="D456">
            <v>39660</v>
          </cell>
        </row>
        <row r="459">
          <cell r="D459">
            <v>39691</v>
          </cell>
        </row>
        <row r="460">
          <cell r="D460">
            <v>39691</v>
          </cell>
        </row>
        <row r="461">
          <cell r="D461">
            <v>39691</v>
          </cell>
        </row>
        <row r="462">
          <cell r="D462">
            <v>39691</v>
          </cell>
        </row>
        <row r="463">
          <cell r="D463">
            <v>39691</v>
          </cell>
        </row>
        <row r="464">
          <cell r="D464">
            <v>39691</v>
          </cell>
        </row>
        <row r="465">
          <cell r="D465">
            <v>39691</v>
          </cell>
        </row>
        <row r="468">
          <cell r="D468">
            <v>39721</v>
          </cell>
        </row>
        <row r="469">
          <cell r="D469">
            <v>39721</v>
          </cell>
        </row>
        <row r="470">
          <cell r="D470">
            <v>39721</v>
          </cell>
        </row>
        <row r="471">
          <cell r="D471">
            <v>39721</v>
          </cell>
        </row>
        <row r="472">
          <cell r="D472">
            <v>39721</v>
          </cell>
        </row>
        <row r="473">
          <cell r="D473">
            <v>39721</v>
          </cell>
        </row>
        <row r="474">
          <cell r="D474">
            <v>39721</v>
          </cell>
        </row>
        <row r="477">
          <cell r="D477">
            <v>39752</v>
          </cell>
        </row>
        <row r="478">
          <cell r="D478">
            <v>39752</v>
          </cell>
        </row>
        <row r="479">
          <cell r="D479">
            <v>39752</v>
          </cell>
        </row>
        <row r="480">
          <cell r="D480">
            <v>39752</v>
          </cell>
        </row>
        <row r="481">
          <cell r="D481">
            <v>39752</v>
          </cell>
        </row>
        <row r="482">
          <cell r="D482">
            <v>39752</v>
          </cell>
        </row>
        <row r="483">
          <cell r="D483">
            <v>39752</v>
          </cell>
        </row>
        <row r="486">
          <cell r="D486">
            <v>39782</v>
          </cell>
        </row>
        <row r="487">
          <cell r="D487">
            <v>39782</v>
          </cell>
        </row>
        <row r="488">
          <cell r="D488">
            <v>39782</v>
          </cell>
        </row>
        <row r="489">
          <cell r="D489">
            <v>39782</v>
          </cell>
        </row>
        <row r="490">
          <cell r="D490">
            <v>39782</v>
          </cell>
        </row>
        <row r="491">
          <cell r="D491">
            <v>39782</v>
          </cell>
        </row>
        <row r="492">
          <cell r="D492">
            <v>39782</v>
          </cell>
        </row>
        <row r="495">
          <cell r="D495">
            <v>39813</v>
          </cell>
        </row>
        <row r="496">
          <cell r="D496">
            <v>39813</v>
          </cell>
        </row>
        <row r="497">
          <cell r="D497">
            <v>39813</v>
          </cell>
        </row>
        <row r="498">
          <cell r="D498">
            <v>39813</v>
          </cell>
        </row>
        <row r="499">
          <cell r="D499">
            <v>39813</v>
          </cell>
        </row>
        <row r="500">
          <cell r="D500">
            <v>39813</v>
          </cell>
        </row>
        <row r="501">
          <cell r="D501">
            <v>39813</v>
          </cell>
        </row>
      </sheetData>
      <sheetData sheetId="6"/>
      <sheetData sheetId="7"/>
      <sheetData sheetId="8"/>
      <sheetData sheetId="9">
        <row r="5">
          <cell r="D5">
            <v>88345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10"/>
      <sheetName val="cash flow 1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kpi"/>
      <sheetName val="stat"/>
      <sheetName val="value added"/>
      <sheetName val="english"/>
      <sheetName val="sms"/>
      <sheetName val="call connect"/>
      <sheetName val="summary error"/>
      <sheetName val="issue"/>
      <sheetName val="turn over"/>
      <sheetName val="staff"/>
      <sheetName val="Headcount"/>
      <sheetName val="Shift Pattern"/>
      <sheetName val="รายชื่อพนักงาน"/>
      <sheetName val="replacement"/>
      <sheetName val="ev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kpi"/>
      <sheetName val="stat"/>
      <sheetName val="value added"/>
      <sheetName val="english"/>
      <sheetName val="sms"/>
      <sheetName val="call connect"/>
      <sheetName val="summary error"/>
      <sheetName val="issue"/>
      <sheetName val="turn over"/>
      <sheetName val="staff"/>
      <sheetName val="Headcount"/>
      <sheetName val="Shift Pattern"/>
      <sheetName val="รายชื่อพนักงาน"/>
      <sheetName val="replacement"/>
      <sheetName val="ev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Line"/>
      <sheetName val="Macro1"/>
      <sheetName val="H1"/>
      <sheetName val="H2"/>
      <sheetName val="H3"/>
      <sheetName val="H4"/>
      <sheetName val="H5"/>
      <sheetName val="H6"/>
      <sheetName val="M1"/>
      <sheetName val="M2"/>
      <sheetName val="S1"/>
      <sheetName val="S2"/>
      <sheetName val="S3"/>
      <sheetName val="S4"/>
      <sheetName val="CC2"/>
      <sheetName val="จำแนก_1"/>
      <sheetName val="จำแนก_2"/>
      <sheetName val="Target 2012"/>
    </sheetNames>
    <sheetDataSet>
      <sheetData sheetId="0"/>
      <sheetData sheetId="1">
        <row r="144">
          <cell r="A144" t="str">
            <v>Recover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Line"/>
      <sheetName val="Macro1"/>
      <sheetName val="H1"/>
      <sheetName val="H2"/>
      <sheetName val="H3"/>
      <sheetName val="H4"/>
      <sheetName val="H5"/>
      <sheetName val="H6"/>
      <sheetName val="M1"/>
      <sheetName val="M2"/>
      <sheetName val="S1"/>
      <sheetName val="S2"/>
      <sheetName val="S3"/>
      <sheetName val="S4"/>
      <sheetName val="CC2"/>
      <sheetName val="จำแนก_1"/>
      <sheetName val="จำแนก_2"/>
      <sheetName val="Target 2012"/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</sheetNames>
    <sheetDataSet>
      <sheetData sheetId="0"/>
      <sheetData sheetId="1">
        <row r="144">
          <cell r="A144" t="str">
            <v>Recover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heet1"/>
      <sheetName val="ยานพาหนะ"/>
      <sheetName val="อาคาร"/>
      <sheetName val="01'06-3_1_61"/>
      <sheetName val="10-1_Media"/>
      <sheetName val="name"/>
      <sheetName val="01000(A)"/>
      <sheetName val="Lead"/>
      <sheetName val="Sale 0502"/>
      <sheetName val="Sale 0501"/>
      <sheetName val="BGT97STAFF"/>
      <sheetName val="Header"/>
      <sheetName val="TrialBalance Q3-2002"/>
      <sheetName val="ELEC45-01"/>
      <sheetName val="Selling and Admins (DONE)"/>
      <sheetName val="ops tb"/>
      <sheetName val="Trial Balance"/>
      <sheetName val="Data_MS_2"/>
      <sheetName val="Mthly"/>
      <sheetName val="MMAsst"/>
      <sheetName val="ExRate"/>
      <sheetName val="01'06-3_1_62"/>
      <sheetName val="10-1_Media1"/>
      <sheetName val="Sale_0502"/>
      <sheetName val="Sale_0501"/>
      <sheetName val="TrialBalance_Q3-2002"/>
      <sheetName val="RATE"/>
      <sheetName val="JV"/>
      <sheetName val="Sheet_Name_List"/>
      <sheetName val="PASA 2-2008 TPR"/>
      <sheetName val="資金繰り表 (9)"/>
      <sheetName val="PASA_2-2008_TPR"/>
      <sheetName val="資金繰り表_(9)"/>
      <sheetName val="資金繰り表･CASH FLOW（９）"/>
      <sheetName val="Tabelle1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cu_วัน"/>
      <sheetName val="cu_รหัส"/>
      <sheetName val="S33"/>
      <sheetName val="14.9月分"/>
      <sheetName val="FG-ISSUED"/>
      <sheetName val="PROD SUMMARY"/>
      <sheetName val="Standard costRM2006"/>
      <sheetName val="PS-1995"/>
      <sheetName val="ปัจจุบัน "/>
      <sheetName val="set_"/>
      <sheetName val="me006"/>
      <sheetName val="Subscriber Report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10000000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THAILAND</v>
          </cell>
        </row>
      </sheetData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4)"/>
      <sheetName val="Sheet1 (2)"/>
      <sheetName val="Sheet1"/>
      <sheetName val="Adj."/>
      <sheetName val="Adj-Period"/>
      <sheetName val="ไปรษณีย์"/>
      <sheetName val="ซองยาว"/>
      <sheetName val="รอเรียกเก็บ"/>
      <sheetName val="For GL CN1"/>
      <sheetName val="GL 2546"/>
      <sheetName val="GL 2547"/>
      <sheetName val="GL 2548"/>
      <sheetName val="GL 2549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TELDISCOUNT"/>
      <sheetName val="Debt"/>
      <sheetName val="CUMUL"/>
      <sheetName val="Macro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W-Food"/>
      <sheetName val="W-Signd"/>
      <sheetName val="List valid date"/>
      <sheetName val="PL-Kip(after adj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1-3"/>
      <sheetName val="pro2"/>
      <sheetName val="var_1"/>
      <sheetName val="PL-1"/>
      <sheetName val="Pl-2"/>
      <sheetName val="JL-MFC"/>
      <sheetName val="JV"/>
      <sheetName val="Iss-FG"/>
      <sheetName val="FG "/>
      <sheetName val="Sum Var"/>
      <sheetName val="Sum STD"/>
      <sheetName val="Price-RM"/>
      <sheetName val="Price RM+PK"/>
      <sheetName val="RM"/>
      <sheetName val="Stock"/>
      <sheetName val="Packaging"/>
      <sheetName val="RM_Lucaris"/>
      <sheetName val="OSA"/>
      <sheetName val="var-stw"/>
      <sheetName val="2613"/>
      <sheetName val="stw"/>
      <sheetName val="งบทดลอง - ต.ค.25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1-3"/>
      <sheetName val="pro2"/>
      <sheetName val="var_1"/>
      <sheetName val="PL-1"/>
      <sheetName val="Pl-2"/>
      <sheetName val="JL-MFC"/>
      <sheetName val="JV"/>
      <sheetName val="Iss-FG"/>
      <sheetName val="FG "/>
      <sheetName val="Sum Var"/>
      <sheetName val="Sum STD"/>
      <sheetName val="Price-RM"/>
      <sheetName val="Price RM+PK"/>
      <sheetName val="RM"/>
      <sheetName val="Stock"/>
      <sheetName val="Packaging"/>
      <sheetName val="RM_Lucaris"/>
      <sheetName val="OSA"/>
      <sheetName val="var-stw"/>
      <sheetName val="2613"/>
      <sheetName val="stw"/>
      <sheetName val="งบทดลอง - ต.ค.2547"/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3BE1A-3CAB-4B74-9FFC-A949F06B5381}">
  <sheetPr>
    <tabColor rgb="FFFDF7D1"/>
  </sheetPr>
  <dimension ref="A1:P112"/>
  <sheetViews>
    <sheetView view="pageBreakPreview" zoomScaleNormal="110" zoomScaleSheetLayoutView="100" workbookViewId="0">
      <selection activeCell="A3" sqref="A3:N3"/>
    </sheetView>
  </sheetViews>
  <sheetFormatPr defaultColWidth="9.125" defaultRowHeight="20.100000000000001" customHeight="1" x14ac:dyDescent="0.6"/>
  <cols>
    <col min="1" max="4" width="1.25" style="119" customWidth="1"/>
    <col min="5" max="5" width="28.125" style="119" customWidth="1"/>
    <col min="6" max="6" width="8.125" style="150" customWidth="1"/>
    <col min="7" max="7" width="0.75" style="151" customWidth="1"/>
    <col min="8" max="8" width="11.25" style="151" customWidth="1"/>
    <col min="9" max="9" width="0.75" style="151" customWidth="1"/>
    <col min="10" max="10" width="11.625" style="151" customWidth="1"/>
    <col min="11" max="11" width="0.75" style="151" customWidth="1"/>
    <col min="12" max="12" width="11.625" style="151" customWidth="1"/>
    <col min="13" max="13" width="0.75" style="151" customWidth="1"/>
    <col min="14" max="14" width="12.375" style="119" customWidth="1"/>
    <col min="15" max="16384" width="9.125" style="119"/>
  </cols>
  <sheetData>
    <row r="1" spans="1:14" ht="25.5" customHeight="1" x14ac:dyDescent="0.6">
      <c r="A1" s="117"/>
      <c r="B1" s="118"/>
      <c r="D1" s="118"/>
      <c r="F1" s="120"/>
      <c r="G1" s="121"/>
      <c r="H1" s="121"/>
      <c r="I1" s="121"/>
      <c r="J1" s="121"/>
      <c r="K1" s="121"/>
      <c r="L1" s="122"/>
      <c r="M1" s="123"/>
      <c r="N1" s="124" t="s">
        <v>91</v>
      </c>
    </row>
    <row r="2" spans="1:14" ht="25.5" customHeight="1" x14ac:dyDescent="0.6">
      <c r="A2" s="117"/>
      <c r="B2" s="118"/>
      <c r="D2" s="118"/>
      <c r="F2" s="120"/>
      <c r="G2" s="121"/>
      <c r="H2" s="121"/>
      <c r="I2" s="121"/>
      <c r="J2" s="121"/>
      <c r="K2" s="121"/>
      <c r="L2" s="122"/>
      <c r="M2" s="123"/>
      <c r="N2" s="125" t="s">
        <v>92</v>
      </c>
    </row>
    <row r="3" spans="1:14" ht="24" customHeight="1" x14ac:dyDescent="0.6">
      <c r="A3" s="204" t="s">
        <v>151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</row>
    <row r="4" spans="1:14" ht="24" customHeight="1" x14ac:dyDescent="0.6">
      <c r="A4" s="201" t="s">
        <v>73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</row>
    <row r="5" spans="1:14" ht="24" customHeight="1" x14ac:dyDescent="0.6">
      <c r="A5" s="201" t="s">
        <v>38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</row>
    <row r="6" spans="1:14" ht="24" customHeight="1" x14ac:dyDescent="0.6">
      <c r="A6" s="201" t="s">
        <v>177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</row>
    <row r="7" spans="1:14" ht="18" customHeight="1" x14ac:dyDescent="0.6">
      <c r="F7" s="119"/>
      <c r="G7" s="119"/>
      <c r="H7" s="119"/>
      <c r="I7" s="119"/>
      <c r="J7" s="119"/>
      <c r="K7" s="119"/>
      <c r="L7" s="119"/>
      <c r="M7" s="119"/>
    </row>
    <row r="8" spans="1:14" ht="20.100000000000001" customHeight="1" x14ac:dyDescent="0.6">
      <c r="A8" s="126"/>
      <c r="B8" s="126"/>
      <c r="C8" s="126"/>
      <c r="D8" s="126"/>
      <c r="E8" s="126"/>
      <c r="F8" s="126"/>
      <c r="G8" s="126"/>
      <c r="H8" s="202" t="s">
        <v>100</v>
      </c>
      <c r="I8" s="202"/>
      <c r="J8" s="202"/>
      <c r="K8" s="202"/>
      <c r="L8" s="202"/>
      <c r="M8" s="202"/>
      <c r="N8" s="202"/>
    </row>
    <row r="9" spans="1:14" ht="20.100000000000001" customHeight="1" x14ac:dyDescent="0.6">
      <c r="A9" s="127"/>
      <c r="B9" s="127"/>
      <c r="C9" s="128"/>
      <c r="D9" s="127"/>
      <c r="E9" s="128"/>
      <c r="F9" s="129"/>
      <c r="G9" s="130"/>
      <c r="H9" s="200" t="s">
        <v>67</v>
      </c>
      <c r="I9" s="200"/>
      <c r="J9" s="200"/>
      <c r="K9" s="131"/>
      <c r="L9" s="200" t="s">
        <v>68</v>
      </c>
      <c r="M9" s="200"/>
      <c r="N9" s="200"/>
    </row>
    <row r="10" spans="1:14" ht="20.100000000000001" customHeight="1" x14ac:dyDescent="0.6">
      <c r="A10" s="127"/>
      <c r="B10" s="127"/>
      <c r="C10" s="128"/>
      <c r="D10" s="127"/>
      <c r="G10" s="130"/>
      <c r="H10" s="133" t="s">
        <v>176</v>
      </c>
      <c r="I10" s="134"/>
      <c r="J10" s="133" t="s">
        <v>121</v>
      </c>
      <c r="K10" s="135"/>
      <c r="L10" s="133" t="s">
        <v>176</v>
      </c>
      <c r="M10" s="134"/>
      <c r="N10" s="133" t="s">
        <v>121</v>
      </c>
    </row>
    <row r="11" spans="1:14" ht="20.100000000000001" customHeight="1" x14ac:dyDescent="0.6">
      <c r="A11" s="127"/>
      <c r="B11" s="127"/>
      <c r="C11" s="128"/>
      <c r="D11" s="127"/>
      <c r="F11" s="132" t="s">
        <v>0</v>
      </c>
      <c r="G11" s="130"/>
      <c r="H11" s="136" t="s">
        <v>175</v>
      </c>
      <c r="I11" s="134"/>
      <c r="J11" s="136" t="s">
        <v>157</v>
      </c>
      <c r="K11" s="134"/>
      <c r="L11" s="136" t="s">
        <v>175</v>
      </c>
      <c r="M11" s="134"/>
      <c r="N11" s="136" t="s">
        <v>157</v>
      </c>
    </row>
    <row r="12" spans="1:14" ht="20.100000000000001" customHeight="1" x14ac:dyDescent="0.6">
      <c r="A12" s="127"/>
      <c r="B12" s="127"/>
      <c r="C12" s="128"/>
      <c r="D12" s="127"/>
      <c r="E12" s="126" t="s">
        <v>1</v>
      </c>
      <c r="F12" s="132"/>
      <c r="G12" s="130"/>
      <c r="H12" s="137"/>
      <c r="I12" s="132"/>
      <c r="J12" s="137"/>
      <c r="K12" s="132"/>
      <c r="L12" s="137"/>
      <c r="M12" s="132"/>
      <c r="N12" s="137"/>
    </row>
    <row r="13" spans="1:14" ht="20.100000000000001" customHeight="1" x14ac:dyDescent="0.6">
      <c r="A13" s="206" t="s">
        <v>2</v>
      </c>
      <c r="B13" s="206"/>
      <c r="C13" s="206"/>
      <c r="D13" s="206"/>
      <c r="E13" s="206"/>
      <c r="F13" s="138"/>
      <c r="G13" s="138"/>
      <c r="H13" s="138"/>
      <c r="I13" s="138"/>
      <c r="J13" s="138"/>
      <c r="K13" s="139"/>
      <c r="L13" s="139"/>
      <c r="M13" s="139"/>
      <c r="N13" s="139"/>
    </row>
    <row r="14" spans="1:14" ht="20.100000000000001" customHeight="1" x14ac:dyDescent="0.6">
      <c r="A14" s="128"/>
      <c r="B14" s="127" t="s">
        <v>33</v>
      </c>
      <c r="C14" s="140"/>
      <c r="D14" s="140"/>
      <c r="E14" s="140"/>
      <c r="F14" s="132"/>
      <c r="G14" s="130"/>
      <c r="H14" s="141">
        <v>56984</v>
      </c>
      <c r="I14" s="141"/>
      <c r="J14" s="141">
        <v>59759</v>
      </c>
      <c r="K14" s="141"/>
      <c r="L14" s="141">
        <v>31374</v>
      </c>
      <c r="M14" s="141"/>
      <c r="N14" s="141">
        <v>39631</v>
      </c>
    </row>
    <row r="15" spans="1:14" ht="20.100000000000001" customHeight="1" x14ac:dyDescent="0.6">
      <c r="A15" s="128"/>
      <c r="B15" s="127" t="s">
        <v>153</v>
      </c>
      <c r="C15" s="140"/>
      <c r="D15" s="140"/>
      <c r="E15" s="140"/>
      <c r="F15" s="132" t="s">
        <v>143</v>
      </c>
      <c r="G15" s="130"/>
      <c r="H15" s="141">
        <v>196144</v>
      </c>
      <c r="I15" s="141"/>
      <c r="J15" s="141">
        <v>258948</v>
      </c>
      <c r="K15" s="141"/>
      <c r="L15" s="141">
        <v>198913</v>
      </c>
      <c r="M15" s="141"/>
      <c r="N15" s="141">
        <v>258795</v>
      </c>
    </row>
    <row r="16" spans="1:14" ht="20.100000000000001" customHeight="1" x14ac:dyDescent="0.6">
      <c r="A16" s="128"/>
      <c r="B16" s="127" t="s">
        <v>118</v>
      </c>
      <c r="C16" s="140"/>
      <c r="D16" s="140"/>
      <c r="E16" s="140"/>
      <c r="F16" s="131">
        <v>5</v>
      </c>
      <c r="G16" s="130"/>
      <c r="H16" s="141">
        <v>0</v>
      </c>
      <c r="I16" s="141"/>
      <c r="J16" s="141">
        <v>0</v>
      </c>
      <c r="K16" s="141"/>
      <c r="L16" s="141">
        <v>3100</v>
      </c>
      <c r="M16" s="141"/>
      <c r="N16" s="141">
        <v>3500</v>
      </c>
    </row>
    <row r="17" spans="1:14" ht="20.100000000000001" customHeight="1" x14ac:dyDescent="0.6">
      <c r="A17" s="128"/>
      <c r="B17" s="127" t="s">
        <v>62</v>
      </c>
      <c r="C17" s="140"/>
      <c r="D17" s="140"/>
      <c r="E17" s="140"/>
      <c r="F17" s="132">
        <v>7</v>
      </c>
      <c r="G17" s="130"/>
      <c r="H17" s="141">
        <v>896412</v>
      </c>
      <c r="I17" s="141"/>
      <c r="J17" s="141">
        <v>826980</v>
      </c>
      <c r="K17" s="141"/>
      <c r="L17" s="141">
        <v>895839</v>
      </c>
      <c r="M17" s="141"/>
      <c r="N17" s="141">
        <v>826918</v>
      </c>
    </row>
    <row r="18" spans="1:14" ht="20.100000000000001" customHeight="1" x14ac:dyDescent="0.6">
      <c r="A18" s="128"/>
      <c r="B18" s="127" t="s">
        <v>54</v>
      </c>
      <c r="C18" s="140"/>
      <c r="D18" s="140"/>
      <c r="E18" s="140"/>
      <c r="F18" s="132"/>
      <c r="G18" s="130"/>
      <c r="H18" s="141">
        <v>6327</v>
      </c>
      <c r="I18" s="141"/>
      <c r="J18" s="141">
        <v>11769</v>
      </c>
      <c r="K18" s="141"/>
      <c r="L18" s="141">
        <v>6327</v>
      </c>
      <c r="M18" s="141"/>
      <c r="N18" s="141">
        <v>11769</v>
      </c>
    </row>
    <row r="19" spans="1:14" ht="20.100000000000001" customHeight="1" x14ac:dyDescent="0.6">
      <c r="A19" s="128"/>
      <c r="B19" s="127" t="s">
        <v>3</v>
      </c>
      <c r="C19" s="128"/>
      <c r="D19" s="127"/>
      <c r="E19" s="128"/>
      <c r="F19" s="132"/>
      <c r="G19" s="130"/>
      <c r="H19" s="142">
        <v>7247</v>
      </c>
      <c r="I19" s="141"/>
      <c r="J19" s="142">
        <v>5108</v>
      </c>
      <c r="K19" s="141"/>
      <c r="L19" s="142">
        <v>5879</v>
      </c>
      <c r="M19" s="141"/>
      <c r="N19" s="142">
        <v>3743</v>
      </c>
    </row>
    <row r="20" spans="1:14" s="128" customFormat="1" ht="9.9" customHeight="1" x14ac:dyDescent="0.6">
      <c r="A20" s="131"/>
      <c r="B20" s="131"/>
      <c r="C20" s="131"/>
      <c r="D20" s="131"/>
      <c r="E20" s="131"/>
      <c r="F20" s="126"/>
      <c r="G20" s="126"/>
      <c r="H20" s="141"/>
      <c r="I20" s="141"/>
      <c r="K20" s="141"/>
      <c r="L20" s="141"/>
      <c r="M20" s="141"/>
    </row>
    <row r="21" spans="1:14" ht="20.100000000000001" customHeight="1" x14ac:dyDescent="0.6">
      <c r="A21" s="127" t="s">
        <v>26</v>
      </c>
      <c r="B21" s="138"/>
      <c r="C21" s="128"/>
      <c r="D21" s="127"/>
      <c r="E21" s="128"/>
      <c r="F21" s="132"/>
      <c r="G21" s="130"/>
      <c r="H21" s="142">
        <v>1163114</v>
      </c>
      <c r="I21" s="141"/>
      <c r="J21" s="142">
        <v>1162564</v>
      </c>
      <c r="K21" s="141"/>
      <c r="L21" s="142">
        <v>1141432</v>
      </c>
      <c r="M21" s="141"/>
      <c r="N21" s="142">
        <v>1144356</v>
      </c>
    </row>
    <row r="22" spans="1:14" ht="20.100000000000001" customHeight="1" x14ac:dyDescent="0.6">
      <c r="A22" s="127"/>
      <c r="B22" s="138"/>
      <c r="C22" s="128"/>
      <c r="D22" s="127"/>
      <c r="E22" s="128"/>
      <c r="F22" s="132"/>
      <c r="G22" s="130"/>
      <c r="H22" s="139"/>
      <c r="I22" s="139"/>
      <c r="J22" s="139"/>
      <c r="K22" s="139"/>
      <c r="L22" s="139"/>
      <c r="M22" s="139"/>
      <c r="N22" s="139"/>
    </row>
    <row r="23" spans="1:14" ht="20.100000000000001" customHeight="1" x14ac:dyDescent="0.6">
      <c r="A23" s="206" t="s">
        <v>4</v>
      </c>
      <c r="B23" s="206"/>
      <c r="C23" s="206"/>
      <c r="D23" s="206"/>
      <c r="E23" s="206"/>
      <c r="F23" s="132"/>
      <c r="G23" s="130"/>
      <c r="H23" s="139"/>
      <c r="I23" s="139"/>
      <c r="J23" s="139"/>
      <c r="K23" s="139"/>
      <c r="L23" s="139"/>
      <c r="M23" s="139"/>
      <c r="N23" s="139"/>
    </row>
    <row r="24" spans="1:14" ht="20.100000000000001" customHeight="1" x14ac:dyDescent="0.6">
      <c r="A24" s="128"/>
      <c r="B24" s="127" t="s">
        <v>41</v>
      </c>
      <c r="C24" s="127"/>
      <c r="D24" s="127"/>
      <c r="E24" s="128"/>
      <c r="F24" s="132">
        <v>8</v>
      </c>
      <c r="G24" s="130"/>
      <c r="H24" s="141">
        <v>0</v>
      </c>
      <c r="I24" s="141"/>
      <c r="J24" s="141">
        <v>0</v>
      </c>
      <c r="K24" s="141"/>
      <c r="L24" s="141">
        <v>6000</v>
      </c>
      <c r="M24" s="141"/>
      <c r="N24" s="141">
        <v>6000</v>
      </c>
    </row>
    <row r="25" spans="1:14" ht="20.100000000000001" customHeight="1" x14ac:dyDescent="0.6">
      <c r="A25" s="128"/>
      <c r="B25" s="127" t="s">
        <v>93</v>
      </c>
      <c r="C25" s="127"/>
      <c r="D25" s="127"/>
      <c r="E25" s="128"/>
      <c r="F25" s="132">
        <v>9</v>
      </c>
      <c r="G25" s="130"/>
      <c r="H25" s="141">
        <v>2112841</v>
      </c>
      <c r="I25" s="141"/>
      <c r="J25" s="141">
        <v>2165842</v>
      </c>
      <c r="K25" s="141"/>
      <c r="L25" s="141">
        <v>2112823</v>
      </c>
      <c r="M25" s="141"/>
      <c r="N25" s="141">
        <v>2165824</v>
      </c>
    </row>
    <row r="26" spans="1:14" ht="20.100000000000001" customHeight="1" x14ac:dyDescent="0.6">
      <c r="A26" s="128"/>
      <c r="B26" s="127" t="s">
        <v>122</v>
      </c>
      <c r="C26" s="127"/>
      <c r="D26" s="127"/>
      <c r="E26" s="128"/>
      <c r="F26" s="132">
        <v>10</v>
      </c>
      <c r="G26" s="130"/>
      <c r="H26" s="141">
        <v>25515</v>
      </c>
      <c r="I26" s="141"/>
      <c r="J26" s="141">
        <v>21511</v>
      </c>
      <c r="K26" s="141"/>
      <c r="L26" s="141">
        <v>25515</v>
      </c>
      <c r="M26" s="141"/>
      <c r="N26" s="141">
        <v>21511</v>
      </c>
    </row>
    <row r="27" spans="1:14" ht="20.100000000000001" customHeight="1" x14ac:dyDescent="0.6">
      <c r="A27" s="128"/>
      <c r="B27" s="127" t="s">
        <v>94</v>
      </c>
      <c r="C27" s="127"/>
      <c r="D27" s="127"/>
      <c r="E27" s="128"/>
      <c r="F27" s="132">
        <v>11</v>
      </c>
      <c r="G27" s="130"/>
      <c r="H27" s="141">
        <v>10716</v>
      </c>
      <c r="I27" s="141"/>
      <c r="J27" s="141">
        <v>8456</v>
      </c>
      <c r="K27" s="141"/>
      <c r="L27" s="141">
        <v>14568</v>
      </c>
      <c r="M27" s="141"/>
      <c r="N27" s="141">
        <v>13002</v>
      </c>
    </row>
    <row r="28" spans="1:14" ht="20.100000000000001" customHeight="1" x14ac:dyDescent="0.6">
      <c r="A28" s="128"/>
      <c r="B28" s="127" t="s">
        <v>37</v>
      </c>
      <c r="C28" s="127"/>
      <c r="D28" s="127"/>
      <c r="E28" s="128"/>
      <c r="F28" s="143"/>
      <c r="G28" s="130"/>
      <c r="H28" s="142">
        <v>2015</v>
      </c>
      <c r="I28" s="141"/>
      <c r="J28" s="142">
        <v>1004</v>
      </c>
      <c r="K28" s="141"/>
      <c r="L28" s="142">
        <v>853</v>
      </c>
      <c r="M28" s="141"/>
      <c r="N28" s="142">
        <v>419</v>
      </c>
    </row>
    <row r="29" spans="1:14" s="128" customFormat="1" ht="9.9" customHeight="1" x14ac:dyDescent="0.6">
      <c r="A29" s="131"/>
      <c r="B29" s="131"/>
      <c r="C29" s="131"/>
      <c r="D29" s="131"/>
      <c r="E29" s="131"/>
      <c r="F29" s="126"/>
      <c r="G29" s="126"/>
      <c r="H29" s="141"/>
      <c r="I29" s="141"/>
      <c r="J29" s="141"/>
      <c r="K29" s="141"/>
      <c r="L29" s="141"/>
      <c r="M29" s="141"/>
      <c r="N29" s="141"/>
    </row>
    <row r="30" spans="1:14" ht="20.100000000000001" customHeight="1" x14ac:dyDescent="0.6">
      <c r="A30" s="127" t="s">
        <v>27</v>
      </c>
      <c r="B30" s="138"/>
      <c r="C30" s="128"/>
      <c r="D30" s="127"/>
      <c r="E30" s="128"/>
      <c r="F30" s="132"/>
      <c r="G30" s="130"/>
      <c r="H30" s="142">
        <v>2151087</v>
      </c>
      <c r="I30" s="141"/>
      <c r="J30" s="142">
        <v>2196813</v>
      </c>
      <c r="K30" s="141"/>
      <c r="L30" s="142">
        <v>2159759</v>
      </c>
      <c r="M30" s="141"/>
      <c r="N30" s="142">
        <v>2206756</v>
      </c>
    </row>
    <row r="31" spans="1:14" s="128" customFormat="1" ht="9.9" customHeight="1" x14ac:dyDescent="0.6">
      <c r="A31" s="131"/>
      <c r="B31" s="131"/>
      <c r="C31" s="131"/>
      <c r="D31" s="131"/>
      <c r="E31" s="131"/>
      <c r="F31" s="126"/>
      <c r="G31" s="126"/>
      <c r="H31" s="141"/>
      <c r="I31" s="141"/>
      <c r="J31" s="141"/>
      <c r="K31" s="141"/>
      <c r="L31" s="141"/>
      <c r="M31" s="141"/>
      <c r="N31" s="141"/>
    </row>
    <row r="32" spans="1:14" ht="20.100000000000001" customHeight="1" thickBot="1" x14ac:dyDescent="0.65">
      <c r="A32" s="127" t="s">
        <v>5</v>
      </c>
      <c r="B32" s="138"/>
      <c r="C32" s="128"/>
      <c r="D32" s="127"/>
      <c r="E32" s="128"/>
      <c r="F32" s="132"/>
      <c r="G32" s="130"/>
      <c r="H32" s="144">
        <v>3314201</v>
      </c>
      <c r="I32" s="141"/>
      <c r="J32" s="144">
        <v>3359377</v>
      </c>
      <c r="K32" s="141"/>
      <c r="L32" s="144">
        <v>3301191</v>
      </c>
      <c r="M32" s="141"/>
      <c r="N32" s="144">
        <v>3351112</v>
      </c>
    </row>
    <row r="33" spans="1:14" ht="20.100000000000001" customHeight="1" thickTop="1" x14ac:dyDescent="0.6">
      <c r="A33" s="145"/>
      <c r="B33" s="145"/>
      <c r="D33" s="118"/>
      <c r="F33" s="120"/>
      <c r="G33" s="121"/>
      <c r="H33" s="121"/>
      <c r="I33" s="121"/>
      <c r="J33" s="121"/>
      <c r="K33" s="121"/>
      <c r="L33" s="121"/>
      <c r="M33" s="121"/>
      <c r="N33" s="164"/>
    </row>
    <row r="34" spans="1:14" ht="18.899999999999999" customHeight="1" x14ac:dyDescent="0.6">
      <c r="A34" s="145"/>
      <c r="B34" s="145"/>
      <c r="D34" s="118"/>
      <c r="F34" s="120"/>
      <c r="G34" s="121"/>
      <c r="H34" s="121"/>
      <c r="I34" s="121"/>
      <c r="J34" s="121"/>
      <c r="K34" s="121"/>
      <c r="L34" s="121"/>
      <c r="M34" s="121"/>
      <c r="N34" s="121"/>
    </row>
    <row r="35" spans="1:14" s="146" customFormat="1" ht="18.899999999999999" customHeight="1" x14ac:dyDescent="0.6">
      <c r="A35" s="207" t="s">
        <v>112</v>
      </c>
      <c r="B35" s="207"/>
      <c r="C35" s="207"/>
      <c r="D35" s="207"/>
      <c r="E35" s="207"/>
      <c r="F35" s="207"/>
      <c r="G35" s="207"/>
      <c r="H35" s="207"/>
      <c r="I35" s="207"/>
      <c r="J35" s="207"/>
      <c r="K35" s="207"/>
      <c r="L35" s="207"/>
      <c r="M35" s="207"/>
      <c r="N35" s="207"/>
    </row>
    <row r="36" spans="1:14" s="146" customFormat="1" ht="15.75" customHeight="1" x14ac:dyDescent="0.6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</row>
    <row r="37" spans="1:14" ht="25.5" customHeight="1" x14ac:dyDescent="0.6">
      <c r="A37" s="117"/>
      <c r="B37" s="118"/>
      <c r="D37" s="118"/>
      <c r="F37" s="120"/>
      <c r="G37" s="121"/>
      <c r="H37" s="121"/>
      <c r="I37" s="121"/>
      <c r="J37" s="121"/>
      <c r="K37" s="121"/>
      <c r="L37" s="122"/>
      <c r="M37" s="123"/>
      <c r="N37" s="124" t="s">
        <v>91</v>
      </c>
    </row>
    <row r="38" spans="1:14" ht="25.5" customHeight="1" x14ac:dyDescent="0.6">
      <c r="A38" s="117"/>
      <c r="B38" s="118"/>
      <c r="D38" s="118"/>
      <c r="F38" s="120"/>
      <c r="G38" s="121"/>
      <c r="H38" s="121"/>
      <c r="I38" s="121"/>
      <c r="J38" s="121"/>
      <c r="K38" s="121"/>
      <c r="L38" s="122"/>
      <c r="M38" s="123"/>
      <c r="N38" s="125" t="s">
        <v>92</v>
      </c>
    </row>
    <row r="39" spans="1:14" ht="24" customHeight="1" x14ac:dyDescent="0.6">
      <c r="A39" s="204" t="s">
        <v>74</v>
      </c>
      <c r="B39" s="205"/>
      <c r="C39" s="205"/>
      <c r="D39" s="205"/>
      <c r="E39" s="205"/>
      <c r="F39" s="205"/>
      <c r="G39" s="205"/>
      <c r="H39" s="205"/>
      <c r="I39" s="205"/>
      <c r="J39" s="205"/>
      <c r="K39" s="205"/>
      <c r="L39" s="205"/>
      <c r="M39" s="205"/>
      <c r="N39" s="205"/>
    </row>
    <row r="40" spans="1:14" ht="24" customHeight="1" x14ac:dyDescent="0.6">
      <c r="A40" s="201" t="s">
        <v>73</v>
      </c>
      <c r="B40" s="201"/>
      <c r="C40" s="201"/>
      <c r="D40" s="201"/>
      <c r="E40" s="201"/>
      <c r="F40" s="201"/>
      <c r="G40" s="201"/>
      <c r="H40" s="201"/>
      <c r="I40" s="201"/>
      <c r="J40" s="201"/>
      <c r="K40" s="201"/>
      <c r="L40" s="201"/>
      <c r="M40" s="201"/>
      <c r="N40" s="201"/>
    </row>
    <row r="41" spans="1:14" ht="24" customHeight="1" x14ac:dyDescent="0.6">
      <c r="A41" s="201" t="s">
        <v>66</v>
      </c>
      <c r="B41" s="201"/>
      <c r="C41" s="201"/>
      <c r="D41" s="201"/>
      <c r="E41" s="201"/>
      <c r="F41" s="201"/>
      <c r="G41" s="201"/>
      <c r="H41" s="201"/>
      <c r="I41" s="201"/>
      <c r="J41" s="201"/>
      <c r="K41" s="201"/>
      <c r="L41" s="201"/>
      <c r="M41" s="201"/>
      <c r="N41" s="201"/>
    </row>
    <row r="42" spans="1:14" ht="24" customHeight="1" x14ac:dyDescent="0.6">
      <c r="A42" s="201" t="s">
        <v>177</v>
      </c>
      <c r="B42" s="201"/>
      <c r="C42" s="201"/>
      <c r="D42" s="201"/>
      <c r="E42" s="201"/>
      <c r="F42" s="201"/>
      <c r="G42" s="201"/>
      <c r="H42" s="201"/>
      <c r="I42" s="201"/>
      <c r="J42" s="201"/>
      <c r="K42" s="201"/>
      <c r="L42" s="201"/>
      <c r="M42" s="201"/>
      <c r="N42" s="201"/>
    </row>
    <row r="43" spans="1:14" ht="18" customHeight="1" x14ac:dyDescent="0.6">
      <c r="F43" s="119"/>
      <c r="G43" s="119"/>
      <c r="H43" s="119"/>
      <c r="I43" s="119"/>
      <c r="J43" s="119"/>
      <c r="K43" s="119"/>
      <c r="L43" s="119"/>
      <c r="M43" s="119"/>
    </row>
    <row r="44" spans="1:14" s="128" customFormat="1" ht="21.9" customHeight="1" x14ac:dyDescent="0.6">
      <c r="A44" s="126"/>
      <c r="B44" s="126"/>
      <c r="C44" s="126"/>
      <c r="D44" s="126"/>
      <c r="E44" s="126"/>
      <c r="F44" s="126"/>
      <c r="G44" s="126"/>
      <c r="H44" s="202" t="s">
        <v>100</v>
      </c>
      <c r="I44" s="202"/>
      <c r="J44" s="202"/>
      <c r="K44" s="202"/>
      <c r="L44" s="202"/>
      <c r="M44" s="202"/>
      <c r="N44" s="202"/>
    </row>
    <row r="45" spans="1:14" s="128" customFormat="1" ht="21.9" customHeight="1" x14ac:dyDescent="0.6">
      <c r="A45" s="127"/>
      <c r="B45" s="127"/>
      <c r="D45" s="127"/>
      <c r="F45" s="129"/>
      <c r="G45" s="130"/>
      <c r="H45" s="200" t="s">
        <v>67</v>
      </c>
      <c r="I45" s="200"/>
      <c r="J45" s="200"/>
      <c r="K45" s="131"/>
      <c r="L45" s="200" t="s">
        <v>68</v>
      </c>
      <c r="M45" s="200"/>
      <c r="N45" s="200"/>
    </row>
    <row r="46" spans="1:14" s="128" customFormat="1" ht="21.9" customHeight="1" x14ac:dyDescent="0.6">
      <c r="A46" s="127"/>
      <c r="B46" s="127"/>
      <c r="D46" s="127"/>
      <c r="G46" s="130"/>
      <c r="H46" s="133" t="s">
        <v>176</v>
      </c>
      <c r="I46" s="134"/>
      <c r="J46" s="133" t="s">
        <v>121</v>
      </c>
      <c r="K46" s="135"/>
      <c r="L46" s="133" t="s">
        <v>176</v>
      </c>
      <c r="M46" s="134"/>
      <c r="N46" s="133" t="s">
        <v>121</v>
      </c>
    </row>
    <row r="47" spans="1:14" s="128" customFormat="1" ht="21.9" customHeight="1" x14ac:dyDescent="0.6">
      <c r="A47" s="127"/>
      <c r="B47" s="127"/>
      <c r="D47" s="127"/>
      <c r="F47" s="132" t="s">
        <v>0</v>
      </c>
      <c r="G47" s="130"/>
      <c r="H47" s="136" t="s">
        <v>175</v>
      </c>
      <c r="I47" s="134"/>
      <c r="J47" s="136" t="s">
        <v>157</v>
      </c>
      <c r="K47" s="134"/>
      <c r="L47" s="136" t="s">
        <v>175</v>
      </c>
      <c r="M47" s="134"/>
      <c r="N47" s="136" t="s">
        <v>157</v>
      </c>
    </row>
    <row r="48" spans="1:14" s="128" customFormat="1" ht="21.9" customHeight="1" x14ac:dyDescent="0.6">
      <c r="A48" s="127"/>
      <c r="B48" s="127"/>
      <c r="D48" s="127"/>
      <c r="E48" s="126" t="s">
        <v>6</v>
      </c>
      <c r="F48" s="132"/>
      <c r="G48" s="130"/>
      <c r="H48" s="137"/>
      <c r="I48" s="132"/>
      <c r="J48" s="137"/>
      <c r="K48" s="132"/>
      <c r="L48" s="137"/>
      <c r="M48" s="132"/>
      <c r="N48" s="137"/>
    </row>
    <row r="49" spans="1:14" s="128" customFormat="1" ht="21.9" customHeight="1" x14ac:dyDescent="0.6">
      <c r="A49" s="203" t="s">
        <v>7</v>
      </c>
      <c r="B49" s="203"/>
      <c r="C49" s="203"/>
      <c r="D49" s="203"/>
      <c r="E49" s="203"/>
      <c r="F49" s="127"/>
      <c r="H49" s="127"/>
      <c r="I49" s="127"/>
      <c r="J49" s="127"/>
      <c r="K49" s="127"/>
      <c r="L49" s="127"/>
      <c r="M49" s="127"/>
      <c r="N49" s="127"/>
    </row>
    <row r="50" spans="1:14" s="128" customFormat="1" ht="21.9" customHeight="1" x14ac:dyDescent="0.6">
      <c r="B50" s="127" t="s">
        <v>34</v>
      </c>
      <c r="C50" s="127"/>
      <c r="D50" s="127"/>
      <c r="F50" s="132">
        <v>12</v>
      </c>
      <c r="H50" s="141">
        <v>650000</v>
      </c>
      <c r="I50" s="141"/>
      <c r="J50" s="141">
        <v>640000</v>
      </c>
      <c r="K50" s="141"/>
      <c r="L50" s="141">
        <v>650000</v>
      </c>
      <c r="M50" s="141"/>
      <c r="N50" s="141">
        <v>640000</v>
      </c>
    </row>
    <row r="51" spans="1:14" s="128" customFormat="1" ht="21.9" customHeight="1" x14ac:dyDescent="0.6">
      <c r="B51" s="127" t="s">
        <v>154</v>
      </c>
      <c r="C51" s="127"/>
      <c r="D51" s="127"/>
      <c r="F51" s="132" t="s">
        <v>144</v>
      </c>
      <c r="H51" s="141">
        <v>289564</v>
      </c>
      <c r="I51" s="141"/>
      <c r="J51" s="141">
        <v>252042</v>
      </c>
      <c r="K51" s="141"/>
      <c r="L51" s="141">
        <v>290346</v>
      </c>
      <c r="M51" s="141"/>
      <c r="N51" s="141">
        <v>257340</v>
      </c>
    </row>
    <row r="52" spans="1:14" s="128" customFormat="1" ht="21.9" customHeight="1" x14ac:dyDescent="0.6">
      <c r="B52" s="127" t="s">
        <v>108</v>
      </c>
      <c r="C52" s="127"/>
      <c r="D52" s="127"/>
      <c r="I52" s="141"/>
      <c r="K52" s="141"/>
      <c r="M52" s="141"/>
    </row>
    <row r="53" spans="1:14" s="128" customFormat="1" ht="21.9" customHeight="1" x14ac:dyDescent="0.6">
      <c r="A53" s="127"/>
      <c r="B53" s="127"/>
      <c r="C53" s="127" t="s">
        <v>106</v>
      </c>
      <c r="D53" s="127"/>
      <c r="F53" s="132">
        <v>12</v>
      </c>
      <c r="H53" s="148">
        <v>67200</v>
      </c>
      <c r="I53" s="141"/>
      <c r="J53" s="148">
        <v>67200</v>
      </c>
      <c r="K53" s="148"/>
      <c r="L53" s="148">
        <v>67200</v>
      </c>
      <c r="M53" s="148"/>
      <c r="N53" s="148">
        <v>67200</v>
      </c>
    </row>
    <row r="54" spans="1:14" s="128" customFormat="1" ht="21.9" customHeight="1" x14ac:dyDescent="0.6">
      <c r="A54" s="127"/>
      <c r="B54" s="127" t="s">
        <v>123</v>
      </c>
      <c r="C54" s="127"/>
      <c r="D54" s="127"/>
      <c r="F54" s="132"/>
      <c r="H54" s="193"/>
      <c r="I54" s="141"/>
      <c r="K54" s="141"/>
      <c r="L54" s="193"/>
      <c r="M54" s="141"/>
      <c r="N54" s="141"/>
    </row>
    <row r="55" spans="1:14" s="128" customFormat="1" ht="21.9" customHeight="1" x14ac:dyDescent="0.6">
      <c r="A55" s="127"/>
      <c r="B55" s="127"/>
      <c r="C55" s="127" t="s">
        <v>124</v>
      </c>
      <c r="D55" s="127"/>
      <c r="F55" s="132" t="s">
        <v>145</v>
      </c>
      <c r="H55" s="148">
        <v>7120</v>
      </c>
      <c r="I55" s="141"/>
      <c r="J55" s="141">
        <v>14862</v>
      </c>
      <c r="K55" s="141"/>
      <c r="L55" s="148">
        <v>7120</v>
      </c>
      <c r="M55" s="141"/>
      <c r="N55" s="141">
        <v>14862</v>
      </c>
    </row>
    <row r="56" spans="1:14" s="128" customFormat="1" ht="21.9" customHeight="1" x14ac:dyDescent="0.6">
      <c r="A56" s="127"/>
      <c r="B56" s="127" t="s">
        <v>146</v>
      </c>
      <c r="D56" s="127"/>
      <c r="F56" s="132">
        <v>20</v>
      </c>
      <c r="H56" s="141">
        <v>1782</v>
      </c>
      <c r="I56" s="141"/>
      <c r="J56" s="141">
        <v>16131</v>
      </c>
      <c r="K56" s="141"/>
      <c r="L56" s="141">
        <v>1782</v>
      </c>
      <c r="M56" s="141"/>
      <c r="N56" s="141">
        <v>16131</v>
      </c>
    </row>
    <row r="57" spans="1:14" s="128" customFormat="1" ht="21.9" customHeight="1" x14ac:dyDescent="0.6">
      <c r="B57" s="127" t="s">
        <v>8</v>
      </c>
      <c r="C57" s="127"/>
      <c r="D57" s="127"/>
      <c r="F57" s="149"/>
      <c r="H57" s="160">
        <v>2581</v>
      </c>
      <c r="I57" s="141"/>
      <c r="J57" s="142">
        <v>3424</v>
      </c>
      <c r="K57" s="141"/>
      <c r="L57" s="142">
        <v>2158</v>
      </c>
      <c r="M57" s="141"/>
      <c r="N57" s="142">
        <v>2725</v>
      </c>
    </row>
    <row r="58" spans="1:14" s="128" customFormat="1" ht="9.9" customHeight="1" x14ac:dyDescent="0.6">
      <c r="A58" s="131"/>
      <c r="B58" s="131"/>
      <c r="C58" s="131"/>
      <c r="D58" s="131"/>
      <c r="E58" s="131"/>
      <c r="F58" s="126"/>
      <c r="G58" s="126"/>
      <c r="H58" s="141"/>
      <c r="I58" s="141"/>
      <c r="J58" s="141"/>
      <c r="K58" s="141"/>
      <c r="L58" s="141"/>
      <c r="M58" s="141"/>
      <c r="N58" s="141"/>
    </row>
    <row r="59" spans="1:14" s="128" customFormat="1" ht="21.9" customHeight="1" x14ac:dyDescent="0.6">
      <c r="A59" s="127" t="s">
        <v>28</v>
      </c>
      <c r="B59" s="127"/>
      <c r="D59" s="127"/>
      <c r="F59" s="127"/>
      <c r="H59" s="142">
        <v>1018247</v>
      </c>
      <c r="I59" s="141"/>
      <c r="J59" s="142">
        <v>993659</v>
      </c>
      <c r="K59" s="141"/>
      <c r="L59" s="142">
        <v>1018606</v>
      </c>
      <c r="M59" s="141"/>
      <c r="N59" s="142">
        <v>998258</v>
      </c>
    </row>
    <row r="60" spans="1:14" s="128" customFormat="1" ht="9.9" customHeight="1" x14ac:dyDescent="0.6">
      <c r="A60" s="131"/>
      <c r="B60" s="131"/>
      <c r="C60" s="131"/>
      <c r="D60" s="131"/>
      <c r="E60" s="131"/>
      <c r="F60" s="126"/>
      <c r="G60" s="126"/>
      <c r="H60" s="141"/>
      <c r="I60" s="141"/>
      <c r="J60" s="141"/>
      <c r="K60" s="141"/>
      <c r="L60" s="141"/>
      <c r="M60" s="141"/>
      <c r="N60" s="141"/>
    </row>
    <row r="61" spans="1:14" s="128" customFormat="1" ht="21.9" customHeight="1" x14ac:dyDescent="0.6">
      <c r="A61" s="203" t="s">
        <v>9</v>
      </c>
      <c r="B61" s="203"/>
      <c r="C61" s="203"/>
      <c r="D61" s="203"/>
      <c r="E61" s="203"/>
      <c r="F61" s="127"/>
      <c r="H61" s="141"/>
      <c r="I61" s="141"/>
      <c r="J61" s="141"/>
      <c r="K61" s="141"/>
      <c r="L61" s="141"/>
      <c r="M61" s="141"/>
      <c r="N61" s="141"/>
    </row>
    <row r="62" spans="1:14" s="128" customFormat="1" ht="21.9" customHeight="1" x14ac:dyDescent="0.6">
      <c r="B62" s="127" t="s">
        <v>96</v>
      </c>
      <c r="C62" s="127"/>
      <c r="D62" s="127"/>
      <c r="F62" s="132">
        <v>12</v>
      </c>
      <c r="H62" s="141">
        <v>199200</v>
      </c>
      <c r="I62" s="141"/>
      <c r="J62" s="141">
        <v>232800</v>
      </c>
      <c r="K62" s="141"/>
      <c r="L62" s="141">
        <v>199200</v>
      </c>
      <c r="M62" s="141"/>
      <c r="N62" s="141">
        <v>232800</v>
      </c>
    </row>
    <row r="63" spans="1:14" s="128" customFormat="1" ht="21.9" customHeight="1" x14ac:dyDescent="0.6">
      <c r="B63" s="127" t="s">
        <v>125</v>
      </c>
      <c r="C63" s="127"/>
      <c r="D63" s="127"/>
      <c r="F63" s="132" t="s">
        <v>145</v>
      </c>
      <c r="H63" s="141">
        <v>14587</v>
      </c>
      <c r="I63" s="141"/>
      <c r="J63" s="141">
        <v>3179</v>
      </c>
      <c r="K63" s="141"/>
      <c r="L63" s="141">
        <v>14587</v>
      </c>
      <c r="M63" s="141"/>
      <c r="N63" s="141">
        <v>3179</v>
      </c>
    </row>
    <row r="64" spans="1:14" s="128" customFormat="1" ht="21.9" customHeight="1" x14ac:dyDescent="0.6">
      <c r="B64" s="127" t="s">
        <v>97</v>
      </c>
      <c r="C64" s="127"/>
      <c r="D64" s="127"/>
      <c r="F64" s="132">
        <v>14</v>
      </c>
      <c r="H64" s="141">
        <v>183595</v>
      </c>
      <c r="I64" s="141"/>
      <c r="J64" s="141">
        <v>192493</v>
      </c>
      <c r="K64" s="141"/>
      <c r="L64" s="141">
        <v>183595</v>
      </c>
      <c r="M64" s="141"/>
      <c r="N64" s="141">
        <v>192493</v>
      </c>
    </row>
    <row r="65" spans="1:14" s="128" customFormat="1" ht="21.9" customHeight="1" x14ac:dyDescent="0.6">
      <c r="B65" s="127" t="s">
        <v>69</v>
      </c>
      <c r="C65" s="127"/>
      <c r="D65" s="127"/>
      <c r="F65" s="132">
        <v>15</v>
      </c>
      <c r="H65" s="142">
        <v>103938</v>
      </c>
      <c r="I65" s="141"/>
      <c r="J65" s="142">
        <v>98301</v>
      </c>
      <c r="K65" s="141"/>
      <c r="L65" s="142">
        <v>103938</v>
      </c>
      <c r="M65" s="141"/>
      <c r="N65" s="142">
        <v>98301</v>
      </c>
    </row>
    <row r="66" spans="1:14" s="128" customFormat="1" ht="9.9" customHeight="1" x14ac:dyDescent="0.6">
      <c r="A66" s="131"/>
      <c r="B66" s="131"/>
      <c r="C66" s="131"/>
      <c r="D66" s="131"/>
      <c r="E66" s="131"/>
      <c r="F66" s="126"/>
      <c r="G66" s="126"/>
      <c r="H66" s="141"/>
      <c r="I66" s="141"/>
      <c r="J66" s="141"/>
      <c r="K66" s="141"/>
      <c r="L66" s="141"/>
      <c r="M66" s="141"/>
      <c r="N66" s="141"/>
    </row>
    <row r="67" spans="1:14" s="128" customFormat="1" ht="21.9" customHeight="1" x14ac:dyDescent="0.6">
      <c r="A67" s="127" t="s">
        <v>29</v>
      </c>
      <c r="B67" s="127"/>
      <c r="D67" s="127"/>
      <c r="F67" s="127"/>
      <c r="H67" s="142">
        <v>501320</v>
      </c>
      <c r="I67" s="141"/>
      <c r="J67" s="142">
        <v>526773</v>
      </c>
      <c r="K67" s="141"/>
      <c r="L67" s="142">
        <v>501320</v>
      </c>
      <c r="M67" s="141"/>
      <c r="N67" s="142">
        <v>526773</v>
      </c>
    </row>
    <row r="68" spans="1:14" s="128" customFormat="1" ht="9.9" customHeight="1" x14ac:dyDescent="0.6">
      <c r="A68" s="131"/>
      <c r="B68" s="131"/>
      <c r="C68" s="131"/>
      <c r="D68" s="131"/>
      <c r="E68" s="131"/>
      <c r="F68" s="126"/>
      <c r="G68" s="126"/>
      <c r="H68" s="141"/>
      <c r="I68" s="141"/>
      <c r="J68" s="141"/>
      <c r="K68" s="141"/>
      <c r="L68" s="141"/>
      <c r="M68" s="141"/>
      <c r="N68" s="141"/>
    </row>
    <row r="69" spans="1:14" s="128" customFormat="1" ht="21.9" customHeight="1" x14ac:dyDescent="0.6">
      <c r="A69" s="127" t="s">
        <v>10</v>
      </c>
      <c r="B69" s="127"/>
      <c r="D69" s="127"/>
      <c r="F69" s="127"/>
      <c r="H69" s="142">
        <v>1519567</v>
      </c>
      <c r="I69" s="141"/>
      <c r="J69" s="142">
        <v>1520432</v>
      </c>
      <c r="K69" s="141"/>
      <c r="L69" s="142">
        <v>1519926</v>
      </c>
      <c r="M69" s="141"/>
      <c r="N69" s="142">
        <v>1525031</v>
      </c>
    </row>
    <row r="70" spans="1:14" s="128" customFormat="1" ht="20.100000000000001" customHeight="1" x14ac:dyDescent="0.6">
      <c r="A70" s="127"/>
      <c r="B70" s="127"/>
      <c r="D70" s="127"/>
      <c r="F70" s="127"/>
      <c r="H70" s="127"/>
      <c r="I70" s="127"/>
      <c r="J70" s="127"/>
      <c r="K70" s="127"/>
      <c r="L70" s="127"/>
      <c r="M70" s="127"/>
      <c r="N70" s="127"/>
    </row>
    <row r="71" spans="1:14" s="128" customFormat="1" ht="20.100000000000001" customHeight="1" x14ac:dyDescent="0.6">
      <c r="B71" s="127"/>
      <c r="D71" s="127"/>
      <c r="F71" s="127"/>
      <c r="H71" s="127"/>
      <c r="I71" s="127"/>
      <c r="J71" s="127"/>
      <c r="K71" s="127"/>
      <c r="L71" s="127"/>
      <c r="M71" s="127"/>
      <c r="N71" s="127"/>
    </row>
    <row r="72" spans="1:14" ht="25.5" customHeight="1" x14ac:dyDescent="0.6">
      <c r="A72" s="117"/>
      <c r="B72" s="118"/>
      <c r="D72" s="118"/>
      <c r="F72" s="120"/>
      <c r="G72" s="121"/>
      <c r="H72" s="121"/>
      <c r="I72" s="121"/>
      <c r="J72" s="121"/>
      <c r="K72" s="121"/>
      <c r="L72" s="122"/>
      <c r="M72" s="123"/>
      <c r="N72" s="124" t="s">
        <v>91</v>
      </c>
    </row>
    <row r="73" spans="1:14" ht="25.5" customHeight="1" x14ac:dyDescent="0.6">
      <c r="A73" s="117"/>
      <c r="B73" s="118"/>
      <c r="D73" s="118"/>
      <c r="F73" s="120"/>
      <c r="G73" s="121"/>
      <c r="H73" s="121"/>
      <c r="I73" s="121"/>
      <c r="J73" s="121"/>
      <c r="K73" s="121"/>
      <c r="L73" s="122"/>
      <c r="M73" s="123"/>
      <c r="N73" s="125" t="s">
        <v>92</v>
      </c>
    </row>
    <row r="74" spans="1:14" ht="24" customHeight="1" x14ac:dyDescent="0.6">
      <c r="A74" s="204" t="s">
        <v>75</v>
      </c>
      <c r="B74" s="205"/>
      <c r="C74" s="205"/>
      <c r="D74" s="205"/>
      <c r="E74" s="205"/>
      <c r="F74" s="205"/>
      <c r="G74" s="205"/>
      <c r="H74" s="205"/>
      <c r="I74" s="205"/>
      <c r="J74" s="205"/>
      <c r="K74" s="205"/>
      <c r="L74" s="205"/>
      <c r="M74" s="205"/>
      <c r="N74" s="205"/>
    </row>
    <row r="75" spans="1:14" ht="24" customHeight="1" x14ac:dyDescent="0.6">
      <c r="A75" s="201" t="s">
        <v>73</v>
      </c>
      <c r="B75" s="201"/>
      <c r="C75" s="201"/>
      <c r="D75" s="201"/>
      <c r="E75" s="201"/>
      <c r="F75" s="201"/>
      <c r="G75" s="201"/>
      <c r="H75" s="201"/>
      <c r="I75" s="201"/>
      <c r="J75" s="201"/>
      <c r="K75" s="201"/>
      <c r="L75" s="201"/>
      <c r="M75" s="201"/>
      <c r="N75" s="201"/>
    </row>
    <row r="76" spans="1:14" ht="24" customHeight="1" x14ac:dyDescent="0.6">
      <c r="A76" s="201" t="s">
        <v>66</v>
      </c>
      <c r="B76" s="201"/>
      <c r="C76" s="201"/>
      <c r="D76" s="201"/>
      <c r="E76" s="201"/>
      <c r="F76" s="201"/>
      <c r="G76" s="201"/>
      <c r="H76" s="201"/>
      <c r="I76" s="201"/>
      <c r="J76" s="201"/>
      <c r="K76" s="201"/>
      <c r="L76" s="201"/>
      <c r="M76" s="201"/>
      <c r="N76" s="201"/>
    </row>
    <row r="77" spans="1:14" ht="24" customHeight="1" x14ac:dyDescent="0.6">
      <c r="A77" s="201" t="s">
        <v>177</v>
      </c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</row>
    <row r="78" spans="1:14" s="128" customFormat="1" ht="20.100000000000001" customHeight="1" x14ac:dyDescent="0.6"/>
    <row r="79" spans="1:14" s="128" customFormat="1" ht="21" customHeight="1" x14ac:dyDescent="0.6">
      <c r="A79" s="126"/>
      <c r="B79" s="126"/>
      <c r="C79" s="126"/>
      <c r="D79" s="126"/>
      <c r="E79" s="126"/>
      <c r="F79" s="126"/>
      <c r="G79" s="126"/>
      <c r="H79" s="202" t="s">
        <v>100</v>
      </c>
      <c r="I79" s="202"/>
      <c r="J79" s="202"/>
      <c r="K79" s="202"/>
      <c r="L79" s="202"/>
      <c r="M79" s="202"/>
      <c r="N79" s="202"/>
    </row>
    <row r="80" spans="1:14" s="128" customFormat="1" ht="21" customHeight="1" x14ac:dyDescent="0.6">
      <c r="A80" s="127"/>
      <c r="B80" s="127"/>
      <c r="D80" s="127"/>
      <c r="F80" s="129"/>
      <c r="G80" s="130"/>
      <c r="H80" s="200" t="s">
        <v>67</v>
      </c>
      <c r="I80" s="200"/>
      <c r="J80" s="200"/>
      <c r="K80" s="131"/>
      <c r="L80" s="200" t="s">
        <v>68</v>
      </c>
      <c r="M80" s="200"/>
      <c r="N80" s="200"/>
    </row>
    <row r="81" spans="1:14" s="128" customFormat="1" ht="21.9" customHeight="1" x14ac:dyDescent="0.6">
      <c r="A81" s="127"/>
      <c r="B81" s="127"/>
      <c r="D81" s="127"/>
      <c r="G81" s="130"/>
      <c r="H81" s="133" t="s">
        <v>176</v>
      </c>
      <c r="I81" s="134"/>
      <c r="J81" s="133" t="s">
        <v>121</v>
      </c>
      <c r="K81" s="135"/>
      <c r="L81" s="133" t="s">
        <v>176</v>
      </c>
      <c r="M81" s="134"/>
      <c r="N81" s="133" t="s">
        <v>121</v>
      </c>
    </row>
    <row r="82" spans="1:14" s="128" customFormat="1" ht="21.9" customHeight="1" x14ac:dyDescent="0.6">
      <c r="A82" s="127"/>
      <c r="B82" s="127"/>
      <c r="D82" s="127"/>
      <c r="F82" s="132" t="s">
        <v>0</v>
      </c>
      <c r="G82" s="130"/>
      <c r="H82" s="136" t="s">
        <v>175</v>
      </c>
      <c r="I82" s="134"/>
      <c r="J82" s="136" t="s">
        <v>157</v>
      </c>
      <c r="K82" s="134"/>
      <c r="L82" s="136" t="s">
        <v>175</v>
      </c>
      <c r="M82" s="134"/>
      <c r="N82" s="136" t="s">
        <v>157</v>
      </c>
    </row>
    <row r="83" spans="1:14" s="128" customFormat="1" ht="21" customHeight="1" x14ac:dyDescent="0.6">
      <c r="C83" s="127"/>
      <c r="E83" s="126" t="s">
        <v>103</v>
      </c>
      <c r="H83" s="127"/>
      <c r="I83" s="127"/>
      <c r="J83" s="127"/>
      <c r="K83" s="127"/>
      <c r="L83" s="127"/>
      <c r="M83" s="127"/>
      <c r="N83" s="127"/>
    </row>
    <row r="84" spans="1:14" s="128" customFormat="1" ht="21" customHeight="1" x14ac:dyDescent="0.6">
      <c r="A84" s="127" t="s">
        <v>11</v>
      </c>
      <c r="B84" s="127"/>
      <c r="D84" s="127"/>
      <c r="F84" s="127"/>
      <c r="H84" s="127"/>
      <c r="I84" s="127"/>
      <c r="J84" s="127"/>
      <c r="K84" s="127"/>
      <c r="L84" s="127"/>
      <c r="M84" s="127"/>
      <c r="N84" s="127"/>
    </row>
    <row r="85" spans="1:14" s="128" customFormat="1" ht="21" customHeight="1" x14ac:dyDescent="0.6">
      <c r="B85" s="127" t="s">
        <v>12</v>
      </c>
      <c r="D85" s="127"/>
      <c r="F85" s="127"/>
      <c r="H85" s="127"/>
      <c r="I85" s="127"/>
      <c r="J85" s="127"/>
      <c r="K85" s="127"/>
      <c r="L85" s="127"/>
      <c r="M85" s="127"/>
      <c r="N85" s="127"/>
    </row>
    <row r="86" spans="1:14" s="128" customFormat="1" ht="21" customHeight="1" x14ac:dyDescent="0.6">
      <c r="C86" s="128" t="s">
        <v>13</v>
      </c>
      <c r="D86" s="127"/>
      <c r="H86" s="127"/>
      <c r="I86" s="127"/>
      <c r="J86" s="127"/>
      <c r="K86" s="127"/>
      <c r="L86" s="127"/>
      <c r="M86" s="127"/>
      <c r="N86" s="127"/>
    </row>
    <row r="87" spans="1:14" s="128" customFormat="1" ht="21" customHeight="1" x14ac:dyDescent="0.6">
      <c r="D87" s="127" t="s">
        <v>57</v>
      </c>
      <c r="H87" s="127"/>
      <c r="I87" s="127"/>
      <c r="J87" s="127"/>
      <c r="K87" s="127"/>
      <c r="L87" s="127"/>
      <c r="M87" s="127"/>
      <c r="N87" s="127"/>
    </row>
    <row r="88" spans="1:14" s="128" customFormat="1" ht="21" customHeight="1" thickBot="1" x14ac:dyDescent="0.65">
      <c r="C88" s="127" t="s">
        <v>22</v>
      </c>
      <c r="E88" s="127" t="s">
        <v>58</v>
      </c>
      <c r="H88" s="144">
        <v>500000</v>
      </c>
      <c r="I88" s="141"/>
      <c r="J88" s="144">
        <v>500000</v>
      </c>
      <c r="K88" s="141"/>
      <c r="L88" s="144">
        <v>500000</v>
      </c>
      <c r="M88" s="141"/>
      <c r="N88" s="144">
        <v>500000</v>
      </c>
    </row>
    <row r="89" spans="1:14" s="128" customFormat="1" ht="9.9" customHeight="1" thickTop="1" x14ac:dyDescent="0.6">
      <c r="A89" s="131"/>
      <c r="B89" s="131"/>
      <c r="C89" s="131"/>
      <c r="D89" s="131"/>
      <c r="E89" s="131"/>
      <c r="F89" s="126"/>
      <c r="G89" s="126"/>
      <c r="H89" s="141"/>
      <c r="I89" s="141"/>
      <c r="J89" s="141"/>
      <c r="K89" s="141"/>
      <c r="L89" s="141"/>
      <c r="M89" s="141"/>
      <c r="N89" s="141"/>
    </row>
    <row r="90" spans="1:14" s="128" customFormat="1" ht="21" customHeight="1" x14ac:dyDescent="0.6">
      <c r="C90" s="127" t="s">
        <v>14</v>
      </c>
      <c r="H90" s="141"/>
      <c r="I90" s="141"/>
      <c r="J90" s="141"/>
      <c r="K90" s="141"/>
      <c r="L90" s="141"/>
      <c r="M90" s="141"/>
      <c r="N90" s="141"/>
    </row>
    <row r="91" spans="1:14" s="128" customFormat="1" ht="21" customHeight="1" x14ac:dyDescent="0.6">
      <c r="D91" s="127" t="s">
        <v>42</v>
      </c>
      <c r="H91" s="141"/>
      <c r="I91" s="141"/>
      <c r="J91" s="141"/>
      <c r="K91" s="141"/>
      <c r="L91" s="141"/>
      <c r="M91" s="141"/>
      <c r="N91" s="141"/>
    </row>
    <row r="92" spans="1:14" s="128" customFormat="1" ht="21" customHeight="1" x14ac:dyDescent="0.6">
      <c r="E92" s="127" t="s">
        <v>59</v>
      </c>
      <c r="H92" s="141">
        <v>213307</v>
      </c>
      <c r="I92" s="141"/>
      <c r="J92" s="141">
        <v>213307</v>
      </c>
      <c r="K92" s="141"/>
      <c r="L92" s="141">
        <v>213307</v>
      </c>
      <c r="M92" s="141"/>
      <c r="N92" s="141">
        <v>213307</v>
      </c>
    </row>
    <row r="93" spans="1:14" s="128" customFormat="1" ht="21" customHeight="1" x14ac:dyDescent="0.6">
      <c r="B93" s="127" t="s">
        <v>15</v>
      </c>
      <c r="D93" s="127"/>
      <c r="F93" s="127"/>
      <c r="H93" s="141">
        <v>302807</v>
      </c>
      <c r="I93" s="141"/>
      <c r="J93" s="141">
        <v>302807</v>
      </c>
      <c r="K93" s="141"/>
      <c r="L93" s="141">
        <v>302807</v>
      </c>
      <c r="M93" s="141"/>
      <c r="N93" s="141">
        <v>302807</v>
      </c>
    </row>
    <row r="94" spans="1:14" s="128" customFormat="1" ht="21" customHeight="1" x14ac:dyDescent="0.6">
      <c r="B94" s="127" t="s">
        <v>16</v>
      </c>
      <c r="D94" s="127"/>
      <c r="F94" s="127"/>
      <c r="H94" s="141"/>
      <c r="I94" s="141"/>
      <c r="J94" s="141"/>
      <c r="K94" s="141"/>
      <c r="L94" s="141"/>
      <c r="M94" s="141"/>
      <c r="N94" s="141"/>
    </row>
    <row r="95" spans="1:14" s="128" customFormat="1" ht="21" customHeight="1" x14ac:dyDescent="0.6">
      <c r="C95" s="127" t="s">
        <v>17</v>
      </c>
      <c r="H95" s="141"/>
      <c r="I95" s="141"/>
      <c r="J95" s="141"/>
      <c r="K95" s="141"/>
      <c r="L95" s="141"/>
      <c r="M95" s="141"/>
      <c r="N95" s="141"/>
    </row>
    <row r="96" spans="1:14" s="128" customFormat="1" ht="21" customHeight="1" x14ac:dyDescent="0.6">
      <c r="D96" s="127" t="s">
        <v>18</v>
      </c>
      <c r="F96" s="132"/>
      <c r="H96" s="165">
        <v>50000</v>
      </c>
      <c r="I96" s="141"/>
      <c r="J96" s="165">
        <v>50000</v>
      </c>
      <c r="K96" s="141"/>
      <c r="L96" s="165">
        <v>50000</v>
      </c>
      <c r="M96" s="141"/>
      <c r="N96" s="141">
        <v>50000</v>
      </c>
    </row>
    <row r="97" spans="1:16" s="128" customFormat="1" ht="21" customHeight="1" x14ac:dyDescent="0.6">
      <c r="C97" s="127" t="s">
        <v>19</v>
      </c>
      <c r="D97" s="127"/>
      <c r="H97" s="141">
        <v>495523</v>
      </c>
      <c r="I97" s="141"/>
      <c r="J97" s="165">
        <v>539890</v>
      </c>
      <c r="K97" s="141"/>
      <c r="L97" s="141">
        <v>482287</v>
      </c>
      <c r="M97" s="141"/>
      <c r="N97" s="141">
        <v>527103</v>
      </c>
      <c r="P97" s="127"/>
    </row>
    <row r="98" spans="1:16" s="128" customFormat="1" ht="21" customHeight="1" x14ac:dyDescent="0.6">
      <c r="B98" s="128" t="s">
        <v>39</v>
      </c>
      <c r="C98" s="127"/>
      <c r="D98" s="127"/>
      <c r="H98" s="142">
        <v>732997</v>
      </c>
      <c r="I98" s="141"/>
      <c r="J98" s="166">
        <v>732941</v>
      </c>
      <c r="K98" s="141"/>
      <c r="L98" s="142">
        <v>732864</v>
      </c>
      <c r="M98" s="141"/>
      <c r="N98" s="142">
        <v>732864</v>
      </c>
    </row>
    <row r="99" spans="1:16" s="128" customFormat="1" ht="9.9" customHeight="1" x14ac:dyDescent="0.6">
      <c r="A99" s="131"/>
      <c r="B99" s="131"/>
      <c r="C99" s="131"/>
      <c r="D99" s="131"/>
      <c r="E99" s="131"/>
      <c r="F99" s="126"/>
      <c r="G99" s="126"/>
      <c r="H99" s="141"/>
      <c r="I99" s="141"/>
      <c r="J99" s="141"/>
      <c r="K99" s="141"/>
      <c r="L99" s="141"/>
      <c r="M99" s="141"/>
      <c r="N99" s="141"/>
    </row>
    <row r="100" spans="1:16" s="128" customFormat="1" ht="21" customHeight="1" x14ac:dyDescent="0.6">
      <c r="A100" s="127" t="s">
        <v>20</v>
      </c>
      <c r="B100" s="127"/>
      <c r="D100" s="127"/>
      <c r="F100" s="127"/>
      <c r="H100" s="142">
        <v>1794634</v>
      </c>
      <c r="I100" s="141"/>
      <c r="J100" s="142">
        <v>1838945</v>
      </c>
      <c r="K100" s="141"/>
      <c r="L100" s="142">
        <v>1781265</v>
      </c>
      <c r="M100" s="141"/>
      <c r="N100" s="142">
        <v>1826081</v>
      </c>
    </row>
    <row r="101" spans="1:16" s="128" customFormat="1" ht="9.9" customHeight="1" x14ac:dyDescent="0.6">
      <c r="A101" s="131"/>
      <c r="B101" s="131"/>
      <c r="C101" s="131"/>
      <c r="D101" s="131"/>
      <c r="E101" s="131"/>
      <c r="F101" s="126"/>
      <c r="G101" s="126"/>
      <c r="H101" s="141"/>
      <c r="I101" s="141"/>
      <c r="J101" s="141"/>
      <c r="K101" s="141"/>
      <c r="L101" s="141"/>
      <c r="M101" s="141"/>
      <c r="N101" s="141"/>
    </row>
    <row r="102" spans="1:16" s="128" customFormat="1" ht="21" customHeight="1" thickBot="1" x14ac:dyDescent="0.65">
      <c r="A102" s="127" t="s">
        <v>21</v>
      </c>
      <c r="B102" s="127"/>
      <c r="D102" s="127"/>
      <c r="F102" s="127"/>
      <c r="H102" s="144">
        <v>3314201</v>
      </c>
      <c r="I102" s="141"/>
      <c r="J102" s="144">
        <v>3359377</v>
      </c>
      <c r="K102" s="141"/>
      <c r="L102" s="144">
        <v>3301191</v>
      </c>
      <c r="M102" s="141"/>
      <c r="N102" s="144">
        <v>3351112</v>
      </c>
    </row>
    <row r="103" spans="1:16" ht="20.100000000000001" customHeight="1" thickTop="1" x14ac:dyDescent="0.6">
      <c r="H103" s="152">
        <v>0</v>
      </c>
      <c r="I103" s="153"/>
      <c r="J103" s="152"/>
      <c r="K103" s="153"/>
      <c r="L103" s="154">
        <v>0</v>
      </c>
      <c r="M103" s="153"/>
      <c r="N103" s="155"/>
      <c r="O103" s="155"/>
    </row>
    <row r="106" spans="1:16" ht="9.75" customHeight="1" x14ac:dyDescent="0.6"/>
    <row r="107" spans="1:16" ht="4.5" customHeight="1" x14ac:dyDescent="0.6"/>
    <row r="108" spans="1:16" ht="24.9" customHeight="1" x14ac:dyDescent="0.6">
      <c r="A108" s="117"/>
      <c r="B108" s="118"/>
      <c r="D108" s="118"/>
      <c r="F108" s="120"/>
      <c r="G108" s="121"/>
      <c r="H108" s="121"/>
      <c r="I108" s="121"/>
      <c r="J108" s="121"/>
      <c r="K108" s="121"/>
      <c r="L108" s="121"/>
      <c r="M108" s="121"/>
      <c r="N108" s="118"/>
    </row>
    <row r="110" spans="1:16" ht="20.100000000000001" customHeight="1" x14ac:dyDescent="0.6">
      <c r="H110" s="28"/>
      <c r="J110" s="28"/>
      <c r="L110" s="28"/>
      <c r="N110" s="28"/>
    </row>
    <row r="112" spans="1:16" ht="20.100000000000001" customHeight="1" x14ac:dyDescent="0.6">
      <c r="H112" s="194">
        <f>+H102-H32</f>
        <v>0</v>
      </c>
      <c r="J112" s="194">
        <f>+J102-J32</f>
        <v>0</v>
      </c>
      <c r="L112" s="194">
        <f>+L102-L32</f>
        <v>0</v>
      </c>
      <c r="N112" s="194">
        <f>+N102-N32</f>
        <v>0</v>
      </c>
    </row>
  </sheetData>
  <mergeCells count="26">
    <mergeCell ref="A41:N41"/>
    <mergeCell ref="A3:N3"/>
    <mergeCell ref="A4:N4"/>
    <mergeCell ref="A5:N5"/>
    <mergeCell ref="A6:N6"/>
    <mergeCell ref="H8:N8"/>
    <mergeCell ref="H9:J9"/>
    <mergeCell ref="L9:N9"/>
    <mergeCell ref="A13:E13"/>
    <mergeCell ref="A23:E23"/>
    <mergeCell ref="A35:N35"/>
    <mergeCell ref="A39:N39"/>
    <mergeCell ref="A40:N40"/>
    <mergeCell ref="H80:J80"/>
    <mergeCell ref="L80:N80"/>
    <mergeCell ref="A42:N42"/>
    <mergeCell ref="H44:N44"/>
    <mergeCell ref="H45:J45"/>
    <mergeCell ref="L45:N45"/>
    <mergeCell ref="A49:E49"/>
    <mergeCell ref="A61:E61"/>
    <mergeCell ref="A74:N74"/>
    <mergeCell ref="A75:N75"/>
    <mergeCell ref="A76:N76"/>
    <mergeCell ref="A77:N77"/>
    <mergeCell ref="H79:N79"/>
  </mergeCells>
  <printOptions horizontalCentered="1"/>
  <pageMargins left="0.78740157480314965" right="0.59055118110236227" top="0.51181102362204722" bottom="1.1811023622047245" header="0.51181102362204722" footer="0.98425196850393704"/>
  <pageSetup paperSize="9" firstPageNumber="2" orientation="portrait" useFirstPageNumber="1" r:id="rId1"/>
  <headerFoot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6" max="13" man="1"/>
    <brk id="7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DF7D1"/>
  </sheetPr>
  <dimension ref="A1:Q87"/>
  <sheetViews>
    <sheetView tabSelected="1" view="pageBreakPreview" zoomScaleNormal="120" zoomScaleSheetLayoutView="100" workbookViewId="0">
      <selection activeCell="N81" sqref="N81"/>
    </sheetView>
  </sheetViews>
  <sheetFormatPr defaultColWidth="9.125" defaultRowHeight="20.100000000000001" customHeight="1" x14ac:dyDescent="0.6"/>
  <cols>
    <col min="1" max="4" width="1.75" style="2" customWidth="1"/>
    <col min="5" max="5" width="30.875" style="2" customWidth="1"/>
    <col min="6" max="6" width="7" style="3" customWidth="1"/>
    <col min="7" max="7" width="0.75" style="4" customWidth="1"/>
    <col min="8" max="8" width="11.625" style="4" customWidth="1"/>
    <col min="9" max="9" width="0.75" style="4" customWidth="1"/>
    <col min="10" max="10" width="11.625" style="4" customWidth="1"/>
    <col min="11" max="11" width="0.75" style="4" customWidth="1"/>
    <col min="12" max="12" width="11.625" style="4" customWidth="1"/>
    <col min="13" max="13" width="0.75" style="4" customWidth="1"/>
    <col min="14" max="14" width="11.625" style="2" customWidth="1"/>
    <col min="15" max="15" width="11.125" style="156" bestFit="1" customWidth="1"/>
    <col min="16" max="16" width="10.25" style="158" bestFit="1" customWidth="1"/>
    <col min="17" max="16384" width="9.125" style="2"/>
  </cols>
  <sheetData>
    <row r="1" spans="1:16" ht="21.9" customHeight="1" x14ac:dyDescent="0.6">
      <c r="A1" s="14"/>
      <c r="B1" s="5"/>
      <c r="D1" s="5"/>
      <c r="F1" s="8"/>
      <c r="G1" s="9"/>
      <c r="H1" s="9"/>
      <c r="I1" s="9"/>
      <c r="J1" s="9"/>
      <c r="K1" s="9"/>
      <c r="L1" s="17"/>
      <c r="M1" s="18"/>
      <c r="N1" s="27" t="s">
        <v>91</v>
      </c>
      <c r="P1" s="157"/>
    </row>
    <row r="2" spans="1:16" ht="21.9" customHeight="1" x14ac:dyDescent="0.6">
      <c r="A2" s="14"/>
      <c r="B2" s="5"/>
      <c r="D2" s="5"/>
      <c r="F2" s="8"/>
      <c r="G2" s="9"/>
      <c r="H2" s="9"/>
      <c r="I2" s="9"/>
      <c r="J2" s="9"/>
      <c r="K2" s="9"/>
      <c r="L2" s="17"/>
      <c r="M2" s="18"/>
      <c r="N2" s="35" t="s">
        <v>92</v>
      </c>
      <c r="P2" s="157"/>
    </row>
    <row r="3" spans="1:16" ht="21.9" customHeight="1" x14ac:dyDescent="0.6">
      <c r="A3" s="208" t="s">
        <v>150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</row>
    <row r="4" spans="1:16" ht="21.9" customHeight="1" x14ac:dyDescent="0.6">
      <c r="A4" s="213" t="s">
        <v>73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</row>
    <row r="5" spans="1:16" ht="21.9" customHeight="1" x14ac:dyDescent="0.6">
      <c r="A5" s="213" t="s">
        <v>64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</row>
    <row r="6" spans="1:16" ht="21.9" customHeight="1" x14ac:dyDescent="0.6">
      <c r="A6" s="213" t="s">
        <v>172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P6" s="157"/>
    </row>
    <row r="7" spans="1:16" ht="21.9" customHeight="1" x14ac:dyDescent="0.6">
      <c r="A7" s="96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P7" s="157"/>
    </row>
    <row r="8" spans="1:16" ht="18" customHeight="1" x14ac:dyDescent="0.6">
      <c r="A8" s="20"/>
      <c r="B8" s="96"/>
      <c r="C8" s="96"/>
      <c r="D8" s="96"/>
      <c r="E8" s="96"/>
      <c r="F8" s="96"/>
      <c r="G8" s="96"/>
      <c r="H8" s="210" t="s">
        <v>100</v>
      </c>
      <c r="I8" s="210"/>
      <c r="J8" s="210"/>
      <c r="K8" s="210"/>
      <c r="L8" s="210"/>
      <c r="M8" s="210"/>
      <c r="N8" s="210"/>
      <c r="P8" s="157"/>
    </row>
    <row r="9" spans="1:16" ht="18" customHeight="1" x14ac:dyDescent="0.6">
      <c r="A9" s="5" t="s">
        <v>22</v>
      </c>
      <c r="B9" s="5"/>
      <c r="D9" s="5"/>
      <c r="F9" s="8"/>
      <c r="H9" s="211" t="s">
        <v>67</v>
      </c>
      <c r="I9" s="211"/>
      <c r="J9" s="211"/>
      <c r="K9" s="3"/>
      <c r="L9" s="212" t="s">
        <v>68</v>
      </c>
      <c r="M9" s="212"/>
      <c r="N9" s="212"/>
      <c r="P9" s="157"/>
    </row>
    <row r="10" spans="1:16" ht="18" customHeight="1" x14ac:dyDescent="0.6">
      <c r="A10" s="5"/>
      <c r="B10" s="5"/>
      <c r="D10" s="5"/>
      <c r="F10" s="8" t="s">
        <v>0</v>
      </c>
      <c r="H10" s="19" t="s">
        <v>158</v>
      </c>
      <c r="I10" s="8"/>
      <c r="J10" s="19" t="s">
        <v>147</v>
      </c>
      <c r="K10" s="8"/>
      <c r="L10" s="19" t="s">
        <v>158</v>
      </c>
      <c r="M10" s="8"/>
      <c r="N10" s="19" t="s">
        <v>147</v>
      </c>
    </row>
    <row r="11" spans="1:16" ht="18" customHeight="1" x14ac:dyDescent="0.6">
      <c r="A11" s="5" t="s">
        <v>70</v>
      </c>
      <c r="B11" s="6"/>
      <c r="C11" s="6"/>
      <c r="D11" s="6"/>
      <c r="E11" s="6"/>
      <c r="F11" s="7"/>
      <c r="G11" s="7"/>
      <c r="H11" s="7"/>
      <c r="I11" s="7"/>
      <c r="J11" s="7"/>
      <c r="K11" s="7"/>
      <c r="L11" s="7"/>
      <c r="M11" s="9"/>
      <c r="N11" s="7"/>
    </row>
    <row r="12" spans="1:16" ht="18" customHeight="1" x14ac:dyDescent="0.6">
      <c r="A12" s="8"/>
      <c r="B12" s="5" t="s">
        <v>71</v>
      </c>
      <c r="C12" s="6"/>
      <c r="D12" s="6"/>
      <c r="E12" s="6"/>
      <c r="F12" s="8" t="s">
        <v>187</v>
      </c>
      <c r="G12" s="7"/>
      <c r="H12" s="24">
        <v>430452</v>
      </c>
      <c r="I12" s="7"/>
      <c r="J12" s="24">
        <v>332192</v>
      </c>
      <c r="K12" s="7"/>
      <c r="L12" s="23">
        <v>430194</v>
      </c>
      <c r="M12" s="9"/>
      <c r="N12" s="23">
        <v>332225</v>
      </c>
      <c r="O12" s="158"/>
    </row>
    <row r="13" spans="1:16" ht="18" customHeight="1" x14ac:dyDescent="0.6">
      <c r="B13" s="5" t="s">
        <v>72</v>
      </c>
      <c r="C13" s="12"/>
      <c r="D13" s="12"/>
      <c r="E13" s="12"/>
      <c r="F13" s="8"/>
      <c r="H13" s="24"/>
      <c r="I13" s="7"/>
      <c r="J13" s="24"/>
      <c r="K13" s="7"/>
      <c r="L13" s="23"/>
      <c r="M13" s="9"/>
      <c r="N13" s="23"/>
      <c r="O13" s="158"/>
    </row>
    <row r="14" spans="1:16" ht="18" customHeight="1" x14ac:dyDescent="0.6">
      <c r="B14" s="5"/>
      <c r="C14" s="5" t="s">
        <v>188</v>
      </c>
      <c r="D14" s="12"/>
      <c r="E14" s="12"/>
      <c r="F14" s="8"/>
      <c r="H14" s="24">
        <v>4582</v>
      </c>
      <c r="I14" s="7"/>
      <c r="J14" s="24">
        <v>613</v>
      </c>
      <c r="K14" s="7"/>
      <c r="L14" s="23">
        <v>4582</v>
      </c>
      <c r="M14" s="9"/>
      <c r="N14" s="23">
        <v>613</v>
      </c>
      <c r="O14" s="158"/>
    </row>
    <row r="15" spans="1:16" ht="18" customHeight="1" x14ac:dyDescent="0.6">
      <c r="B15" s="5"/>
      <c r="C15" s="5" t="s">
        <v>189</v>
      </c>
      <c r="D15" s="12"/>
      <c r="E15" s="12"/>
      <c r="F15" s="8">
        <v>5</v>
      </c>
      <c r="H15" s="24">
        <v>581</v>
      </c>
      <c r="I15" s="9"/>
      <c r="J15" s="24">
        <v>742</v>
      </c>
      <c r="K15" s="9"/>
      <c r="L15" s="29">
        <v>583</v>
      </c>
      <c r="M15" s="9"/>
      <c r="N15" s="29">
        <v>753</v>
      </c>
      <c r="O15" s="158"/>
    </row>
    <row r="16" spans="1:16" ht="18" customHeight="1" x14ac:dyDescent="0.6">
      <c r="A16" s="2" t="s">
        <v>30</v>
      </c>
      <c r="B16" s="5"/>
      <c r="C16" s="12"/>
      <c r="D16" s="12"/>
      <c r="E16" s="12"/>
      <c r="F16" s="8"/>
      <c r="H16" s="34">
        <v>435615</v>
      </c>
      <c r="I16" s="9"/>
      <c r="J16" s="34">
        <v>333547</v>
      </c>
      <c r="K16" s="9"/>
      <c r="L16" s="34">
        <v>435359</v>
      </c>
      <c r="M16" s="9"/>
      <c r="N16" s="34">
        <v>333591</v>
      </c>
      <c r="O16" s="158"/>
    </row>
    <row r="17" spans="1:16" ht="18" customHeight="1" x14ac:dyDescent="0.6">
      <c r="A17" s="5" t="s">
        <v>23</v>
      </c>
      <c r="C17" s="12"/>
      <c r="D17" s="12"/>
      <c r="E17" s="12"/>
      <c r="F17" s="8"/>
      <c r="H17" s="24"/>
      <c r="I17" s="9"/>
      <c r="J17" s="24"/>
      <c r="K17" s="9"/>
      <c r="L17" s="24"/>
      <c r="M17" s="9"/>
      <c r="N17" s="24"/>
      <c r="O17" s="158"/>
    </row>
    <row r="18" spans="1:16" ht="18" customHeight="1" x14ac:dyDescent="0.6">
      <c r="B18" s="2" t="s">
        <v>24</v>
      </c>
      <c r="C18" s="12"/>
      <c r="D18" s="12"/>
      <c r="E18" s="12"/>
      <c r="F18" s="8"/>
      <c r="H18" s="24">
        <v>328899</v>
      </c>
      <c r="I18" s="9"/>
      <c r="J18" s="24">
        <v>223546</v>
      </c>
      <c r="K18" s="9"/>
      <c r="L18" s="24">
        <v>328359</v>
      </c>
      <c r="M18" s="9"/>
      <c r="N18" s="24">
        <v>223530</v>
      </c>
      <c r="O18" s="158"/>
    </row>
    <row r="19" spans="1:16" ht="18" customHeight="1" x14ac:dyDescent="0.6">
      <c r="B19" s="2" t="s">
        <v>105</v>
      </c>
      <c r="C19" s="12"/>
      <c r="D19" s="12"/>
      <c r="E19" s="12"/>
      <c r="F19" s="8"/>
      <c r="H19" s="24">
        <v>26703</v>
      </c>
      <c r="I19" s="9"/>
      <c r="J19" s="24">
        <v>31404</v>
      </c>
      <c r="K19" s="9"/>
      <c r="L19" s="24">
        <v>26703</v>
      </c>
      <c r="M19" s="9"/>
      <c r="N19" s="24">
        <v>31404</v>
      </c>
      <c r="O19" s="158"/>
    </row>
    <row r="20" spans="1:16" ht="18" customHeight="1" x14ac:dyDescent="0.6">
      <c r="B20" s="2" t="s">
        <v>186</v>
      </c>
      <c r="C20" s="12"/>
      <c r="D20" s="12"/>
      <c r="E20" s="12"/>
      <c r="F20" s="8"/>
      <c r="H20" s="24">
        <v>5085</v>
      </c>
      <c r="I20" s="9"/>
      <c r="J20" s="42">
        <v>677</v>
      </c>
      <c r="K20" s="9"/>
      <c r="L20" s="24">
        <v>5085</v>
      </c>
      <c r="M20" s="9"/>
      <c r="N20" s="42">
        <v>677</v>
      </c>
      <c r="O20" s="41"/>
      <c r="P20" s="41"/>
    </row>
    <row r="21" spans="1:16" ht="18" customHeight="1" x14ac:dyDescent="0.6">
      <c r="B21" s="2" t="s">
        <v>156</v>
      </c>
      <c r="C21" s="12"/>
      <c r="D21" s="12"/>
      <c r="E21" s="12"/>
      <c r="F21" s="8">
        <v>5</v>
      </c>
      <c r="H21" s="24">
        <v>69331</v>
      </c>
      <c r="I21" s="9"/>
      <c r="J21" s="24">
        <v>48826</v>
      </c>
      <c r="K21" s="9"/>
      <c r="L21" s="24">
        <v>71038</v>
      </c>
      <c r="M21" s="9"/>
      <c r="N21" s="24">
        <v>52025</v>
      </c>
      <c r="O21" s="41"/>
      <c r="P21" s="41"/>
    </row>
    <row r="22" spans="1:16" ht="18" customHeight="1" x14ac:dyDescent="0.6">
      <c r="B22" s="2" t="s">
        <v>36</v>
      </c>
      <c r="C22" s="12"/>
      <c r="D22" s="12"/>
      <c r="E22" s="12"/>
      <c r="F22" s="8">
        <v>5</v>
      </c>
      <c r="H22" s="24">
        <v>31133</v>
      </c>
      <c r="I22" s="9"/>
      <c r="J22" s="24">
        <v>25399</v>
      </c>
      <c r="K22" s="9"/>
      <c r="L22" s="24">
        <v>30151</v>
      </c>
      <c r="M22" s="9"/>
      <c r="N22" s="24">
        <v>24408</v>
      </c>
      <c r="O22" s="41"/>
      <c r="P22" s="41"/>
    </row>
    <row r="23" spans="1:16" ht="18" customHeight="1" x14ac:dyDescent="0.6">
      <c r="B23" s="5" t="s">
        <v>135</v>
      </c>
      <c r="C23" s="12"/>
      <c r="D23" s="12"/>
      <c r="E23" s="12"/>
      <c r="F23" s="8"/>
      <c r="H23" s="196">
        <v>634</v>
      </c>
      <c r="I23" s="9"/>
      <c r="J23" s="161">
        <v>6507</v>
      </c>
      <c r="K23" s="9"/>
      <c r="L23" s="196">
        <v>478</v>
      </c>
      <c r="M23" s="9"/>
      <c r="N23" s="161">
        <v>6235</v>
      </c>
      <c r="O23" s="41"/>
      <c r="P23" s="41"/>
    </row>
    <row r="24" spans="1:16" ht="18" customHeight="1" x14ac:dyDescent="0.6">
      <c r="A24" s="5" t="s">
        <v>31</v>
      </c>
      <c r="C24" s="12"/>
      <c r="D24" s="12"/>
      <c r="E24" s="12"/>
      <c r="F24" s="8"/>
      <c r="H24" s="25">
        <v>461785</v>
      </c>
      <c r="I24" s="9"/>
      <c r="J24" s="25">
        <v>336359</v>
      </c>
      <c r="K24" s="9"/>
      <c r="L24" s="25">
        <v>461814</v>
      </c>
      <c r="M24" s="9"/>
      <c r="N24" s="25">
        <v>338279</v>
      </c>
      <c r="O24" s="41"/>
    </row>
    <row r="25" spans="1:16" ht="18" customHeight="1" x14ac:dyDescent="0.6">
      <c r="A25" s="2" t="s">
        <v>139</v>
      </c>
      <c r="C25" s="12"/>
      <c r="D25" s="12"/>
      <c r="E25" s="12"/>
      <c r="F25" s="8"/>
      <c r="H25" s="9">
        <v>-26170</v>
      </c>
      <c r="I25" s="9"/>
      <c r="J25" s="9">
        <v>-2812</v>
      </c>
      <c r="K25" s="9"/>
      <c r="L25" s="9">
        <v>-26455</v>
      </c>
      <c r="M25" s="9"/>
      <c r="N25" s="9">
        <v>-4688</v>
      </c>
      <c r="O25" s="158"/>
    </row>
    <row r="26" spans="1:16" ht="18" customHeight="1" x14ac:dyDescent="0.6">
      <c r="A26" s="2" t="s">
        <v>35</v>
      </c>
      <c r="C26" s="12"/>
      <c r="D26" s="12"/>
      <c r="E26" s="12"/>
      <c r="F26" s="8">
        <v>5</v>
      </c>
      <c r="H26" s="25">
        <v>5602</v>
      </c>
      <c r="I26" s="9"/>
      <c r="J26" s="25">
        <v>3656</v>
      </c>
      <c r="K26" s="9"/>
      <c r="L26" s="25">
        <v>5602</v>
      </c>
      <c r="M26" s="9"/>
      <c r="N26" s="25">
        <v>3656</v>
      </c>
      <c r="O26" s="158"/>
    </row>
    <row r="27" spans="1:16" ht="18" customHeight="1" x14ac:dyDescent="0.6">
      <c r="A27" s="5" t="s">
        <v>113</v>
      </c>
      <c r="B27" s="1"/>
      <c r="C27" s="13"/>
      <c r="D27" s="13"/>
      <c r="E27" s="13"/>
      <c r="F27" s="8"/>
      <c r="H27" s="9">
        <v>-31772</v>
      </c>
      <c r="I27" s="9"/>
      <c r="J27" s="9">
        <v>-6468</v>
      </c>
      <c r="K27" s="9"/>
      <c r="L27" s="9">
        <v>-32057</v>
      </c>
      <c r="M27" s="9"/>
      <c r="N27" s="9">
        <v>-8344</v>
      </c>
      <c r="O27" s="158"/>
    </row>
    <row r="28" spans="1:16" ht="18" customHeight="1" x14ac:dyDescent="0.6">
      <c r="A28" s="2" t="s">
        <v>119</v>
      </c>
      <c r="D28" s="12"/>
      <c r="E28" s="12"/>
      <c r="F28" s="8">
        <v>16</v>
      </c>
      <c r="H28" s="10">
        <v>-6053</v>
      </c>
      <c r="I28" s="24"/>
      <c r="J28" s="10">
        <v>-564</v>
      </c>
      <c r="K28" s="24"/>
      <c r="L28" s="10">
        <v>-6053</v>
      </c>
      <c r="M28" s="24"/>
      <c r="N28" s="10">
        <v>-564</v>
      </c>
      <c r="O28" s="158"/>
    </row>
    <row r="29" spans="1:16" ht="18" customHeight="1" x14ac:dyDescent="0.6">
      <c r="A29" s="2" t="s">
        <v>114</v>
      </c>
      <c r="B29" s="5"/>
      <c r="C29" s="12"/>
      <c r="D29" s="12"/>
      <c r="E29" s="12"/>
      <c r="F29" s="8"/>
      <c r="H29" s="10">
        <v>-25719</v>
      </c>
      <c r="I29" s="9"/>
      <c r="J29" s="10">
        <v>-5904</v>
      </c>
      <c r="K29" s="9"/>
      <c r="L29" s="10">
        <v>-26004</v>
      </c>
      <c r="M29" s="9"/>
      <c r="N29" s="10">
        <v>-7780</v>
      </c>
      <c r="O29" s="158"/>
    </row>
    <row r="30" spans="1:16" ht="6" customHeight="1" x14ac:dyDescent="0.6">
      <c r="B30" s="5"/>
      <c r="C30" s="12"/>
      <c r="D30" s="12"/>
      <c r="E30" s="12"/>
      <c r="F30" s="8"/>
      <c r="H30" s="9"/>
      <c r="I30" s="9"/>
      <c r="J30" s="9"/>
      <c r="K30" s="9"/>
      <c r="L30" s="9"/>
      <c r="M30" s="9"/>
      <c r="N30" s="9"/>
      <c r="O30" s="158"/>
    </row>
    <row r="31" spans="1:16" ht="18" customHeight="1" x14ac:dyDescent="0.6">
      <c r="A31" s="2" t="s">
        <v>161</v>
      </c>
      <c r="B31" s="5"/>
      <c r="C31" s="12"/>
      <c r="D31" s="12"/>
      <c r="E31" s="12"/>
      <c r="F31" s="8"/>
      <c r="H31" s="9"/>
      <c r="I31" s="9"/>
      <c r="J31" s="9"/>
      <c r="K31" s="9"/>
      <c r="L31" s="9"/>
      <c r="M31" s="9"/>
      <c r="N31" s="9"/>
      <c r="O31" s="158"/>
    </row>
    <row r="32" spans="1:16" ht="18" customHeight="1" x14ac:dyDescent="0.6">
      <c r="A32" s="2" t="s">
        <v>110</v>
      </c>
      <c r="B32" s="5"/>
      <c r="C32" s="12"/>
      <c r="D32" s="12"/>
      <c r="E32" s="12"/>
      <c r="F32" s="8"/>
      <c r="H32" s="9"/>
      <c r="I32" s="9"/>
      <c r="J32" s="9"/>
      <c r="K32" s="9"/>
      <c r="L32" s="9"/>
      <c r="M32" s="9"/>
      <c r="N32" s="9"/>
      <c r="O32" s="158"/>
    </row>
    <row r="33" spans="1:16" ht="18" customHeight="1" x14ac:dyDescent="0.6">
      <c r="B33" s="5" t="s">
        <v>109</v>
      </c>
      <c r="C33" s="12"/>
      <c r="D33" s="12"/>
      <c r="E33" s="12"/>
      <c r="F33" s="8"/>
      <c r="H33" s="9"/>
      <c r="I33" s="9"/>
      <c r="J33" s="9"/>
      <c r="K33" s="9"/>
      <c r="L33" s="9"/>
      <c r="M33" s="9"/>
      <c r="N33" s="9"/>
      <c r="O33" s="158"/>
    </row>
    <row r="34" spans="1:16" ht="18" customHeight="1" x14ac:dyDescent="0.6">
      <c r="B34" s="5"/>
      <c r="C34" s="12" t="s">
        <v>107</v>
      </c>
      <c r="D34" s="12"/>
      <c r="E34" s="12"/>
      <c r="F34" s="8"/>
      <c r="H34" s="25">
        <v>229</v>
      </c>
      <c r="I34" s="9"/>
      <c r="J34" s="25">
        <v>608</v>
      </c>
      <c r="K34" s="9"/>
      <c r="L34" s="167">
        <v>0</v>
      </c>
      <c r="M34" s="9"/>
      <c r="N34" s="26">
        <v>0</v>
      </c>
      <c r="O34" s="158"/>
    </row>
    <row r="35" spans="1:16" ht="18" customHeight="1" x14ac:dyDescent="0.6">
      <c r="A35" s="2" t="s">
        <v>117</v>
      </c>
      <c r="B35" s="5"/>
      <c r="C35" s="12"/>
      <c r="D35" s="12"/>
      <c r="E35" s="12"/>
      <c r="F35" s="8"/>
      <c r="H35" s="24">
        <v>229</v>
      </c>
      <c r="I35" s="9"/>
      <c r="J35" s="25">
        <v>608</v>
      </c>
      <c r="K35" s="9"/>
      <c r="L35" s="167">
        <v>0</v>
      </c>
      <c r="M35" s="9"/>
      <c r="N35" s="26">
        <v>0</v>
      </c>
      <c r="O35" s="158"/>
    </row>
    <row r="36" spans="1:16" ht="18" customHeight="1" thickBot="1" x14ac:dyDescent="0.65">
      <c r="A36" s="2" t="s">
        <v>115</v>
      </c>
      <c r="B36" s="5"/>
      <c r="C36" s="12"/>
      <c r="D36" s="12"/>
      <c r="E36" s="12"/>
      <c r="F36" s="8"/>
      <c r="H36" s="32">
        <v>-25490</v>
      </c>
      <c r="I36" s="9"/>
      <c r="J36" s="32">
        <v>-5296</v>
      </c>
      <c r="K36" s="9"/>
      <c r="L36" s="32">
        <v>-26004</v>
      </c>
      <c r="M36" s="9"/>
      <c r="N36" s="32">
        <v>-7780</v>
      </c>
      <c r="O36" s="158"/>
    </row>
    <row r="37" spans="1:16" ht="5.25" customHeight="1" thickTop="1" x14ac:dyDescent="0.6">
      <c r="B37" s="5"/>
      <c r="C37" s="12"/>
      <c r="D37" s="12"/>
      <c r="E37" s="12"/>
      <c r="F37" s="8"/>
      <c r="H37" s="24"/>
      <c r="I37" s="9"/>
      <c r="J37" s="24"/>
      <c r="K37" s="9"/>
      <c r="L37" s="24"/>
      <c r="M37" s="9"/>
      <c r="N37" s="24"/>
      <c r="O37" s="158"/>
    </row>
    <row r="38" spans="1:16" ht="18" customHeight="1" thickBot="1" x14ac:dyDescent="0.65">
      <c r="A38" s="2" t="s">
        <v>116</v>
      </c>
      <c r="B38" s="5"/>
      <c r="C38" s="12"/>
      <c r="D38" s="12"/>
      <c r="E38" s="12"/>
      <c r="F38" s="8">
        <v>18</v>
      </c>
      <c r="H38" s="33">
        <v>-1.21</v>
      </c>
      <c r="I38" s="9"/>
      <c r="J38" s="33">
        <v>-0.28000000000000003</v>
      </c>
      <c r="K38" s="9"/>
      <c r="L38" s="33">
        <v>-1.22</v>
      </c>
      <c r="M38" s="9"/>
      <c r="N38" s="33">
        <v>-0.36</v>
      </c>
      <c r="O38" s="159"/>
    </row>
    <row r="39" spans="1:16" ht="18" customHeight="1" thickTop="1" x14ac:dyDescent="0.6">
      <c r="B39" s="5"/>
      <c r="C39" s="12"/>
      <c r="D39" s="12"/>
      <c r="E39" s="12"/>
      <c r="F39" s="8"/>
      <c r="H39" s="43"/>
      <c r="I39" s="9"/>
      <c r="J39" s="24"/>
      <c r="K39" s="9"/>
      <c r="L39" s="43"/>
      <c r="M39" s="9"/>
      <c r="N39" s="43"/>
    </row>
    <row r="40" spans="1:16" ht="18" customHeight="1" x14ac:dyDescent="0.6">
      <c r="B40" s="5"/>
      <c r="C40" s="12"/>
      <c r="D40" s="12"/>
      <c r="E40" s="12"/>
      <c r="F40" s="8"/>
      <c r="H40" s="43"/>
      <c r="I40" s="9"/>
      <c r="J40" s="43"/>
      <c r="K40" s="9"/>
      <c r="L40" s="43"/>
      <c r="M40" s="9"/>
      <c r="N40" s="43"/>
    </row>
    <row r="41" spans="1:16" ht="18" customHeight="1" x14ac:dyDescent="0.6">
      <c r="B41" s="5"/>
      <c r="C41" s="12"/>
      <c r="D41" s="12"/>
      <c r="E41" s="12"/>
      <c r="F41" s="8"/>
      <c r="H41" s="43"/>
      <c r="I41" s="9"/>
      <c r="J41" s="43"/>
      <c r="K41" s="9"/>
      <c r="L41" s="43"/>
      <c r="M41" s="9"/>
      <c r="N41" s="43"/>
    </row>
    <row r="42" spans="1:16" ht="19.2" x14ac:dyDescent="0.6">
      <c r="B42" s="5"/>
      <c r="C42" s="12"/>
      <c r="D42" s="12"/>
      <c r="E42" s="12"/>
      <c r="F42" s="8"/>
      <c r="H42" s="43"/>
      <c r="I42" s="9"/>
      <c r="J42" s="43"/>
      <c r="K42" s="9"/>
      <c r="L42" s="43"/>
      <c r="M42" s="9"/>
      <c r="N42" s="43"/>
    </row>
    <row r="43" spans="1:16" ht="21.9" customHeight="1" x14ac:dyDescent="0.6">
      <c r="A43" s="14"/>
      <c r="B43" s="5"/>
      <c r="D43" s="5"/>
      <c r="F43" s="8"/>
      <c r="G43" s="9"/>
      <c r="H43" s="9"/>
      <c r="I43" s="9"/>
      <c r="J43" s="9"/>
      <c r="K43" s="9"/>
      <c r="L43" s="17"/>
      <c r="M43" s="18"/>
      <c r="N43" s="27" t="s">
        <v>91</v>
      </c>
      <c r="O43" s="40"/>
      <c r="P43" s="40"/>
    </row>
    <row r="44" spans="1:16" ht="21.9" customHeight="1" x14ac:dyDescent="0.6">
      <c r="A44" s="14"/>
      <c r="B44" s="5"/>
      <c r="D44" s="5"/>
      <c r="F44" s="8"/>
      <c r="G44" s="9"/>
      <c r="H44" s="9"/>
      <c r="I44" s="9"/>
      <c r="J44" s="9"/>
      <c r="K44" s="9"/>
      <c r="L44" s="17"/>
      <c r="M44" s="18"/>
      <c r="N44" s="35" t="s">
        <v>92</v>
      </c>
      <c r="O44" s="40"/>
      <c r="P44" s="40"/>
    </row>
    <row r="45" spans="1:16" ht="21.9" customHeight="1" x14ac:dyDescent="0.6">
      <c r="A45" s="208" t="s">
        <v>162</v>
      </c>
      <c r="B45" s="209"/>
      <c r="C45" s="209"/>
      <c r="D45" s="209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41"/>
      <c r="P45" s="41"/>
    </row>
    <row r="46" spans="1:16" ht="21.9" customHeight="1" x14ac:dyDescent="0.6">
      <c r="A46" s="213" t="s">
        <v>73</v>
      </c>
      <c r="B46" s="213"/>
      <c r="C46" s="213"/>
      <c r="D46" s="213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41"/>
      <c r="P46" s="41"/>
    </row>
    <row r="47" spans="1:16" ht="21.9" customHeight="1" x14ac:dyDescent="0.6">
      <c r="A47" s="213" t="s">
        <v>178</v>
      </c>
      <c r="B47" s="213"/>
      <c r="C47" s="213"/>
      <c r="D47" s="213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41"/>
      <c r="P47" s="41"/>
    </row>
    <row r="48" spans="1:16" ht="21.9" customHeight="1" x14ac:dyDescent="0.6">
      <c r="A48" s="213" t="s">
        <v>182</v>
      </c>
      <c r="B48" s="213"/>
      <c r="C48" s="213"/>
      <c r="D48" s="213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40"/>
      <c r="P48" s="40"/>
    </row>
    <row r="49" spans="1:17" ht="21.9" customHeight="1" x14ac:dyDescent="0.6">
      <c r="A49" s="96"/>
      <c r="B49" s="96"/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40"/>
      <c r="P49" s="40"/>
    </row>
    <row r="50" spans="1:17" ht="17.399999999999999" customHeight="1" x14ac:dyDescent="0.6">
      <c r="A50" s="20"/>
      <c r="B50" s="96"/>
      <c r="C50" s="96"/>
      <c r="D50" s="96"/>
      <c r="E50" s="96"/>
      <c r="F50" s="96"/>
      <c r="G50" s="96"/>
      <c r="H50" s="210" t="s">
        <v>100</v>
      </c>
      <c r="I50" s="210"/>
      <c r="J50" s="210"/>
      <c r="K50" s="210"/>
      <c r="L50" s="210"/>
      <c r="M50" s="210"/>
      <c r="N50" s="210"/>
      <c r="O50" s="40"/>
      <c r="P50" s="40"/>
    </row>
    <row r="51" spans="1:17" ht="17.399999999999999" customHeight="1" x14ac:dyDescent="0.6">
      <c r="A51" s="5" t="s">
        <v>22</v>
      </c>
      <c r="B51" s="5"/>
      <c r="D51" s="5"/>
      <c r="F51" s="8"/>
      <c r="H51" s="211" t="s">
        <v>67</v>
      </c>
      <c r="I51" s="211"/>
      <c r="J51" s="211"/>
      <c r="K51" s="3"/>
      <c r="L51" s="212" t="s">
        <v>68</v>
      </c>
      <c r="M51" s="212"/>
      <c r="N51" s="212"/>
      <c r="O51" s="181" t="s">
        <v>185</v>
      </c>
      <c r="P51" s="181" t="s">
        <v>185</v>
      </c>
    </row>
    <row r="52" spans="1:17" ht="17.399999999999999" customHeight="1" x14ac:dyDescent="0.6">
      <c r="A52" s="5"/>
      <c r="B52" s="5"/>
      <c r="D52" s="5"/>
      <c r="F52" s="8" t="s">
        <v>0</v>
      </c>
      <c r="H52" s="19" t="s">
        <v>158</v>
      </c>
      <c r="I52" s="8"/>
      <c r="J52" s="19" t="s">
        <v>147</v>
      </c>
      <c r="K52" s="8"/>
      <c r="L52" s="19" t="s">
        <v>158</v>
      </c>
      <c r="M52" s="8"/>
      <c r="N52" s="19" t="s">
        <v>147</v>
      </c>
      <c r="O52" s="181" t="s">
        <v>179</v>
      </c>
      <c r="P52" s="181" t="s">
        <v>180</v>
      </c>
    </row>
    <row r="53" spans="1:17" ht="17.399999999999999" customHeight="1" x14ac:dyDescent="0.6">
      <c r="A53" s="5" t="s">
        <v>70</v>
      </c>
      <c r="B53" s="6"/>
      <c r="C53" s="6"/>
      <c r="D53" s="6"/>
      <c r="E53" s="6"/>
      <c r="F53" s="7"/>
      <c r="G53" s="7"/>
      <c r="H53" s="7"/>
      <c r="I53" s="7"/>
      <c r="J53" s="7"/>
      <c r="K53" s="7"/>
      <c r="L53" s="7"/>
      <c r="M53" s="9"/>
      <c r="N53" s="7"/>
      <c r="O53" s="41"/>
      <c r="P53" s="41"/>
    </row>
    <row r="54" spans="1:17" ht="17.399999999999999" customHeight="1" x14ac:dyDescent="0.6">
      <c r="A54" s="8"/>
      <c r="B54" s="5" t="s">
        <v>71</v>
      </c>
      <c r="C54" s="6"/>
      <c r="D54" s="6"/>
      <c r="E54" s="6"/>
      <c r="F54" s="8" t="s">
        <v>187</v>
      </c>
      <c r="G54" s="7"/>
      <c r="H54" s="23">
        <v>791701</v>
      </c>
      <c r="I54" s="7"/>
      <c r="J54" s="23">
        <v>603156</v>
      </c>
      <c r="K54" s="7"/>
      <c r="L54" s="23">
        <v>791469</v>
      </c>
      <c r="M54" s="9"/>
      <c r="N54" s="23">
        <v>603087</v>
      </c>
      <c r="O54" s="182">
        <v>361249</v>
      </c>
      <c r="P54" s="182">
        <v>361275</v>
      </c>
      <c r="Q54" s="23"/>
    </row>
    <row r="55" spans="1:17" ht="17.399999999999999" customHeight="1" x14ac:dyDescent="0.6">
      <c r="A55" s="8"/>
      <c r="B55" s="5" t="s">
        <v>104</v>
      </c>
      <c r="C55" s="6"/>
      <c r="D55" s="6"/>
      <c r="E55" s="6"/>
      <c r="F55" s="8"/>
      <c r="G55" s="7"/>
      <c r="H55" s="195">
        <v>2885</v>
      </c>
      <c r="I55" s="7"/>
      <c r="J55" s="183">
        <v>0</v>
      </c>
      <c r="K55" s="7"/>
      <c r="L55" s="195">
        <v>3260</v>
      </c>
      <c r="M55" s="9"/>
      <c r="N55" s="183">
        <v>0</v>
      </c>
      <c r="O55" s="182">
        <v>3519</v>
      </c>
      <c r="P55" s="182">
        <v>3738</v>
      </c>
      <c r="Q55" s="23"/>
    </row>
    <row r="56" spans="1:17" ht="17.399999999999999" customHeight="1" x14ac:dyDescent="0.6">
      <c r="B56" s="5" t="s">
        <v>72</v>
      </c>
      <c r="C56" s="12"/>
      <c r="D56" s="12"/>
      <c r="E56" s="12"/>
      <c r="F56" s="8"/>
      <c r="H56" s="195"/>
      <c r="I56" s="7"/>
      <c r="J56" s="183"/>
      <c r="K56" s="7"/>
      <c r="L56" s="195"/>
      <c r="M56" s="9"/>
      <c r="N56" s="183"/>
      <c r="O56" s="182">
        <v>10120</v>
      </c>
      <c r="P56" s="182">
        <v>10126</v>
      </c>
      <c r="Q56" s="23"/>
    </row>
    <row r="57" spans="1:17" ht="17.399999999999999" customHeight="1" x14ac:dyDescent="0.6">
      <c r="B57" s="5"/>
      <c r="C57" s="5" t="s">
        <v>188</v>
      </c>
      <c r="D57" s="12"/>
      <c r="E57" s="12"/>
      <c r="F57" s="8"/>
      <c r="H57" s="195">
        <v>13869</v>
      </c>
      <c r="I57" s="7"/>
      <c r="J57" s="195">
        <v>1518</v>
      </c>
      <c r="K57" s="198"/>
      <c r="L57" s="195">
        <v>13869</v>
      </c>
      <c r="M57" s="199"/>
      <c r="N57" s="195">
        <v>1518</v>
      </c>
      <c r="O57" s="182"/>
      <c r="P57" s="182"/>
      <c r="Q57" s="23"/>
    </row>
    <row r="58" spans="1:17" ht="17.399999999999999" customHeight="1" x14ac:dyDescent="0.6">
      <c r="B58" s="5"/>
      <c r="C58" s="12" t="s">
        <v>189</v>
      </c>
      <c r="D58" s="12"/>
      <c r="E58" s="12"/>
      <c r="F58" s="8">
        <v>5</v>
      </c>
      <c r="H58" s="25">
        <v>1414</v>
      </c>
      <c r="I58" s="9"/>
      <c r="J58" s="25">
        <v>968</v>
      </c>
      <c r="K58" s="9"/>
      <c r="L58" s="25">
        <v>1422</v>
      </c>
      <c r="M58" s="9"/>
      <c r="N58" s="25">
        <v>999</v>
      </c>
      <c r="O58" s="182"/>
      <c r="P58" s="182"/>
      <c r="Q58" s="23"/>
    </row>
    <row r="59" spans="1:17" ht="17.399999999999999" customHeight="1" x14ac:dyDescent="0.6">
      <c r="A59" s="2" t="s">
        <v>30</v>
      </c>
      <c r="B59" s="5"/>
      <c r="C59" s="12"/>
      <c r="D59" s="12"/>
      <c r="E59" s="12"/>
      <c r="F59" s="8"/>
      <c r="H59" s="25">
        <v>809869</v>
      </c>
      <c r="I59" s="9"/>
      <c r="J59" s="25">
        <v>605642</v>
      </c>
      <c r="K59" s="9"/>
      <c r="L59" s="25">
        <v>810020</v>
      </c>
      <c r="M59" s="9"/>
      <c r="N59" s="25">
        <v>605604</v>
      </c>
      <c r="O59" s="182">
        <v>374888</v>
      </c>
      <c r="P59" s="182">
        <v>375139</v>
      </c>
      <c r="Q59" s="23"/>
    </row>
    <row r="60" spans="1:17" ht="17.399999999999999" customHeight="1" x14ac:dyDescent="0.6">
      <c r="A60" s="5" t="s">
        <v>23</v>
      </c>
      <c r="C60" s="12"/>
      <c r="D60" s="12"/>
      <c r="E60" s="12"/>
      <c r="F60" s="8"/>
      <c r="H60" s="24"/>
      <c r="I60" s="9"/>
      <c r="J60" s="24"/>
      <c r="K60" s="9"/>
      <c r="L60" s="24"/>
      <c r="M60" s="9"/>
      <c r="N60" s="24"/>
      <c r="O60" s="182"/>
      <c r="P60" s="182"/>
      <c r="Q60" s="23"/>
    </row>
    <row r="61" spans="1:17" ht="17.399999999999999" customHeight="1" x14ac:dyDescent="0.6">
      <c r="B61" s="2" t="s">
        <v>24</v>
      </c>
      <c r="C61" s="12"/>
      <c r="D61" s="12"/>
      <c r="E61" s="12"/>
      <c r="F61" s="8"/>
      <c r="H61" s="24">
        <v>583092</v>
      </c>
      <c r="I61" s="9"/>
      <c r="J61" s="24">
        <v>395548</v>
      </c>
      <c r="K61" s="9"/>
      <c r="L61" s="24">
        <v>582729</v>
      </c>
      <c r="M61" s="9"/>
      <c r="N61" s="24">
        <v>395431</v>
      </c>
      <c r="O61" s="182">
        <v>254193</v>
      </c>
      <c r="P61" s="182">
        <v>254370</v>
      </c>
      <c r="Q61" s="23"/>
    </row>
    <row r="62" spans="1:17" ht="17.399999999999999" customHeight="1" x14ac:dyDescent="0.6">
      <c r="B62" s="2" t="s">
        <v>105</v>
      </c>
      <c r="C62" s="12"/>
      <c r="D62" s="12"/>
      <c r="E62" s="12"/>
      <c r="F62" s="8"/>
      <c r="H62" s="197">
        <v>66112</v>
      </c>
      <c r="I62" s="9"/>
      <c r="J62" s="24">
        <v>87795</v>
      </c>
      <c r="K62" s="9"/>
      <c r="L62" s="24">
        <v>66112</v>
      </c>
      <c r="M62" s="9"/>
      <c r="N62" s="24">
        <v>87795</v>
      </c>
      <c r="O62" s="182">
        <v>39409</v>
      </c>
      <c r="P62" s="182">
        <v>39409</v>
      </c>
      <c r="Q62" s="23"/>
    </row>
    <row r="63" spans="1:17" ht="17.399999999999999" customHeight="1" x14ac:dyDescent="0.6">
      <c r="B63" s="2" t="s">
        <v>160</v>
      </c>
      <c r="C63" s="12"/>
      <c r="D63" s="12"/>
      <c r="E63" s="12"/>
      <c r="F63" s="8"/>
      <c r="H63" s="24">
        <v>8689</v>
      </c>
      <c r="I63" s="9"/>
      <c r="J63" s="9">
        <v>-5802</v>
      </c>
      <c r="K63" s="9"/>
      <c r="L63" s="24">
        <v>8689</v>
      </c>
      <c r="M63" s="9"/>
      <c r="N63" s="9">
        <v>-5802</v>
      </c>
      <c r="O63" s="182">
        <v>3604</v>
      </c>
      <c r="P63" s="182">
        <v>3604</v>
      </c>
      <c r="Q63" s="23"/>
    </row>
    <row r="64" spans="1:17" ht="17.399999999999999" customHeight="1" x14ac:dyDescent="0.6">
      <c r="B64" s="2" t="s">
        <v>156</v>
      </c>
      <c r="C64" s="12"/>
      <c r="D64" s="12"/>
      <c r="E64" s="12"/>
      <c r="F64" s="8">
        <v>5</v>
      </c>
      <c r="H64" s="24">
        <v>137313</v>
      </c>
      <c r="I64" s="9"/>
      <c r="J64" s="24">
        <v>97933</v>
      </c>
      <c r="K64" s="9"/>
      <c r="L64" s="24">
        <v>140504</v>
      </c>
      <c r="M64" s="9"/>
      <c r="N64" s="24">
        <v>102014</v>
      </c>
      <c r="O64" s="182">
        <v>67982</v>
      </c>
      <c r="P64" s="182">
        <v>69466</v>
      </c>
      <c r="Q64" s="23"/>
    </row>
    <row r="65" spans="1:17" ht="17.399999999999999" customHeight="1" x14ac:dyDescent="0.6">
      <c r="B65" s="2" t="s">
        <v>36</v>
      </c>
      <c r="C65" s="12"/>
      <c r="D65" s="12"/>
      <c r="E65" s="12"/>
      <c r="F65" s="8">
        <v>5</v>
      </c>
      <c r="H65" s="24">
        <v>56732</v>
      </c>
      <c r="I65" s="9"/>
      <c r="J65" s="24">
        <v>50816</v>
      </c>
      <c r="K65" s="9"/>
      <c r="L65" s="24">
        <v>54504</v>
      </c>
      <c r="M65" s="9"/>
      <c r="N65" s="24">
        <v>48843</v>
      </c>
      <c r="O65" s="182">
        <v>25599</v>
      </c>
      <c r="P65" s="182">
        <v>24353</v>
      </c>
      <c r="Q65" s="23"/>
    </row>
    <row r="66" spans="1:17" ht="17.399999999999999" customHeight="1" x14ac:dyDescent="0.6">
      <c r="B66" s="5" t="s">
        <v>135</v>
      </c>
      <c r="C66" s="12"/>
      <c r="D66" s="12"/>
      <c r="E66" s="12"/>
      <c r="F66" s="8"/>
      <c r="H66" s="183">
        <v>0</v>
      </c>
      <c r="I66" s="9"/>
      <c r="J66" s="25">
        <v>13533</v>
      </c>
      <c r="K66" s="9"/>
      <c r="L66" s="26">
        <v>0</v>
      </c>
      <c r="M66" s="9"/>
      <c r="N66" s="25">
        <v>13087</v>
      </c>
      <c r="O66" s="182">
        <v>0</v>
      </c>
      <c r="P66" s="182">
        <v>0</v>
      </c>
      <c r="Q66" s="23"/>
    </row>
    <row r="67" spans="1:17" ht="17.399999999999999" customHeight="1" x14ac:dyDescent="0.6">
      <c r="A67" s="5" t="s">
        <v>31</v>
      </c>
      <c r="C67" s="12"/>
      <c r="D67" s="12"/>
      <c r="E67" s="12"/>
      <c r="F67" s="8"/>
      <c r="H67" s="34">
        <v>851938</v>
      </c>
      <c r="I67" s="9"/>
      <c r="J67" s="34">
        <v>639823</v>
      </c>
      <c r="K67" s="9"/>
      <c r="L67" s="34">
        <v>852538</v>
      </c>
      <c r="M67" s="9"/>
      <c r="N67" s="34">
        <v>641368</v>
      </c>
      <c r="O67" s="182">
        <v>390787</v>
      </c>
      <c r="P67" s="182">
        <v>391202</v>
      </c>
      <c r="Q67" s="23"/>
    </row>
    <row r="68" spans="1:17" ht="17.399999999999999" customHeight="1" x14ac:dyDescent="0.6">
      <c r="A68" s="2" t="s">
        <v>139</v>
      </c>
      <c r="C68" s="12"/>
      <c r="D68" s="12"/>
      <c r="E68" s="12"/>
      <c r="F68" s="8"/>
      <c r="H68" s="9">
        <v>-42069</v>
      </c>
      <c r="I68" s="9"/>
      <c r="J68" s="9">
        <v>-34181</v>
      </c>
      <c r="K68" s="9"/>
      <c r="L68" s="9">
        <v>-42518</v>
      </c>
      <c r="M68" s="9"/>
      <c r="N68" s="9">
        <v>-35764</v>
      </c>
      <c r="O68" s="182">
        <v>-15899</v>
      </c>
      <c r="P68" s="182">
        <v>-16063</v>
      </c>
      <c r="Q68" s="23"/>
    </row>
    <row r="69" spans="1:17" ht="17.399999999999999" customHeight="1" x14ac:dyDescent="0.6">
      <c r="A69" s="2" t="s">
        <v>35</v>
      </c>
      <c r="C69" s="12"/>
      <c r="D69" s="12"/>
      <c r="E69" s="12"/>
      <c r="F69" s="8">
        <v>5</v>
      </c>
      <c r="H69" s="25">
        <v>11196</v>
      </c>
      <c r="I69" s="9"/>
      <c r="J69" s="25">
        <v>10225</v>
      </c>
      <c r="K69" s="9"/>
      <c r="L69" s="25">
        <v>11196</v>
      </c>
      <c r="M69" s="9"/>
      <c r="N69" s="25">
        <v>10225</v>
      </c>
      <c r="O69" s="182">
        <v>5594</v>
      </c>
      <c r="P69" s="182">
        <v>5594</v>
      </c>
      <c r="Q69" s="23"/>
    </row>
    <row r="70" spans="1:17" ht="17.399999999999999" customHeight="1" x14ac:dyDescent="0.6">
      <c r="A70" s="5" t="s">
        <v>113</v>
      </c>
      <c r="B70" s="1"/>
      <c r="C70" s="13"/>
      <c r="D70" s="13"/>
      <c r="E70" s="13"/>
      <c r="F70" s="8"/>
      <c r="H70" s="9">
        <v>-53265</v>
      </c>
      <c r="I70" s="9"/>
      <c r="J70" s="9">
        <v>-44406</v>
      </c>
      <c r="K70" s="9"/>
      <c r="L70" s="9">
        <v>-53714</v>
      </c>
      <c r="M70" s="9"/>
      <c r="N70" s="9">
        <v>-45989</v>
      </c>
      <c r="O70" s="182">
        <v>-21493</v>
      </c>
      <c r="P70" s="182">
        <v>-21657</v>
      </c>
      <c r="Q70" s="23"/>
    </row>
    <row r="71" spans="1:17" ht="17.399999999999999" customHeight="1" x14ac:dyDescent="0.6">
      <c r="A71" s="2" t="s">
        <v>119</v>
      </c>
      <c r="D71" s="12"/>
      <c r="E71" s="12"/>
      <c r="F71" s="8">
        <v>16</v>
      </c>
      <c r="H71" s="10">
        <v>-8898</v>
      </c>
      <c r="I71" s="9"/>
      <c r="J71" s="10">
        <v>-5223</v>
      </c>
      <c r="K71" s="9"/>
      <c r="L71" s="10">
        <v>-8898</v>
      </c>
      <c r="M71" s="9"/>
      <c r="N71" s="10">
        <v>-5223</v>
      </c>
      <c r="O71" s="182">
        <v>-2845</v>
      </c>
      <c r="P71" s="182">
        <v>-2845</v>
      </c>
      <c r="Q71" s="23"/>
    </row>
    <row r="72" spans="1:17" ht="17.399999999999999" customHeight="1" x14ac:dyDescent="0.6">
      <c r="A72" s="2" t="s">
        <v>114</v>
      </c>
      <c r="B72" s="5"/>
      <c r="C72" s="12"/>
      <c r="D72" s="12"/>
      <c r="E72" s="12"/>
      <c r="F72" s="8"/>
      <c r="H72" s="10">
        <v>-44367</v>
      </c>
      <c r="I72" s="9"/>
      <c r="J72" s="10">
        <v>-39183</v>
      </c>
      <c r="K72" s="9"/>
      <c r="L72" s="10">
        <v>-44816</v>
      </c>
      <c r="M72" s="9"/>
      <c r="N72" s="10">
        <v>-40766</v>
      </c>
      <c r="O72" s="182">
        <v>-18648</v>
      </c>
      <c r="P72" s="182">
        <v>-18812</v>
      </c>
    </row>
    <row r="73" spans="1:17" ht="3" customHeight="1" x14ac:dyDescent="0.6">
      <c r="B73" s="5"/>
      <c r="C73" s="12"/>
      <c r="D73" s="12"/>
      <c r="E73" s="12"/>
      <c r="F73" s="8"/>
      <c r="H73" s="9"/>
      <c r="I73" s="9"/>
      <c r="J73" s="9"/>
      <c r="K73" s="9"/>
      <c r="L73" s="9"/>
      <c r="M73" s="9"/>
      <c r="N73" s="9"/>
      <c r="O73" s="182"/>
      <c r="P73" s="182"/>
    </row>
    <row r="74" spans="1:17" ht="17.399999999999999" customHeight="1" x14ac:dyDescent="0.6">
      <c r="A74" s="2" t="s">
        <v>181</v>
      </c>
      <c r="B74" s="5"/>
      <c r="C74" s="12"/>
      <c r="D74" s="12"/>
      <c r="E74" s="12"/>
      <c r="F74" s="8"/>
      <c r="H74" s="9"/>
      <c r="I74" s="9"/>
      <c r="J74" s="9"/>
      <c r="K74" s="9"/>
      <c r="L74" s="9"/>
      <c r="M74" s="9"/>
      <c r="N74" s="9"/>
      <c r="O74" s="182"/>
      <c r="P74" s="182"/>
    </row>
    <row r="75" spans="1:17" ht="17.399999999999999" customHeight="1" x14ac:dyDescent="0.6">
      <c r="A75" s="2" t="s">
        <v>110</v>
      </c>
      <c r="B75" s="5"/>
      <c r="C75" s="12"/>
      <c r="D75" s="12"/>
      <c r="E75" s="12"/>
      <c r="F75" s="8"/>
      <c r="H75" s="9"/>
      <c r="I75" s="9"/>
      <c r="J75" s="9"/>
      <c r="K75" s="9"/>
      <c r="L75" s="9"/>
      <c r="M75" s="9"/>
      <c r="N75" s="9"/>
      <c r="O75" s="182"/>
      <c r="P75" s="182"/>
    </row>
    <row r="76" spans="1:17" ht="17.399999999999999" customHeight="1" x14ac:dyDescent="0.6">
      <c r="B76" s="5" t="s">
        <v>109</v>
      </c>
      <c r="C76" s="12"/>
      <c r="D76" s="12"/>
      <c r="E76" s="12"/>
      <c r="F76" s="8"/>
      <c r="H76" s="9"/>
      <c r="I76" s="9"/>
      <c r="J76" s="9"/>
      <c r="K76" s="9"/>
      <c r="L76" s="9"/>
      <c r="M76" s="9"/>
      <c r="N76" s="9"/>
      <c r="O76" s="182"/>
      <c r="P76" s="182"/>
    </row>
    <row r="77" spans="1:17" ht="17.399999999999999" customHeight="1" x14ac:dyDescent="0.6">
      <c r="B77" s="5"/>
      <c r="C77" s="12" t="s">
        <v>107</v>
      </c>
      <c r="D77" s="12"/>
      <c r="E77" s="12"/>
      <c r="F77" s="8"/>
      <c r="H77" s="25">
        <v>56</v>
      </c>
      <c r="I77" s="9"/>
      <c r="J77" s="25">
        <v>1153</v>
      </c>
      <c r="K77" s="9"/>
      <c r="L77" s="26">
        <v>0</v>
      </c>
      <c r="M77" s="9"/>
      <c r="N77" s="26">
        <v>0</v>
      </c>
      <c r="O77" s="182">
        <v>-173</v>
      </c>
      <c r="P77" s="182">
        <v>0</v>
      </c>
      <c r="Q77" s="5"/>
    </row>
    <row r="78" spans="1:17" ht="17.399999999999999" customHeight="1" x14ac:dyDescent="0.6">
      <c r="A78" s="2" t="s">
        <v>117</v>
      </c>
      <c r="B78" s="5"/>
      <c r="C78" s="12"/>
      <c r="D78" s="12"/>
      <c r="E78" s="12"/>
      <c r="F78" s="8"/>
      <c r="H78" s="25">
        <v>56</v>
      </c>
      <c r="I78" s="9"/>
      <c r="J78" s="25">
        <v>1153</v>
      </c>
      <c r="K78" s="9"/>
      <c r="L78" s="26">
        <v>0</v>
      </c>
      <c r="M78" s="9"/>
      <c r="N78" s="26">
        <v>0</v>
      </c>
      <c r="O78" s="182">
        <v>-173</v>
      </c>
      <c r="P78" s="182">
        <v>0</v>
      </c>
    </row>
    <row r="79" spans="1:17" ht="17.399999999999999" customHeight="1" thickBot="1" x14ac:dyDescent="0.65">
      <c r="A79" s="2" t="s">
        <v>115</v>
      </c>
      <c r="B79" s="5"/>
      <c r="C79" s="12"/>
      <c r="D79" s="12"/>
      <c r="E79" s="12"/>
      <c r="F79" s="8"/>
      <c r="H79" s="32">
        <v>-44311</v>
      </c>
      <c r="I79" s="9"/>
      <c r="J79" s="32">
        <v>-38030</v>
      </c>
      <c r="K79" s="9"/>
      <c r="L79" s="32">
        <v>-44816</v>
      </c>
      <c r="M79" s="9"/>
      <c r="N79" s="32">
        <v>-40766</v>
      </c>
      <c r="O79" s="182">
        <v>-18821</v>
      </c>
      <c r="P79" s="182">
        <v>-18812</v>
      </c>
    </row>
    <row r="80" spans="1:17" ht="5.25" customHeight="1" thickTop="1" x14ac:dyDescent="0.6">
      <c r="B80" s="5"/>
      <c r="C80" s="12"/>
      <c r="D80" s="12"/>
      <c r="E80" s="12"/>
      <c r="F80" s="8"/>
      <c r="H80" s="197"/>
      <c r="I80" s="9"/>
      <c r="J80" s="24"/>
      <c r="K80" s="9"/>
      <c r="L80" s="24"/>
      <c r="M80" s="9"/>
      <c r="N80" s="24"/>
      <c r="O80" s="182"/>
      <c r="P80" s="182"/>
    </row>
    <row r="81" spans="1:16" ht="17.399999999999999" customHeight="1" thickBot="1" x14ac:dyDescent="0.65">
      <c r="A81" s="2" t="s">
        <v>116</v>
      </c>
      <c r="B81" s="5"/>
      <c r="C81" s="12"/>
      <c r="D81" s="12"/>
      <c r="E81" s="12"/>
      <c r="F81" s="8">
        <v>18</v>
      </c>
      <c r="H81" s="33">
        <v>-2.08</v>
      </c>
      <c r="I81" s="9"/>
      <c r="J81" s="33">
        <v>-1.84</v>
      </c>
      <c r="K81" s="9"/>
      <c r="L81" s="33">
        <v>-2.1</v>
      </c>
      <c r="M81" s="9"/>
      <c r="N81" s="33">
        <v>-1.91</v>
      </c>
      <c r="O81" s="182">
        <v>-0.87422061788008065</v>
      </c>
      <c r="P81" s="182">
        <v>-0.88190895879236797</v>
      </c>
    </row>
    <row r="82" spans="1:16" ht="3" customHeight="1" thickTop="1" x14ac:dyDescent="0.6">
      <c r="B82" s="5"/>
      <c r="C82" s="12"/>
      <c r="D82" s="12"/>
      <c r="E82" s="12"/>
      <c r="F82" s="8"/>
      <c r="H82" s="184"/>
      <c r="I82" s="9"/>
      <c r="J82" s="185"/>
      <c r="K82" s="9"/>
      <c r="L82" s="184"/>
      <c r="M82" s="184"/>
      <c r="N82" s="185"/>
      <c r="O82" s="182"/>
      <c r="P82" s="182"/>
    </row>
    <row r="83" spans="1:16" s="30" customFormat="1" ht="22.5" customHeight="1" x14ac:dyDescent="0.6">
      <c r="A83" s="186"/>
      <c r="B83" s="187"/>
      <c r="C83" s="188"/>
      <c r="D83" s="188"/>
      <c r="E83" s="188"/>
      <c r="F83" s="189"/>
      <c r="G83" s="190"/>
      <c r="H83" s="191"/>
      <c r="I83" s="191"/>
      <c r="J83" s="191"/>
      <c r="K83" s="191"/>
      <c r="L83" s="191"/>
      <c r="M83" s="191"/>
      <c r="N83" s="191"/>
      <c r="O83" s="192"/>
      <c r="P83" s="192"/>
    </row>
    <row r="85" spans="1:16" ht="20.100000000000001" customHeight="1" x14ac:dyDescent="0.6">
      <c r="H85" s="22"/>
      <c r="I85" s="22"/>
      <c r="J85" s="22"/>
      <c r="K85" s="22"/>
      <c r="L85" s="22"/>
      <c r="M85" s="22"/>
      <c r="N85" s="41"/>
    </row>
    <row r="86" spans="1:16" ht="20.100000000000001" customHeight="1" x14ac:dyDescent="0.6">
      <c r="H86" s="93"/>
      <c r="J86" s="93"/>
      <c r="L86" s="93"/>
      <c r="N86" s="93"/>
    </row>
    <row r="87" spans="1:16" ht="20.100000000000001" customHeight="1" x14ac:dyDescent="0.6">
      <c r="H87" s="93"/>
      <c r="J87" s="93"/>
      <c r="L87" s="93"/>
      <c r="N87" s="93"/>
    </row>
  </sheetData>
  <mergeCells count="14">
    <mergeCell ref="H51:J51"/>
    <mergeCell ref="L51:N51"/>
    <mergeCell ref="A45:N45"/>
    <mergeCell ref="A46:N46"/>
    <mergeCell ref="A47:N47"/>
    <mergeCell ref="A48:N48"/>
    <mergeCell ref="H50:N50"/>
    <mergeCell ref="A3:N3"/>
    <mergeCell ref="H8:N8"/>
    <mergeCell ref="H9:J9"/>
    <mergeCell ref="L9:N9"/>
    <mergeCell ref="A4:N4"/>
    <mergeCell ref="A5:N5"/>
    <mergeCell ref="A6:N6"/>
  </mergeCells>
  <printOptions horizontalCentered="1"/>
  <pageMargins left="1.0629921259842521" right="0.39370078740157483" top="0.51181102362204722" bottom="1.1811023622047245" header="0.51181102362204722" footer="0.98425196850393704"/>
  <pageSetup paperSize="9" firstPageNumber="2" orientation="portrait" useFirstPageNumber="1" r:id="rId1"/>
  <headerFoot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DF7D1"/>
  </sheetPr>
  <dimension ref="A1:X44"/>
  <sheetViews>
    <sheetView view="pageBreakPreview" zoomScaleNormal="100" zoomScaleSheetLayoutView="100" workbookViewId="0">
      <selection activeCell="A3" sqref="A3:V3"/>
    </sheetView>
  </sheetViews>
  <sheetFormatPr defaultColWidth="9.125" defaultRowHeight="20.100000000000001" customHeight="1" x14ac:dyDescent="0.6"/>
  <cols>
    <col min="1" max="4" width="1.125" style="46" customWidth="1"/>
    <col min="5" max="5" width="22.125" style="46" customWidth="1"/>
    <col min="6" max="6" width="6.75" style="47" customWidth="1"/>
    <col min="7" max="7" width="0.875" style="48" customWidth="1"/>
    <col min="8" max="8" width="13" style="49" customWidth="1"/>
    <col min="9" max="9" width="0.875" style="49" customWidth="1"/>
    <col min="10" max="10" width="13" style="49" customWidth="1"/>
    <col min="11" max="11" width="0.875" style="50" customWidth="1"/>
    <col min="12" max="12" width="13" style="49" customWidth="1"/>
    <col min="13" max="13" width="0.875" style="49" customWidth="1"/>
    <col min="14" max="14" width="13" style="11" customWidth="1"/>
    <col min="15" max="15" width="0.875" style="50" customWidth="1"/>
    <col min="16" max="16" width="12.625" style="50" customWidth="1"/>
    <col min="17" max="17" width="0.875" style="50" customWidth="1"/>
    <col min="18" max="18" width="12.875" style="50" customWidth="1"/>
    <col min="19" max="19" width="0.875" style="50" customWidth="1"/>
    <col min="20" max="20" width="12.625" style="50" customWidth="1"/>
    <col min="21" max="21" width="0.875" style="50" customWidth="1"/>
    <col min="22" max="22" width="12.75" style="50" customWidth="1"/>
    <col min="23" max="16384" width="9.125" style="46"/>
  </cols>
  <sheetData>
    <row r="1" spans="1:24" ht="24" customHeight="1" x14ac:dyDescent="0.6">
      <c r="T1" s="27" t="s">
        <v>91</v>
      </c>
    </row>
    <row r="2" spans="1:24" ht="24" customHeight="1" x14ac:dyDescent="0.6">
      <c r="T2" s="27" t="s">
        <v>92</v>
      </c>
    </row>
    <row r="3" spans="1:24" ht="24" customHeight="1" x14ac:dyDescent="0.6">
      <c r="A3" s="220" t="s">
        <v>84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  <c r="U3" s="221"/>
      <c r="V3" s="221"/>
    </row>
    <row r="4" spans="1:24" ht="24" customHeight="1" x14ac:dyDescent="0.6">
      <c r="A4" s="218" t="s">
        <v>95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</row>
    <row r="5" spans="1:24" ht="24" customHeight="1" x14ac:dyDescent="0.6">
      <c r="A5" s="219" t="s">
        <v>63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</row>
    <row r="6" spans="1:24" ht="24" customHeight="1" x14ac:dyDescent="0.6">
      <c r="A6" s="219" t="s">
        <v>182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</row>
    <row r="7" spans="1:24" s="53" customFormat="1" ht="18" customHeight="1" x14ac:dyDescent="0.6">
      <c r="A7" s="51"/>
      <c r="B7" s="51"/>
      <c r="C7" s="51"/>
      <c r="D7" s="51"/>
      <c r="E7" s="51"/>
      <c r="F7" s="52"/>
      <c r="G7" s="52"/>
      <c r="H7" s="222" t="s">
        <v>100</v>
      </c>
      <c r="I7" s="222"/>
      <c r="J7" s="222"/>
      <c r="K7" s="222"/>
      <c r="L7" s="222"/>
      <c r="M7" s="222"/>
      <c r="N7" s="222"/>
      <c r="O7" s="222"/>
      <c r="P7" s="222"/>
      <c r="Q7" s="222"/>
      <c r="R7" s="222"/>
      <c r="S7" s="222"/>
      <c r="T7" s="222"/>
      <c r="U7" s="222"/>
      <c r="V7" s="222"/>
    </row>
    <row r="8" spans="1:24" s="53" customFormat="1" ht="18" customHeight="1" x14ac:dyDescent="0.6">
      <c r="A8" s="54"/>
      <c r="B8" s="54"/>
      <c r="C8" s="54"/>
      <c r="D8" s="54"/>
      <c r="E8" s="54"/>
      <c r="F8" s="55"/>
      <c r="G8" s="55"/>
      <c r="H8" s="216" t="s">
        <v>67</v>
      </c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</row>
    <row r="9" spans="1:24" s="53" customFormat="1" ht="18" customHeight="1" x14ac:dyDescent="0.6">
      <c r="A9" s="54"/>
      <c r="B9" s="54"/>
      <c r="C9" s="54"/>
      <c r="D9" s="54"/>
      <c r="E9" s="54"/>
      <c r="F9" s="55"/>
      <c r="G9" s="55"/>
      <c r="H9" s="56"/>
      <c r="I9" s="56"/>
      <c r="J9" s="56"/>
      <c r="K9" s="56"/>
      <c r="L9" s="216" t="s">
        <v>16</v>
      </c>
      <c r="M9" s="216"/>
      <c r="N9" s="216"/>
      <c r="O9" s="56"/>
      <c r="P9" s="216" t="s">
        <v>39</v>
      </c>
      <c r="Q9" s="216"/>
      <c r="R9" s="216"/>
      <c r="S9" s="216"/>
      <c r="T9" s="216"/>
      <c r="U9" s="57"/>
      <c r="V9" s="57"/>
    </row>
    <row r="10" spans="1:24" s="53" customFormat="1" ht="18" customHeight="1" x14ac:dyDescent="0.6">
      <c r="A10" s="54"/>
      <c r="B10" s="54"/>
      <c r="C10" s="54"/>
      <c r="D10" s="54"/>
      <c r="E10" s="54"/>
      <c r="F10" s="55"/>
      <c r="G10" s="55"/>
      <c r="H10" s="58"/>
      <c r="I10" s="58"/>
      <c r="J10" s="58"/>
      <c r="K10" s="58"/>
      <c r="L10" s="58" t="s">
        <v>80</v>
      </c>
      <c r="M10" s="58"/>
      <c r="N10" s="58"/>
      <c r="O10" s="58"/>
      <c r="P10" s="58"/>
      <c r="Q10" s="56"/>
      <c r="R10" s="58"/>
      <c r="S10" s="58"/>
      <c r="T10" s="56" t="s">
        <v>48</v>
      </c>
      <c r="U10" s="58"/>
      <c r="V10" s="58"/>
    </row>
    <row r="11" spans="1:24" s="53" customFormat="1" ht="18" customHeight="1" x14ac:dyDescent="0.6">
      <c r="A11" s="54"/>
      <c r="B11" s="54"/>
      <c r="C11" s="54"/>
      <c r="D11" s="54"/>
      <c r="E11" s="54"/>
      <c r="F11" s="46"/>
      <c r="G11" s="55"/>
      <c r="H11" s="59" t="s">
        <v>77</v>
      </c>
      <c r="I11" s="56"/>
      <c r="J11" s="59" t="s">
        <v>78</v>
      </c>
      <c r="K11" s="56"/>
      <c r="L11" s="59" t="s">
        <v>79</v>
      </c>
      <c r="M11" s="56"/>
      <c r="N11" s="59"/>
      <c r="O11" s="56"/>
      <c r="P11" s="56" t="s">
        <v>76</v>
      </c>
      <c r="Q11" s="56"/>
      <c r="R11" s="60" t="s">
        <v>81</v>
      </c>
      <c r="S11" s="56"/>
      <c r="T11" s="58" t="s">
        <v>82</v>
      </c>
      <c r="U11" s="56"/>
      <c r="V11" s="56" t="s">
        <v>83</v>
      </c>
    </row>
    <row r="12" spans="1:24" s="53" customFormat="1" ht="18" customHeight="1" x14ac:dyDescent="0.6">
      <c r="A12" s="217"/>
      <c r="B12" s="217"/>
      <c r="C12" s="217"/>
      <c r="D12" s="217"/>
      <c r="E12" s="217"/>
      <c r="F12" s="46" t="s">
        <v>0</v>
      </c>
      <c r="G12" s="55"/>
      <c r="H12" s="61" t="s">
        <v>32</v>
      </c>
      <c r="I12" s="56"/>
      <c r="J12" s="61" t="s">
        <v>60</v>
      </c>
      <c r="K12" s="56"/>
      <c r="L12" s="61" t="s">
        <v>61</v>
      </c>
      <c r="M12" s="56"/>
      <c r="N12" s="61" t="s">
        <v>19</v>
      </c>
      <c r="O12" s="56"/>
      <c r="P12" s="61" t="s">
        <v>40</v>
      </c>
      <c r="Q12" s="56"/>
      <c r="R12" s="61" t="s">
        <v>45</v>
      </c>
      <c r="S12" s="56"/>
      <c r="T12" s="61" t="s">
        <v>43</v>
      </c>
      <c r="U12" s="56"/>
      <c r="V12" s="61" t="s">
        <v>44</v>
      </c>
    </row>
    <row r="13" spans="1:24" s="53" customFormat="1" ht="18" customHeight="1" x14ac:dyDescent="0.6">
      <c r="A13" s="54"/>
      <c r="B13" s="54"/>
      <c r="C13" s="54"/>
      <c r="D13" s="54"/>
      <c r="E13" s="54"/>
      <c r="F13" s="46"/>
      <c r="G13" s="55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</row>
    <row r="14" spans="1:24" s="53" customFormat="1" ht="18" customHeight="1" x14ac:dyDescent="0.6">
      <c r="A14" s="46"/>
      <c r="B14" s="55" t="s">
        <v>159</v>
      </c>
      <c r="C14" s="55"/>
      <c r="D14" s="55"/>
      <c r="E14" s="55"/>
      <c r="F14" s="55"/>
      <c r="G14" s="55"/>
      <c r="H14" s="41">
        <v>213307</v>
      </c>
      <c r="I14" s="41"/>
      <c r="J14" s="41">
        <v>302807</v>
      </c>
      <c r="K14" s="41"/>
      <c r="L14" s="41">
        <v>50000</v>
      </c>
      <c r="M14" s="41"/>
      <c r="N14" s="41">
        <v>539890</v>
      </c>
      <c r="O14" s="41"/>
      <c r="P14" s="41">
        <v>732864</v>
      </c>
      <c r="Q14" s="41"/>
      <c r="R14" s="41">
        <v>77</v>
      </c>
      <c r="S14" s="41"/>
      <c r="T14" s="41">
        <v>732941</v>
      </c>
      <c r="U14" s="41"/>
      <c r="V14" s="41">
        <v>1838945</v>
      </c>
    </row>
    <row r="15" spans="1:24" s="53" customFormat="1" ht="18" customHeight="1" x14ac:dyDescent="0.6">
      <c r="A15" s="46"/>
      <c r="B15" s="55" t="s">
        <v>115</v>
      </c>
      <c r="C15" s="55"/>
      <c r="D15" s="55"/>
      <c r="E15" s="55"/>
      <c r="F15" s="55"/>
      <c r="G15" s="55"/>
      <c r="H15" s="63">
        <v>0</v>
      </c>
      <c r="I15" s="62"/>
      <c r="J15" s="63">
        <v>0</v>
      </c>
      <c r="K15" s="62"/>
      <c r="L15" s="63">
        <v>0</v>
      </c>
      <c r="M15" s="56"/>
      <c r="N15" s="173">
        <v>-44367</v>
      </c>
      <c r="O15" s="40"/>
      <c r="P15" s="173">
        <v>0</v>
      </c>
      <c r="Q15" s="174"/>
      <c r="R15" s="64">
        <v>56</v>
      </c>
      <c r="S15" s="41"/>
      <c r="T15" s="64">
        <v>56</v>
      </c>
      <c r="U15" s="41"/>
      <c r="V15" s="64">
        <v>-44311</v>
      </c>
      <c r="W15" s="175"/>
      <c r="X15" s="175"/>
    </row>
    <row r="16" spans="1:24" s="53" customFormat="1" ht="18" customHeight="1" thickBot="1" x14ac:dyDescent="0.65">
      <c r="A16" s="46"/>
      <c r="B16" s="55" t="s">
        <v>174</v>
      </c>
      <c r="C16" s="46"/>
      <c r="D16" s="46"/>
      <c r="E16" s="46"/>
      <c r="F16" s="46"/>
      <c r="G16" s="46"/>
      <c r="H16" s="65">
        <v>213307</v>
      </c>
      <c r="I16" s="41"/>
      <c r="J16" s="65">
        <v>302807</v>
      </c>
      <c r="K16" s="41"/>
      <c r="L16" s="65">
        <v>50000</v>
      </c>
      <c r="M16" s="41"/>
      <c r="N16" s="65">
        <v>495523</v>
      </c>
      <c r="O16" s="41"/>
      <c r="P16" s="65">
        <v>732864</v>
      </c>
      <c r="Q16" s="41"/>
      <c r="R16" s="65">
        <v>133</v>
      </c>
      <c r="S16" s="41"/>
      <c r="T16" s="65">
        <v>732997</v>
      </c>
      <c r="U16" s="41"/>
      <c r="V16" s="65">
        <v>1794634</v>
      </c>
    </row>
    <row r="17" spans="1:22" s="53" customFormat="1" ht="18" customHeight="1" thickTop="1" x14ac:dyDescent="0.6">
      <c r="A17" s="46"/>
      <c r="B17" s="55"/>
      <c r="C17" s="55"/>
      <c r="D17" s="55"/>
      <c r="E17" s="55"/>
      <c r="F17" s="54"/>
      <c r="G17" s="54"/>
      <c r="H17" s="66"/>
      <c r="I17" s="66"/>
      <c r="J17" s="66"/>
      <c r="K17" s="67"/>
      <c r="L17" s="66"/>
      <c r="M17" s="66"/>
      <c r="N17" s="66"/>
      <c r="O17" s="66"/>
      <c r="P17" s="66"/>
      <c r="Q17" s="66"/>
      <c r="R17" s="68"/>
      <c r="S17" s="66"/>
      <c r="T17" s="66"/>
      <c r="U17" s="66"/>
      <c r="V17" s="66"/>
    </row>
    <row r="18" spans="1:22" s="53" customFormat="1" ht="18" customHeight="1" x14ac:dyDescent="0.6">
      <c r="A18" s="46"/>
      <c r="B18" s="55" t="s">
        <v>148</v>
      </c>
      <c r="C18" s="55"/>
      <c r="D18" s="55"/>
      <c r="E18" s="55"/>
      <c r="F18" s="55"/>
      <c r="G18" s="55"/>
      <c r="H18" s="41">
        <v>213307</v>
      </c>
      <c r="I18" s="41"/>
      <c r="J18" s="41">
        <v>302807</v>
      </c>
      <c r="K18" s="41"/>
      <c r="L18" s="41">
        <v>50000</v>
      </c>
      <c r="M18" s="41"/>
      <c r="N18" s="41">
        <v>536870</v>
      </c>
      <c r="O18" s="41"/>
      <c r="P18" s="41">
        <v>732864</v>
      </c>
      <c r="Q18" s="41"/>
      <c r="R18" s="41">
        <v>-2097</v>
      </c>
      <c r="S18" s="41"/>
      <c r="T18" s="41">
        <v>730767</v>
      </c>
      <c r="U18" s="41"/>
      <c r="V18" s="41">
        <v>1833751</v>
      </c>
    </row>
    <row r="19" spans="1:22" s="53" customFormat="1" ht="18" customHeight="1" x14ac:dyDescent="0.6">
      <c r="A19" s="46"/>
      <c r="B19" s="55" t="s">
        <v>115</v>
      </c>
      <c r="C19" s="55"/>
      <c r="D19" s="55"/>
      <c r="E19" s="55"/>
      <c r="F19" s="55"/>
      <c r="G19" s="55"/>
      <c r="H19" s="173">
        <v>0</v>
      </c>
      <c r="I19" s="176"/>
      <c r="J19" s="173">
        <v>0</v>
      </c>
      <c r="K19" s="176"/>
      <c r="L19" s="173">
        <v>0</v>
      </c>
      <c r="M19" s="177"/>
      <c r="N19" s="64">
        <v>-39183</v>
      </c>
      <c r="O19" s="40"/>
      <c r="P19" s="173">
        <v>0</v>
      </c>
      <c r="Q19" s="174"/>
      <c r="R19" s="64">
        <v>1153</v>
      </c>
      <c r="S19" s="41"/>
      <c r="T19" s="64">
        <v>1153</v>
      </c>
      <c r="U19" s="41"/>
      <c r="V19" s="64">
        <v>-38030</v>
      </c>
    </row>
    <row r="20" spans="1:22" s="53" customFormat="1" ht="18" customHeight="1" thickBot="1" x14ac:dyDescent="0.65">
      <c r="A20" s="46"/>
      <c r="B20" s="55" t="s">
        <v>183</v>
      </c>
      <c r="C20" s="46"/>
      <c r="D20" s="46"/>
      <c r="E20" s="46"/>
      <c r="F20" s="46"/>
      <c r="G20" s="46"/>
      <c r="H20" s="65">
        <v>213307</v>
      </c>
      <c r="I20" s="41"/>
      <c r="J20" s="65">
        <v>302807</v>
      </c>
      <c r="K20" s="41"/>
      <c r="L20" s="65">
        <v>50000</v>
      </c>
      <c r="M20" s="41"/>
      <c r="N20" s="65">
        <v>497687</v>
      </c>
      <c r="O20" s="41"/>
      <c r="P20" s="65">
        <v>732864</v>
      </c>
      <c r="Q20" s="41"/>
      <c r="R20" s="65">
        <v>-944</v>
      </c>
      <c r="S20" s="41"/>
      <c r="T20" s="65">
        <v>731920</v>
      </c>
      <c r="U20" s="41"/>
      <c r="V20" s="65">
        <v>1795721</v>
      </c>
    </row>
    <row r="21" spans="1:22" s="53" customFormat="1" ht="18" customHeight="1" thickTop="1" x14ac:dyDescent="0.6">
      <c r="A21" s="46"/>
      <c r="B21" s="55"/>
      <c r="C21" s="55"/>
      <c r="D21" s="55"/>
      <c r="E21" s="55"/>
      <c r="F21" s="54"/>
      <c r="G21" s="54"/>
      <c r="H21" s="66"/>
      <c r="I21" s="66"/>
      <c r="J21" s="66"/>
      <c r="K21" s="67"/>
      <c r="L21" s="66"/>
      <c r="M21" s="66"/>
      <c r="N21" s="66"/>
      <c r="O21" s="66"/>
      <c r="P21" s="66"/>
      <c r="Q21" s="66"/>
      <c r="R21" s="68"/>
      <c r="S21" s="66"/>
      <c r="T21" s="66"/>
      <c r="U21" s="66"/>
      <c r="V21" s="66"/>
    </row>
    <row r="22" spans="1:22" s="53" customFormat="1" ht="3" customHeight="1" x14ac:dyDescent="0.6">
      <c r="B22" s="69"/>
      <c r="C22" s="69"/>
      <c r="D22" s="69"/>
      <c r="E22" s="69"/>
      <c r="F22" s="69"/>
      <c r="G22" s="69"/>
      <c r="H22" s="21"/>
      <c r="I22" s="15"/>
      <c r="J22" s="21"/>
      <c r="K22" s="15"/>
      <c r="L22" s="21"/>
      <c r="M22" s="15"/>
      <c r="N22" s="21"/>
      <c r="O22" s="21"/>
      <c r="P22" s="31"/>
      <c r="Q22" s="21"/>
      <c r="R22" s="21"/>
      <c r="S22" s="21"/>
      <c r="T22" s="21"/>
      <c r="U22" s="21"/>
      <c r="V22" s="21"/>
    </row>
    <row r="23" spans="1:22" s="72" customFormat="1" ht="24" customHeight="1" x14ac:dyDescent="0.6">
      <c r="A23" s="70"/>
      <c r="B23" s="71"/>
      <c r="D23" s="71"/>
      <c r="F23" s="73"/>
      <c r="G23" s="73"/>
      <c r="H23" s="74"/>
      <c r="I23" s="74"/>
      <c r="J23" s="74"/>
      <c r="K23" s="75"/>
      <c r="L23" s="74"/>
      <c r="M23" s="74"/>
      <c r="N23" s="16"/>
      <c r="O23" s="75"/>
      <c r="P23" s="75"/>
      <c r="Q23" s="75"/>
      <c r="R23" s="75"/>
      <c r="S23" s="75"/>
      <c r="T23" s="75"/>
      <c r="U23" s="75"/>
      <c r="V23" s="75">
        <f>+V16-งบแสดงฐานะการเงิน!H100</f>
        <v>0</v>
      </c>
    </row>
    <row r="34" spans="1:22" ht="6" customHeight="1" x14ac:dyDescent="0.6"/>
    <row r="35" spans="1:22" ht="20.100000000000001" customHeight="1" x14ac:dyDescent="0.6">
      <c r="A35" s="76"/>
    </row>
    <row r="36" spans="1:22" ht="20.100000000000001" customHeight="1" x14ac:dyDescent="0.6">
      <c r="A36" s="218"/>
      <c r="B36" s="218"/>
      <c r="C36" s="218"/>
      <c r="D36" s="218"/>
      <c r="E36" s="218"/>
      <c r="F36" s="218"/>
      <c r="G36" s="218"/>
      <c r="H36" s="218"/>
      <c r="I36" s="218"/>
      <c r="J36" s="218"/>
      <c r="K36" s="218"/>
      <c r="L36" s="218"/>
      <c r="M36" s="218"/>
      <c r="N36" s="218"/>
    </row>
    <row r="37" spans="1:22" ht="20.100000000000001" customHeight="1" x14ac:dyDescent="0.6">
      <c r="A37" s="219"/>
      <c r="B37" s="219"/>
      <c r="C37" s="219"/>
      <c r="D37" s="219"/>
      <c r="E37" s="219"/>
      <c r="F37" s="219"/>
      <c r="G37" s="219"/>
      <c r="H37" s="219"/>
      <c r="I37" s="219"/>
      <c r="J37" s="219"/>
      <c r="K37" s="219"/>
      <c r="L37" s="219"/>
      <c r="M37" s="219"/>
      <c r="N37" s="219"/>
    </row>
    <row r="38" spans="1:22" ht="20.100000000000001" customHeight="1" x14ac:dyDescent="0.6">
      <c r="A38" s="219"/>
      <c r="B38" s="219"/>
      <c r="C38" s="219"/>
      <c r="D38" s="219"/>
      <c r="E38" s="219"/>
      <c r="F38" s="219"/>
      <c r="G38" s="219"/>
      <c r="H38" s="219"/>
      <c r="I38" s="219"/>
      <c r="J38" s="219"/>
      <c r="K38" s="219"/>
      <c r="L38" s="219"/>
      <c r="M38" s="219"/>
      <c r="N38" s="219"/>
    </row>
    <row r="39" spans="1:22" ht="20.100000000000001" customHeight="1" x14ac:dyDescent="0.6">
      <c r="A39" s="77"/>
      <c r="B39" s="77"/>
      <c r="C39" s="77"/>
      <c r="D39" s="77"/>
      <c r="E39" s="77"/>
      <c r="F39" s="78"/>
      <c r="G39" s="78"/>
      <c r="H39" s="78"/>
      <c r="I39" s="78"/>
      <c r="J39" s="78"/>
      <c r="K39" s="78"/>
      <c r="L39" s="78"/>
      <c r="M39" s="78"/>
      <c r="N39" s="52"/>
    </row>
    <row r="40" spans="1:22" ht="20.100000000000001" customHeight="1" x14ac:dyDescent="0.6">
      <c r="A40" s="79"/>
      <c r="B40" s="79"/>
      <c r="C40" s="79"/>
      <c r="D40" s="79"/>
      <c r="E40" s="79"/>
      <c r="F40" s="69"/>
      <c r="G40" s="69"/>
      <c r="H40" s="214"/>
      <c r="I40" s="214"/>
      <c r="J40" s="214"/>
      <c r="K40" s="214"/>
      <c r="L40" s="214"/>
      <c r="M40" s="214"/>
      <c r="N40" s="214"/>
      <c r="O40" s="214"/>
      <c r="P40" s="214"/>
      <c r="Q40" s="214"/>
      <c r="R40" s="214"/>
      <c r="S40" s="214"/>
      <c r="T40" s="214"/>
      <c r="U40" s="214"/>
      <c r="V40" s="214"/>
    </row>
    <row r="41" spans="1:22" ht="20.100000000000001" customHeight="1" x14ac:dyDescent="0.6">
      <c r="A41" s="79"/>
      <c r="B41" s="79"/>
      <c r="C41" s="79"/>
      <c r="D41" s="79"/>
      <c r="E41" s="79"/>
      <c r="F41" s="69"/>
      <c r="G41" s="69"/>
      <c r="H41" s="58"/>
      <c r="I41" s="58"/>
      <c r="J41" s="58"/>
      <c r="K41" s="58"/>
      <c r="L41" s="58"/>
      <c r="M41" s="58"/>
      <c r="N41" s="58"/>
      <c r="O41" s="46"/>
      <c r="P41" s="46"/>
      <c r="Q41" s="80"/>
      <c r="R41" s="80"/>
      <c r="S41" s="80"/>
      <c r="T41" s="46"/>
      <c r="U41" s="46"/>
      <c r="V41" s="46"/>
    </row>
    <row r="42" spans="1:22" ht="20.100000000000001" customHeight="1" x14ac:dyDescent="0.6">
      <c r="A42" s="79"/>
      <c r="B42" s="79"/>
      <c r="C42" s="79"/>
      <c r="D42" s="79"/>
      <c r="E42" s="79"/>
      <c r="F42" s="53"/>
      <c r="G42" s="69"/>
      <c r="H42" s="81"/>
      <c r="I42" s="80"/>
      <c r="J42" s="81"/>
      <c r="K42" s="80"/>
      <c r="L42" s="81"/>
      <c r="M42" s="80"/>
      <c r="N42" s="81"/>
      <c r="O42" s="82"/>
      <c r="P42" s="80"/>
      <c r="Q42" s="83"/>
      <c r="R42" s="83"/>
      <c r="S42" s="83"/>
      <c r="T42" s="84"/>
      <c r="U42" s="80"/>
      <c r="V42" s="83"/>
    </row>
    <row r="43" spans="1:22" ht="20.100000000000001" customHeight="1" x14ac:dyDescent="0.6">
      <c r="A43" s="215"/>
      <c r="B43" s="215"/>
      <c r="C43" s="215"/>
      <c r="D43" s="215"/>
      <c r="E43" s="215"/>
    </row>
    <row r="44" spans="1:22" ht="20.100000000000001" customHeight="1" x14ac:dyDescent="0.6">
      <c r="A44" s="215"/>
      <c r="B44" s="215"/>
      <c r="C44" s="215"/>
      <c r="D44" s="215"/>
      <c r="E44" s="215"/>
    </row>
  </sheetData>
  <mergeCells count="15">
    <mergeCell ref="H8:V8"/>
    <mergeCell ref="A3:V3"/>
    <mergeCell ref="A4:V4"/>
    <mergeCell ref="A5:V5"/>
    <mergeCell ref="A6:V6"/>
    <mergeCell ref="H7:V7"/>
    <mergeCell ref="H40:V40"/>
    <mergeCell ref="A43:E43"/>
    <mergeCell ref="A44:E44"/>
    <mergeCell ref="L9:N9"/>
    <mergeCell ref="P9:T9"/>
    <mergeCell ref="A12:E12"/>
    <mergeCell ref="A36:N36"/>
    <mergeCell ref="A37:N37"/>
    <mergeCell ref="A38:N38"/>
  </mergeCells>
  <printOptions horizontalCentered="1"/>
  <pageMargins left="0.78740157480314965" right="0.59055118110236227" top="1.0629921259842521" bottom="1.1811023622047245" header="0.98425196850393704" footer="0.78740157480314965"/>
  <pageSetup paperSize="9" firstPageNumber="2" orientation="landscape" useFirstPageNumber="1" r:id="rId1"/>
  <headerFoot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DF7D1"/>
  </sheetPr>
  <dimension ref="A1:T37"/>
  <sheetViews>
    <sheetView view="pageBreakPreview" zoomScaleNormal="100" zoomScaleSheetLayoutView="100" workbookViewId="0">
      <selection activeCell="A3" sqref="A3:R3"/>
    </sheetView>
  </sheetViews>
  <sheetFormatPr defaultColWidth="9.125" defaultRowHeight="20.100000000000001" customHeight="1" x14ac:dyDescent="0.6"/>
  <cols>
    <col min="1" max="4" width="1.125" style="46" customWidth="1"/>
    <col min="5" max="5" width="38.25" style="46" customWidth="1"/>
    <col min="6" max="6" width="8" style="47" customWidth="1"/>
    <col min="7" max="7" width="0.875" style="48" customWidth="1"/>
    <col min="8" max="8" width="14.25" style="49" customWidth="1"/>
    <col min="9" max="9" width="0.875" style="49" customWidth="1"/>
    <col min="10" max="10" width="14.25" style="49" customWidth="1"/>
    <col min="11" max="11" width="0.875" style="50" customWidth="1"/>
    <col min="12" max="12" width="14.25" style="49" customWidth="1"/>
    <col min="13" max="13" width="0.875" style="49" customWidth="1"/>
    <col min="14" max="14" width="14.25" style="11" customWidth="1"/>
    <col min="15" max="15" width="0.875" style="50" customWidth="1"/>
    <col min="16" max="16" width="16.25" style="50" customWidth="1"/>
    <col min="17" max="17" width="0.875" style="50" customWidth="1"/>
    <col min="18" max="18" width="14.25" style="50" customWidth="1"/>
    <col min="19" max="16384" width="9.125" style="46"/>
  </cols>
  <sheetData>
    <row r="1" spans="1:20" ht="24" customHeight="1" x14ac:dyDescent="0.6">
      <c r="P1" s="27" t="s">
        <v>91</v>
      </c>
    </row>
    <row r="2" spans="1:20" ht="24" customHeight="1" x14ac:dyDescent="0.6">
      <c r="P2" s="27" t="s">
        <v>92</v>
      </c>
    </row>
    <row r="3" spans="1:20" ht="24" customHeight="1" x14ac:dyDescent="0.6">
      <c r="A3" s="220" t="s">
        <v>87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</row>
    <row r="4" spans="1:20" ht="24" customHeight="1" x14ac:dyDescent="0.6">
      <c r="A4" s="218" t="s">
        <v>95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</row>
    <row r="5" spans="1:20" ht="24" customHeight="1" x14ac:dyDescent="0.6">
      <c r="A5" s="219" t="s">
        <v>111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</row>
    <row r="6" spans="1:20" ht="24" customHeight="1" x14ac:dyDescent="0.6">
      <c r="A6" s="219" t="s">
        <v>182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</row>
    <row r="7" spans="1:20" s="53" customFormat="1" ht="18" customHeight="1" x14ac:dyDescent="0.6">
      <c r="A7" s="52"/>
      <c r="B7" s="52"/>
      <c r="C7" s="52"/>
      <c r="D7" s="52"/>
      <c r="E7" s="52"/>
      <c r="F7" s="52"/>
      <c r="G7" s="52"/>
      <c r="H7" s="222" t="s">
        <v>100</v>
      </c>
      <c r="I7" s="222"/>
      <c r="J7" s="222"/>
      <c r="K7" s="222"/>
      <c r="L7" s="222"/>
      <c r="M7" s="222"/>
      <c r="N7" s="222"/>
      <c r="O7" s="222"/>
      <c r="P7" s="222"/>
      <c r="Q7" s="222"/>
      <c r="R7" s="222"/>
    </row>
    <row r="8" spans="1:20" s="53" customFormat="1" ht="18" customHeight="1" x14ac:dyDescent="0.6">
      <c r="A8" s="54"/>
      <c r="B8" s="54"/>
      <c r="C8" s="54"/>
      <c r="D8" s="54"/>
      <c r="E8" s="54"/>
      <c r="F8" s="55"/>
      <c r="G8" s="55"/>
      <c r="H8" s="216" t="s">
        <v>68</v>
      </c>
      <c r="I8" s="216"/>
      <c r="J8" s="216"/>
      <c r="K8" s="216"/>
      <c r="L8" s="216"/>
      <c r="M8" s="216"/>
      <c r="N8" s="216"/>
      <c r="O8" s="216"/>
      <c r="P8" s="216"/>
      <c r="Q8" s="216"/>
      <c r="R8" s="216"/>
    </row>
    <row r="9" spans="1:20" s="53" customFormat="1" ht="35.25" customHeight="1" x14ac:dyDescent="0.6">
      <c r="A9" s="54"/>
      <c r="B9" s="54"/>
      <c r="C9" s="54"/>
      <c r="D9" s="54"/>
      <c r="E9" s="54"/>
      <c r="F9" s="55"/>
      <c r="G9" s="55"/>
      <c r="H9" s="56"/>
      <c r="I9" s="56"/>
      <c r="J9" s="56"/>
      <c r="K9" s="56"/>
      <c r="L9" s="216" t="s">
        <v>16</v>
      </c>
      <c r="M9" s="216"/>
      <c r="N9" s="216"/>
      <c r="O9" s="56"/>
      <c r="P9" s="85" t="s">
        <v>39</v>
      </c>
      <c r="Q9" s="57"/>
      <c r="R9" s="57"/>
    </row>
    <row r="10" spans="1:20" s="53" customFormat="1" ht="18" customHeight="1" x14ac:dyDescent="0.6">
      <c r="A10" s="54"/>
      <c r="B10" s="54"/>
      <c r="C10" s="54"/>
      <c r="D10" s="54"/>
      <c r="E10" s="54"/>
      <c r="F10" s="55"/>
      <c r="G10" s="55"/>
      <c r="H10" s="58"/>
      <c r="I10" s="58"/>
      <c r="J10" s="58"/>
      <c r="K10" s="58"/>
      <c r="L10" s="58" t="s">
        <v>80</v>
      </c>
      <c r="M10" s="58"/>
      <c r="N10" s="58"/>
      <c r="O10" s="58"/>
      <c r="P10" s="58"/>
      <c r="Q10" s="56"/>
      <c r="R10" s="56"/>
    </row>
    <row r="11" spans="1:20" s="53" customFormat="1" ht="18" customHeight="1" x14ac:dyDescent="0.6">
      <c r="A11" s="54"/>
      <c r="B11" s="54"/>
      <c r="C11" s="54"/>
      <c r="D11" s="54"/>
      <c r="E11" s="54"/>
      <c r="F11" s="46"/>
      <c r="G11" s="55"/>
      <c r="H11" s="59" t="s">
        <v>77</v>
      </c>
      <c r="I11" s="56"/>
      <c r="J11" s="59" t="s">
        <v>78</v>
      </c>
      <c r="K11" s="56"/>
      <c r="L11" s="59" t="s">
        <v>79</v>
      </c>
      <c r="M11" s="56"/>
      <c r="N11" s="59"/>
      <c r="O11" s="56"/>
      <c r="P11" s="56" t="s">
        <v>76</v>
      </c>
      <c r="Q11" s="56"/>
      <c r="R11" s="56" t="s">
        <v>83</v>
      </c>
    </row>
    <row r="12" spans="1:20" s="53" customFormat="1" ht="18" customHeight="1" x14ac:dyDescent="0.6">
      <c r="A12" s="217"/>
      <c r="B12" s="217"/>
      <c r="C12" s="217"/>
      <c r="D12" s="217"/>
      <c r="E12" s="217"/>
      <c r="F12" s="58" t="s">
        <v>0</v>
      </c>
      <c r="G12" s="55"/>
      <c r="H12" s="61" t="s">
        <v>32</v>
      </c>
      <c r="I12" s="56"/>
      <c r="J12" s="61" t="s">
        <v>60</v>
      </c>
      <c r="K12" s="56"/>
      <c r="L12" s="61" t="s">
        <v>61</v>
      </c>
      <c r="M12" s="56"/>
      <c r="N12" s="61" t="s">
        <v>19</v>
      </c>
      <c r="O12" s="56"/>
      <c r="P12" s="61" t="s">
        <v>40</v>
      </c>
      <c r="Q12" s="56"/>
      <c r="R12" s="61" t="s">
        <v>44</v>
      </c>
    </row>
    <row r="13" spans="1:20" s="53" customFormat="1" ht="18" customHeight="1" x14ac:dyDescent="0.6">
      <c r="A13" s="46"/>
      <c r="B13" s="55"/>
      <c r="C13" s="89"/>
      <c r="D13" s="55"/>
      <c r="E13" s="55"/>
      <c r="F13" s="54"/>
      <c r="G13" s="55"/>
      <c r="H13" s="40"/>
      <c r="I13" s="55"/>
      <c r="J13" s="40"/>
      <c r="K13" s="41"/>
      <c r="L13" s="40"/>
      <c r="M13" s="41"/>
      <c r="N13" s="40"/>
      <c r="O13" s="66"/>
      <c r="P13" s="40"/>
      <c r="Q13" s="40"/>
      <c r="R13" s="40"/>
      <c r="S13" s="40"/>
      <c r="T13" s="40"/>
    </row>
    <row r="14" spans="1:20" s="53" customFormat="1" ht="18" customHeight="1" x14ac:dyDescent="0.6">
      <c r="A14" s="55"/>
      <c r="B14" s="55" t="s">
        <v>159</v>
      </c>
      <c r="C14" s="55"/>
      <c r="D14" s="55"/>
      <c r="E14" s="55"/>
      <c r="F14" s="54"/>
      <c r="G14" s="55"/>
      <c r="H14" s="41">
        <v>213307</v>
      </c>
      <c r="I14" s="55"/>
      <c r="J14" s="41">
        <v>302807</v>
      </c>
      <c r="K14" s="41"/>
      <c r="L14" s="41">
        <v>50000</v>
      </c>
      <c r="M14" s="41"/>
      <c r="N14" s="41">
        <v>527103</v>
      </c>
      <c r="O14" s="41"/>
      <c r="P14" s="41">
        <v>732864</v>
      </c>
      <c r="Q14" s="86"/>
      <c r="R14" s="41">
        <v>1826081</v>
      </c>
    </row>
    <row r="15" spans="1:20" s="53" customFormat="1" ht="18" customHeight="1" x14ac:dyDescent="0.6">
      <c r="A15" s="46"/>
      <c r="B15" s="55" t="s">
        <v>115</v>
      </c>
      <c r="C15" s="89"/>
      <c r="D15" s="55"/>
      <c r="E15" s="55"/>
      <c r="F15" s="54"/>
      <c r="G15" s="54"/>
      <c r="H15" s="90">
        <v>0</v>
      </c>
      <c r="I15" s="87"/>
      <c r="J15" s="90">
        <v>0</v>
      </c>
      <c r="K15" s="88"/>
      <c r="L15" s="90">
        <v>0</v>
      </c>
      <c r="M15" s="87"/>
      <c r="N15" s="64">
        <v>-44816</v>
      </c>
      <c r="O15" s="87"/>
      <c r="P15" s="90">
        <v>0</v>
      </c>
      <c r="Q15" s="87"/>
      <c r="R15" s="64">
        <v>-44816</v>
      </c>
    </row>
    <row r="16" spans="1:20" s="53" customFormat="1" ht="18" customHeight="1" thickBot="1" x14ac:dyDescent="0.65">
      <c r="A16" s="46"/>
      <c r="B16" s="55" t="s">
        <v>173</v>
      </c>
      <c r="C16" s="89"/>
      <c r="D16" s="55"/>
      <c r="E16" s="55"/>
      <c r="F16" s="54"/>
      <c r="G16" s="55"/>
      <c r="H16" s="65">
        <v>213307</v>
      </c>
      <c r="I16" s="55"/>
      <c r="J16" s="65">
        <v>302807</v>
      </c>
      <c r="K16" s="41"/>
      <c r="L16" s="65">
        <v>50000</v>
      </c>
      <c r="M16" s="41"/>
      <c r="N16" s="65">
        <v>482287</v>
      </c>
      <c r="O16" s="66"/>
      <c r="P16" s="65">
        <v>732864</v>
      </c>
      <c r="Q16" s="86"/>
      <c r="R16" s="65">
        <v>1781265</v>
      </c>
    </row>
    <row r="17" spans="1:20" s="53" customFormat="1" ht="18" customHeight="1" thickTop="1" x14ac:dyDescent="0.6">
      <c r="A17" s="46"/>
      <c r="B17" s="55"/>
      <c r="C17" s="89"/>
      <c r="D17" s="55"/>
      <c r="E17" s="55"/>
      <c r="F17" s="54"/>
      <c r="G17" s="55"/>
      <c r="H17" s="40"/>
      <c r="I17" s="55"/>
      <c r="J17" s="40"/>
      <c r="K17" s="41"/>
      <c r="L17" s="40"/>
      <c r="M17" s="41"/>
      <c r="N17" s="40"/>
      <c r="O17" s="66"/>
      <c r="P17" s="40"/>
      <c r="Q17" s="86"/>
      <c r="R17" s="40"/>
    </row>
    <row r="18" spans="1:20" s="53" customFormat="1" ht="18" customHeight="1" x14ac:dyDescent="0.6">
      <c r="A18" s="46"/>
      <c r="B18" s="55" t="s">
        <v>148</v>
      </c>
      <c r="C18" s="55"/>
      <c r="D18" s="55"/>
      <c r="E18" s="55"/>
      <c r="F18" s="54"/>
      <c r="G18" s="55"/>
      <c r="H18" s="41">
        <v>213307</v>
      </c>
      <c r="I18" s="55"/>
      <c r="J18" s="41">
        <v>302807</v>
      </c>
      <c r="K18" s="41"/>
      <c r="L18" s="41">
        <v>50000</v>
      </c>
      <c r="M18" s="41"/>
      <c r="N18" s="41">
        <v>532160</v>
      </c>
      <c r="O18" s="41"/>
      <c r="P18" s="41">
        <v>732864</v>
      </c>
      <c r="Q18" s="91"/>
      <c r="R18" s="41">
        <v>1831138</v>
      </c>
      <c r="S18" s="41"/>
      <c r="T18" s="41"/>
    </row>
    <row r="19" spans="1:20" s="53" customFormat="1" ht="18" customHeight="1" x14ac:dyDescent="0.6">
      <c r="A19" s="46"/>
      <c r="B19" s="55" t="s">
        <v>115</v>
      </c>
      <c r="C19" s="89"/>
      <c r="D19" s="55"/>
      <c r="E19" s="55"/>
      <c r="F19" s="54"/>
      <c r="G19" s="54"/>
      <c r="H19" s="90">
        <v>0</v>
      </c>
      <c r="I19" s="87"/>
      <c r="J19" s="90">
        <v>0</v>
      </c>
      <c r="K19" s="88"/>
      <c r="L19" s="90">
        <v>0</v>
      </c>
      <c r="M19" s="87"/>
      <c r="N19" s="64">
        <v>-40766</v>
      </c>
      <c r="O19" s="87"/>
      <c r="P19" s="90">
        <v>0</v>
      </c>
      <c r="Q19" s="92"/>
      <c r="R19" s="64">
        <v>-40766</v>
      </c>
      <c r="S19" s="66"/>
      <c r="T19" s="40"/>
    </row>
    <row r="20" spans="1:20" s="53" customFormat="1" ht="18" customHeight="1" thickBot="1" x14ac:dyDescent="0.65">
      <c r="A20" s="46"/>
      <c r="B20" s="55" t="s">
        <v>183</v>
      </c>
      <c r="C20" s="89"/>
      <c r="D20" s="55"/>
      <c r="E20" s="55"/>
      <c r="F20" s="54"/>
      <c r="G20" s="55"/>
      <c r="H20" s="65">
        <v>213307</v>
      </c>
      <c r="I20" s="55"/>
      <c r="J20" s="65">
        <v>302807</v>
      </c>
      <c r="K20" s="41"/>
      <c r="L20" s="65">
        <v>50000</v>
      </c>
      <c r="M20" s="41"/>
      <c r="N20" s="65">
        <v>491394</v>
      </c>
      <c r="O20" s="66"/>
      <c r="P20" s="65">
        <v>732864</v>
      </c>
      <c r="Q20" s="40"/>
      <c r="R20" s="65">
        <v>1790372</v>
      </c>
      <c r="S20" s="40"/>
      <c r="T20" s="40"/>
    </row>
    <row r="21" spans="1:20" ht="20.100000000000001" customHeight="1" thickTop="1" x14ac:dyDescent="0.6">
      <c r="N21" s="49"/>
    </row>
    <row r="22" spans="1:20" ht="20.100000000000001" customHeight="1" x14ac:dyDescent="0.6">
      <c r="R22" s="50">
        <f>+R16-งบแสดงฐานะการเงิน!L100</f>
        <v>0</v>
      </c>
    </row>
    <row r="24" spans="1:20" ht="20.100000000000001" customHeight="1" x14ac:dyDescent="0.6">
      <c r="K24" s="49"/>
      <c r="N24" s="49"/>
      <c r="O24" s="49"/>
      <c r="P24" s="49"/>
      <c r="Q24" s="49"/>
      <c r="R24" s="49"/>
    </row>
    <row r="27" spans="1:20" ht="6" customHeight="1" x14ac:dyDescent="0.6"/>
    <row r="28" spans="1:20" ht="20.100000000000001" customHeight="1" x14ac:dyDescent="0.6">
      <c r="A28" s="76"/>
    </row>
    <row r="29" spans="1:20" ht="20.100000000000001" customHeight="1" x14ac:dyDescent="0.6">
      <c r="A29" s="218"/>
      <c r="B29" s="218"/>
      <c r="C29" s="218"/>
      <c r="D29" s="218"/>
      <c r="E29" s="218"/>
      <c r="F29" s="218"/>
      <c r="G29" s="218"/>
      <c r="H29" s="218"/>
      <c r="I29" s="218"/>
      <c r="J29" s="218"/>
      <c r="K29" s="218"/>
      <c r="L29" s="218"/>
      <c r="M29" s="218"/>
      <c r="N29" s="218"/>
    </row>
    <row r="30" spans="1:20" ht="20.100000000000001" customHeight="1" x14ac:dyDescent="0.6">
      <c r="A30" s="219"/>
      <c r="B30" s="219"/>
      <c r="C30" s="219"/>
      <c r="D30" s="219"/>
      <c r="E30" s="219"/>
      <c r="F30" s="219"/>
      <c r="G30" s="219"/>
      <c r="H30" s="219"/>
      <c r="I30" s="219"/>
      <c r="J30" s="219"/>
      <c r="K30" s="219"/>
      <c r="L30" s="219"/>
      <c r="M30" s="219"/>
      <c r="N30" s="219"/>
    </row>
    <row r="31" spans="1:20" ht="20.100000000000001" customHeight="1" x14ac:dyDescent="0.6">
      <c r="A31" s="219"/>
      <c r="B31" s="219"/>
      <c r="C31" s="219"/>
      <c r="D31" s="219"/>
      <c r="E31" s="219"/>
      <c r="F31" s="219"/>
      <c r="G31" s="219"/>
      <c r="H31" s="219"/>
      <c r="I31" s="219"/>
      <c r="J31" s="219"/>
      <c r="K31" s="219"/>
      <c r="L31" s="219"/>
      <c r="M31" s="219"/>
      <c r="N31" s="219"/>
    </row>
    <row r="32" spans="1:20" ht="20.100000000000001" customHeight="1" x14ac:dyDescent="0.6">
      <c r="A32" s="78"/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52"/>
    </row>
    <row r="33" spans="1:18" ht="20.100000000000001" customHeight="1" x14ac:dyDescent="0.6">
      <c r="A33" s="79"/>
      <c r="B33" s="79"/>
      <c r="C33" s="79"/>
      <c r="D33" s="79"/>
      <c r="E33" s="79"/>
      <c r="F33" s="69"/>
      <c r="G33" s="69"/>
      <c r="H33" s="214"/>
      <c r="I33" s="214"/>
      <c r="J33" s="214"/>
      <c r="K33" s="214"/>
      <c r="L33" s="214"/>
      <c r="M33" s="214"/>
      <c r="N33" s="214"/>
      <c r="O33" s="214"/>
      <c r="P33" s="214"/>
      <c r="Q33" s="214"/>
      <c r="R33" s="214"/>
    </row>
    <row r="34" spans="1:18" ht="20.100000000000001" customHeight="1" x14ac:dyDescent="0.6">
      <c r="A34" s="79"/>
      <c r="B34" s="79"/>
      <c r="C34" s="79"/>
      <c r="D34" s="79"/>
      <c r="E34" s="79"/>
      <c r="F34" s="69"/>
      <c r="G34" s="69"/>
      <c r="H34" s="58"/>
      <c r="I34" s="58"/>
      <c r="J34" s="58"/>
      <c r="K34" s="58"/>
      <c r="L34" s="58"/>
      <c r="M34" s="58"/>
      <c r="N34" s="58"/>
      <c r="O34" s="46"/>
      <c r="P34" s="46"/>
      <c r="Q34" s="80"/>
      <c r="R34" s="46"/>
    </row>
    <row r="35" spans="1:18" ht="20.100000000000001" customHeight="1" x14ac:dyDescent="0.6">
      <c r="A35" s="79"/>
      <c r="B35" s="79"/>
      <c r="C35" s="79"/>
      <c r="D35" s="79"/>
      <c r="E35" s="79"/>
      <c r="F35" s="53"/>
      <c r="G35" s="69"/>
      <c r="H35" s="81"/>
      <c r="I35" s="80"/>
      <c r="J35" s="81"/>
      <c r="K35" s="80"/>
      <c r="L35" s="81"/>
      <c r="M35" s="80"/>
      <c r="N35" s="81"/>
      <c r="O35" s="82"/>
      <c r="P35" s="80"/>
      <c r="Q35" s="83"/>
      <c r="R35" s="84"/>
    </row>
    <row r="36" spans="1:18" ht="20.100000000000001" customHeight="1" x14ac:dyDescent="0.6">
      <c r="A36" s="215"/>
      <c r="B36" s="215"/>
      <c r="C36" s="215"/>
      <c r="D36" s="215"/>
      <c r="E36" s="215"/>
    </row>
    <row r="37" spans="1:18" ht="20.100000000000001" customHeight="1" x14ac:dyDescent="0.6">
      <c r="A37" s="215"/>
      <c r="B37" s="215"/>
      <c r="C37" s="215"/>
      <c r="D37" s="215"/>
      <c r="E37" s="215"/>
    </row>
  </sheetData>
  <mergeCells count="14">
    <mergeCell ref="H8:R8"/>
    <mergeCell ref="A3:R3"/>
    <mergeCell ref="A4:R4"/>
    <mergeCell ref="A5:R5"/>
    <mergeCell ref="A6:R6"/>
    <mergeCell ref="H7:R7"/>
    <mergeCell ref="A36:E36"/>
    <mergeCell ref="A37:E37"/>
    <mergeCell ref="L9:N9"/>
    <mergeCell ref="A12:E12"/>
    <mergeCell ref="A29:N29"/>
    <mergeCell ref="A30:N30"/>
    <mergeCell ref="A31:N31"/>
    <mergeCell ref="H33:R33"/>
  </mergeCells>
  <printOptions horizontalCentered="1"/>
  <pageMargins left="0.78740157480314965" right="0.59055118110236227" top="1.0629921259842521" bottom="1.1811023622047245" header="0.98425196850393704" footer="0.78740157480314965"/>
  <pageSetup paperSize="9" firstPageNumber="2" orientation="landscape" useFirstPageNumber="1" r:id="rId1"/>
  <headerFoot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DF7D1"/>
  </sheetPr>
  <dimension ref="A1:N85"/>
  <sheetViews>
    <sheetView view="pageBreakPreview" zoomScaleNormal="110" zoomScaleSheetLayoutView="100" workbookViewId="0">
      <selection activeCell="A3" sqref="A3:N3"/>
    </sheetView>
  </sheetViews>
  <sheetFormatPr defaultColWidth="9.125" defaultRowHeight="20.100000000000001" customHeight="1" x14ac:dyDescent="0.6"/>
  <cols>
    <col min="1" max="4" width="1.75" style="2" customWidth="1"/>
    <col min="5" max="5" width="32.875" style="2" customWidth="1"/>
    <col min="6" max="6" width="6.75" style="3" customWidth="1"/>
    <col min="7" max="7" width="0.75" style="4" customWidth="1"/>
    <col min="8" max="8" width="10.875" style="4" customWidth="1"/>
    <col min="9" max="9" width="0.75" style="4" customWidth="1"/>
    <col min="10" max="10" width="10.875" style="4" customWidth="1"/>
    <col min="11" max="11" width="0.75" style="4" customWidth="1"/>
    <col min="12" max="12" width="10.875" style="4" customWidth="1"/>
    <col min="13" max="13" width="0.75" style="4" customWidth="1"/>
    <col min="14" max="14" width="11.625" style="2" customWidth="1"/>
    <col min="15" max="16384" width="9.125" style="2"/>
  </cols>
  <sheetData>
    <row r="1" spans="1:14" ht="21.9" customHeight="1" x14ac:dyDescent="0.6">
      <c r="A1" s="14"/>
      <c r="B1" s="5"/>
      <c r="D1" s="5"/>
      <c r="F1" s="8"/>
      <c r="G1" s="9"/>
      <c r="H1" s="9"/>
      <c r="I1" s="9"/>
      <c r="J1" s="9"/>
      <c r="K1" s="9"/>
      <c r="L1" s="17"/>
      <c r="M1" s="18"/>
      <c r="N1" s="27" t="s">
        <v>91</v>
      </c>
    </row>
    <row r="2" spans="1:14" ht="21.9" customHeight="1" x14ac:dyDescent="0.6">
      <c r="A2" s="14"/>
      <c r="B2" s="5"/>
      <c r="D2" s="5"/>
      <c r="F2" s="8"/>
      <c r="G2" s="9"/>
      <c r="H2" s="9"/>
      <c r="I2" s="9"/>
      <c r="J2" s="9"/>
      <c r="K2" s="9"/>
      <c r="L2" s="17"/>
      <c r="M2" s="18"/>
      <c r="N2" s="35" t="s">
        <v>92</v>
      </c>
    </row>
    <row r="3" spans="1:14" ht="21.9" customHeight="1" x14ac:dyDescent="0.6">
      <c r="A3" s="208" t="s">
        <v>140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</row>
    <row r="4" spans="1:14" ht="21.9" customHeight="1" x14ac:dyDescent="0.6">
      <c r="A4" s="213" t="s">
        <v>73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</row>
    <row r="5" spans="1:14" ht="21.9" customHeight="1" x14ac:dyDescent="0.6">
      <c r="A5" s="213" t="s">
        <v>88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</row>
    <row r="6" spans="1:14" ht="21.9" customHeight="1" x14ac:dyDescent="0.6">
      <c r="A6" s="213" t="s">
        <v>182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</row>
    <row r="7" spans="1:14" ht="15" customHeight="1" x14ac:dyDescent="0.6">
      <c r="A7" s="96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</row>
    <row r="8" spans="1:14" ht="18.899999999999999" customHeight="1" x14ac:dyDescent="0.6">
      <c r="A8" s="96"/>
      <c r="B8" s="96"/>
      <c r="C8" s="96"/>
      <c r="D8" s="96"/>
      <c r="E8" s="96"/>
      <c r="F8" s="96"/>
      <c r="G8" s="96"/>
      <c r="H8" s="210" t="s">
        <v>100</v>
      </c>
      <c r="I8" s="210"/>
      <c r="J8" s="210"/>
      <c r="K8" s="210"/>
      <c r="L8" s="210"/>
      <c r="M8" s="210"/>
      <c r="N8" s="210"/>
    </row>
    <row r="9" spans="1:14" ht="18.899999999999999" customHeight="1" x14ac:dyDescent="0.6">
      <c r="A9" s="5" t="s">
        <v>22</v>
      </c>
      <c r="B9" s="5"/>
      <c r="D9" s="5"/>
      <c r="F9" s="6"/>
      <c r="H9" s="211" t="s">
        <v>67</v>
      </c>
      <c r="I9" s="211"/>
      <c r="J9" s="211"/>
      <c r="K9" s="3"/>
      <c r="L9" s="211" t="s">
        <v>68</v>
      </c>
      <c r="M9" s="211"/>
      <c r="N9" s="211"/>
    </row>
    <row r="10" spans="1:14" ht="18.899999999999999" customHeight="1" x14ac:dyDescent="0.6">
      <c r="A10" s="5"/>
      <c r="B10" s="5"/>
      <c r="D10" s="5"/>
      <c r="F10" s="8" t="s">
        <v>0</v>
      </c>
      <c r="H10" s="162">
        <v>2565</v>
      </c>
      <c r="I10" s="8"/>
      <c r="J10" s="19" t="s">
        <v>147</v>
      </c>
      <c r="K10" s="8"/>
      <c r="L10" s="162">
        <v>2565</v>
      </c>
      <c r="M10" s="8"/>
      <c r="N10" s="19" t="s">
        <v>147</v>
      </c>
    </row>
    <row r="11" spans="1:14" ht="18.899999999999999" customHeight="1" x14ac:dyDescent="0.6">
      <c r="A11" s="98" t="s">
        <v>85</v>
      </c>
      <c r="D11" s="5"/>
      <c r="F11" s="6"/>
      <c r="H11" s="99"/>
      <c r="I11" s="6"/>
      <c r="J11" s="99"/>
      <c r="K11" s="6"/>
      <c r="L11" s="99"/>
      <c r="M11" s="6"/>
      <c r="N11" s="99"/>
    </row>
    <row r="12" spans="1:14" ht="18.899999999999999" customHeight="1" x14ac:dyDescent="0.6">
      <c r="A12" s="7"/>
      <c r="B12" s="5" t="s">
        <v>113</v>
      </c>
      <c r="D12" s="5"/>
      <c r="F12" s="7"/>
      <c r="G12" s="7"/>
      <c r="H12" s="9">
        <v>-53265</v>
      </c>
      <c r="I12" s="9"/>
      <c r="J12" s="9">
        <v>-44406</v>
      </c>
      <c r="K12" s="9"/>
      <c r="L12" s="9">
        <v>-53714</v>
      </c>
      <c r="M12" s="9"/>
      <c r="N12" s="9">
        <v>-45989</v>
      </c>
    </row>
    <row r="13" spans="1:14" ht="18.899999999999999" customHeight="1" x14ac:dyDescent="0.6">
      <c r="B13" s="5" t="s">
        <v>163</v>
      </c>
      <c r="D13" s="5"/>
      <c r="F13" s="8"/>
      <c r="H13" s="9"/>
      <c r="I13" s="9"/>
      <c r="J13" s="9"/>
      <c r="K13" s="9"/>
      <c r="L13" s="9"/>
      <c r="M13" s="9"/>
      <c r="N13" s="9"/>
    </row>
    <row r="14" spans="1:14" ht="18.899999999999999" customHeight="1" x14ac:dyDescent="0.6">
      <c r="B14" s="5"/>
      <c r="C14" s="2" t="s">
        <v>120</v>
      </c>
      <c r="D14" s="5"/>
      <c r="F14" s="8"/>
      <c r="H14" s="9"/>
      <c r="I14" s="9"/>
      <c r="J14" s="9"/>
      <c r="K14" s="9"/>
      <c r="L14" s="9"/>
      <c r="M14" s="9"/>
      <c r="N14" s="9"/>
    </row>
    <row r="15" spans="1:14" ht="18.899999999999999" customHeight="1" x14ac:dyDescent="0.6">
      <c r="B15" s="5"/>
      <c r="C15" s="5" t="s">
        <v>141</v>
      </c>
      <c r="D15" s="5"/>
      <c r="F15" s="8"/>
      <c r="H15" s="2"/>
      <c r="I15" s="2"/>
      <c r="J15" s="2"/>
      <c r="K15" s="2"/>
      <c r="L15" s="2"/>
      <c r="M15" s="2"/>
    </row>
    <row r="16" spans="1:14" ht="18.899999999999999" customHeight="1" x14ac:dyDescent="0.6">
      <c r="B16" s="5"/>
      <c r="C16" s="5"/>
      <c r="D16" s="5" t="s">
        <v>142</v>
      </c>
      <c r="F16" s="8"/>
      <c r="H16" s="22">
        <v>2556</v>
      </c>
      <c r="I16" s="24"/>
      <c r="J16" s="9">
        <v>-19857</v>
      </c>
      <c r="K16" s="24"/>
      <c r="L16" s="22">
        <v>2556</v>
      </c>
      <c r="M16" s="24"/>
      <c r="N16" s="9">
        <v>-19857</v>
      </c>
    </row>
    <row r="17" spans="1:14" ht="18.899999999999999" customHeight="1" x14ac:dyDescent="0.6">
      <c r="C17" s="5" t="s">
        <v>49</v>
      </c>
      <c r="D17" s="5"/>
      <c r="F17" s="8"/>
      <c r="H17" s="24">
        <v>93172</v>
      </c>
      <c r="I17" s="24"/>
      <c r="J17" s="24">
        <v>84706</v>
      </c>
      <c r="K17" s="24"/>
      <c r="L17" s="24">
        <v>93866</v>
      </c>
      <c r="M17" s="24"/>
      <c r="N17" s="24">
        <v>85394</v>
      </c>
    </row>
    <row r="18" spans="1:14" ht="18.899999999999999" customHeight="1" x14ac:dyDescent="0.6">
      <c r="A18" s="1"/>
      <c r="C18" s="2" t="s">
        <v>155</v>
      </c>
      <c r="D18" s="5"/>
      <c r="F18" s="8"/>
      <c r="H18" s="38">
        <v>178</v>
      </c>
      <c r="I18" s="9"/>
      <c r="J18" s="39">
        <v>0</v>
      </c>
      <c r="K18" s="9"/>
      <c r="L18" s="38">
        <v>178</v>
      </c>
      <c r="M18" s="9"/>
      <c r="N18" s="39">
        <v>0</v>
      </c>
    </row>
    <row r="19" spans="1:14" ht="18.899999999999999" customHeight="1" x14ac:dyDescent="0.6">
      <c r="C19" s="5" t="s">
        <v>149</v>
      </c>
      <c r="D19" s="5"/>
      <c r="F19" s="8"/>
      <c r="H19" s="24"/>
      <c r="I19" s="24"/>
      <c r="J19" s="24"/>
      <c r="K19" s="24"/>
      <c r="L19" s="24"/>
      <c r="M19" s="24"/>
      <c r="N19" s="24"/>
    </row>
    <row r="20" spans="1:14" ht="18.899999999999999" customHeight="1" x14ac:dyDescent="0.6">
      <c r="A20" s="1"/>
      <c r="D20" s="5" t="s">
        <v>133</v>
      </c>
      <c r="F20" s="8"/>
      <c r="H20" s="24">
        <v>653</v>
      </c>
      <c r="I20" s="9"/>
      <c r="J20" s="24">
        <v>193</v>
      </c>
      <c r="K20" s="9"/>
      <c r="L20" s="24">
        <v>653</v>
      </c>
      <c r="M20" s="9"/>
      <c r="N20" s="24">
        <v>193</v>
      </c>
    </row>
    <row r="21" spans="1:14" ht="18.899999999999999" customHeight="1" x14ac:dyDescent="0.6">
      <c r="A21" s="7"/>
      <c r="C21" s="5" t="s">
        <v>164</v>
      </c>
      <c r="D21" s="5"/>
      <c r="F21" s="8"/>
      <c r="H21" s="9"/>
      <c r="I21" s="9"/>
      <c r="J21" s="39"/>
      <c r="K21" s="9"/>
      <c r="L21" s="9"/>
      <c r="M21" s="9"/>
      <c r="N21" s="9"/>
    </row>
    <row r="22" spans="1:14" ht="18.899999999999999" customHeight="1" x14ac:dyDescent="0.6">
      <c r="D22" s="5" t="s">
        <v>50</v>
      </c>
      <c r="F22" s="8"/>
      <c r="H22" s="9">
        <v>-14349</v>
      </c>
      <c r="I22" s="9"/>
      <c r="J22" s="24">
        <v>14713</v>
      </c>
      <c r="K22" s="24"/>
      <c r="L22" s="9">
        <v>-14349</v>
      </c>
      <c r="M22" s="24"/>
      <c r="N22" s="24">
        <v>14713</v>
      </c>
    </row>
    <row r="23" spans="1:14" ht="18.899999999999999" customHeight="1" x14ac:dyDescent="0.6">
      <c r="C23" s="5" t="s">
        <v>152</v>
      </c>
      <c r="D23" s="5"/>
      <c r="F23" s="8"/>
      <c r="H23" s="9">
        <v>-2039</v>
      </c>
      <c r="I23" s="9"/>
      <c r="J23" s="9">
        <v>-2716</v>
      </c>
      <c r="K23" s="9"/>
      <c r="L23" s="9">
        <v>-2039</v>
      </c>
      <c r="M23" s="9"/>
      <c r="N23" s="9">
        <v>-2716</v>
      </c>
    </row>
    <row r="24" spans="1:14" ht="18.899999999999999" customHeight="1" x14ac:dyDescent="0.6">
      <c r="C24" s="5" t="s">
        <v>165</v>
      </c>
      <c r="D24" s="5"/>
      <c r="F24" s="8"/>
      <c r="H24" s="24">
        <v>6299</v>
      </c>
      <c r="I24" s="24"/>
      <c r="J24" s="24">
        <v>6602</v>
      </c>
      <c r="K24" s="24"/>
      <c r="L24" s="24">
        <v>6299</v>
      </c>
      <c r="M24" s="24"/>
      <c r="N24" s="24">
        <v>6602</v>
      </c>
    </row>
    <row r="25" spans="1:14" ht="18.899999999999999" customHeight="1" x14ac:dyDescent="0.6">
      <c r="C25" s="5" t="s">
        <v>53</v>
      </c>
      <c r="D25" s="5"/>
      <c r="F25" s="8"/>
      <c r="H25" s="9">
        <v>-38</v>
      </c>
      <c r="I25" s="9"/>
      <c r="J25" s="9">
        <v>-85</v>
      </c>
      <c r="K25" s="9"/>
      <c r="L25" s="9">
        <v>-49</v>
      </c>
      <c r="M25" s="9"/>
      <c r="N25" s="9">
        <v>-118</v>
      </c>
    </row>
    <row r="26" spans="1:14" ht="18.899999999999999" customHeight="1" x14ac:dyDescent="0.6">
      <c r="C26" s="5" t="s">
        <v>35</v>
      </c>
      <c r="D26" s="5"/>
      <c r="F26" s="8"/>
      <c r="H26" s="24">
        <v>11196</v>
      </c>
      <c r="I26" s="24"/>
      <c r="J26" s="24">
        <v>10225</v>
      </c>
      <c r="K26" s="24"/>
      <c r="L26" s="24">
        <v>11196</v>
      </c>
      <c r="M26" s="24"/>
      <c r="N26" s="24">
        <v>10225</v>
      </c>
    </row>
    <row r="27" spans="1:14" ht="18.899999999999999" customHeight="1" x14ac:dyDescent="0.6">
      <c r="A27" s="7"/>
      <c r="B27" s="5" t="s">
        <v>101</v>
      </c>
      <c r="D27" s="5"/>
      <c r="F27" s="8"/>
      <c r="H27" s="9"/>
      <c r="I27" s="9"/>
      <c r="J27" s="24"/>
      <c r="K27" s="9"/>
      <c r="L27" s="9"/>
      <c r="M27" s="9"/>
      <c r="N27" s="9"/>
    </row>
    <row r="28" spans="1:14" ht="18.899999999999999" customHeight="1" x14ac:dyDescent="0.6">
      <c r="C28" s="5" t="s">
        <v>153</v>
      </c>
      <c r="D28" s="12"/>
      <c r="F28" s="8"/>
      <c r="H28" s="24">
        <v>63562</v>
      </c>
      <c r="I28" s="24"/>
      <c r="J28" s="24">
        <v>46096</v>
      </c>
      <c r="K28" s="24"/>
      <c r="L28" s="24">
        <v>60642</v>
      </c>
      <c r="M28" s="24"/>
      <c r="N28" s="24">
        <v>46327</v>
      </c>
    </row>
    <row r="29" spans="1:14" ht="18.899999999999999" customHeight="1" x14ac:dyDescent="0.6">
      <c r="C29" s="5" t="s">
        <v>62</v>
      </c>
      <c r="D29" s="12"/>
      <c r="F29" s="8"/>
      <c r="H29" s="9">
        <v>-71988</v>
      </c>
      <c r="I29" s="9"/>
      <c r="J29" s="24">
        <v>18466</v>
      </c>
      <c r="K29" s="9"/>
      <c r="L29" s="9">
        <v>-71477</v>
      </c>
      <c r="M29" s="9"/>
      <c r="N29" s="24">
        <v>18470</v>
      </c>
    </row>
    <row r="30" spans="1:14" ht="18.899999999999999" customHeight="1" x14ac:dyDescent="0.6">
      <c r="A30" s="7"/>
      <c r="C30" s="5" t="s">
        <v>54</v>
      </c>
      <c r="D30" s="12"/>
      <c r="F30" s="8"/>
      <c r="H30" s="24">
        <v>5442</v>
      </c>
      <c r="I30" s="24"/>
      <c r="J30" s="9">
        <v>-1470</v>
      </c>
      <c r="K30" s="24"/>
      <c r="L30" s="24">
        <v>5442</v>
      </c>
      <c r="M30" s="24"/>
      <c r="N30" s="9">
        <v>-1470</v>
      </c>
    </row>
    <row r="31" spans="1:14" ht="18.899999999999999" customHeight="1" x14ac:dyDescent="0.6">
      <c r="C31" s="5" t="s">
        <v>3</v>
      </c>
      <c r="D31" s="12"/>
      <c r="F31" s="8"/>
      <c r="H31" s="9">
        <v>-2139</v>
      </c>
      <c r="I31" s="9"/>
      <c r="J31" s="9">
        <v>-752</v>
      </c>
      <c r="K31" s="9"/>
      <c r="L31" s="22">
        <v>-2136</v>
      </c>
      <c r="M31" s="9"/>
      <c r="N31" s="9">
        <v>-902</v>
      </c>
    </row>
    <row r="32" spans="1:14" ht="18.899999999999999" customHeight="1" x14ac:dyDescent="0.6">
      <c r="C32" s="5" t="s">
        <v>37</v>
      </c>
      <c r="D32" s="12"/>
      <c r="F32" s="8"/>
      <c r="H32" s="9">
        <v>-1011</v>
      </c>
      <c r="I32" s="9"/>
      <c r="J32" s="24">
        <v>383</v>
      </c>
      <c r="K32" s="9"/>
      <c r="L32" s="9">
        <v>-434</v>
      </c>
      <c r="M32" s="9"/>
      <c r="N32" s="24">
        <v>432</v>
      </c>
    </row>
    <row r="33" spans="1:14" ht="18.899999999999999" customHeight="1" x14ac:dyDescent="0.6">
      <c r="B33" s="5" t="s">
        <v>102</v>
      </c>
      <c r="D33" s="12"/>
      <c r="F33" s="8"/>
      <c r="H33" s="9"/>
      <c r="I33" s="9"/>
      <c r="J33" s="9"/>
      <c r="K33" s="9"/>
      <c r="L33" s="9"/>
      <c r="M33" s="9"/>
      <c r="N33" s="9"/>
    </row>
    <row r="34" spans="1:14" ht="18.899999999999999" customHeight="1" x14ac:dyDescent="0.6">
      <c r="A34" s="1"/>
      <c r="C34" s="5" t="s">
        <v>154</v>
      </c>
      <c r="D34" s="12"/>
      <c r="F34" s="8"/>
      <c r="H34" s="24">
        <v>24779</v>
      </c>
      <c r="I34" s="9"/>
      <c r="J34" s="24">
        <v>23489</v>
      </c>
      <c r="K34" s="9"/>
      <c r="L34" s="9">
        <v>20263</v>
      </c>
      <c r="M34" s="9"/>
      <c r="N34" s="24">
        <v>24058</v>
      </c>
    </row>
    <row r="35" spans="1:14" ht="18.899999999999999" customHeight="1" x14ac:dyDescent="0.6">
      <c r="C35" s="5" t="s">
        <v>8</v>
      </c>
      <c r="D35" s="12"/>
      <c r="F35" s="8"/>
      <c r="H35" s="9">
        <v>-843</v>
      </c>
      <c r="I35" s="9"/>
      <c r="J35" s="24">
        <v>37</v>
      </c>
      <c r="K35" s="9"/>
      <c r="L35" s="9">
        <v>-567</v>
      </c>
      <c r="M35" s="9"/>
      <c r="N35" s="9">
        <v>-51</v>
      </c>
    </row>
    <row r="36" spans="1:14" ht="18.899999999999999" customHeight="1" x14ac:dyDescent="0.6">
      <c r="C36" s="5" t="s">
        <v>166</v>
      </c>
      <c r="D36" s="12"/>
      <c r="F36" s="8"/>
      <c r="H36" s="10">
        <v>-662</v>
      </c>
      <c r="I36" s="9"/>
      <c r="J36" s="167">
        <v>0</v>
      </c>
      <c r="K36" s="9"/>
      <c r="L36" s="10">
        <v>-662</v>
      </c>
      <c r="M36" s="9"/>
      <c r="N36" s="167">
        <v>0</v>
      </c>
    </row>
    <row r="37" spans="1:14" ht="18.899999999999999" customHeight="1" x14ac:dyDescent="0.6">
      <c r="D37" s="5"/>
      <c r="E37" s="7" t="s">
        <v>167</v>
      </c>
      <c r="F37" s="8"/>
      <c r="H37" s="178">
        <v>61503</v>
      </c>
      <c r="I37" s="179"/>
      <c r="J37" s="180">
        <v>135624</v>
      </c>
      <c r="K37" s="179"/>
      <c r="L37" s="178">
        <v>55668</v>
      </c>
      <c r="M37" s="9"/>
      <c r="N37" s="180">
        <v>135311</v>
      </c>
    </row>
    <row r="38" spans="1:14" ht="1.5" customHeight="1" x14ac:dyDescent="0.6">
      <c r="D38" s="5"/>
      <c r="E38" s="7"/>
      <c r="F38" s="8"/>
      <c r="H38" s="9"/>
      <c r="I38" s="9"/>
      <c r="J38" s="24"/>
      <c r="K38" s="9"/>
      <c r="L38" s="9"/>
      <c r="M38" s="9"/>
      <c r="N38" s="24"/>
    </row>
    <row r="39" spans="1:14" ht="24.9" customHeight="1" x14ac:dyDescent="0.6">
      <c r="A39" s="97"/>
      <c r="B39" s="5"/>
      <c r="C39" s="12"/>
      <c r="D39" s="12"/>
      <c r="E39" s="12"/>
      <c r="F39" s="8"/>
      <c r="H39" s="9"/>
      <c r="I39" s="9"/>
      <c r="J39" s="9"/>
      <c r="K39" s="9"/>
      <c r="L39" s="9"/>
      <c r="M39" s="9"/>
      <c r="N39" s="9"/>
    </row>
    <row r="40" spans="1:14" ht="21.9" customHeight="1" x14ac:dyDescent="0.6">
      <c r="A40" s="14"/>
      <c r="B40" s="5"/>
      <c r="D40" s="5"/>
      <c r="F40" s="8"/>
      <c r="G40" s="9"/>
      <c r="H40" s="9"/>
      <c r="I40" s="9"/>
      <c r="J40" s="9"/>
      <c r="K40" s="9"/>
      <c r="L40" s="17"/>
      <c r="M40" s="18"/>
      <c r="N40" s="27" t="s">
        <v>91</v>
      </c>
    </row>
    <row r="41" spans="1:14" ht="21.9" customHeight="1" x14ac:dyDescent="0.6">
      <c r="A41" s="14"/>
      <c r="B41" s="5"/>
      <c r="D41" s="5"/>
      <c r="F41" s="8"/>
      <c r="G41" s="9"/>
      <c r="H41" s="9"/>
      <c r="I41" s="9"/>
      <c r="J41" s="9"/>
      <c r="K41" s="9"/>
      <c r="L41" s="17"/>
      <c r="M41" s="18"/>
      <c r="N41" s="35" t="s">
        <v>92</v>
      </c>
    </row>
    <row r="42" spans="1:14" ht="21.9" customHeight="1" x14ac:dyDescent="0.6">
      <c r="A42" s="208" t="s">
        <v>184</v>
      </c>
      <c r="B42" s="209"/>
      <c r="C42" s="209"/>
      <c r="D42" s="209"/>
      <c r="E42" s="209"/>
      <c r="F42" s="209"/>
      <c r="G42" s="209"/>
      <c r="H42" s="209"/>
      <c r="I42" s="209"/>
      <c r="J42" s="209"/>
      <c r="K42" s="209"/>
      <c r="L42" s="209"/>
      <c r="M42" s="209"/>
      <c r="N42" s="209"/>
    </row>
    <row r="43" spans="1:14" ht="21.9" customHeight="1" x14ac:dyDescent="0.6">
      <c r="A43" s="213" t="s">
        <v>73</v>
      </c>
      <c r="B43" s="213"/>
      <c r="C43" s="213"/>
      <c r="D43" s="213"/>
      <c r="E43" s="213"/>
      <c r="F43" s="213"/>
      <c r="G43" s="213"/>
      <c r="H43" s="213"/>
      <c r="I43" s="213"/>
      <c r="J43" s="213"/>
      <c r="K43" s="213"/>
      <c r="L43" s="213"/>
      <c r="M43" s="213"/>
      <c r="N43" s="213"/>
    </row>
    <row r="44" spans="1:14" ht="21.9" customHeight="1" x14ac:dyDescent="0.6">
      <c r="A44" s="213" t="s">
        <v>89</v>
      </c>
      <c r="B44" s="213"/>
      <c r="C44" s="213"/>
      <c r="D44" s="213"/>
      <c r="E44" s="213"/>
      <c r="F44" s="213"/>
      <c r="G44" s="213"/>
      <c r="H44" s="213"/>
      <c r="I44" s="213"/>
      <c r="J44" s="213"/>
      <c r="K44" s="213"/>
      <c r="L44" s="213"/>
      <c r="M44" s="213"/>
      <c r="N44" s="213"/>
    </row>
    <row r="45" spans="1:14" ht="21.9" customHeight="1" x14ac:dyDescent="0.6">
      <c r="A45" s="213" t="s">
        <v>182</v>
      </c>
      <c r="B45" s="213"/>
      <c r="C45" s="213"/>
      <c r="D45" s="213"/>
      <c r="E45" s="213"/>
      <c r="F45" s="213"/>
      <c r="G45" s="213"/>
      <c r="H45" s="213"/>
      <c r="I45" s="213"/>
      <c r="J45" s="213"/>
      <c r="K45" s="213"/>
      <c r="L45" s="213"/>
      <c r="M45" s="213"/>
      <c r="N45" s="213"/>
    </row>
    <row r="46" spans="1:14" ht="12" customHeight="1" x14ac:dyDescent="0.6">
      <c r="A46" s="96"/>
      <c r="B46" s="96"/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6"/>
    </row>
    <row r="47" spans="1:14" s="101" customFormat="1" ht="18" customHeight="1" x14ac:dyDescent="0.6">
      <c r="A47" s="100"/>
      <c r="B47" s="100"/>
      <c r="C47" s="100"/>
      <c r="D47" s="100"/>
      <c r="E47" s="100"/>
      <c r="F47" s="100"/>
      <c r="G47" s="100"/>
      <c r="H47" s="224" t="s">
        <v>100</v>
      </c>
      <c r="I47" s="224"/>
      <c r="J47" s="224"/>
      <c r="K47" s="224"/>
      <c r="L47" s="224"/>
      <c r="M47" s="224"/>
      <c r="N47" s="224"/>
    </row>
    <row r="48" spans="1:14" s="101" customFormat="1" ht="18" customHeight="1" x14ac:dyDescent="0.6">
      <c r="A48" s="102" t="s">
        <v>22</v>
      </c>
      <c r="B48" s="102"/>
      <c r="D48" s="102"/>
      <c r="F48" s="103"/>
      <c r="G48" s="104"/>
      <c r="H48" s="223" t="s">
        <v>67</v>
      </c>
      <c r="I48" s="223"/>
      <c r="J48" s="223"/>
      <c r="K48" s="105"/>
      <c r="L48" s="223" t="s">
        <v>68</v>
      </c>
      <c r="M48" s="223"/>
      <c r="N48" s="223"/>
    </row>
    <row r="49" spans="1:14" s="101" customFormat="1" ht="18" customHeight="1" x14ac:dyDescent="0.6">
      <c r="A49" s="102"/>
      <c r="B49" s="102"/>
      <c r="D49" s="102"/>
      <c r="F49" s="106" t="s">
        <v>0</v>
      </c>
      <c r="G49" s="104"/>
      <c r="H49" s="163">
        <v>2565</v>
      </c>
      <c r="I49" s="106"/>
      <c r="J49" s="107" t="s">
        <v>147</v>
      </c>
      <c r="K49" s="106"/>
      <c r="L49" s="163">
        <v>2565</v>
      </c>
      <c r="M49" s="106"/>
      <c r="N49" s="107" t="s">
        <v>147</v>
      </c>
    </row>
    <row r="50" spans="1:14" s="101" customFormat="1" ht="18" customHeight="1" x14ac:dyDescent="0.6">
      <c r="A50" s="108" t="s">
        <v>90</v>
      </c>
      <c r="D50" s="102"/>
      <c r="F50" s="106"/>
      <c r="G50" s="104"/>
      <c r="H50" s="104"/>
      <c r="I50" s="104"/>
      <c r="J50" s="104"/>
      <c r="K50" s="104"/>
      <c r="L50" s="104"/>
      <c r="M50" s="104"/>
      <c r="N50" s="104"/>
    </row>
    <row r="51" spans="1:14" s="101" customFormat="1" ht="18" customHeight="1" x14ac:dyDescent="0.6">
      <c r="A51" s="109"/>
      <c r="B51" s="101" t="s">
        <v>131</v>
      </c>
      <c r="D51" s="102"/>
      <c r="F51" s="106">
        <v>5</v>
      </c>
      <c r="G51" s="104"/>
      <c r="H51" s="38">
        <v>0</v>
      </c>
      <c r="I51" s="104"/>
      <c r="J51" s="39">
        <v>0</v>
      </c>
      <c r="K51" s="39"/>
      <c r="L51" s="38">
        <v>400</v>
      </c>
      <c r="M51" s="39"/>
      <c r="N51" s="38">
        <v>0</v>
      </c>
    </row>
    <row r="52" spans="1:14" s="101" customFormat="1" ht="18" customHeight="1" x14ac:dyDescent="0.6">
      <c r="B52" s="102" t="s">
        <v>127</v>
      </c>
      <c r="D52" s="102"/>
      <c r="F52" s="106"/>
      <c r="G52" s="104"/>
      <c r="H52" s="38">
        <v>1</v>
      </c>
      <c r="I52" s="104"/>
      <c r="J52" s="95">
        <v>18</v>
      </c>
      <c r="K52" s="104"/>
      <c r="L52" s="38">
        <v>1</v>
      </c>
      <c r="M52" s="104"/>
      <c r="N52" s="111">
        <v>18</v>
      </c>
    </row>
    <row r="53" spans="1:14" s="101" customFormat="1" ht="18" customHeight="1" x14ac:dyDescent="0.6">
      <c r="B53" s="102" t="s">
        <v>126</v>
      </c>
      <c r="D53" s="102"/>
      <c r="F53" s="106"/>
      <c r="G53" s="104"/>
      <c r="H53" s="110">
        <v>-15250</v>
      </c>
      <c r="I53" s="104"/>
      <c r="J53" s="110">
        <v>-39213</v>
      </c>
      <c r="K53" s="104"/>
      <c r="L53" s="110">
        <v>-15250</v>
      </c>
      <c r="M53" s="104"/>
      <c r="N53" s="110">
        <v>-39213</v>
      </c>
    </row>
    <row r="54" spans="1:14" s="101" customFormat="1" ht="18" customHeight="1" x14ac:dyDescent="0.6">
      <c r="B54" s="102" t="s">
        <v>134</v>
      </c>
      <c r="D54" s="102"/>
      <c r="F54" s="106"/>
      <c r="G54" s="104"/>
      <c r="H54" s="36">
        <v>-4517</v>
      </c>
      <c r="I54" s="104"/>
      <c r="J54" s="110">
        <v>-1417</v>
      </c>
      <c r="K54" s="104"/>
      <c r="L54" s="36">
        <v>-4517</v>
      </c>
      <c r="M54" s="104"/>
      <c r="N54" s="110">
        <v>-1417</v>
      </c>
    </row>
    <row r="55" spans="1:14" s="101" customFormat="1" ht="18" customHeight="1" x14ac:dyDescent="0.6">
      <c r="B55" s="102" t="s">
        <v>171</v>
      </c>
      <c r="D55" s="102"/>
      <c r="F55" s="106"/>
      <c r="G55" s="104"/>
      <c r="H55" s="112">
        <v>38</v>
      </c>
      <c r="I55" s="104"/>
      <c r="J55" s="112">
        <v>85</v>
      </c>
      <c r="K55" s="104"/>
      <c r="L55" s="112">
        <v>47</v>
      </c>
      <c r="M55" s="104"/>
      <c r="N55" s="112">
        <v>120</v>
      </c>
    </row>
    <row r="56" spans="1:14" s="101" customFormat="1" ht="18" customHeight="1" x14ac:dyDescent="0.6">
      <c r="C56" s="113" t="s">
        <v>56</v>
      </c>
      <c r="D56" s="102"/>
      <c r="F56" s="106"/>
      <c r="G56" s="104"/>
      <c r="H56" s="168">
        <v>-19728</v>
      </c>
      <c r="I56" s="169"/>
      <c r="J56" s="168">
        <v>-40527</v>
      </c>
      <c r="K56" s="169"/>
      <c r="L56" s="168">
        <v>-19319</v>
      </c>
      <c r="M56" s="169"/>
      <c r="N56" s="168">
        <v>-40492</v>
      </c>
    </row>
    <row r="57" spans="1:14" ht="3.75" customHeight="1" x14ac:dyDescent="0.6">
      <c r="C57" s="5"/>
      <c r="D57" s="5"/>
      <c r="F57" s="8"/>
      <c r="N57" s="4"/>
    </row>
    <row r="58" spans="1:14" s="101" customFormat="1" ht="18.75" customHeight="1" x14ac:dyDescent="0.6">
      <c r="A58" s="108" t="s">
        <v>25</v>
      </c>
      <c r="D58" s="102"/>
      <c r="F58" s="106"/>
      <c r="G58" s="104"/>
      <c r="H58" s="104"/>
      <c r="I58" s="104"/>
      <c r="J58" s="104"/>
      <c r="K58" s="104"/>
      <c r="L58" s="104"/>
      <c r="M58" s="104"/>
      <c r="N58" s="104"/>
    </row>
    <row r="59" spans="1:14" s="101" customFormat="1" ht="18" customHeight="1" x14ac:dyDescent="0.6">
      <c r="B59" s="101" t="s">
        <v>130</v>
      </c>
      <c r="D59" s="102"/>
      <c r="F59" s="106"/>
      <c r="G59" s="104"/>
      <c r="H59" s="95">
        <v>900000</v>
      </c>
      <c r="I59" s="104"/>
      <c r="J59" s="95">
        <v>220000</v>
      </c>
      <c r="K59" s="104"/>
      <c r="L59" s="95">
        <v>900000</v>
      </c>
      <c r="M59" s="104"/>
      <c r="N59" s="95">
        <v>220000</v>
      </c>
    </row>
    <row r="60" spans="1:14" s="101" customFormat="1" ht="18" customHeight="1" x14ac:dyDescent="0.6">
      <c r="B60" s="102" t="s">
        <v>136</v>
      </c>
      <c r="D60" s="102"/>
      <c r="F60" s="106"/>
      <c r="G60" s="104"/>
      <c r="H60" s="110">
        <v>-890000</v>
      </c>
      <c r="I60" s="104"/>
      <c r="J60" s="110">
        <v>-325000</v>
      </c>
      <c r="K60" s="104"/>
      <c r="L60" s="110">
        <v>-890000</v>
      </c>
      <c r="M60" s="104"/>
      <c r="N60" s="110">
        <v>-325000</v>
      </c>
    </row>
    <row r="61" spans="1:14" s="101" customFormat="1" ht="18" customHeight="1" x14ac:dyDescent="0.6">
      <c r="B61" s="102" t="s">
        <v>137</v>
      </c>
      <c r="D61" s="102"/>
      <c r="F61" s="106"/>
      <c r="G61" s="104"/>
      <c r="H61" s="36">
        <v>-33600</v>
      </c>
      <c r="I61" s="104"/>
      <c r="J61" s="170">
        <v>0</v>
      </c>
      <c r="K61" s="104"/>
      <c r="L61" s="36">
        <v>-33600</v>
      </c>
      <c r="M61" s="104"/>
      <c r="N61" s="170">
        <v>0</v>
      </c>
    </row>
    <row r="62" spans="1:14" s="101" customFormat="1" ht="18" customHeight="1" x14ac:dyDescent="0.6">
      <c r="B62" s="102" t="s">
        <v>132</v>
      </c>
      <c r="D62" s="102"/>
      <c r="F62" s="106"/>
      <c r="G62" s="104"/>
      <c r="H62" s="110">
        <v>-10815</v>
      </c>
      <c r="I62" s="104"/>
      <c r="J62" s="110">
        <v>-10593</v>
      </c>
      <c r="K62" s="39"/>
      <c r="L62" s="110">
        <v>-10815</v>
      </c>
      <c r="M62" s="39"/>
      <c r="N62" s="110">
        <v>-10593</v>
      </c>
    </row>
    <row r="63" spans="1:14" s="101" customFormat="1" ht="18" customHeight="1" x14ac:dyDescent="0.6">
      <c r="A63" s="113"/>
      <c r="B63" s="101" t="s">
        <v>86</v>
      </c>
      <c r="D63" s="102"/>
      <c r="F63" s="106"/>
      <c r="G63" s="104"/>
      <c r="H63" s="110">
        <v>-11103</v>
      </c>
      <c r="I63" s="110"/>
      <c r="J63" s="110">
        <v>-10394</v>
      </c>
      <c r="K63" s="110"/>
      <c r="L63" s="110">
        <v>-11103</v>
      </c>
      <c r="M63" s="110"/>
      <c r="N63" s="110">
        <v>-10394</v>
      </c>
    </row>
    <row r="64" spans="1:14" s="101" customFormat="1" ht="18" customHeight="1" x14ac:dyDescent="0.6">
      <c r="C64" s="113" t="s">
        <v>168</v>
      </c>
      <c r="D64" s="102"/>
      <c r="F64" s="106"/>
      <c r="G64" s="104"/>
      <c r="H64" s="171">
        <v>-45518</v>
      </c>
      <c r="I64" s="172"/>
      <c r="J64" s="171">
        <v>-125987</v>
      </c>
      <c r="K64" s="172"/>
      <c r="L64" s="171">
        <v>-45518</v>
      </c>
      <c r="M64" s="172"/>
      <c r="N64" s="171">
        <v>-125987</v>
      </c>
    </row>
    <row r="65" spans="2:14" ht="6" customHeight="1" x14ac:dyDescent="0.6">
      <c r="C65" s="5"/>
      <c r="D65" s="5"/>
      <c r="F65" s="8"/>
      <c r="N65" s="4"/>
    </row>
    <row r="66" spans="2:14" s="101" customFormat="1" ht="18" customHeight="1" x14ac:dyDescent="0.6">
      <c r="B66" s="101" t="s">
        <v>98</v>
      </c>
      <c r="C66" s="102"/>
      <c r="D66" s="102"/>
      <c r="F66" s="106"/>
      <c r="G66" s="104"/>
      <c r="H66" s="104"/>
      <c r="I66" s="104"/>
      <c r="J66" s="104"/>
      <c r="K66" s="104"/>
      <c r="L66" s="104"/>
      <c r="M66" s="104"/>
      <c r="N66" s="104"/>
    </row>
    <row r="67" spans="2:14" s="101" customFormat="1" ht="18" customHeight="1" x14ac:dyDescent="0.6">
      <c r="C67" s="102" t="s">
        <v>99</v>
      </c>
      <c r="D67" s="102"/>
      <c r="F67" s="106"/>
      <c r="G67" s="104"/>
      <c r="H67" s="38">
        <v>912</v>
      </c>
      <c r="I67" s="104"/>
      <c r="J67" s="38">
        <v>2140</v>
      </c>
      <c r="K67" s="104"/>
      <c r="L67" s="38">
        <v>912</v>
      </c>
      <c r="M67" s="104"/>
      <c r="N67" s="38">
        <v>2140</v>
      </c>
    </row>
    <row r="68" spans="2:14" s="101" customFormat="1" ht="18" customHeight="1" x14ac:dyDescent="0.6">
      <c r="B68" s="102" t="s">
        <v>65</v>
      </c>
      <c r="D68" s="102"/>
      <c r="F68" s="106"/>
      <c r="G68" s="104"/>
      <c r="H68" s="45">
        <v>56</v>
      </c>
      <c r="I68" s="104"/>
      <c r="J68" s="45">
        <v>1152</v>
      </c>
      <c r="K68" s="104"/>
      <c r="L68" s="44">
        <v>0</v>
      </c>
      <c r="M68" s="104"/>
      <c r="N68" s="44">
        <v>0</v>
      </c>
    </row>
    <row r="69" spans="2:14" ht="4.5" customHeight="1" x14ac:dyDescent="0.6">
      <c r="C69" s="5"/>
      <c r="D69" s="5"/>
      <c r="F69" s="8"/>
      <c r="N69" s="4"/>
    </row>
    <row r="70" spans="2:14" s="101" customFormat="1" ht="18" customHeight="1" x14ac:dyDescent="0.6">
      <c r="B70" s="102" t="s">
        <v>138</v>
      </c>
      <c r="D70" s="102"/>
      <c r="F70" s="106"/>
      <c r="G70" s="104"/>
      <c r="H70" s="38">
        <v>-2775</v>
      </c>
      <c r="I70" s="104"/>
      <c r="J70" s="38">
        <v>-27598</v>
      </c>
      <c r="K70" s="104"/>
      <c r="L70" s="38">
        <v>-8257</v>
      </c>
      <c r="M70" s="104"/>
      <c r="N70" s="38">
        <v>-29028</v>
      </c>
    </row>
    <row r="71" spans="2:14" s="101" customFormat="1" ht="18" customHeight="1" x14ac:dyDescent="0.6">
      <c r="B71" s="102" t="s">
        <v>47</v>
      </c>
      <c r="D71" s="102"/>
      <c r="F71" s="106"/>
      <c r="G71" s="104"/>
      <c r="H71" s="37">
        <v>59759</v>
      </c>
      <c r="I71" s="38"/>
      <c r="J71" s="37">
        <v>102676</v>
      </c>
      <c r="K71" s="38"/>
      <c r="L71" s="37">
        <v>39631</v>
      </c>
      <c r="M71" s="38"/>
      <c r="N71" s="37">
        <v>88469</v>
      </c>
    </row>
    <row r="72" spans="2:14" s="101" customFormat="1" ht="18" customHeight="1" thickBot="1" x14ac:dyDescent="0.65">
      <c r="B72" s="102" t="s">
        <v>46</v>
      </c>
      <c r="D72" s="102"/>
      <c r="F72" s="106"/>
      <c r="G72" s="104"/>
      <c r="H72" s="114">
        <v>56984</v>
      </c>
      <c r="I72" s="104"/>
      <c r="J72" s="114">
        <v>75078</v>
      </c>
      <c r="K72" s="104"/>
      <c r="L72" s="114">
        <v>31374</v>
      </c>
      <c r="M72" s="104"/>
      <c r="N72" s="94">
        <v>59441</v>
      </c>
    </row>
    <row r="73" spans="2:14" ht="4.5" customHeight="1" thickTop="1" x14ac:dyDescent="0.6">
      <c r="C73" s="5"/>
      <c r="D73" s="5"/>
      <c r="F73" s="8"/>
      <c r="N73" s="4"/>
    </row>
    <row r="74" spans="2:14" s="101" customFormat="1" ht="18" customHeight="1" x14ac:dyDescent="0.6">
      <c r="B74" s="113" t="s">
        <v>55</v>
      </c>
      <c r="C74" s="113"/>
      <c r="D74" s="113"/>
      <c r="E74" s="115"/>
      <c r="F74" s="105"/>
      <c r="G74" s="104"/>
      <c r="H74" s="104"/>
      <c r="I74" s="104"/>
      <c r="J74" s="104"/>
      <c r="K74" s="104"/>
      <c r="L74" s="104"/>
      <c r="M74" s="104"/>
      <c r="N74" s="104"/>
    </row>
    <row r="75" spans="2:14" s="101" customFormat="1" ht="18" customHeight="1" x14ac:dyDescent="0.6">
      <c r="B75" s="115"/>
      <c r="C75" s="113" t="s">
        <v>51</v>
      </c>
      <c r="D75" s="113"/>
      <c r="E75" s="115"/>
      <c r="F75" s="105"/>
      <c r="G75" s="104"/>
      <c r="H75" s="104"/>
      <c r="I75" s="104"/>
      <c r="J75" s="104"/>
      <c r="K75" s="104"/>
      <c r="L75" s="104"/>
      <c r="M75" s="104"/>
      <c r="N75" s="104"/>
    </row>
    <row r="76" spans="2:14" s="101" customFormat="1" ht="18" customHeight="1" x14ac:dyDescent="0.6">
      <c r="D76" s="102" t="s">
        <v>52</v>
      </c>
      <c r="E76" s="115"/>
      <c r="F76" s="105"/>
      <c r="G76" s="104"/>
      <c r="H76" s="104"/>
      <c r="I76" s="104"/>
      <c r="J76" s="104"/>
      <c r="K76" s="104"/>
      <c r="L76" s="104"/>
      <c r="M76" s="104"/>
      <c r="N76" s="104"/>
    </row>
    <row r="77" spans="2:14" s="101" customFormat="1" ht="18" customHeight="1" x14ac:dyDescent="0.6">
      <c r="E77" s="101" t="s">
        <v>169</v>
      </c>
      <c r="F77" s="105"/>
      <c r="G77" s="104"/>
    </row>
    <row r="78" spans="2:14" s="101" customFormat="1" ht="18" customHeight="1" x14ac:dyDescent="0.6">
      <c r="E78" s="101" t="s">
        <v>170</v>
      </c>
      <c r="F78" s="105"/>
      <c r="G78" s="104"/>
      <c r="H78" s="36">
        <v>13098</v>
      </c>
      <c r="I78" s="104"/>
      <c r="J78" s="36">
        <v>14019</v>
      </c>
      <c r="K78" s="104"/>
      <c r="L78" s="36">
        <v>13098</v>
      </c>
      <c r="M78" s="95"/>
      <c r="N78" s="36">
        <v>14019</v>
      </c>
    </row>
    <row r="79" spans="2:14" s="101" customFormat="1" ht="18" customHeight="1" x14ac:dyDescent="0.6">
      <c r="D79" s="101" t="s">
        <v>128</v>
      </c>
      <c r="E79" s="115"/>
      <c r="F79" s="105"/>
      <c r="G79" s="104"/>
      <c r="H79" s="36"/>
      <c r="I79" s="104"/>
      <c r="J79" s="36"/>
      <c r="K79" s="95"/>
      <c r="L79" s="95"/>
      <c r="M79" s="95"/>
      <c r="N79" s="95"/>
    </row>
    <row r="80" spans="2:14" s="101" customFormat="1" ht="18" customHeight="1" x14ac:dyDescent="0.6">
      <c r="E80" s="101" t="s">
        <v>129</v>
      </c>
      <c r="F80" s="105"/>
      <c r="G80" s="104"/>
      <c r="H80" s="36">
        <v>14224</v>
      </c>
      <c r="I80" s="104"/>
      <c r="J80" s="36">
        <v>3064</v>
      </c>
      <c r="K80" s="39"/>
      <c r="L80" s="36">
        <v>14224</v>
      </c>
      <c r="M80" s="39"/>
      <c r="N80" s="36">
        <v>3064</v>
      </c>
    </row>
    <row r="81" spans="5:14" ht="2.25" customHeight="1" x14ac:dyDescent="0.6">
      <c r="E81" s="1"/>
      <c r="H81" s="22"/>
      <c r="J81" s="22"/>
      <c r="K81" s="24"/>
      <c r="L81" s="24"/>
      <c r="M81" s="24"/>
      <c r="N81" s="24"/>
    </row>
    <row r="82" spans="5:14" s="97" customFormat="1" ht="24.9" customHeight="1" x14ac:dyDescent="0.6">
      <c r="F82" s="20"/>
      <c r="G82" s="116"/>
      <c r="H82" s="116"/>
      <c r="I82" s="116"/>
      <c r="J82" s="116"/>
      <c r="K82" s="116"/>
      <c r="L82" s="116"/>
      <c r="M82" s="116"/>
    </row>
    <row r="84" spans="5:14" ht="20.100000000000001" customHeight="1" x14ac:dyDescent="0.6">
      <c r="H84" s="28">
        <f>+H72-งบแสดงฐานะการเงิน!H14</f>
        <v>0</v>
      </c>
      <c r="J84" s="28"/>
      <c r="L84" s="28">
        <f>+L72-งบแสดงฐานะการเงิน!L14</f>
        <v>0</v>
      </c>
      <c r="N84" s="28"/>
    </row>
    <row r="85" spans="5:14" ht="20.100000000000001" customHeight="1" x14ac:dyDescent="0.6">
      <c r="J85" s="93"/>
    </row>
  </sheetData>
  <mergeCells count="14">
    <mergeCell ref="H48:J48"/>
    <mergeCell ref="L48:N48"/>
    <mergeCell ref="A3:N3"/>
    <mergeCell ref="A4:N4"/>
    <mergeCell ref="A5:N5"/>
    <mergeCell ref="A6:N6"/>
    <mergeCell ref="H8:N8"/>
    <mergeCell ref="H9:J9"/>
    <mergeCell ref="L9:N9"/>
    <mergeCell ref="A42:N42"/>
    <mergeCell ref="A43:N43"/>
    <mergeCell ref="A44:N44"/>
    <mergeCell ref="A45:N45"/>
    <mergeCell ref="H47:N47"/>
  </mergeCells>
  <printOptions horizontalCentered="1"/>
  <pageMargins left="0.9055118110236221" right="0.59055118110236227" top="0.51181102362204722" bottom="1.1811023622047245" header="0.51181102362204722" footer="0.98425196850393704"/>
  <pageSetup paperSize="9" firstPageNumber="2" orientation="portrait" useFirstPageNumber="1" r:id="rId1"/>
  <headerFoot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</vt:lpstr>
      <vt:lpstr>ส่วนของผู้ถือหุ้น</vt:lpstr>
      <vt:lpstr>ส่วนของผู้ถือหุ้น (ต่อ)</vt:lpstr>
      <vt:lpstr>งบกระแสเงินสด</vt:lpstr>
      <vt:lpstr>งบแสดงฐานะการเงิน!Print_Area</vt:lpstr>
      <vt:lpstr>งบกระแสเงินสด!Print_Area</vt:lpstr>
      <vt:lpstr>งบกำไรขาดทุนเบ็ดเสร็จ!Print_Area</vt:lpstr>
      <vt:lpstr>ส่วนของผู้ถือหุ้น!Print_Area</vt:lpstr>
      <vt:lpstr>'ส่วนของผู้ถือหุ้น (ต่อ)'!Print_Area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Darawan Rungrueang - 8112</cp:lastModifiedBy>
  <cp:lastPrinted>2022-08-08T12:43:11Z</cp:lastPrinted>
  <dcterms:created xsi:type="dcterms:W3CDTF">2001-07-24T07:04:44Z</dcterms:created>
  <dcterms:modified xsi:type="dcterms:W3CDTF">2022-08-15T08:15:37Z</dcterms:modified>
</cp:coreProperties>
</file>