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816"/>
  </bookViews>
  <sheets>
    <sheet name="BS" sheetId="1" r:id="rId1"/>
    <sheet name="PL 3 M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BS!$A$1:$K$86</definedName>
    <definedName name="_xlnm.Print_Area" localSheetId="4">'Cash Flow'!$A$1:$J$74</definedName>
    <definedName name="_xlnm.Print_Area" localSheetId="2">'CHANGE-1'!$A$1:$AD$31</definedName>
    <definedName name="_xlnm.Print_Area" localSheetId="3">'CHANGE-2'!$A$1:$Q$21</definedName>
    <definedName name="_xlnm.Print_Area" localSheetId="1">'PL 3 M'!$A$1:$K$43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2" i="4" l="1"/>
  <c r="P22" i="4"/>
  <c r="R22" i="4"/>
  <c r="V22" i="4"/>
  <c r="T22" i="4"/>
  <c r="E23" i="8"/>
  <c r="G23" i="8"/>
  <c r="I23" i="8"/>
  <c r="K23" i="8"/>
  <c r="X14" i="4"/>
  <c r="Z14" i="4" s="1"/>
  <c r="AD14" i="4" s="1"/>
  <c r="E31" i="1" l="1"/>
  <c r="J27" i="6" l="1"/>
  <c r="H27" i="6"/>
  <c r="F27" i="6"/>
  <c r="D27" i="6"/>
  <c r="J41" i="6"/>
  <c r="K79" i="1"/>
  <c r="K78" i="1"/>
  <c r="K77" i="1"/>
  <c r="K75" i="1"/>
  <c r="K74" i="1"/>
  <c r="K73" i="1"/>
  <c r="L19" i="5"/>
  <c r="J19" i="5"/>
  <c r="H19" i="5"/>
  <c r="F19" i="5"/>
  <c r="D19" i="5"/>
  <c r="P17" i="5"/>
  <c r="L14" i="5"/>
  <c r="I78" i="1" s="1"/>
  <c r="J14" i="5"/>
  <c r="I77" i="1" s="1"/>
  <c r="H14" i="5"/>
  <c r="I75" i="1" s="1"/>
  <c r="F14" i="5"/>
  <c r="I74" i="1" s="1"/>
  <c r="D14" i="5"/>
  <c r="I73" i="1" s="1"/>
  <c r="P12" i="5"/>
  <c r="G82" i="1"/>
  <c r="G79" i="1"/>
  <c r="G78" i="1"/>
  <c r="G77" i="1"/>
  <c r="G75" i="1"/>
  <c r="G74" i="1"/>
  <c r="G73" i="1"/>
  <c r="AB22" i="4"/>
  <c r="L22" i="4"/>
  <c r="J22" i="4"/>
  <c r="H22" i="4"/>
  <c r="F22" i="4"/>
  <c r="D22" i="4"/>
  <c r="R21" i="4"/>
  <c r="X21" i="4" s="1"/>
  <c r="Z21" i="4" s="1"/>
  <c r="AD21" i="4" s="1"/>
  <c r="X20" i="4"/>
  <c r="Z20" i="4" s="1"/>
  <c r="AD20" i="4" s="1"/>
  <c r="X19" i="4"/>
  <c r="V17" i="4"/>
  <c r="T17" i="4"/>
  <c r="P17" i="4"/>
  <c r="L17" i="4"/>
  <c r="E78" i="1" s="1"/>
  <c r="J17" i="4"/>
  <c r="E77" i="1" s="1"/>
  <c r="H17" i="4"/>
  <c r="E75" i="1" s="1"/>
  <c r="F17" i="4"/>
  <c r="E74" i="1" s="1"/>
  <c r="D17" i="4"/>
  <c r="E73" i="1" s="1"/>
  <c r="R16" i="4"/>
  <c r="X16" i="4" s="1"/>
  <c r="Z16" i="4" s="1"/>
  <c r="AD16" i="4" s="1"/>
  <c r="X15" i="4"/>
  <c r="X13" i="4"/>
  <c r="Z13" i="4" s="1"/>
  <c r="G80" i="1" l="1"/>
  <c r="R17" i="4"/>
  <c r="X22" i="4"/>
  <c r="AD13" i="4"/>
  <c r="Z19" i="4"/>
  <c r="X17" i="4"/>
  <c r="E80" i="1" s="1"/>
  <c r="Z22" i="4" l="1"/>
  <c r="AD19" i="4"/>
  <c r="AD22" i="4" s="1"/>
  <c r="J57" i="6" l="1"/>
  <c r="H57" i="6"/>
  <c r="F57" i="6"/>
  <c r="D57" i="6"/>
  <c r="E64" i="1" l="1"/>
  <c r="E56" i="1"/>
  <c r="E22" i="1"/>
  <c r="E66" i="1" l="1"/>
  <c r="G56" i="1" l="1"/>
  <c r="D69" i="6" l="1"/>
  <c r="E12" i="8"/>
  <c r="D41" i="6" l="1"/>
  <c r="E38" i="8" l="1"/>
  <c r="AB15" i="4" s="1"/>
  <c r="AB17" i="4" s="1"/>
  <c r="E82" i="1" s="1"/>
  <c r="E15" i="8" l="1"/>
  <c r="H59" i="6" l="1"/>
  <c r="D59" i="6"/>
  <c r="K38" i="8" l="1"/>
  <c r="I38" i="8"/>
  <c r="G38" i="8"/>
  <c r="K15" i="8"/>
  <c r="I15" i="8"/>
  <c r="G15" i="8"/>
  <c r="K12" i="8"/>
  <c r="I12" i="8"/>
  <c r="G12" i="8"/>
  <c r="E16" i="8"/>
  <c r="E18" i="8" s="1"/>
  <c r="E24" i="8" s="1"/>
  <c r="E26" i="8" s="1"/>
  <c r="K16" i="8" l="1"/>
  <c r="K18" i="8" s="1"/>
  <c r="G16" i="8"/>
  <c r="G18" i="8" s="1"/>
  <c r="E28" i="8"/>
  <c r="I16" i="8"/>
  <c r="I18" i="8" s="1"/>
  <c r="H41" i="6"/>
  <c r="I56" i="1"/>
  <c r="I31" i="1"/>
  <c r="I22" i="1"/>
  <c r="E31" i="8" l="1"/>
  <c r="E41" i="8" s="1"/>
  <c r="E37" i="8"/>
  <c r="I24" i="8"/>
  <c r="I26" i="8" s="1"/>
  <c r="I28" i="8" s="1"/>
  <c r="I37" i="8" s="1"/>
  <c r="G24" i="8"/>
  <c r="G26" i="8" s="1"/>
  <c r="G28" i="8" s="1"/>
  <c r="G37" i="8" s="1"/>
  <c r="K24" i="8"/>
  <c r="K26" i="8" s="1"/>
  <c r="K28" i="8" s="1"/>
  <c r="K37" i="8" s="1"/>
  <c r="E33" i="1"/>
  <c r="D10" i="6"/>
  <c r="D28" i="6" s="1"/>
  <c r="D32" i="6" s="1"/>
  <c r="I64" i="1"/>
  <c r="G64" i="1"/>
  <c r="K64" i="1"/>
  <c r="G31" i="1"/>
  <c r="K31" i="1"/>
  <c r="K22" i="1"/>
  <c r="E39" i="8" l="1"/>
  <c r="N15" i="4"/>
  <c r="F10" i="6"/>
  <c r="F28" i="6" s="1"/>
  <c r="F32" i="6" s="1"/>
  <c r="H10" i="6"/>
  <c r="J10" i="6"/>
  <c r="J28" i="6" s="1"/>
  <c r="J32" i="6" s="1"/>
  <c r="I39" i="8"/>
  <c r="I31" i="8"/>
  <c r="D58" i="6"/>
  <c r="D60" i="6" s="1"/>
  <c r="K39" i="8"/>
  <c r="G39" i="8"/>
  <c r="G31" i="8"/>
  <c r="G41" i="8" s="1"/>
  <c r="E33" i="8"/>
  <c r="K31" i="8"/>
  <c r="K41" i="8" l="1"/>
  <c r="N18" i="5"/>
  <c r="I41" i="8"/>
  <c r="N13" i="5"/>
  <c r="H28" i="6"/>
  <c r="H32" i="6" s="1"/>
  <c r="N17" i="4"/>
  <c r="E79" i="1" s="1"/>
  <c r="Z15" i="4"/>
  <c r="K33" i="8"/>
  <c r="G33" i="8"/>
  <c r="I33" i="8"/>
  <c r="P18" i="5" l="1"/>
  <c r="P19" i="5" s="1"/>
  <c r="N19" i="5"/>
  <c r="P13" i="5"/>
  <c r="P14" i="5" s="1"/>
  <c r="N14" i="5"/>
  <c r="I79" i="1" s="1"/>
  <c r="AD15" i="4"/>
  <c r="AD17" i="4" s="1"/>
  <c r="Z17" i="4"/>
  <c r="F41" i="6"/>
  <c r="K56" i="1" l="1"/>
  <c r="K66" i="1" s="1"/>
  <c r="G22" i="1"/>
  <c r="J69" i="6"/>
  <c r="H69" i="6"/>
  <c r="F69" i="6"/>
  <c r="I66" i="1"/>
  <c r="G66" i="1"/>
  <c r="A37" i="1"/>
  <c r="G33" i="1" l="1"/>
  <c r="K33" i="1"/>
  <c r="I33" i="1"/>
  <c r="J58" i="6" l="1"/>
  <c r="J60" i="6" s="1"/>
  <c r="F58" i="6" l="1"/>
  <c r="F60" i="6" s="1"/>
  <c r="H58" i="6" l="1"/>
  <c r="H60" i="6" s="1"/>
  <c r="K81" i="1" l="1"/>
  <c r="K83" i="1" s="1"/>
  <c r="K86" i="1" s="1"/>
  <c r="I81" i="1" l="1"/>
  <c r="I83" i="1" s="1"/>
  <c r="I86" i="1" s="1"/>
  <c r="G81" i="1" l="1"/>
  <c r="G83" i="1" s="1"/>
  <c r="G86" i="1" s="1"/>
  <c r="E81" i="1"/>
  <c r="E83" i="1" s="1"/>
  <c r="E86" i="1" s="1"/>
</calcChain>
</file>

<file path=xl/sharedStrings.xml><?xml version="1.0" encoding="utf-8"?>
<sst xmlns="http://schemas.openxmlformats.org/spreadsheetml/2006/main" count="310" uniqueCount="207">
  <si>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</si>
  <si>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</si>
  <si>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</si>
  <si>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</si>
  <si>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</si>
  <si>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</si>
  <si>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</si>
  <si>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</si>
  <si>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</si>
  <si>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</si>
  <si>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</si>
  <si>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</si>
  <si>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</si>
  <si>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</si>
  <si>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</si>
  <si>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</si>
  <si>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BANGKOK LAND PUBLIC COMPANY LIMITED AND SUBSIDIARIES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</si>
  <si>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</si>
  <si>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</si>
  <si>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</si>
  <si>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</si>
  <si>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</si>
  <si>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</si>
  <si>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</si>
  <si>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</si>
  <si>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</si>
  <si>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</si>
  <si>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</si>
  <si>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</si>
  <si>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</si>
  <si>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</si>
  <si>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</si>
  <si>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</si>
  <si>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</si>
  <si>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</si>
  <si>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</si>
  <si>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</si>
  <si>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</si>
  <si>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</si>
  <si>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</si>
  <si>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</si>
  <si>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</si>
  <si>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</si>
  <si>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</si>
  <si>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</si>
  <si>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</si>
  <si>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</si>
  <si>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</si>
  <si>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</si>
  <si>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</si>
  <si>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</si>
  <si>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</si>
  <si>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</si>
  <si>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</si>
  <si>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</si>
  <si>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</si>
  <si>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</si>
  <si>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</si>
  <si>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</si>
  <si>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</si>
  <si>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</si>
  <si>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</si>
  <si>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</si>
  <si>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</si>
  <si>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</si>
  <si>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</si>
  <si>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</si>
  <si>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</si>
  <si>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</si>
  <si>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</si>
  <si>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</si>
  <si>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</si>
  <si>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</si>
  <si>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</si>
  <si>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</si>
  <si>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</si>
  <si>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</si>
  <si>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</si>
  <si>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</si>
  <si>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</si>
  <si>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</si>
  <si>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</si>
  <si>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</si>
  <si>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</si>
  <si>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</si>
  <si>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</si>
  <si>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</si>
  <si>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>Provisions for employee benefit</t>
  </si>
  <si>
    <t>Income tax paid</t>
  </si>
  <si>
    <t>Cash paid for employee benefits</t>
  </si>
  <si>
    <t>CASH FLOWS FROM INVESTING ACTIVITIES</t>
  </si>
  <si>
    <t>Interest income received</t>
  </si>
  <si>
    <t>Cash paid for purchase of fixed assets</t>
  </si>
  <si>
    <t>Cash paid for purchase of investment property</t>
  </si>
  <si>
    <t>CASH FLOWS FROM FINANCING ACTIVITIES</t>
  </si>
  <si>
    <t>Cash paid for long - term loans</t>
  </si>
  <si>
    <t>Dividend payment of subsidiaries</t>
  </si>
  <si>
    <t>Net increase (decrease) in cash and cash equivalents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</si>
  <si>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</si>
  <si>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</si>
  <si>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</si>
  <si>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</si>
  <si>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</si>
  <si>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</si>
  <si>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</si>
  <si>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</si>
  <si>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</si>
  <si>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2021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</si>
  <si>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</si>
  <si>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</si>
  <si>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</si>
  <si>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</si>
  <si>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</si>
  <si>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</si>
  <si>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</si>
  <si>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</si>
  <si>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</si>
  <si>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>Trade and other current receivables (increase) decrease</t>
  </si>
  <si>
    <t>9</t>
  </si>
  <si>
    <t>financial statements</t>
  </si>
  <si>
    <t>Consolidated financial statements</t>
  </si>
  <si>
    <t>Separate financial statements</t>
  </si>
  <si>
    <t>Loss on pending lawsuits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</si>
  <si>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</si>
  <si>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</si>
  <si>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</si>
  <si>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</si>
  <si>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</si>
  <si>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(Profit) loss for write off and sale of fixed assets</t>
  </si>
  <si>
    <t>Cash paid for lease liabilities</t>
  </si>
  <si>
    <t>2022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</si>
  <si>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</si>
  <si>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</si>
  <si>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</si>
  <si>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</si>
  <si>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</si>
  <si>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</si>
  <si>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</si>
  <si>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Other - non current liabilities</t>
  </si>
  <si>
    <t>Total non - current  liabilities</t>
  </si>
  <si>
    <t>Non - controlling interests</t>
  </si>
  <si>
    <t>Profit (loss) attributable to :</t>
  </si>
  <si>
    <t>attributable to :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</si>
  <si>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</si>
  <si>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</si>
  <si>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</si>
  <si>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</si>
  <si>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</si>
  <si>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</si>
  <si>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</si>
  <si>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</si>
  <si>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</si>
  <si>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</si>
  <si>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</si>
  <si>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7</t>
  </si>
  <si>
    <t>(2022 :17,353 million shares)</t>
  </si>
  <si>
    <t>Gross profit (loss)</t>
  </si>
  <si>
    <t>Profit (loss) from operating activities</t>
  </si>
  <si>
    <t>Profit (loss) before expenses</t>
  </si>
  <si>
    <t>Finance cost</t>
  </si>
  <si>
    <t>Adjustment for :</t>
  </si>
  <si>
    <t>(Reverse) expected credit loss</t>
  </si>
  <si>
    <t>(Increase) decrease in other current financial assets</t>
  </si>
  <si>
    <t>Current portion of long - term loans</t>
  </si>
  <si>
    <t>AS AT JUNE 30, 2022</t>
  </si>
  <si>
    <t>(Unit :  Thousand Baht)</t>
  </si>
  <si>
    <t xml:space="preserve"> June 30,</t>
  </si>
  <si>
    <t>"Unaudited"</t>
  </si>
  <si>
    <t>"Reviewed"</t>
  </si>
  <si>
    <t>March 31,</t>
  </si>
  <si>
    <t>"Audited"</t>
  </si>
  <si>
    <t>"UNAUDITED"</t>
  </si>
  <si>
    <t>"REVIEWED"</t>
  </si>
  <si>
    <t>FOR THE THREE-MONTH PERIOD ENDED JUNE 30, 2022</t>
  </si>
  <si>
    <t>(2021 : 17,353 million shares)</t>
  </si>
  <si>
    <t>Balance as at April 1, 2021</t>
  </si>
  <si>
    <t>Balance as at June 30, 2021</t>
  </si>
  <si>
    <t>Balance as at April 1, 2022</t>
  </si>
  <si>
    <t>Balance as at June 30, 2022</t>
  </si>
  <si>
    <t>(Increase) decrease in loans to related parties</t>
  </si>
  <si>
    <t>3.2, 4</t>
  </si>
  <si>
    <t>5</t>
  </si>
  <si>
    <t>3.4</t>
  </si>
  <si>
    <t>6</t>
  </si>
  <si>
    <t>Total comprehensive income (expense) for the period</t>
  </si>
  <si>
    <t>Cash and cash equivalents at beginning of the period</t>
  </si>
  <si>
    <t>Cash and cash equivalents at ending of the period</t>
  </si>
  <si>
    <t>3.3</t>
  </si>
  <si>
    <t>3.4, 8</t>
  </si>
  <si>
    <t>3.6, 10</t>
  </si>
  <si>
    <t>Dividends payment</t>
  </si>
  <si>
    <t>Comprehensive income (expense) for the period</t>
  </si>
  <si>
    <t>3.5</t>
  </si>
  <si>
    <t>3.1, 12</t>
  </si>
  <si>
    <t>2.</t>
  </si>
  <si>
    <t>Non - cash transactions</t>
  </si>
  <si>
    <t xml:space="preserve">Cash paid for purchase of property, plants and equipment </t>
  </si>
  <si>
    <t>set off with - Subcontract payable</t>
  </si>
  <si>
    <t>Cash and cash equivalents comprised of :</t>
  </si>
  <si>
    <t>1.</t>
  </si>
  <si>
    <t>17(c)</t>
  </si>
  <si>
    <t>Profit (loss) for the period</t>
  </si>
  <si>
    <t>STATEMENTS OF CASH FLOWS (CONT.)</t>
  </si>
  <si>
    <t>Total equity attributable to owner's of 
the Company</t>
  </si>
  <si>
    <t>Cash recieved from long - term loans</t>
  </si>
  <si>
    <t>Unrealized gain (loss) for exchange rate</t>
  </si>
  <si>
    <t>Unrealized loss for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</si>
</sst>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</numFmts>
  <fonts count="3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63">
    <xf numFmtId="0" fontId="0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95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9" fontId="12" fillId="0" borderId="0"/>
    <xf numFmtId="198" fontId="12" fillId="0" borderId="0"/>
    <xf numFmtId="0" fontId="14" fillId="0" borderId="0" applyProtection="0"/>
    <xf numFmtId="199" fontId="12" fillId="0" borderId="0"/>
    <xf numFmtId="200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1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0">
    <xf numFmtId="0" fontId="0" fillId="0" borderId="0" xfId="0"/>
    <xf numFmtId="0" fontId="0" fillId="0" borderId="0" xfId="0" applyFill="1"/>
    <xf numFmtId="193" fontId="6" fillId="0" borderId="0" xfId="10" applyNumberFormat="1" applyFont="1" applyFill="1" applyAlignment="1" applyProtection="1">
      <alignment vertical="center"/>
      <protection locked="0"/>
    </xf>
    <xf numFmtId="193" fontId="6" fillId="0" borderId="0" xfId="10" applyNumberFormat="1" applyFont="1" applyFill="1" applyAlignment="1">
      <alignment horizontal="right" vertical="center"/>
    </xf>
    <xf numFmtId="193" fontId="6" fillId="0" borderId="0" xfId="0" applyNumberFormat="1" applyFont="1" applyFill="1" applyAlignment="1">
      <alignment horizontal="right" vertical="center"/>
    </xf>
    <xf numFmtId="193" fontId="6" fillId="0" borderId="0" xfId="10" quotePrefix="1" applyNumberFormat="1" applyFont="1" applyFill="1" applyAlignment="1" applyProtection="1">
      <alignment horizontal="right" vertical="center"/>
      <protection locked="0"/>
    </xf>
    <xf numFmtId="188" fontId="6" fillId="0" borderId="0" xfId="10" quotePrefix="1" applyNumberFormat="1" applyFont="1" applyFill="1" applyAlignment="1" applyProtection="1">
      <alignment horizontal="right" vertical="center"/>
      <protection locked="0"/>
    </xf>
    <xf numFmtId="193" fontId="6" fillId="0" borderId="0" xfId="10" applyNumberFormat="1" applyFont="1" applyFill="1" applyProtection="1">
      <protection locked="0"/>
    </xf>
    <xf numFmtId="0" fontId="6" fillId="0" borderId="0" xfId="3" applyFont="1" applyFill="1" applyAlignment="1" applyProtection="1">
      <alignment horizontal="center"/>
      <protection locked="0"/>
    </xf>
    <xf numFmtId="193" fontId="6" fillId="0" borderId="0" xfId="10" applyNumberFormat="1" applyFont="1" applyFill="1" applyAlignment="1" applyProtection="1">
      <alignment horizontal="center"/>
      <protection locked="0"/>
    </xf>
    <xf numFmtId="189" fontId="4" fillId="0" borderId="0" xfId="10" applyNumberFormat="1" applyFont="1" applyFill="1" applyAlignment="1" applyProtection="1">
      <alignment horizontal="center"/>
      <protection locked="0"/>
    </xf>
    <xf numFmtId="193" fontId="4" fillId="0" borderId="0" xfId="10" applyNumberFormat="1" applyFont="1" applyFill="1" applyAlignment="1" applyProtection="1">
      <alignment horizontal="center"/>
      <protection locked="0"/>
    </xf>
    <xf numFmtId="193" fontId="6" fillId="0" borderId="0" xfId="10" applyNumberFormat="1" applyFont="1" applyFill="1" applyAlignment="1" applyProtection="1">
      <alignment horizontal="center" vertical="center"/>
      <protection locked="0"/>
    </xf>
    <xf numFmtId="189" fontId="6" fillId="0" borderId="0" xfId="10" applyNumberFormat="1" applyFont="1" applyFill="1" applyAlignment="1" applyProtection="1">
      <alignment horizontal="center" vertical="center"/>
      <protection locked="0"/>
    </xf>
    <xf numFmtId="193" fontId="6" fillId="0" borderId="0" xfId="2" applyNumberFormat="1" applyFont="1" applyFill="1" applyBorder="1" applyAlignment="1">
      <alignment horizontal="right" vertical="center"/>
    </xf>
    <xf numFmtId="0" fontId="6" fillId="0" borderId="0" xfId="1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3" applyFont="1" applyFill="1" applyAlignment="1" applyProtection="1">
      <alignment horizontal="center" vertical="center"/>
      <protection locked="0"/>
    </xf>
    <xf numFmtId="188" fontId="6" fillId="0" borderId="0" xfId="10" applyNumberFormat="1" applyFont="1" applyFill="1" applyAlignment="1" applyProtection="1">
      <alignment horizontal="right" vertical="center"/>
      <protection locked="0"/>
    </xf>
    <xf numFmtId="189" fontId="6" fillId="0" borderId="0" xfId="10" applyNumberFormat="1" applyFont="1" applyFill="1" applyAlignment="1" applyProtection="1">
      <alignment vertical="center"/>
      <protection locked="0"/>
    </xf>
    <xf numFmtId="0" fontId="6" fillId="0" borderId="0" xfId="10" applyFont="1" applyFill="1" applyProtection="1">
      <protection locked="0"/>
    </xf>
    <xf numFmtId="0" fontId="4" fillId="0" borderId="0" xfId="3" applyFont="1" applyFill="1" applyAlignment="1">
      <alignment vertical="center"/>
    </xf>
    <xf numFmtId="0" fontId="6" fillId="0" borderId="0" xfId="3" applyFont="1" applyFill="1" applyAlignment="1" applyProtection="1">
      <alignment horizontal="right" vertical="center"/>
      <protection locked="0"/>
    </xf>
    <xf numFmtId="193" fontId="6" fillId="0" borderId="0" xfId="10" applyNumberFormat="1" applyFont="1" applyFill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188" fontId="7" fillId="0" borderId="0" xfId="3" applyNumberFormat="1" applyFont="1" applyFill="1" applyAlignment="1" applyProtection="1">
      <alignment vertical="center"/>
      <protection locked="0"/>
    </xf>
    <xf numFmtId="189" fontId="26" fillId="0" borderId="0" xfId="3" applyNumberFormat="1" applyFont="1" applyFill="1" applyAlignment="1">
      <alignment vertical="center"/>
    </xf>
    <xf numFmtId="0" fontId="27" fillId="0" borderId="0" xfId="0" applyFont="1" applyFill="1"/>
    <xf numFmtId="190" fontId="7" fillId="0" borderId="0" xfId="0" applyNumberFormat="1" applyFont="1" applyFill="1" applyAlignment="1" applyProtection="1">
      <alignment vertical="center"/>
      <protection locked="0"/>
    </xf>
    <xf numFmtId="189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Protection="1">
      <protection locked="0"/>
    </xf>
    <xf numFmtId="0" fontId="26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Fill="1" applyAlignment="1">
      <alignment horizontal="right" vertical="center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9" fontId="7" fillId="0" borderId="0" xfId="0" applyNumberFormat="1" applyFont="1" applyFill="1" applyAlignment="1" applyProtection="1">
      <alignment horizontal="right" vertical="center"/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/>
    <xf numFmtId="0" fontId="27" fillId="0" borderId="0" xfId="0" applyFont="1"/>
    <xf numFmtId="49" fontId="7" fillId="0" borderId="1" xfId="0" quotePrefix="1" applyNumberFormat="1" applyFont="1" applyFill="1" applyBorder="1" applyAlignment="1">
      <alignment horizontal="center" vertical="center"/>
    </xf>
    <xf numFmtId="18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6" applyFont="1"/>
    <xf numFmtId="0" fontId="7" fillId="0" borderId="0" xfId="0" applyFont="1" applyFill="1"/>
    <xf numFmtId="0" fontId="26" fillId="0" borderId="0" xfId="3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0" fontId="26" fillId="0" borderId="0" xfId="3" applyFont="1" applyAlignment="1" applyProtection="1">
      <alignment vertical="center"/>
      <protection locked="0"/>
    </xf>
    <xf numFmtId="0" fontId="29" fillId="0" borderId="0" xfId="3" applyFont="1" applyFill="1" applyAlignment="1" applyProtection="1">
      <alignment vertical="center"/>
      <protection locked="0"/>
    </xf>
    <xf numFmtId="0" fontId="29" fillId="0" borderId="0" xfId="3" applyFont="1" applyFill="1" applyAlignment="1" applyProtection="1">
      <alignment horizontal="center" vertical="center"/>
      <protection locked="0"/>
    </xf>
    <xf numFmtId="0" fontId="29" fillId="0" borderId="0" xfId="10" applyFont="1" applyFill="1" applyAlignment="1" applyProtection="1">
      <alignment horizontal="left" vertical="center"/>
      <protection locked="0"/>
    </xf>
    <xf numFmtId="189" fontId="30" fillId="0" borderId="0" xfId="10" applyNumberFormat="1" applyFont="1" applyFill="1" applyAlignment="1" applyProtection="1">
      <alignment vertical="center"/>
      <protection locked="0"/>
    </xf>
    <xf numFmtId="0" fontId="29" fillId="0" borderId="1" xfId="3" applyFont="1" applyFill="1" applyBorder="1" applyAlignment="1">
      <alignment vertical="center"/>
    </xf>
    <xf numFmtId="0" fontId="29" fillId="0" borderId="1" xfId="3" applyFont="1" applyFill="1" applyBorder="1" applyAlignment="1" applyProtection="1">
      <alignment horizontal="center" vertical="center"/>
      <protection locked="0"/>
    </xf>
    <xf numFmtId="0" fontId="29" fillId="0" borderId="1" xfId="10" applyFont="1" applyFill="1" applyBorder="1" applyAlignment="1" applyProtection="1">
      <alignment horizontal="left" vertical="center"/>
      <protection locked="0"/>
    </xf>
    <xf numFmtId="0" fontId="30" fillId="0" borderId="1" xfId="10" applyFont="1" applyFill="1" applyBorder="1" applyProtection="1">
      <protection locked="0"/>
    </xf>
    <xf numFmtId="0" fontId="30" fillId="0" borderId="0" xfId="10" applyFont="1" applyFill="1" applyAlignment="1" applyProtection="1">
      <alignment vertical="center"/>
      <protection locked="0"/>
    </xf>
    <xf numFmtId="0" fontId="30" fillId="0" borderId="0" xfId="10" applyFont="1" applyFill="1" applyAlignment="1" applyProtection="1">
      <alignment horizontal="center" vertical="center"/>
      <protection locked="0"/>
    </xf>
    <xf numFmtId="189" fontId="30" fillId="0" borderId="0" xfId="10" applyNumberFormat="1" applyFont="1" applyFill="1" applyAlignment="1" applyProtection="1">
      <alignment horizontal="right" vertical="center"/>
      <protection locked="0"/>
    </xf>
    <xf numFmtId="0" fontId="30" fillId="0" borderId="0" xfId="10" applyFont="1" applyFill="1" applyProtection="1">
      <protection locked="0"/>
    </xf>
    <xf numFmtId="0" fontId="30" fillId="0" borderId="0" xfId="3" applyFont="1" applyFill="1" applyAlignment="1" applyProtection="1">
      <alignment horizontal="center" vertical="center"/>
      <protection locked="0"/>
    </xf>
    <xf numFmtId="189" fontId="30" fillId="0" borderId="0" xfId="3" applyNumberFormat="1" applyFont="1" applyFill="1" applyAlignment="1" applyProtection="1">
      <alignment horizontal="center" vertical="center"/>
      <protection locked="0"/>
    </xf>
    <xf numFmtId="189" fontId="30" fillId="0" borderId="0" xfId="3" applyNumberFormat="1" applyFont="1" applyFill="1" applyAlignment="1" applyProtection="1">
      <alignment horizontal="center"/>
      <protection locked="0"/>
    </xf>
    <xf numFmtId="0" fontId="30" fillId="0" borderId="0" xfId="3" applyFont="1" applyFill="1" applyAlignment="1" applyProtection="1">
      <alignment horizontal="right" vertical="center"/>
      <protection locked="0"/>
    </xf>
    <xf numFmtId="0" fontId="31" fillId="0" borderId="0" xfId="0" applyFont="1" applyFill="1"/>
    <xf numFmtId="0" fontId="30" fillId="0" borderId="1" xfId="3" applyFont="1" applyFill="1" applyBorder="1" applyAlignment="1" applyProtection="1">
      <alignment horizontal="center" vertical="center"/>
      <protection locked="0"/>
    </xf>
    <xf numFmtId="188" fontId="30" fillId="0" borderId="0" xfId="3" applyNumberFormat="1" applyFont="1" applyFill="1" applyAlignment="1" applyProtection="1">
      <alignment horizontal="center" vertical="center"/>
      <protection locked="0"/>
    </xf>
    <xf numFmtId="49" fontId="30" fillId="0" borderId="0" xfId="12" applyNumberFormat="1" applyFont="1" applyFill="1" applyAlignment="1">
      <alignment horizontal="center"/>
    </xf>
    <xf numFmtId="188" fontId="28" fillId="0" borderId="0" xfId="1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90" fontId="7" fillId="0" borderId="0" xfId="0" applyNumberFormat="1" applyFont="1" applyProtection="1">
      <protection locked="0"/>
    </xf>
    <xf numFmtId="190" fontId="7" fillId="0" borderId="0" xfId="0" applyNumberFormat="1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88" fontId="7" fillId="0" borderId="0" xfId="10" applyNumberFormat="1" applyFont="1" applyFill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26" fillId="0" borderId="0" xfId="0" applyFont="1" applyFill="1" applyProtection="1">
      <protection locked="0"/>
    </xf>
    <xf numFmtId="191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/>
    <xf numFmtId="0" fontId="7" fillId="0" borderId="0" xfId="5" applyFont="1" applyAlignment="1">
      <alignment vertical="center"/>
    </xf>
    <xf numFmtId="191" fontId="7" fillId="0" borderId="0" xfId="1" applyNumberFormat="1" applyFont="1" applyFill="1" applyBorder="1"/>
    <xf numFmtId="188" fontId="7" fillId="0" borderId="0" xfId="1" applyNumberFormat="1" applyFont="1" applyFill="1" applyBorder="1"/>
    <xf numFmtId="0" fontId="7" fillId="0" borderId="0" xfId="0" applyFont="1" applyAlignment="1">
      <alignment vertical="center"/>
    </xf>
    <xf numFmtId="188" fontId="7" fillId="0" borderId="0" xfId="1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0" fontId="7" fillId="0" borderId="0" xfId="159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9" fontId="7" fillId="0" borderId="0" xfId="2" applyNumberFormat="1" applyFont="1" applyFill="1" applyProtection="1">
      <protection locked="0"/>
    </xf>
    <xf numFmtId="189" fontId="26" fillId="0" borderId="0" xfId="2" applyNumberFormat="1" applyFont="1" applyFill="1" applyAlignment="1">
      <alignment vertical="center"/>
    </xf>
    <xf numFmtId="0" fontId="7" fillId="0" borderId="0" xfId="0" applyFont="1"/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189" fontId="7" fillId="0" borderId="0" xfId="0" applyNumberFormat="1" applyFont="1" applyFill="1" applyProtection="1">
      <protection locked="0"/>
    </xf>
    <xf numFmtId="187" fontId="7" fillId="0" borderId="0" xfId="1" applyFont="1" applyFill="1" applyAlignment="1">
      <alignment horizontal="right" vertical="center"/>
    </xf>
    <xf numFmtId="0" fontId="7" fillId="0" borderId="0" xfId="0" applyFont="1" applyFill="1" applyAlignment="1" applyProtection="1">
      <alignment vertical="top" wrapText="1"/>
      <protection locked="0"/>
    </xf>
    <xf numFmtId="0" fontId="26" fillId="0" borderId="0" xfId="0" applyFont="1" applyAlignment="1">
      <alignment horizontal="left" vertical="center"/>
    </xf>
    <xf numFmtId="188" fontId="7" fillId="0" borderId="3" xfId="3" applyNumberFormat="1" applyFont="1" applyFill="1" applyBorder="1" applyAlignment="1" applyProtection="1">
      <alignment vertical="center"/>
      <protection locked="0"/>
    </xf>
    <xf numFmtId="189" fontId="7" fillId="0" borderId="3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8" fontId="7" fillId="0" borderId="3" xfId="1" applyNumberFormat="1" applyFont="1" applyFill="1" applyBorder="1" applyAlignment="1">
      <alignment horizontal="right" vertical="center"/>
    </xf>
    <xf numFmtId="188" fontId="7" fillId="0" borderId="5" xfId="0" applyNumberFormat="1" applyFont="1" applyFill="1" applyBorder="1" applyAlignment="1">
      <alignment horizontal="right" vertical="center"/>
    </xf>
    <xf numFmtId="188" fontId="27" fillId="0" borderId="0" xfId="0" applyNumberFormat="1" applyFont="1"/>
    <xf numFmtId="0" fontId="26" fillId="0" borderId="0" xfId="0" applyFont="1"/>
    <xf numFmtId="188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191" fontId="7" fillId="0" borderId="0" xfId="56" applyNumberFormat="1" applyFont="1" applyFill="1" applyAlignment="1" applyProtection="1">
      <alignment horizontal="left"/>
      <protection locked="0"/>
    </xf>
    <xf numFmtId="43" fontId="26" fillId="0" borderId="0" xfId="2" applyFont="1" applyFill="1" applyAlignment="1" applyProtection="1">
      <alignment vertical="center"/>
      <protection locked="0"/>
    </xf>
    <xf numFmtId="0" fontId="7" fillId="0" borderId="0" xfId="3" applyFont="1" applyFill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3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>
      <alignment horizontal="right" vertical="center"/>
    </xf>
    <xf numFmtId="43" fontId="26" fillId="0" borderId="0" xfId="2" applyFont="1" applyFill="1" applyAlignment="1" applyProtection="1">
      <alignment horizontal="left" vertical="center"/>
      <protection locked="0"/>
    </xf>
    <xf numFmtId="49" fontId="26" fillId="0" borderId="0" xfId="0" applyNumberFormat="1" applyFont="1" applyFill="1" applyAlignment="1">
      <alignment horizontal="right" vertical="center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88" fontId="7" fillId="0" borderId="1" xfId="3" applyNumberFormat="1" applyFont="1" applyFill="1" applyBorder="1" applyAlignment="1" applyProtection="1">
      <alignment vertical="center"/>
      <protection locked="0"/>
    </xf>
    <xf numFmtId="0" fontId="7" fillId="0" borderId="1" xfId="3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1" xfId="3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89" fontId="7" fillId="0" borderId="1" xfId="3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Protection="1">
      <protection locked="0"/>
    </xf>
    <xf numFmtId="188" fontId="7" fillId="0" borderId="0" xfId="0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90" fontId="7" fillId="0" borderId="0" xfId="0" applyNumberFormat="1" applyFont="1" applyFill="1" applyAlignment="1" applyProtection="1">
      <alignment horizontal="right" vertical="center"/>
      <protection locked="0"/>
    </xf>
    <xf numFmtId="190" fontId="7" fillId="0" borderId="0" xfId="0" applyNumberFormat="1" applyFont="1" applyFill="1" applyBorder="1" applyProtection="1">
      <protection locked="0"/>
    </xf>
    <xf numFmtId="190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/>
    <xf numFmtId="188" fontId="7" fillId="0" borderId="0" xfId="0" applyNumberFormat="1" applyFont="1" applyFill="1" applyAlignment="1" applyProtection="1">
      <alignment vertical="center"/>
      <protection locked="0"/>
    </xf>
    <xf numFmtId="37" fontId="26" fillId="0" borderId="0" xfId="0" quotePrefix="1" applyNumberFormat="1" applyFont="1" applyFill="1" applyAlignment="1">
      <alignment horizontal="center" vertical="center"/>
    </xf>
    <xf numFmtId="189" fontId="26" fillId="0" borderId="0" xfId="0" applyNumberFormat="1" applyFont="1" applyFill="1" applyAlignment="1">
      <alignment horizontal="center" vertical="center"/>
    </xf>
    <xf numFmtId="49" fontId="26" fillId="0" borderId="0" xfId="4" applyNumberFormat="1" applyFont="1" applyFill="1" applyBorder="1" applyAlignment="1">
      <alignment horizontal="center" vertical="center"/>
    </xf>
    <xf numFmtId="188" fontId="26" fillId="0" borderId="0" xfId="0" applyNumberFormat="1" applyFont="1" applyFill="1" applyAlignment="1" applyProtection="1">
      <alignment vertical="center"/>
      <protection locked="0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0" fontId="7" fillId="0" borderId="0" xfId="5" applyFont="1" applyFill="1" applyAlignment="1">
      <alignment vertical="center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0" xfId="0" applyNumberFormat="1" applyFont="1" applyAlignment="1">
      <alignment horizontal="right" vertical="center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88" fontId="7" fillId="0" borderId="0" xfId="3" applyNumberFormat="1" applyFont="1" applyFill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Protection="1">
      <protection locked="0"/>
    </xf>
    <xf numFmtId="191" fontId="7" fillId="0" borderId="3" xfId="2" applyNumberFormat="1" applyFont="1" applyFill="1" applyBorder="1" applyAlignment="1" applyProtection="1">
      <alignment vertical="center"/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3" applyNumberFormat="1" applyFont="1" applyFill="1" applyAlignment="1" applyProtection="1">
      <alignment horizontal="left" vertical="center"/>
      <protection locked="0"/>
    </xf>
    <xf numFmtId="188" fontId="7" fillId="0" borderId="0" xfId="3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Protection="1">
      <protection locked="0"/>
    </xf>
    <xf numFmtId="188" fontId="7" fillId="0" borderId="0" xfId="3" applyNumberFormat="1" applyFont="1" applyFill="1" applyAlignment="1" applyProtection="1">
      <alignment horizontal="left" vertical="center"/>
      <protection locked="0"/>
    </xf>
    <xf numFmtId="189" fontId="7" fillId="0" borderId="9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188" fontId="7" fillId="0" borderId="4" xfId="2" applyNumberFormat="1" applyFont="1" applyFill="1" applyBorder="1" applyAlignment="1">
      <alignment horizontal="right" vertical="center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0" fontId="29" fillId="0" borderId="0" xfId="0" applyFont="1" applyFill="1" applyAlignment="1">
      <alignment horizontal="right" vertical="center"/>
    </xf>
    <xf numFmtId="49" fontId="29" fillId="0" borderId="0" xfId="0" applyNumberFormat="1" applyFont="1" applyFill="1" applyAlignment="1">
      <alignment horizontal="right" vertical="center"/>
    </xf>
    <xf numFmtId="189" fontId="30" fillId="0" borderId="0" xfId="10" applyNumberFormat="1" applyFont="1" applyFill="1" applyAlignment="1" applyProtection="1">
      <alignment horizontal="center" vertical="center"/>
      <protection locked="0"/>
    </xf>
    <xf numFmtId="0" fontId="30" fillId="0" borderId="0" xfId="3" applyFont="1" applyFill="1" applyAlignment="1" applyProtection="1">
      <alignment vertical="center"/>
      <protection locked="0"/>
    </xf>
    <xf numFmtId="189" fontId="6" fillId="0" borderId="0" xfId="10" applyNumberFormat="1" applyFont="1" applyFill="1" applyAlignment="1" applyProtection="1">
      <alignment horizontal="right" vertical="center"/>
      <protection locked="0"/>
    </xf>
    <xf numFmtId="189" fontId="4" fillId="0" borderId="0" xfId="10" applyNumberFormat="1" applyFont="1" applyFill="1" applyAlignment="1" applyProtection="1">
      <alignment horizontal="center" vertical="center"/>
      <protection locked="0"/>
    </xf>
    <xf numFmtId="0" fontId="6" fillId="0" borderId="1" xfId="3" applyFont="1" applyFill="1" applyBorder="1" applyAlignment="1" applyProtection="1">
      <alignment horizontal="center"/>
      <protection locked="0"/>
    </xf>
    <xf numFmtId="188" fontId="25" fillId="0" borderId="0" xfId="0" applyNumberFormat="1" applyFont="1" applyFill="1" applyAlignment="1">
      <alignment horizontal="right" vertical="center"/>
    </xf>
    <xf numFmtId="188" fontId="25" fillId="0" borderId="3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Protection="1">
      <protection locked="0"/>
    </xf>
    <xf numFmtId="190" fontId="6" fillId="0" borderId="0" xfId="0" applyNumberFormat="1" applyFont="1" applyFill="1" applyAlignment="1" applyProtection="1">
      <alignment vertical="center"/>
      <protection locked="0"/>
    </xf>
    <xf numFmtId="188" fontId="6" fillId="0" borderId="0" xfId="0" applyNumberFormat="1" applyFont="1" applyFill="1" applyAlignment="1" applyProtection="1">
      <alignment horizontal="center" vertical="center"/>
      <protection locked="0"/>
    </xf>
    <xf numFmtId="190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Fill="1" applyAlignment="1" applyProtection="1">
      <alignment horizontal="right" vertical="center"/>
      <protection locked="0"/>
    </xf>
    <xf numFmtId="0" fontId="32" fillId="0" borderId="0" xfId="0" applyFont="1" applyFill="1"/>
    <xf numFmtId="189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0" xfId="3" applyFont="1" applyFill="1" applyAlignment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3" applyNumberFormat="1" applyFont="1" applyFill="1" applyAlignment="1" applyProtection="1">
      <alignment horizontal="right" vertical="center"/>
      <protection locked="0"/>
    </xf>
    <xf numFmtId="188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188" fontId="6" fillId="0" borderId="3" xfId="2" applyNumberFormat="1" applyFont="1" applyFill="1" applyBorder="1" applyAlignment="1">
      <alignment vertical="center"/>
    </xf>
    <xf numFmtId="0" fontId="4" fillId="0" borderId="0" xfId="6" applyFont="1" applyFill="1"/>
    <xf numFmtId="188" fontId="6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Fill="1"/>
    <xf numFmtId="188" fontId="6" fillId="0" borderId="1" xfId="2" applyNumberFormat="1" applyFont="1" applyFill="1" applyBorder="1" applyAlignment="1" applyProtection="1">
      <alignment vertical="center"/>
      <protection locked="0"/>
    </xf>
    <xf numFmtId="188" fontId="6" fillId="0" borderId="2" xfId="2" applyNumberFormat="1" applyFont="1" applyFill="1" applyBorder="1" applyAlignment="1" applyProtection="1">
      <alignment vertical="center"/>
      <protection locked="0"/>
    </xf>
    <xf numFmtId="0" fontId="4" fillId="0" borderId="0" xfId="6" applyFont="1" applyFill="1" applyAlignment="1">
      <alignment vertical="center"/>
    </xf>
    <xf numFmtId="188" fontId="6" fillId="0" borderId="3" xfId="0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188" fontId="6" fillId="0" borderId="1" xfId="7" applyNumberFormat="1" applyFont="1" applyFill="1" applyBorder="1" applyAlignment="1">
      <alignment horizontal="right" vertical="center"/>
    </xf>
    <xf numFmtId="188" fontId="6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33" fillId="0" borderId="0" xfId="3" applyFont="1" applyFill="1" applyAlignment="1" applyProtection="1">
      <alignment vertical="center"/>
      <protection locked="0"/>
    </xf>
    <xf numFmtId="0" fontId="33" fillId="0" borderId="0" xfId="3" applyFont="1" applyFill="1" applyAlignment="1" applyProtection="1">
      <alignment horizontal="center" vertical="center"/>
      <protection locked="0"/>
    </xf>
    <xf numFmtId="188" fontId="6" fillId="0" borderId="5" xfId="2" applyNumberFormat="1" applyFont="1" applyFill="1" applyBorder="1" applyAlignment="1" applyProtection="1">
      <alignment vertical="center"/>
      <protection locked="0"/>
    </xf>
    <xf numFmtId="188" fontId="6" fillId="0" borderId="0" xfId="3" applyNumberFormat="1" applyFont="1" applyFill="1" applyBorder="1" applyAlignment="1" applyProtection="1">
      <alignment horizontal="right" vertical="center"/>
      <protection locked="0"/>
    </xf>
    <xf numFmtId="0" fontId="34" fillId="0" borderId="0" xfId="0" applyFont="1" applyFill="1"/>
    <xf numFmtId="188" fontId="6" fillId="0" borderId="0" xfId="2" applyNumberFormat="1" applyFont="1" applyFill="1" applyBorder="1" applyAlignment="1" applyProtection="1">
      <alignment vertical="center"/>
      <protection locked="0"/>
    </xf>
    <xf numFmtId="189" fontId="6" fillId="0" borderId="0" xfId="3" applyNumberFormat="1" applyFont="1" applyFill="1" applyAlignment="1" applyProtection="1">
      <alignment horizontal="right" vertical="center"/>
      <protection locked="0"/>
    </xf>
    <xf numFmtId="0" fontId="6" fillId="0" borderId="0" xfId="9" applyFont="1" applyFill="1" applyAlignment="1">
      <alignment vertical="center"/>
    </xf>
    <xf numFmtId="188" fontId="6" fillId="0" borderId="0" xfId="2" applyNumberFormat="1" applyFont="1" applyFill="1" applyBorder="1" applyAlignment="1" applyProtection="1">
      <alignment horizontal="right" vertical="center"/>
      <protection locked="0"/>
    </xf>
    <xf numFmtId="192" fontId="6" fillId="0" borderId="4" xfId="0" applyNumberFormat="1" applyFont="1" applyFill="1" applyBorder="1"/>
    <xf numFmtId="192" fontId="6" fillId="0" borderId="4" xfId="2" applyNumberFormat="1" applyFont="1" applyFill="1" applyBorder="1" applyAlignment="1" applyProtection="1">
      <alignment vertical="center"/>
      <protection locked="0"/>
    </xf>
    <xf numFmtId="193" fontId="6" fillId="0" borderId="0" xfId="3" applyNumberFormat="1" applyFont="1" applyFill="1" applyAlignment="1" applyProtection="1">
      <alignment horizontal="right" vertical="center"/>
      <protection locked="0"/>
    </xf>
    <xf numFmtId="189" fontId="6" fillId="0" borderId="0" xfId="3" quotePrefix="1" applyNumberFormat="1" applyFont="1" applyFill="1" applyAlignment="1" applyProtection="1">
      <alignment horizontal="right" vertical="center"/>
      <protection locked="0"/>
    </xf>
    <xf numFmtId="189" fontId="7" fillId="0" borderId="2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87" fontId="7" fillId="0" borderId="0" xfId="1" quotePrefix="1" applyFont="1" applyFill="1" applyBorder="1" applyAlignment="1">
      <alignment horizontal="center" vertical="center"/>
    </xf>
    <xf numFmtId="189" fontId="7" fillId="0" borderId="0" xfId="0" quotePrefix="1" applyNumberFormat="1" applyFont="1" applyFill="1" applyBorder="1" applyAlignment="1">
      <alignment horizontal="center" vertical="center"/>
    </xf>
    <xf numFmtId="188" fontId="28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187" fontId="6" fillId="0" borderId="0" xfId="1" applyFont="1" applyFill="1" applyBorder="1" applyAlignment="1">
      <alignment horizontal="right" vertical="center"/>
    </xf>
    <xf numFmtId="187" fontId="6" fillId="0" borderId="0" xfId="1" applyFont="1" applyFill="1" applyBorder="1" applyProtection="1">
      <protection locked="0"/>
    </xf>
    <xf numFmtId="191" fontId="28" fillId="0" borderId="0" xfId="1" applyNumberFormat="1" applyFont="1" applyFill="1" applyAlignment="1" applyProtection="1">
      <alignment horizontal="center" vertical="center"/>
      <protection locked="0"/>
    </xf>
    <xf numFmtId="191" fontId="28" fillId="0" borderId="0" xfId="1" applyNumberFormat="1" applyFont="1" applyFill="1" applyAlignment="1">
      <alignment horizontal="center" wrapText="1"/>
    </xf>
    <xf numFmtId="191" fontId="28" fillId="0" borderId="0" xfId="1" applyNumberFormat="1" applyFont="1" applyFill="1" applyAlignment="1">
      <alignment horizontal="center"/>
    </xf>
    <xf numFmtId="191" fontId="28" fillId="0" borderId="0" xfId="1" applyNumberFormat="1" applyFont="1" applyFill="1" applyAlignment="1" applyProtection="1">
      <alignment horizontal="center" wrapText="1"/>
      <protection locked="0"/>
    </xf>
    <xf numFmtId="187" fontId="28" fillId="0" borderId="0" xfId="1" applyFont="1" applyFill="1" applyAlignment="1" applyProtection="1">
      <alignment horizontal="center" vertical="center"/>
      <protection locked="0"/>
    </xf>
    <xf numFmtId="37" fontId="6" fillId="0" borderId="0" xfId="1" applyNumberFormat="1" applyFont="1" applyFill="1"/>
    <xf numFmtId="37" fontId="6" fillId="0" borderId="0" xfId="1" applyNumberFormat="1" applyFont="1" applyFill="1" applyBorder="1" applyAlignment="1">
      <alignment horizontal="right" vertical="center"/>
    </xf>
    <xf numFmtId="187" fontId="6" fillId="0" borderId="0" xfId="1" applyFont="1" applyFill="1"/>
    <xf numFmtId="187" fontId="6" fillId="0" borderId="0" xfId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/>
      <protection locked="0"/>
    </xf>
    <xf numFmtId="189" fontId="4" fillId="0" borderId="0" xfId="3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89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/>
    <xf numFmtId="188" fontId="28" fillId="0" borderId="0" xfId="1" applyNumberFormat="1" applyFont="1" applyFill="1" applyAlignment="1" applyProtection="1">
      <alignment vertical="center"/>
      <protection locked="0"/>
    </xf>
    <xf numFmtId="188" fontId="28" fillId="0" borderId="0" xfId="1" applyNumberFormat="1" applyFont="1" applyFill="1" applyAlignment="1">
      <alignment horizontal="right" vertical="center"/>
    </xf>
    <xf numFmtId="188" fontId="28" fillId="0" borderId="1" xfId="1" applyNumberFormat="1" applyFont="1" applyFill="1" applyBorder="1" applyAlignment="1">
      <alignment horizontal="right" vertical="center"/>
    </xf>
    <xf numFmtId="188" fontId="28" fillId="0" borderId="0" xfId="1" applyNumberFormat="1" applyFont="1" applyFill="1"/>
    <xf numFmtId="188" fontId="28" fillId="0" borderId="0" xfId="1" applyNumberFormat="1" applyFont="1" applyFill="1" applyBorder="1"/>
    <xf numFmtId="188" fontId="28" fillId="0" borderId="1" xfId="1" applyNumberFormat="1" applyFont="1" applyFill="1" applyBorder="1"/>
    <xf numFmtId="49" fontId="28" fillId="0" borderId="0" xfId="2" quotePrefix="1" applyNumberFormat="1" applyFont="1" applyFill="1" applyAlignment="1" applyProtection="1">
      <alignment horizontal="center" vertical="center"/>
      <protection locked="0"/>
    </xf>
    <xf numFmtId="49" fontId="28" fillId="0" borderId="0" xfId="2" applyNumberFormat="1" applyFont="1" applyFill="1" applyAlignment="1" applyProtection="1">
      <alignment horizontal="center" vertical="center"/>
      <protection locked="0"/>
    </xf>
    <xf numFmtId="188" fontId="28" fillId="0" borderId="0" xfId="0" quotePrefix="1" applyNumberFormat="1" applyFont="1" applyAlignment="1" applyProtection="1">
      <alignment horizontal="center" vertical="center"/>
      <protection locked="0"/>
    </xf>
    <xf numFmtId="0" fontId="30" fillId="0" borderId="0" xfId="3" applyFont="1" applyFill="1" applyAlignment="1" applyProtection="1">
      <alignment horizontal="center" wrapText="1"/>
      <protection locked="0"/>
    </xf>
    <xf numFmtId="49" fontId="30" fillId="0" borderId="0" xfId="12" applyNumberFormat="1" applyFont="1" applyFill="1" applyAlignment="1">
      <alignment horizontal="center" wrapText="1"/>
    </xf>
    <xf numFmtId="189" fontId="30" fillId="0" borderId="1" xfId="10" applyNumberFormat="1" applyFont="1" applyFill="1" applyBorder="1" applyAlignment="1" applyProtection="1">
      <alignment horizontal="right" vertical="center"/>
      <protection locked="0"/>
    </xf>
    <xf numFmtId="39" fontId="30" fillId="0" borderId="0" xfId="11" applyFont="1" applyFill="1" applyAlignment="1">
      <alignment horizontal="center" wrapText="1"/>
    </xf>
    <xf numFmtId="193" fontId="6" fillId="0" borderId="0" xfId="3" applyNumberFormat="1" applyFont="1" applyFill="1" applyAlignment="1" applyProtection="1">
      <alignment horizontal="center" wrapText="1"/>
      <protection locked="0"/>
    </xf>
    <xf numFmtId="193" fontId="6" fillId="0" borderId="0" xfId="3" applyNumberFormat="1" applyFont="1" applyFill="1" applyAlignment="1" applyProtection="1">
      <alignment horizontal="center"/>
      <protection locked="0"/>
    </xf>
    <xf numFmtId="188" fontId="2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89" fontId="4" fillId="0" borderId="1" xfId="0" applyNumberFormat="1" applyFont="1" applyFill="1" applyBorder="1" applyAlignment="1">
      <alignment horizontal="right" vertical="center"/>
    </xf>
    <xf numFmtId="0" fontId="6" fillId="0" borderId="0" xfId="3" quotePrefix="1" applyFont="1" applyFill="1" applyAlignment="1" applyProtection="1">
      <alignment horizontal="center" vertical="center"/>
      <protection locked="0"/>
    </xf>
    <xf numFmtId="188" fontId="6" fillId="0" borderId="1" xfId="2" applyNumberFormat="1" applyFont="1" applyFill="1" applyBorder="1" applyAlignment="1" applyProtection="1">
      <alignment horizontal="right" vertical="center"/>
      <protection locked="0"/>
    </xf>
    <xf numFmtId="188" fontId="25" fillId="0" borderId="1" xfId="0" applyNumberFormat="1" applyFont="1" applyFill="1" applyBorder="1" applyAlignment="1">
      <alignment horizontal="right" vertical="center"/>
    </xf>
    <xf numFmtId="188" fontId="25" fillId="0" borderId="0" xfId="7" applyNumberFormat="1" applyFont="1" applyFill="1" applyAlignment="1">
      <alignment horizontal="right" vertical="center"/>
    </xf>
    <xf numFmtId="0" fontId="28" fillId="0" borderId="0" xfId="10" applyFont="1" applyFill="1" applyAlignment="1" applyProtection="1">
      <alignment horizontal="center" vertical="center"/>
      <protection locked="0"/>
    </xf>
    <xf numFmtId="0" fontId="28" fillId="0" borderId="0" xfId="3" applyFont="1" applyFill="1" applyAlignment="1" applyProtection="1">
      <alignment horizontal="center" vertical="center"/>
      <protection locked="0"/>
    </xf>
    <xf numFmtId="0" fontId="28" fillId="0" borderId="0" xfId="3" applyFont="1" applyFill="1" applyAlignment="1" applyProtection="1">
      <alignment horizontal="center" wrapText="1"/>
      <protection locked="0"/>
    </xf>
    <xf numFmtId="0" fontId="4" fillId="0" borderId="0" xfId="3" applyFont="1" applyFill="1" applyAlignment="1">
      <alignment vertical="top"/>
    </xf>
    <xf numFmtId="188" fontId="28" fillId="0" borderId="0" xfId="3" applyNumberFormat="1" applyFont="1" applyFill="1" applyAlignment="1" applyProtection="1">
      <alignment horizontal="center" vertical="top"/>
      <protection locked="0"/>
    </xf>
    <xf numFmtId="0" fontId="28" fillId="0" borderId="0" xfId="3" applyFont="1" applyFill="1" applyAlignment="1" applyProtection="1">
      <alignment horizontal="right" vertical="top"/>
      <protection locked="0"/>
    </xf>
    <xf numFmtId="0" fontId="28" fillId="0" borderId="0" xfId="10" applyFont="1" applyFill="1" applyProtection="1">
      <protection locked="0"/>
    </xf>
    <xf numFmtId="0" fontId="6" fillId="0" borderId="0" xfId="3" applyFont="1" applyFill="1" applyAlignment="1">
      <alignment vertical="center"/>
    </xf>
    <xf numFmtId="188" fontId="6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 applyProtection="1">
      <alignment vertical="center"/>
      <protection locked="0"/>
    </xf>
    <xf numFmtId="188" fontId="6" fillId="0" borderId="5" xfId="10" applyNumberFormat="1" applyFont="1" applyFill="1" applyBorder="1" applyAlignment="1" applyProtection="1">
      <alignment horizontal="right" vertical="center"/>
      <protection locked="0"/>
    </xf>
    <xf numFmtId="0" fontId="28" fillId="0" borderId="0" xfId="10" applyFont="1" applyFill="1" applyAlignment="1" applyProtection="1">
      <alignment vertical="center"/>
      <protection locked="0"/>
    </xf>
    <xf numFmtId="188" fontId="28" fillId="0" borderId="0" xfId="3" applyNumberFormat="1" applyFont="1" applyFill="1" applyAlignment="1" applyProtection="1">
      <alignment horizontal="center" vertical="center"/>
      <protection locked="0"/>
    </xf>
    <xf numFmtId="0" fontId="28" fillId="0" borderId="0" xfId="3" applyFont="1" applyFill="1" applyAlignment="1" applyProtection="1">
      <alignment horizontal="right" vertical="center"/>
      <protection locked="0"/>
    </xf>
    <xf numFmtId="49" fontId="28" fillId="0" borderId="0" xfId="12" applyNumberFormat="1" applyFont="1" applyFill="1" applyAlignment="1">
      <alignment horizontal="center" wrapText="1"/>
    </xf>
    <xf numFmtId="0" fontId="6" fillId="0" borderId="0" xfId="10" applyFont="1" applyFill="1" applyAlignment="1" applyProtection="1">
      <alignment horizontal="center" vertical="center"/>
      <protection locked="0"/>
    </xf>
    <xf numFmtId="189" fontId="28" fillId="0" borderId="0" xfId="10" applyNumberFormat="1" applyFont="1" applyFill="1" applyAlignment="1" applyProtection="1">
      <alignment vertical="center"/>
      <protection locked="0"/>
    </xf>
    <xf numFmtId="0" fontId="4" fillId="0" borderId="0" xfId="10" applyFont="1" applyFill="1" applyAlignment="1" applyProtection="1">
      <alignment horizontal="left" vertical="center"/>
      <protection locked="0"/>
    </xf>
    <xf numFmtId="193" fontId="4" fillId="0" borderId="0" xfId="10" applyNumberFormat="1" applyFont="1" applyFill="1" applyAlignment="1" applyProtection="1">
      <alignment horizontal="left" vertical="center"/>
      <protection locked="0"/>
    </xf>
    <xf numFmtId="0" fontId="4" fillId="0" borderId="1" xfId="3" applyFont="1" applyFill="1" applyBorder="1" applyAlignment="1" applyProtection="1">
      <alignment vertical="center"/>
      <protection locked="0"/>
    </xf>
    <xf numFmtId="0" fontId="4" fillId="0" borderId="1" xfId="10" applyFont="1" applyFill="1" applyBorder="1" applyAlignment="1" applyProtection="1">
      <alignment horizontal="left" vertical="center"/>
      <protection locked="0"/>
    </xf>
    <xf numFmtId="193" fontId="4" fillId="0" borderId="1" xfId="1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 applyFill="1" applyAlignment="1">
      <alignment vertical="center"/>
    </xf>
    <xf numFmtId="0" fontId="28" fillId="0" borderId="0" xfId="0" applyFont="1" applyFill="1"/>
    <xf numFmtId="188" fontId="6" fillId="0" borderId="5" xfId="3" applyNumberFormat="1" applyFont="1" applyFill="1" applyBorder="1" applyAlignment="1" applyProtection="1">
      <alignment vertical="center"/>
      <protection locked="0"/>
    </xf>
    <xf numFmtId="188" fontId="6" fillId="0" borderId="0" xfId="3" applyNumberFormat="1" applyFont="1" applyFill="1" applyAlignment="1" applyProtection="1">
      <alignment vertical="center"/>
      <protection locked="0"/>
    </xf>
    <xf numFmtId="188" fontId="28" fillId="0" borderId="4" xfId="0" applyNumberFormat="1" applyFont="1" applyFill="1" applyBorder="1" applyAlignment="1">
      <alignment horizontal="right" vertical="center"/>
    </xf>
    <xf numFmtId="188" fontId="28" fillId="0" borderId="4" xfId="0" applyNumberFormat="1" applyFont="1" applyFill="1" applyBorder="1" applyAlignment="1">
      <alignment vertical="center"/>
    </xf>
    <xf numFmtId="0" fontId="7" fillId="0" borderId="0" xfId="0" quotePrefix="1" applyFont="1"/>
    <xf numFmtId="0" fontId="7" fillId="0" borderId="0" xfId="0" applyFont="1" applyFill="1" applyAlignment="1">
      <alignment horizontal="left" vertical="center" indent="1"/>
    </xf>
    <xf numFmtId="188" fontId="6" fillId="0" borderId="0" xfId="0" applyNumberFormat="1" applyFont="1" applyFill="1" applyAlignment="1" applyProtection="1">
      <alignment horizontal="right" vertical="center"/>
      <protection locked="0"/>
    </xf>
    <xf numFmtId="189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Protection="1">
      <protection locked="0"/>
    </xf>
    <xf numFmtId="189" fontId="4" fillId="0" borderId="0" xfId="3" applyNumberFormat="1" applyFont="1" applyFill="1" applyAlignment="1">
      <alignment vertical="center"/>
    </xf>
    <xf numFmtId="188" fontId="6" fillId="0" borderId="1" xfId="0" applyNumberFormat="1" applyFont="1" applyFill="1" applyBorder="1" applyAlignment="1" applyProtection="1">
      <alignment horizontal="right" vertical="center"/>
      <protection locked="0"/>
    </xf>
    <xf numFmtId="189" fontId="6" fillId="0" borderId="1" xfId="0" applyNumberFormat="1" applyFont="1" applyFill="1" applyBorder="1" applyAlignment="1" applyProtection="1">
      <alignment horizontal="right" vertical="center"/>
      <protection locked="0"/>
    </xf>
    <xf numFmtId="188" fontId="28" fillId="0" borderId="0" xfId="1" applyNumberFormat="1" applyFont="1" applyFill="1" applyBorder="1" applyAlignment="1">
      <alignment horizontal="right" vertical="center"/>
    </xf>
    <xf numFmtId="188" fontId="28" fillId="0" borderId="0" xfId="10" applyNumberFormat="1" applyFont="1" applyFill="1" applyAlignment="1" applyProtection="1">
      <alignment horizontal="right" vertical="center"/>
      <protection locked="0"/>
    </xf>
    <xf numFmtId="189" fontId="7" fillId="0" borderId="2" xfId="0" applyNumberFormat="1" applyFont="1" applyFill="1" applyBorder="1" applyAlignment="1">
      <alignment horizontal="center" vertical="center"/>
    </xf>
    <xf numFmtId="0" fontId="7" fillId="0" borderId="0" xfId="0" quotePrefix="1" applyFont="1" applyAlignment="1">
      <alignment vertical="center"/>
    </xf>
    <xf numFmtId="189" fontId="7" fillId="0" borderId="2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30" fillId="0" borderId="2" xfId="3" applyFont="1" applyFill="1" applyBorder="1" applyAlignment="1" applyProtection="1">
      <alignment horizontal="center" wrapText="1"/>
      <protection locked="0"/>
    </xf>
    <xf numFmtId="0" fontId="30" fillId="0" borderId="0" xfId="3" applyFont="1" applyFill="1" applyAlignment="1" applyProtection="1">
      <alignment horizontal="center" wrapText="1"/>
      <protection locked="0"/>
    </xf>
    <xf numFmtId="0" fontId="30" fillId="0" borderId="1" xfId="3" applyFont="1" applyFill="1" applyBorder="1" applyAlignment="1" applyProtection="1">
      <alignment horizontal="center" wrapText="1"/>
      <protection locked="0"/>
    </xf>
    <xf numFmtId="49" fontId="30" fillId="0" borderId="2" xfId="12" applyNumberFormat="1" applyFont="1" applyFill="1" applyBorder="1" applyAlignment="1">
      <alignment horizontal="center" wrapText="1"/>
    </xf>
    <xf numFmtId="49" fontId="30" fillId="0" borderId="0" xfId="12" applyNumberFormat="1" applyFont="1" applyFill="1" applyAlignment="1">
      <alignment horizontal="center" wrapText="1"/>
    </xf>
    <xf numFmtId="49" fontId="30" fillId="0" borderId="1" xfId="12" applyNumberFormat="1" applyFont="1" applyFill="1" applyBorder="1" applyAlignment="1">
      <alignment horizontal="center" wrapText="1"/>
    </xf>
    <xf numFmtId="189" fontId="30" fillId="0" borderId="1" xfId="10" applyNumberFormat="1" applyFont="1" applyFill="1" applyBorder="1" applyAlignment="1" applyProtection="1">
      <alignment horizontal="right" vertical="center"/>
      <protection locked="0"/>
    </xf>
    <xf numFmtId="189" fontId="30" fillId="0" borderId="3" xfId="10" applyNumberFormat="1" applyFont="1" applyFill="1" applyBorder="1" applyAlignment="1" applyProtection="1">
      <alignment horizontal="center" vertical="center"/>
      <protection locked="0"/>
    </xf>
    <xf numFmtId="0" fontId="30" fillId="0" borderId="3" xfId="3" applyFont="1" applyFill="1" applyBorder="1" applyAlignment="1" applyProtection="1">
      <alignment horizontal="center" vertical="center"/>
      <protection locked="0"/>
    </xf>
    <xf numFmtId="39" fontId="30" fillId="0" borderId="3" xfId="11" applyFont="1" applyFill="1" applyBorder="1" applyAlignment="1">
      <alignment horizontal="center" wrapText="1"/>
    </xf>
    <xf numFmtId="0" fontId="30" fillId="0" borderId="0" xfId="10" applyFont="1" applyFill="1" applyAlignment="1" applyProtection="1">
      <alignment horizontal="center"/>
      <protection locked="0"/>
    </xf>
    <xf numFmtId="0" fontId="30" fillId="0" borderId="1" xfId="10" applyFont="1" applyFill="1" applyBorder="1" applyAlignment="1" applyProtection="1">
      <alignment horizontal="center"/>
      <protection locked="0"/>
    </xf>
    <xf numFmtId="39" fontId="30" fillId="0" borderId="0" xfId="11" applyFont="1" applyFill="1" applyAlignment="1">
      <alignment horizontal="center" wrapText="1"/>
    </xf>
    <xf numFmtId="193" fontId="6" fillId="0" borderId="2" xfId="3" applyNumberFormat="1" applyFont="1" applyFill="1" applyBorder="1" applyAlignment="1" applyProtection="1">
      <alignment horizontal="center" wrapText="1"/>
      <protection locked="0"/>
    </xf>
    <xf numFmtId="193" fontId="6" fillId="0" borderId="0" xfId="3" applyNumberFormat="1" applyFont="1" applyFill="1" applyAlignment="1" applyProtection="1">
      <alignment horizontal="center" wrapText="1"/>
      <protection locked="0"/>
    </xf>
    <xf numFmtId="193" fontId="6" fillId="0" borderId="1" xfId="3" applyNumberFormat="1" applyFont="1" applyFill="1" applyBorder="1" applyAlignment="1" applyProtection="1">
      <alignment horizontal="center" wrapText="1"/>
      <protection locked="0"/>
    </xf>
    <xf numFmtId="189" fontId="6" fillId="0" borderId="1" xfId="10" applyNumberFormat="1" applyFont="1" applyFill="1" applyBorder="1" applyAlignment="1" applyProtection="1">
      <alignment horizontal="right" vertical="center"/>
      <protection locked="0"/>
    </xf>
    <xf numFmtId="189" fontId="6" fillId="0" borderId="3" xfId="10" applyNumberFormat="1" applyFont="1" applyFill="1" applyBorder="1" applyAlignment="1" applyProtection="1">
      <alignment horizontal="center" vertical="center"/>
      <protection locked="0"/>
    </xf>
    <xf numFmtId="193" fontId="6" fillId="0" borderId="3" xfId="10" applyNumberFormat="1" applyFont="1" applyFill="1" applyBorder="1" applyAlignment="1" applyProtection="1">
      <alignment horizontal="center"/>
      <protection locked="0"/>
    </xf>
    <xf numFmtId="193" fontId="6" fillId="0" borderId="2" xfId="3" applyNumberFormat="1" applyFont="1" applyFill="1" applyBorder="1" applyAlignment="1" applyProtection="1">
      <alignment horizontal="center"/>
      <protection locked="0"/>
    </xf>
    <xf numFmtId="193" fontId="6" fillId="0" borderId="0" xfId="3" applyNumberFormat="1" applyFont="1" applyFill="1" applyAlignment="1" applyProtection="1">
      <alignment horizontal="center"/>
      <protection locked="0"/>
    </xf>
    <xf numFmtId="193" fontId="6" fillId="0" borderId="1" xfId="3" applyNumberFormat="1" applyFont="1" applyFill="1" applyBorder="1" applyAlignment="1" applyProtection="1">
      <alignment horizontal="center"/>
      <protection locked="0"/>
    </xf>
    <xf numFmtId="193" fontId="10" fillId="0" borderId="0" xfId="3" applyNumberFormat="1" applyFont="1" applyFill="1" applyAlignment="1" applyProtection="1">
      <alignment horizontal="center" wrapText="1"/>
      <protection locked="0"/>
    </xf>
    <xf numFmtId="193" fontId="10" fillId="0" borderId="1" xfId="3" applyNumberFormat="1" applyFont="1" applyFill="1" applyBorder="1" applyAlignment="1" applyProtection="1">
      <alignment horizontal="center" wrapText="1"/>
      <protection locked="0"/>
    </xf>
    <xf numFmtId="189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</cellXfs>
  <cellStyles count="163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1" xfId="20"/>
    <cellStyle name="Comma 12" xfId="21"/>
    <cellStyle name="Comma 12 2" xfId="22"/>
    <cellStyle name="Comma 13" xfId="23"/>
    <cellStyle name="Comma 13 2" xfId="24"/>
    <cellStyle name="Comma 14" xfId="25"/>
    <cellStyle name="Comma 14 2" xfId="26"/>
    <cellStyle name="Comma 15" xfId="27"/>
    <cellStyle name="Comma 15 2" xfId="28"/>
    <cellStyle name="Comma 16" xfId="29"/>
    <cellStyle name="Comma 16 2" xfId="30"/>
    <cellStyle name="Comma 17" xfId="31"/>
    <cellStyle name="Comma 17 2" xfId="32"/>
    <cellStyle name="Comma 18" xfId="33"/>
    <cellStyle name="Comma 18 2" xfId="34"/>
    <cellStyle name="Comma 19" xfId="35"/>
    <cellStyle name="Comma 19 2" xfId="36"/>
    <cellStyle name="Comma 2" xfId="2"/>
    <cellStyle name="Comma 2 15 2" xfId="37"/>
    <cellStyle name="Comma 2 15 2 2" xfId="38"/>
    <cellStyle name="Comma 2 2" xfId="39"/>
    <cellStyle name="Comma 2 2 2" xfId="40"/>
    <cellStyle name="Comma 2 3" xfId="41"/>
    <cellStyle name="Comma 2 4" xfId="42"/>
    <cellStyle name="Comma 20" xfId="43"/>
    <cellStyle name="Comma 20 2" xfId="44"/>
    <cellStyle name="Comma 21" xfId="45"/>
    <cellStyle name="Comma 21 2" xfId="46"/>
    <cellStyle name="Comma 22" xfId="47"/>
    <cellStyle name="Comma 22 2" xfId="48"/>
    <cellStyle name="Comma 23" xfId="49"/>
    <cellStyle name="Comma 23 2" xfId="50"/>
    <cellStyle name="Comma 24" xfId="51"/>
    <cellStyle name="Comma 24 2" xfId="52"/>
    <cellStyle name="Comma 25" xfId="53"/>
    <cellStyle name="Comma 25 2" xfId="54"/>
    <cellStyle name="Comma 25 3" xfId="55"/>
    <cellStyle name="Comma 26" xfId="56"/>
    <cellStyle name="Comma 26 2" xfId="161"/>
    <cellStyle name="Comma 27" xfId="17"/>
    <cellStyle name="Comma 27 2" xfId="162"/>
    <cellStyle name="Comma 28" xfId="160"/>
    <cellStyle name="Comma 3" xfId="57"/>
    <cellStyle name="Comma 3 2" xfId="58"/>
    <cellStyle name="Comma 4" xfId="59"/>
    <cellStyle name="Comma 4 2" xfId="60"/>
    <cellStyle name="Comma 4 2 2" xfId="61"/>
    <cellStyle name="Comma 4 3" xfId="62"/>
    <cellStyle name="Comma 4 4" xfId="63"/>
    <cellStyle name="Comma 4 5" xfId="64"/>
    <cellStyle name="Comma 4 6" xfId="65"/>
    <cellStyle name="Comma 5" xfId="66"/>
    <cellStyle name="Comma 5 2" xfId="67"/>
    <cellStyle name="Comma 6" xfId="68"/>
    <cellStyle name="Comma 6 2" xfId="69"/>
    <cellStyle name="Comma 7" xfId="70"/>
    <cellStyle name="Comma 7 2" xfId="71"/>
    <cellStyle name="Comma 8" xfId="72"/>
    <cellStyle name="Comma 8 2" xfId="73"/>
    <cellStyle name="Comma 9" xfId="74"/>
    <cellStyle name="Comma 9 2" xfId="75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3" xfId="125"/>
    <cellStyle name="เครื่องหมายจุลภาค 3 2" xfId="126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4"/>
  <sheetViews>
    <sheetView tabSelected="1" zoomScale="70" zoomScaleNormal="70" zoomScaleSheetLayoutView="70" workbookViewId="0"/>
  </sheetViews>
  <sheetFormatPr defaultColWidth="9.125" defaultRowHeight="23.25" x14ac:dyDescent="0.5"/>
  <cols>
    <col min="1" max="1" width="4.875" style="43" customWidth="1"/>
    <col min="2" max="2" width="44.625" style="44" customWidth="1"/>
    <col min="3" max="3" width="8.375" style="144" customWidth="1"/>
    <col min="4" max="4" width="2" style="44" customWidth="1"/>
    <col min="5" max="5" width="15.75" style="41" customWidth="1"/>
    <col min="6" max="6" width="1.75" style="42" customWidth="1"/>
    <col min="7" max="7" width="15.75" style="41" customWidth="1"/>
    <col min="8" max="8" width="1.75" style="42" customWidth="1"/>
    <col min="9" max="9" width="15.75" style="41" customWidth="1"/>
    <col min="10" max="10" width="1.75" style="42" customWidth="1"/>
    <col min="11" max="11" width="15.75" style="42" customWidth="1"/>
    <col min="12" max="16384" width="9.125" style="28"/>
  </cols>
  <sheetData>
    <row r="1" spans="1:11" x14ac:dyDescent="0.5">
      <c r="A1" s="125" t="s">
        <v>16</v>
      </c>
      <c r="B1" s="126"/>
      <c r="C1" s="26"/>
      <c r="D1" s="127"/>
      <c r="E1" s="128"/>
      <c r="F1" s="127"/>
      <c r="G1" s="129"/>
      <c r="H1" s="130"/>
      <c r="I1" s="27"/>
      <c r="J1" s="27"/>
      <c r="K1" s="131"/>
    </row>
    <row r="2" spans="1:11" x14ac:dyDescent="0.25">
      <c r="A2" s="125" t="s">
        <v>0</v>
      </c>
      <c r="B2" s="132"/>
      <c r="C2" s="26"/>
      <c r="D2" s="127"/>
      <c r="E2" s="128"/>
      <c r="F2" s="127"/>
      <c r="G2" s="129"/>
      <c r="H2" s="130"/>
      <c r="I2" s="27"/>
      <c r="J2" s="27"/>
      <c r="K2" s="133"/>
    </row>
    <row r="3" spans="1:11" x14ac:dyDescent="0.25">
      <c r="A3" s="134" t="s">
        <v>164</v>
      </c>
      <c r="B3" s="135"/>
      <c r="C3" s="136"/>
      <c r="D3" s="137"/>
      <c r="E3" s="138"/>
      <c r="F3" s="137"/>
      <c r="G3" s="139"/>
      <c r="H3" s="140"/>
      <c r="I3" s="141"/>
      <c r="J3" s="142"/>
      <c r="K3" s="142"/>
    </row>
    <row r="4" spans="1:11" x14ac:dyDescent="0.5">
      <c r="A4" s="143"/>
      <c r="B4" s="29"/>
      <c r="D4" s="29"/>
      <c r="E4" s="145"/>
      <c r="F4" s="146"/>
      <c r="G4" s="145"/>
      <c r="H4" s="146"/>
      <c r="I4" s="145"/>
      <c r="J4" s="146"/>
      <c r="K4" s="146"/>
    </row>
    <row r="5" spans="1:11" x14ac:dyDescent="0.5">
      <c r="A5" s="143"/>
      <c r="B5" s="29"/>
      <c r="D5" s="29"/>
      <c r="E5" s="339" t="s">
        <v>165</v>
      </c>
      <c r="F5" s="339"/>
      <c r="G5" s="339"/>
      <c r="H5" s="339"/>
      <c r="I5" s="339"/>
      <c r="J5" s="339"/>
      <c r="K5" s="339"/>
    </row>
    <row r="6" spans="1:11" ht="18.95" customHeight="1" x14ac:dyDescent="0.5">
      <c r="A6" s="143"/>
      <c r="B6" s="29"/>
      <c r="D6" s="29"/>
      <c r="E6" s="337" t="s">
        <v>1</v>
      </c>
      <c r="F6" s="337"/>
      <c r="G6" s="337"/>
      <c r="H6" s="30"/>
      <c r="I6" s="337" t="s">
        <v>2</v>
      </c>
      <c r="J6" s="337"/>
      <c r="K6" s="337"/>
    </row>
    <row r="7" spans="1:11" x14ac:dyDescent="0.5">
      <c r="A7" s="143"/>
      <c r="B7" s="29"/>
      <c r="D7" s="29"/>
      <c r="E7" s="338" t="s">
        <v>119</v>
      </c>
      <c r="F7" s="338"/>
      <c r="G7" s="338"/>
      <c r="H7" s="30"/>
      <c r="I7" s="338" t="s">
        <v>119</v>
      </c>
      <c r="J7" s="338"/>
      <c r="K7" s="338"/>
    </row>
    <row r="8" spans="1:11" x14ac:dyDescent="0.5">
      <c r="A8" s="143"/>
      <c r="B8" s="29"/>
      <c r="D8" s="29"/>
      <c r="E8" s="245" t="s">
        <v>166</v>
      </c>
      <c r="F8" s="246"/>
      <c r="G8" s="246" t="s">
        <v>169</v>
      </c>
      <c r="H8" s="30"/>
      <c r="I8" s="245" t="s">
        <v>166</v>
      </c>
      <c r="J8" s="246"/>
      <c r="K8" s="246" t="s">
        <v>169</v>
      </c>
    </row>
    <row r="9" spans="1:11" x14ac:dyDescent="0.5">
      <c r="A9" s="143"/>
      <c r="B9" s="29"/>
      <c r="D9" s="29"/>
      <c r="E9" s="248" t="s">
        <v>130</v>
      </c>
      <c r="F9" s="246"/>
      <c r="G9" s="249" t="s">
        <v>130</v>
      </c>
      <c r="H9" s="30"/>
      <c r="I9" s="248" t="s">
        <v>130</v>
      </c>
      <c r="J9" s="246"/>
      <c r="K9" s="249" t="s">
        <v>130</v>
      </c>
    </row>
    <row r="10" spans="1:11" x14ac:dyDescent="0.5">
      <c r="A10" s="143"/>
      <c r="B10" s="29"/>
      <c r="D10" s="29"/>
      <c r="E10" s="246" t="s">
        <v>167</v>
      </c>
      <c r="F10" s="246"/>
      <c r="G10" s="246"/>
      <c r="H10" s="30"/>
      <c r="I10" s="246" t="s">
        <v>167</v>
      </c>
      <c r="J10" s="246"/>
      <c r="K10" s="246"/>
    </row>
    <row r="11" spans="1:11" s="152" customFormat="1" x14ac:dyDescent="0.5">
      <c r="A11" s="147"/>
      <c r="B11" s="148"/>
      <c r="C11" s="149" t="s">
        <v>3</v>
      </c>
      <c r="D11" s="148"/>
      <c r="E11" s="247" t="s">
        <v>168</v>
      </c>
      <c r="F11" s="150"/>
      <c r="G11" s="247" t="s">
        <v>170</v>
      </c>
      <c r="H11" s="151"/>
      <c r="I11" s="247" t="s">
        <v>168</v>
      </c>
      <c r="J11" s="150"/>
      <c r="K11" s="247" t="s">
        <v>170</v>
      </c>
    </row>
    <row r="12" spans="1:11" ht="7.5" customHeight="1" x14ac:dyDescent="0.5">
      <c r="A12" s="31"/>
      <c r="B12" s="153"/>
      <c r="C12" s="32"/>
      <c r="D12" s="29"/>
      <c r="E12" s="154"/>
      <c r="F12" s="155"/>
      <c r="G12" s="156"/>
      <c r="H12" s="30"/>
      <c r="I12" s="154"/>
      <c r="J12" s="155"/>
      <c r="K12" s="156"/>
    </row>
    <row r="13" spans="1:11" x14ac:dyDescent="0.25">
      <c r="A13" s="125" t="s">
        <v>4</v>
      </c>
      <c r="B13" s="157"/>
      <c r="D13" s="153"/>
      <c r="E13" s="158"/>
      <c r="F13" s="33"/>
      <c r="G13" s="158"/>
      <c r="H13" s="33"/>
      <c r="I13" s="158"/>
      <c r="J13" s="33"/>
      <c r="K13" s="33"/>
    </row>
    <row r="14" spans="1:11" x14ac:dyDescent="0.25">
      <c r="A14" s="125" t="s">
        <v>5</v>
      </c>
      <c r="B14" s="34"/>
      <c r="C14" s="159"/>
      <c r="D14" s="34"/>
      <c r="E14" s="160"/>
      <c r="F14" s="161"/>
      <c r="G14" s="160"/>
      <c r="H14" s="161"/>
      <c r="I14" s="160"/>
      <c r="J14" s="161"/>
      <c r="K14" s="160"/>
    </row>
    <row r="15" spans="1:11" x14ac:dyDescent="0.25">
      <c r="A15" s="34" t="s">
        <v>6</v>
      </c>
      <c r="B15" s="34"/>
      <c r="C15" s="159"/>
      <c r="D15" s="34"/>
      <c r="E15" s="288">
        <v>4433967</v>
      </c>
      <c r="F15" s="162"/>
      <c r="G15" s="163">
        <v>4224441</v>
      </c>
      <c r="H15" s="162"/>
      <c r="I15" s="288">
        <v>1964637</v>
      </c>
      <c r="J15" s="35"/>
      <c r="K15" s="36">
        <v>2033923</v>
      </c>
    </row>
    <row r="16" spans="1:11" x14ac:dyDescent="0.25">
      <c r="A16" s="34" t="s">
        <v>110</v>
      </c>
      <c r="B16" s="34"/>
      <c r="C16" s="279" t="s">
        <v>180</v>
      </c>
      <c r="D16" s="34"/>
      <c r="E16" s="288">
        <v>209237</v>
      </c>
      <c r="F16" s="162"/>
      <c r="G16" s="163">
        <v>141812</v>
      </c>
      <c r="H16" s="162"/>
      <c r="I16" s="288">
        <v>3518267</v>
      </c>
      <c r="J16" s="35"/>
      <c r="K16" s="36">
        <v>3512852</v>
      </c>
    </row>
    <row r="17" spans="1:11" x14ac:dyDescent="0.25">
      <c r="A17" s="34" t="s">
        <v>7</v>
      </c>
      <c r="B17" s="34"/>
      <c r="C17" s="279" t="s">
        <v>181</v>
      </c>
      <c r="D17" s="34"/>
      <c r="E17" s="288">
        <v>918333</v>
      </c>
      <c r="F17" s="162"/>
      <c r="G17" s="163">
        <v>913992</v>
      </c>
      <c r="H17" s="162"/>
      <c r="I17" s="288">
        <v>543367</v>
      </c>
      <c r="J17" s="35"/>
      <c r="K17" s="36">
        <v>545831</v>
      </c>
    </row>
    <row r="18" spans="1:11" x14ac:dyDescent="0.25">
      <c r="A18" s="34" t="s">
        <v>131</v>
      </c>
      <c r="B18" s="34"/>
      <c r="C18" s="279" t="s">
        <v>187</v>
      </c>
      <c r="D18" s="34"/>
      <c r="E18" s="288">
        <v>0</v>
      </c>
      <c r="F18" s="26"/>
      <c r="G18" s="163">
        <v>0</v>
      </c>
      <c r="H18" s="162"/>
      <c r="I18" s="288">
        <v>3531505</v>
      </c>
      <c r="J18" s="35"/>
      <c r="K18" s="36">
        <v>3531505</v>
      </c>
    </row>
    <row r="19" spans="1:11" x14ac:dyDescent="0.25">
      <c r="A19" s="34" t="s">
        <v>8</v>
      </c>
      <c r="B19" s="34"/>
      <c r="C19" s="280"/>
      <c r="D19" s="34"/>
      <c r="E19" s="288">
        <v>8872</v>
      </c>
      <c r="F19" s="26"/>
      <c r="G19" s="163">
        <v>13572</v>
      </c>
      <c r="H19" s="162"/>
      <c r="I19" s="288">
        <v>474</v>
      </c>
      <c r="J19" s="35"/>
      <c r="K19" s="36">
        <v>0</v>
      </c>
    </row>
    <row r="20" spans="1:11" x14ac:dyDescent="0.25">
      <c r="A20" s="34" t="s">
        <v>111</v>
      </c>
      <c r="B20" s="34"/>
      <c r="C20" s="279" t="s">
        <v>183</v>
      </c>
      <c r="D20" s="34"/>
      <c r="E20" s="288">
        <v>882946</v>
      </c>
      <c r="F20" s="26"/>
      <c r="G20" s="163">
        <v>1084523</v>
      </c>
      <c r="H20" s="162"/>
      <c r="I20" s="288">
        <v>505820</v>
      </c>
      <c r="J20" s="35"/>
      <c r="K20" s="36">
        <v>504853</v>
      </c>
    </row>
    <row r="21" spans="1:11" x14ac:dyDescent="0.25">
      <c r="A21" s="34" t="s">
        <v>9</v>
      </c>
      <c r="B21" s="165"/>
      <c r="C21" s="164"/>
      <c r="D21" s="34"/>
      <c r="E21" s="288">
        <v>64906</v>
      </c>
      <c r="F21" s="162"/>
      <c r="G21" s="166">
        <v>55935</v>
      </c>
      <c r="H21" s="162"/>
      <c r="I21" s="288">
        <v>9080</v>
      </c>
      <c r="J21" s="35"/>
      <c r="K21" s="36">
        <v>8973</v>
      </c>
    </row>
    <row r="22" spans="1:11" x14ac:dyDescent="0.25">
      <c r="A22" s="34" t="s">
        <v>10</v>
      </c>
      <c r="B22" s="34"/>
      <c r="C22" s="164"/>
      <c r="D22" s="34"/>
      <c r="E22" s="37">
        <f>SUM(E15:E21)</f>
        <v>6518261</v>
      </c>
      <c r="F22" s="162"/>
      <c r="G22" s="37">
        <f>SUM(G15:G21)</f>
        <v>6434275</v>
      </c>
      <c r="H22" s="162"/>
      <c r="I22" s="37">
        <f>SUM(I15:I21)</f>
        <v>10073150</v>
      </c>
      <c r="J22" s="162"/>
      <c r="K22" s="37">
        <f>SUM(K15:K21)</f>
        <v>10137937</v>
      </c>
    </row>
    <row r="23" spans="1:11" ht="20.100000000000001" customHeight="1" x14ac:dyDescent="0.5">
      <c r="A23" s="167"/>
      <c r="B23" s="34"/>
      <c r="C23" s="164"/>
      <c r="D23" s="34"/>
      <c r="E23" s="168"/>
      <c r="F23" s="162"/>
      <c r="G23" s="162"/>
      <c r="H23" s="162"/>
      <c r="I23" s="162"/>
      <c r="J23" s="162"/>
      <c r="K23" s="162"/>
    </row>
    <row r="24" spans="1:11" x14ac:dyDescent="0.25">
      <c r="A24" s="125" t="s">
        <v>132</v>
      </c>
      <c r="B24" s="34"/>
      <c r="C24" s="164"/>
      <c r="D24" s="34"/>
      <c r="E24" s="169"/>
      <c r="F24" s="162"/>
      <c r="G24" s="170"/>
      <c r="H24" s="162"/>
      <c r="I24" s="170"/>
      <c r="J24" s="162"/>
      <c r="K24" s="170"/>
    </row>
    <row r="25" spans="1:11" x14ac:dyDescent="0.25">
      <c r="A25" s="34" t="s">
        <v>11</v>
      </c>
      <c r="B25" s="34"/>
      <c r="C25" s="279"/>
      <c r="D25" s="34"/>
      <c r="E25" s="288">
        <v>0</v>
      </c>
      <c r="F25" s="26"/>
      <c r="G25" s="163">
        <v>0</v>
      </c>
      <c r="H25" s="162"/>
      <c r="I25" s="288">
        <v>11137587</v>
      </c>
      <c r="J25" s="35"/>
      <c r="K25" s="171">
        <v>11137587</v>
      </c>
    </row>
    <row r="26" spans="1:11" x14ac:dyDescent="0.25">
      <c r="A26" s="34" t="s">
        <v>12</v>
      </c>
      <c r="B26" s="34"/>
      <c r="C26" s="279"/>
      <c r="D26" s="34"/>
      <c r="E26" s="288">
        <v>40826359</v>
      </c>
      <c r="F26" s="162"/>
      <c r="G26" s="163">
        <v>40826359</v>
      </c>
      <c r="H26" s="162"/>
      <c r="I26" s="288">
        <v>12458136</v>
      </c>
      <c r="J26" s="35"/>
      <c r="K26" s="171">
        <v>12458136</v>
      </c>
    </row>
    <row r="27" spans="1:11" x14ac:dyDescent="0.25">
      <c r="A27" s="34" t="s">
        <v>112</v>
      </c>
      <c r="B27" s="34"/>
      <c r="C27" s="279" t="s">
        <v>154</v>
      </c>
      <c r="D27" s="34"/>
      <c r="E27" s="288">
        <v>14329755</v>
      </c>
      <c r="F27" s="162"/>
      <c r="G27" s="163">
        <v>14389383</v>
      </c>
      <c r="H27" s="162"/>
      <c r="I27" s="288">
        <v>291274</v>
      </c>
      <c r="J27" s="35"/>
      <c r="K27" s="171">
        <v>235822</v>
      </c>
    </row>
    <row r="28" spans="1:11" x14ac:dyDescent="0.25">
      <c r="A28" s="34" t="s">
        <v>13</v>
      </c>
      <c r="B28" s="34"/>
      <c r="C28" s="279" t="s">
        <v>188</v>
      </c>
      <c r="D28" s="34"/>
      <c r="E28" s="288">
        <v>69438</v>
      </c>
      <c r="F28" s="162"/>
      <c r="G28" s="163">
        <v>72563</v>
      </c>
      <c r="H28" s="162"/>
      <c r="I28" s="288">
        <v>3822</v>
      </c>
      <c r="J28" s="35"/>
      <c r="K28" s="171">
        <v>4365</v>
      </c>
    </row>
    <row r="29" spans="1:11" x14ac:dyDescent="0.5">
      <c r="A29" s="34" t="s">
        <v>14</v>
      </c>
      <c r="B29" s="34"/>
      <c r="C29" s="280"/>
      <c r="D29" s="34"/>
      <c r="E29" s="288">
        <v>340864</v>
      </c>
      <c r="F29" s="162"/>
      <c r="G29" s="163">
        <v>340798</v>
      </c>
      <c r="H29" s="162"/>
      <c r="I29" s="288">
        <v>0</v>
      </c>
      <c r="J29" s="38"/>
      <c r="K29" s="171">
        <v>0</v>
      </c>
    </row>
    <row r="30" spans="1:11" x14ac:dyDescent="0.25">
      <c r="A30" s="39" t="s">
        <v>133</v>
      </c>
      <c r="B30" s="34"/>
      <c r="C30" s="279" t="s">
        <v>118</v>
      </c>
      <c r="D30" s="34"/>
      <c r="E30" s="288">
        <v>1396286</v>
      </c>
      <c r="F30" s="162"/>
      <c r="G30" s="163">
        <v>1399332</v>
      </c>
      <c r="H30" s="162"/>
      <c r="I30" s="288">
        <v>1229255</v>
      </c>
      <c r="J30" s="35"/>
      <c r="K30" s="171">
        <v>1245974</v>
      </c>
    </row>
    <row r="31" spans="1:11" x14ac:dyDescent="0.25">
      <c r="A31" s="34" t="s">
        <v>134</v>
      </c>
      <c r="B31" s="34"/>
      <c r="C31" s="164"/>
      <c r="D31" s="34"/>
      <c r="E31" s="37">
        <f>SUM(E25:E30)</f>
        <v>56962702</v>
      </c>
      <c r="F31" s="162"/>
      <c r="G31" s="37">
        <f>SUM(G25:G30)</f>
        <v>57028435</v>
      </c>
      <c r="H31" s="162"/>
      <c r="I31" s="37">
        <f>SUM(I25:I30)</f>
        <v>25120074</v>
      </c>
      <c r="J31" s="162"/>
      <c r="K31" s="37">
        <f>SUM(K25:K30)</f>
        <v>25081884</v>
      </c>
    </row>
    <row r="32" spans="1:11" x14ac:dyDescent="0.5">
      <c r="A32" s="167"/>
      <c r="B32" s="34"/>
      <c r="C32" s="164"/>
      <c r="D32" s="34"/>
      <c r="E32" s="168"/>
      <c r="F32" s="162"/>
      <c r="G32" s="162"/>
      <c r="H32" s="162"/>
      <c r="I32" s="162"/>
      <c r="J32" s="162"/>
      <c r="K32" s="162"/>
    </row>
    <row r="33" spans="1:11" ht="26.1" customHeight="1" thickBot="1" x14ac:dyDescent="0.3">
      <c r="A33" s="125" t="s">
        <v>15</v>
      </c>
      <c r="B33" s="125"/>
      <c r="C33" s="164"/>
      <c r="D33" s="34"/>
      <c r="E33" s="172">
        <f>E22+E31</f>
        <v>63480963</v>
      </c>
      <c r="F33" s="162"/>
      <c r="G33" s="172">
        <f>G22+G31</f>
        <v>63462710</v>
      </c>
      <c r="H33" s="162"/>
      <c r="I33" s="172">
        <f>I22+I31</f>
        <v>35193224</v>
      </c>
      <c r="J33" s="162"/>
      <c r="K33" s="172">
        <f>K22+K31</f>
        <v>35219821</v>
      </c>
    </row>
    <row r="34" spans="1:11" ht="18.95" customHeight="1" thickTop="1" x14ac:dyDescent="0.25">
      <c r="A34" s="125"/>
      <c r="B34" s="125"/>
      <c r="C34" s="164"/>
      <c r="D34" s="34"/>
      <c r="E34" s="162"/>
      <c r="F34" s="162"/>
      <c r="G34" s="168"/>
      <c r="H34" s="162"/>
      <c r="I34" s="168"/>
      <c r="J34" s="162"/>
      <c r="K34" s="168"/>
    </row>
    <row r="35" spans="1:11" x14ac:dyDescent="0.25">
      <c r="A35" s="125" t="s">
        <v>16</v>
      </c>
      <c r="B35" s="132"/>
      <c r="C35" s="132"/>
      <c r="D35" s="132"/>
      <c r="E35" s="132"/>
      <c r="F35" s="173"/>
      <c r="G35" s="132"/>
      <c r="H35" s="173"/>
      <c r="I35" s="174"/>
      <c r="J35" s="174"/>
      <c r="K35" s="131"/>
    </row>
    <row r="36" spans="1:11" x14ac:dyDescent="0.25">
      <c r="A36" s="125" t="s">
        <v>17</v>
      </c>
      <c r="B36" s="132"/>
      <c r="C36" s="132"/>
      <c r="D36" s="132"/>
      <c r="E36" s="132"/>
      <c r="F36" s="173"/>
      <c r="G36" s="132"/>
      <c r="H36" s="173"/>
      <c r="I36" s="174"/>
      <c r="J36" s="174"/>
      <c r="K36" s="133"/>
    </row>
    <row r="37" spans="1:11" x14ac:dyDescent="0.25">
      <c r="A37" s="134" t="str">
        <f>A3</f>
        <v>AS AT JUNE 30, 2022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42"/>
    </row>
    <row r="38" spans="1:11" ht="19.5" customHeight="1" x14ac:dyDescent="0.5">
      <c r="A38" s="167"/>
      <c r="B38" s="125"/>
      <c r="C38" s="159"/>
      <c r="D38" s="34"/>
      <c r="E38" s="160"/>
      <c r="F38" s="161"/>
      <c r="G38" s="160"/>
      <c r="H38" s="161"/>
      <c r="I38" s="160"/>
      <c r="J38" s="161"/>
      <c r="K38" s="160"/>
    </row>
    <row r="39" spans="1:11" x14ac:dyDescent="0.5">
      <c r="A39" s="143"/>
      <c r="B39" s="29"/>
      <c r="D39" s="29"/>
      <c r="E39" s="339" t="s">
        <v>165</v>
      </c>
      <c r="F39" s="339"/>
      <c r="G39" s="339"/>
      <c r="H39" s="339"/>
      <c r="I39" s="339"/>
      <c r="J39" s="339"/>
      <c r="K39" s="339"/>
    </row>
    <row r="40" spans="1:11" ht="18.95" customHeight="1" x14ac:dyDescent="0.5">
      <c r="A40" s="143"/>
      <c r="B40" s="29"/>
      <c r="D40" s="29"/>
      <c r="E40" s="337" t="s">
        <v>1</v>
      </c>
      <c r="F40" s="337"/>
      <c r="G40" s="337"/>
      <c r="H40" s="30"/>
      <c r="I40" s="337" t="s">
        <v>2</v>
      </c>
      <c r="J40" s="337"/>
      <c r="K40" s="337"/>
    </row>
    <row r="41" spans="1:11" x14ac:dyDescent="0.5">
      <c r="A41" s="143"/>
      <c r="B41" s="29"/>
      <c r="D41" s="29"/>
      <c r="E41" s="338" t="s">
        <v>119</v>
      </c>
      <c r="F41" s="338"/>
      <c r="G41" s="338"/>
      <c r="H41" s="30"/>
      <c r="I41" s="338" t="s">
        <v>119</v>
      </c>
      <c r="J41" s="338"/>
      <c r="K41" s="338"/>
    </row>
    <row r="42" spans="1:11" x14ac:dyDescent="0.5">
      <c r="A42" s="143"/>
      <c r="B42" s="29"/>
      <c r="D42" s="29"/>
      <c r="E42" s="335" t="s">
        <v>166</v>
      </c>
      <c r="F42" s="246"/>
      <c r="G42" s="246" t="s">
        <v>169</v>
      </c>
      <c r="H42" s="30"/>
      <c r="I42" s="335" t="s">
        <v>166</v>
      </c>
      <c r="J42" s="246"/>
      <c r="K42" s="246" t="s">
        <v>169</v>
      </c>
    </row>
    <row r="43" spans="1:11" x14ac:dyDescent="0.5">
      <c r="A43" s="143"/>
      <c r="B43" s="29"/>
      <c r="D43" s="29"/>
      <c r="E43" s="248" t="s">
        <v>130</v>
      </c>
      <c r="F43" s="246"/>
      <c r="G43" s="249" t="s">
        <v>130</v>
      </c>
      <c r="H43" s="30"/>
      <c r="I43" s="248" t="s">
        <v>130</v>
      </c>
      <c r="J43" s="246"/>
      <c r="K43" s="249" t="s">
        <v>130</v>
      </c>
    </row>
    <row r="44" spans="1:11" x14ac:dyDescent="0.5">
      <c r="A44" s="143"/>
      <c r="B44" s="29"/>
      <c r="D44" s="29"/>
      <c r="E44" s="246" t="s">
        <v>167</v>
      </c>
      <c r="F44" s="246"/>
      <c r="G44" s="246"/>
      <c r="H44" s="30"/>
      <c r="I44" s="246" t="s">
        <v>167</v>
      </c>
      <c r="J44" s="246"/>
      <c r="K44" s="246"/>
    </row>
    <row r="45" spans="1:11" s="152" customFormat="1" x14ac:dyDescent="0.5">
      <c r="A45" s="147"/>
      <c r="B45" s="148"/>
      <c r="C45" s="149" t="s">
        <v>3</v>
      </c>
      <c r="D45" s="148"/>
      <c r="E45" s="247" t="s">
        <v>168</v>
      </c>
      <c r="F45" s="150"/>
      <c r="G45" s="247" t="s">
        <v>170</v>
      </c>
      <c r="H45" s="151"/>
      <c r="I45" s="247" t="s">
        <v>168</v>
      </c>
      <c r="J45" s="150"/>
      <c r="K45" s="247" t="s">
        <v>170</v>
      </c>
    </row>
    <row r="46" spans="1:11" ht="8.1" customHeight="1" x14ac:dyDescent="0.5">
      <c r="A46" s="167"/>
      <c r="B46" s="34"/>
      <c r="C46" s="175"/>
      <c r="D46" s="34"/>
      <c r="E46" s="176"/>
      <c r="F46" s="177"/>
      <c r="G46" s="176"/>
      <c r="H46" s="177"/>
      <c r="I46" s="176"/>
      <c r="J46" s="177"/>
      <c r="K46" s="176"/>
    </row>
    <row r="47" spans="1:11" ht="19.5" customHeight="1" x14ac:dyDescent="0.25">
      <c r="A47" s="125" t="s">
        <v>123</v>
      </c>
      <c r="B47" s="34"/>
      <c r="C47" s="175"/>
      <c r="D47" s="125"/>
      <c r="E47" s="161"/>
      <c r="F47" s="178"/>
      <c r="G47" s="161"/>
      <c r="H47" s="178"/>
      <c r="I47" s="161"/>
      <c r="J47" s="178"/>
      <c r="K47" s="161"/>
    </row>
    <row r="48" spans="1:11" x14ac:dyDescent="0.5">
      <c r="A48" s="125" t="s">
        <v>18</v>
      </c>
      <c r="B48" s="167"/>
      <c r="C48" s="164"/>
      <c r="D48" s="34"/>
      <c r="E48" s="160"/>
      <c r="F48" s="161"/>
      <c r="G48" s="40"/>
      <c r="H48" s="176"/>
      <c r="I48" s="40"/>
      <c r="J48" s="176"/>
      <c r="K48" s="169"/>
    </row>
    <row r="49" spans="1:11" x14ac:dyDescent="0.25">
      <c r="A49" s="34" t="s">
        <v>19</v>
      </c>
      <c r="B49" s="34"/>
      <c r="C49" s="279" t="s">
        <v>192</v>
      </c>
      <c r="D49" s="34"/>
      <c r="E49" s="288">
        <v>780086</v>
      </c>
      <c r="F49" s="162"/>
      <c r="G49" s="179">
        <v>799034</v>
      </c>
      <c r="H49" s="168"/>
      <c r="I49" s="288">
        <v>835223</v>
      </c>
      <c r="J49" s="35"/>
      <c r="K49" s="36">
        <v>823565</v>
      </c>
    </row>
    <row r="50" spans="1:11" x14ac:dyDescent="0.25">
      <c r="A50" s="34" t="s">
        <v>163</v>
      </c>
      <c r="B50" s="39"/>
      <c r="C50" s="279" t="s">
        <v>189</v>
      </c>
      <c r="D50" s="34"/>
      <c r="E50" s="288">
        <v>0</v>
      </c>
      <c r="F50" s="162"/>
      <c r="G50" s="179">
        <v>1872000</v>
      </c>
      <c r="H50" s="162"/>
      <c r="I50" s="288">
        <v>1400000</v>
      </c>
      <c r="J50" s="35"/>
      <c r="K50" s="36">
        <v>1400000</v>
      </c>
    </row>
    <row r="51" spans="1:11" x14ac:dyDescent="0.25">
      <c r="A51" s="34" t="s">
        <v>114</v>
      </c>
      <c r="B51" s="34"/>
      <c r="C51" s="279" t="s">
        <v>182</v>
      </c>
      <c r="D51" s="34"/>
      <c r="E51" s="288">
        <v>12008</v>
      </c>
      <c r="F51" s="162"/>
      <c r="G51" s="179">
        <v>12238</v>
      </c>
      <c r="H51" s="162"/>
      <c r="I51" s="288">
        <v>2240</v>
      </c>
      <c r="J51" s="35"/>
      <c r="K51" s="36">
        <v>2218</v>
      </c>
    </row>
    <row r="52" spans="1:11" x14ac:dyDescent="0.25">
      <c r="A52" s="34" t="s">
        <v>20</v>
      </c>
      <c r="B52" s="34"/>
      <c r="C52" s="279"/>
      <c r="D52" s="34"/>
      <c r="E52" s="288">
        <v>41704</v>
      </c>
      <c r="F52" s="162"/>
      <c r="G52" s="179">
        <v>39708</v>
      </c>
      <c r="H52" s="162"/>
      <c r="I52" s="288">
        <v>19645</v>
      </c>
      <c r="J52" s="35"/>
      <c r="K52" s="36">
        <v>17648</v>
      </c>
    </row>
    <row r="53" spans="1:11" x14ac:dyDescent="0.25">
      <c r="A53" s="34" t="s">
        <v>106</v>
      </c>
      <c r="B53" s="34"/>
      <c r="C53" s="279" t="s">
        <v>200</v>
      </c>
      <c r="D53" s="39"/>
      <c r="E53" s="288">
        <v>1182884</v>
      </c>
      <c r="F53" s="162"/>
      <c r="G53" s="179">
        <v>1118061</v>
      </c>
      <c r="H53" s="169"/>
      <c r="I53" s="288">
        <v>1061139</v>
      </c>
      <c r="J53" s="35"/>
      <c r="K53" s="36">
        <v>996315</v>
      </c>
    </row>
    <row r="54" spans="1:11" x14ac:dyDescent="0.5">
      <c r="A54" s="34" t="s">
        <v>21</v>
      </c>
      <c r="B54" s="34"/>
      <c r="C54" s="280"/>
      <c r="D54" s="39"/>
      <c r="E54" s="288">
        <v>233548</v>
      </c>
      <c r="F54" s="162"/>
      <c r="G54" s="179">
        <v>227129</v>
      </c>
      <c r="H54" s="180"/>
      <c r="I54" s="288">
        <v>210812</v>
      </c>
      <c r="J54" s="35"/>
      <c r="K54" s="36">
        <v>210812</v>
      </c>
    </row>
    <row r="55" spans="1:11" x14ac:dyDescent="0.5">
      <c r="A55" s="34" t="s">
        <v>22</v>
      </c>
      <c r="B55" s="34"/>
      <c r="C55" s="280"/>
      <c r="D55" s="39"/>
      <c r="E55" s="288">
        <v>278369</v>
      </c>
      <c r="F55" s="180"/>
      <c r="G55" s="179">
        <v>279612</v>
      </c>
      <c r="H55" s="168"/>
      <c r="I55" s="288">
        <v>113592</v>
      </c>
      <c r="J55" s="35"/>
      <c r="K55" s="36">
        <v>113167</v>
      </c>
    </row>
    <row r="56" spans="1:11" x14ac:dyDescent="0.25">
      <c r="A56" s="34" t="s">
        <v>23</v>
      </c>
      <c r="B56" s="34"/>
      <c r="C56" s="164"/>
      <c r="D56" s="34"/>
      <c r="E56" s="37">
        <f>SUM(E49:E55)</f>
        <v>2528599</v>
      </c>
      <c r="F56" s="168"/>
      <c r="G56" s="37">
        <f>SUM(G49:G55)</f>
        <v>4347782</v>
      </c>
      <c r="H56" s="168"/>
      <c r="I56" s="37">
        <f>SUM(I49:I55)</f>
        <v>3642651</v>
      </c>
      <c r="J56" s="162"/>
      <c r="K56" s="181">
        <f>SUM(K49:K55)</f>
        <v>3563725</v>
      </c>
    </row>
    <row r="57" spans="1:11" ht="13.5" customHeight="1" x14ac:dyDescent="0.5">
      <c r="A57" s="167"/>
      <c r="B57" s="34"/>
      <c r="C57" s="164"/>
      <c r="D57" s="34"/>
      <c r="E57" s="162"/>
      <c r="F57" s="162"/>
      <c r="G57" s="162"/>
      <c r="H57" s="168"/>
      <c r="I57" s="169"/>
      <c r="J57" s="162"/>
      <c r="K57" s="169"/>
    </row>
    <row r="58" spans="1:11" x14ac:dyDescent="0.5">
      <c r="A58" s="125" t="s">
        <v>135</v>
      </c>
      <c r="B58" s="167"/>
      <c r="C58" s="164"/>
      <c r="D58" s="34"/>
      <c r="E58" s="170"/>
      <c r="F58" s="162"/>
      <c r="G58" s="163"/>
      <c r="H58" s="168"/>
      <c r="I58" s="169"/>
      <c r="J58" s="162"/>
      <c r="K58" s="163"/>
    </row>
    <row r="59" spans="1:11" x14ac:dyDescent="0.5">
      <c r="A59" s="39" t="s">
        <v>136</v>
      </c>
      <c r="B59" s="167"/>
      <c r="C59" s="280" t="s">
        <v>189</v>
      </c>
      <c r="D59" s="34"/>
      <c r="E59" s="288">
        <v>3857364</v>
      </c>
      <c r="F59" s="162"/>
      <c r="G59" s="179">
        <v>1998974</v>
      </c>
      <c r="H59" s="169"/>
      <c r="I59" s="288">
        <v>5250000</v>
      </c>
      <c r="J59" s="35"/>
      <c r="K59" s="36">
        <v>5250000</v>
      </c>
    </row>
    <row r="60" spans="1:11" x14ac:dyDescent="0.5">
      <c r="A60" s="39" t="s">
        <v>105</v>
      </c>
      <c r="B60" s="167"/>
      <c r="C60" s="279" t="s">
        <v>182</v>
      </c>
      <c r="D60" s="34"/>
      <c r="E60" s="288">
        <v>53688</v>
      </c>
      <c r="F60" s="162"/>
      <c r="G60" s="179">
        <v>55714</v>
      </c>
      <c r="H60" s="169"/>
      <c r="I60" s="288">
        <v>1739</v>
      </c>
      <c r="J60" s="35"/>
      <c r="K60" s="36">
        <v>2308</v>
      </c>
    </row>
    <row r="61" spans="1:11" x14ac:dyDescent="0.5">
      <c r="A61" s="39" t="s">
        <v>24</v>
      </c>
      <c r="B61" s="34"/>
      <c r="C61" s="280"/>
      <c r="D61" s="39"/>
      <c r="E61" s="288">
        <v>4166837</v>
      </c>
      <c r="F61" s="162"/>
      <c r="G61" s="179">
        <v>4163527</v>
      </c>
      <c r="H61" s="169"/>
      <c r="I61" s="288">
        <v>707156</v>
      </c>
      <c r="J61" s="38"/>
      <c r="K61" s="36">
        <v>718711</v>
      </c>
    </row>
    <row r="62" spans="1:11" x14ac:dyDescent="0.25">
      <c r="A62" s="39" t="s">
        <v>137</v>
      </c>
      <c r="B62" s="39"/>
      <c r="C62" s="280"/>
      <c r="D62" s="39"/>
      <c r="E62" s="288">
        <v>101112</v>
      </c>
      <c r="F62" s="162"/>
      <c r="G62" s="179">
        <v>102134</v>
      </c>
      <c r="H62" s="169"/>
      <c r="I62" s="288">
        <v>12121</v>
      </c>
      <c r="J62" s="35"/>
      <c r="K62" s="36">
        <v>13900</v>
      </c>
    </row>
    <row r="63" spans="1:11" x14ac:dyDescent="0.25">
      <c r="A63" s="39" t="s">
        <v>138</v>
      </c>
      <c r="B63" s="39"/>
      <c r="C63" s="182"/>
      <c r="D63" s="39"/>
      <c r="E63" s="288">
        <v>15037</v>
      </c>
      <c r="F63" s="162"/>
      <c r="G63" s="179">
        <v>15415</v>
      </c>
      <c r="H63" s="169"/>
      <c r="I63" s="288">
        <v>0</v>
      </c>
      <c r="J63" s="35"/>
      <c r="K63" s="36">
        <v>0</v>
      </c>
    </row>
    <row r="64" spans="1:11" x14ac:dyDescent="0.5">
      <c r="A64" s="34" t="s">
        <v>139</v>
      </c>
      <c r="B64" s="167"/>
      <c r="C64" s="164"/>
      <c r="D64" s="34"/>
      <c r="E64" s="37">
        <f>SUM(E59:E63)</f>
        <v>8194038</v>
      </c>
      <c r="F64" s="162"/>
      <c r="G64" s="37">
        <f>SUM(G59:G63)</f>
        <v>6335764</v>
      </c>
      <c r="H64" s="168"/>
      <c r="I64" s="37">
        <f>SUM(I59:I63)</f>
        <v>5971016</v>
      </c>
      <c r="J64" s="162"/>
      <c r="K64" s="37">
        <f>SUM(K59:K63)</f>
        <v>5984919</v>
      </c>
    </row>
    <row r="65" spans="1:11" ht="13.5" customHeight="1" x14ac:dyDescent="0.5">
      <c r="A65" s="167"/>
      <c r="B65" s="34"/>
      <c r="C65" s="164"/>
      <c r="D65" s="34"/>
      <c r="E65" s="162"/>
      <c r="F65" s="162"/>
      <c r="G65" s="162"/>
      <c r="H65" s="168"/>
      <c r="I65" s="169"/>
      <c r="J65" s="162"/>
      <c r="K65" s="169"/>
    </row>
    <row r="66" spans="1:11" x14ac:dyDescent="0.5">
      <c r="A66" s="125" t="s">
        <v>25</v>
      </c>
      <c r="B66" s="167"/>
      <c r="C66" s="164"/>
      <c r="D66" s="34"/>
      <c r="E66" s="166">
        <f>E64+E56</f>
        <v>10722637</v>
      </c>
      <c r="F66" s="162"/>
      <c r="G66" s="166">
        <f>G64+G56</f>
        <v>10683546</v>
      </c>
      <c r="H66" s="168"/>
      <c r="I66" s="166">
        <f>I64+I56</f>
        <v>9613667</v>
      </c>
      <c r="J66" s="162"/>
      <c r="K66" s="166">
        <f>K64+K56</f>
        <v>9548644</v>
      </c>
    </row>
    <row r="67" spans="1:11" ht="9.6" customHeight="1" x14ac:dyDescent="0.5">
      <c r="A67" s="167"/>
      <c r="B67" s="34"/>
      <c r="C67" s="164"/>
      <c r="D67" s="34"/>
      <c r="E67" s="162"/>
      <c r="F67" s="162"/>
      <c r="G67" s="162"/>
      <c r="H67" s="168"/>
      <c r="I67" s="169"/>
      <c r="J67" s="162"/>
      <c r="K67" s="169"/>
    </row>
    <row r="68" spans="1:11" ht="18" customHeight="1" x14ac:dyDescent="0.5">
      <c r="A68" s="125" t="s">
        <v>26</v>
      </c>
      <c r="B68" s="143"/>
      <c r="D68" s="29"/>
      <c r="E68" s="183"/>
      <c r="F68" s="146"/>
      <c r="G68" s="183"/>
      <c r="H68" s="146"/>
      <c r="I68" s="183"/>
      <c r="J68" s="146"/>
      <c r="K68" s="146"/>
    </row>
    <row r="69" spans="1:11" x14ac:dyDescent="0.5">
      <c r="A69" s="39" t="s">
        <v>27</v>
      </c>
      <c r="B69" s="184"/>
      <c r="C69" s="185"/>
      <c r="D69" s="184"/>
      <c r="E69" s="183"/>
      <c r="F69" s="146"/>
      <c r="G69" s="186"/>
      <c r="H69" s="146"/>
      <c r="I69" s="183"/>
      <c r="J69" s="146"/>
      <c r="K69" s="143"/>
    </row>
    <row r="70" spans="1:11" x14ac:dyDescent="0.5">
      <c r="A70" s="184"/>
      <c r="B70" s="184" t="s">
        <v>28</v>
      </c>
      <c r="C70" s="187"/>
      <c r="D70" s="184"/>
      <c r="E70" s="183"/>
      <c r="F70" s="146"/>
      <c r="G70" s="186"/>
      <c r="H70" s="146"/>
      <c r="I70" s="183"/>
      <c r="J70" s="146"/>
      <c r="K70" s="143"/>
    </row>
    <row r="71" spans="1:11" ht="24" thickBot="1" x14ac:dyDescent="0.55000000000000004">
      <c r="A71" s="184"/>
      <c r="B71" s="143" t="s">
        <v>29</v>
      </c>
      <c r="C71" s="185"/>
      <c r="D71" s="184"/>
      <c r="E71" s="323">
        <v>26295658</v>
      </c>
      <c r="F71" s="146"/>
      <c r="G71" s="250">
        <v>26295658</v>
      </c>
      <c r="H71" s="146"/>
      <c r="I71" s="324">
        <v>26295658</v>
      </c>
      <c r="J71" s="146"/>
      <c r="K71" s="172">
        <v>26295658</v>
      </c>
    </row>
    <row r="72" spans="1:11" ht="24" thickTop="1" x14ac:dyDescent="0.5">
      <c r="A72" s="143"/>
      <c r="B72" s="143" t="s">
        <v>30</v>
      </c>
      <c r="D72" s="29"/>
      <c r="E72" s="188"/>
      <c r="F72" s="163"/>
      <c r="G72" s="189"/>
      <c r="H72" s="33"/>
      <c r="I72" s="188"/>
      <c r="J72" s="33"/>
      <c r="K72" s="189"/>
    </row>
    <row r="73" spans="1:11" x14ac:dyDescent="0.5">
      <c r="A73" s="143"/>
      <c r="B73" s="143" t="s">
        <v>31</v>
      </c>
      <c r="D73" s="29"/>
      <c r="E73" s="158">
        <f>'CHANGE-1'!D17</f>
        <v>17374401</v>
      </c>
      <c r="G73" s="163">
        <f>'CHANGE-1'!D13</f>
        <v>17374401</v>
      </c>
      <c r="H73" s="163"/>
      <c r="I73" s="158">
        <f>'CHANGE-2'!D14</f>
        <v>17374401</v>
      </c>
      <c r="J73" s="163"/>
      <c r="K73" s="163">
        <f>'CHANGE-2'!D12</f>
        <v>17374401</v>
      </c>
    </row>
    <row r="74" spans="1:11" x14ac:dyDescent="0.5">
      <c r="A74" s="39" t="s">
        <v>32</v>
      </c>
      <c r="B74" s="143"/>
      <c r="C74" s="281">
        <v>11</v>
      </c>
      <c r="D74" s="29"/>
      <c r="E74" s="158">
        <f>'CHANGE-1'!F17</f>
        <v>-18927</v>
      </c>
      <c r="F74" s="163"/>
      <c r="G74" s="163">
        <f>'CHANGE-1'!F13</f>
        <v>-18927</v>
      </c>
      <c r="H74" s="163"/>
      <c r="I74" s="163">
        <f>'CHANGE-2'!F14</f>
        <v>-18927</v>
      </c>
      <c r="J74" s="163"/>
      <c r="K74" s="163">
        <f>'CHANGE-2'!F12</f>
        <v>-18927</v>
      </c>
    </row>
    <row r="75" spans="1:11" x14ac:dyDescent="0.25">
      <c r="A75" s="39" t="s">
        <v>33</v>
      </c>
      <c r="B75" s="184"/>
      <c r="D75" s="184"/>
      <c r="E75" s="158">
        <f>'CHANGE-1'!H17</f>
        <v>1995515</v>
      </c>
      <c r="F75" s="163"/>
      <c r="G75" s="163">
        <f>'CHANGE-1'!H13</f>
        <v>1995515</v>
      </c>
      <c r="H75" s="163"/>
      <c r="I75" s="163">
        <f>'CHANGE-2'!H14</f>
        <v>1995515</v>
      </c>
      <c r="J75" s="163"/>
      <c r="K75" s="163">
        <f>'CHANGE-2'!H12</f>
        <v>1995515</v>
      </c>
    </row>
    <row r="76" spans="1:11" x14ac:dyDescent="0.25">
      <c r="A76" s="39" t="s">
        <v>34</v>
      </c>
      <c r="B76" s="184"/>
      <c r="D76" s="184"/>
      <c r="E76" s="163"/>
      <c r="F76" s="163"/>
      <c r="G76" s="163"/>
      <c r="H76" s="163"/>
      <c r="I76" s="163"/>
      <c r="J76" s="163"/>
      <c r="K76" s="163"/>
    </row>
    <row r="77" spans="1:11" x14ac:dyDescent="0.25">
      <c r="A77" s="184"/>
      <c r="B77" s="184" t="s">
        <v>35</v>
      </c>
      <c r="C77" s="185"/>
      <c r="D77" s="184"/>
      <c r="E77" s="163">
        <f>'CHANGE-1'!J17</f>
        <v>1015048</v>
      </c>
      <c r="F77" s="163"/>
      <c r="G77" s="163">
        <f>'CHANGE-1'!J13</f>
        <v>1015048</v>
      </c>
      <c r="H77" s="163"/>
      <c r="I77" s="163">
        <f>'CHANGE-2'!J14</f>
        <v>1015048</v>
      </c>
      <c r="J77" s="163"/>
      <c r="K77" s="163">
        <f>'CHANGE-2'!J12</f>
        <v>1015048</v>
      </c>
    </row>
    <row r="78" spans="1:11" x14ac:dyDescent="0.25">
      <c r="A78" s="184"/>
      <c r="B78" s="184" t="s">
        <v>36</v>
      </c>
      <c r="C78" s="185"/>
      <c r="D78" s="184"/>
      <c r="E78" s="163">
        <f>'CHANGE-1'!L17</f>
        <v>18927</v>
      </c>
      <c r="F78" s="163"/>
      <c r="G78" s="163">
        <f>'CHANGE-1'!L13</f>
        <v>18927</v>
      </c>
      <c r="H78" s="163"/>
      <c r="I78" s="163">
        <f>'CHANGE-2'!L14</f>
        <v>18927</v>
      </c>
      <c r="J78" s="163"/>
      <c r="K78" s="163">
        <f>'CHANGE-2'!L12</f>
        <v>18927</v>
      </c>
    </row>
    <row r="79" spans="1:11" x14ac:dyDescent="0.5">
      <c r="A79" s="184"/>
      <c r="B79" s="43" t="s">
        <v>37</v>
      </c>
      <c r="C79" s="187"/>
      <c r="D79" s="184"/>
      <c r="E79" s="163">
        <f>'CHANGE-1'!N17</f>
        <v>9988036</v>
      </c>
      <c r="F79" s="163"/>
      <c r="G79" s="163">
        <f>'CHANGE-1'!N13</f>
        <v>10039127</v>
      </c>
      <c r="H79" s="163"/>
      <c r="I79" s="163">
        <f>'CHANGE-2'!N14</f>
        <v>5194593</v>
      </c>
      <c r="J79" s="163"/>
      <c r="K79" s="163">
        <f>'CHANGE-2'!N12</f>
        <v>5286213</v>
      </c>
    </row>
    <row r="80" spans="1:11" x14ac:dyDescent="0.5">
      <c r="A80" s="39" t="s">
        <v>38</v>
      </c>
      <c r="B80" s="43"/>
      <c r="C80" s="187"/>
      <c r="D80" s="184"/>
      <c r="E80" s="166">
        <f>'CHANGE-1'!X17</f>
        <v>14219458</v>
      </c>
      <c r="F80" s="33"/>
      <c r="G80" s="166">
        <f>'CHANGE-1'!X13</f>
        <v>14239640</v>
      </c>
      <c r="H80" s="33"/>
      <c r="I80" s="166">
        <v>0</v>
      </c>
      <c r="J80" s="161"/>
      <c r="K80" s="166">
        <v>0</v>
      </c>
    </row>
    <row r="81" spans="1:11" x14ac:dyDescent="0.5">
      <c r="A81" s="125" t="s">
        <v>39</v>
      </c>
      <c r="B81" s="43"/>
      <c r="C81" s="187"/>
      <c r="D81" s="184"/>
      <c r="E81" s="163">
        <f>SUM(E73:E80)</f>
        <v>44592458</v>
      </c>
      <c r="F81" s="33"/>
      <c r="G81" s="163">
        <f>SUM(G73:G80)</f>
        <v>44663731</v>
      </c>
      <c r="H81" s="169"/>
      <c r="I81" s="163">
        <f>SUM(I73:I80)</f>
        <v>25579557</v>
      </c>
      <c r="J81" s="163"/>
      <c r="K81" s="163">
        <f>SUM(K73:K80)</f>
        <v>25671177</v>
      </c>
    </row>
    <row r="82" spans="1:11" x14ac:dyDescent="0.5">
      <c r="A82" s="39" t="s">
        <v>140</v>
      </c>
      <c r="B82" s="43"/>
      <c r="C82" s="187"/>
      <c r="D82" s="184"/>
      <c r="E82" s="166">
        <f>'CHANGE-1'!AB17</f>
        <v>8165868</v>
      </c>
      <c r="F82" s="169"/>
      <c r="G82" s="166">
        <f>'CHANGE-1'!AB13</f>
        <v>8115433</v>
      </c>
      <c r="H82" s="169"/>
      <c r="I82" s="166">
        <v>0</v>
      </c>
      <c r="J82" s="169"/>
      <c r="K82" s="166">
        <v>0</v>
      </c>
    </row>
    <row r="83" spans="1:11" x14ac:dyDescent="0.5">
      <c r="A83" s="125" t="s">
        <v>40</v>
      </c>
      <c r="B83" s="143"/>
      <c r="D83" s="29"/>
      <c r="E83" s="166">
        <f>SUM(E81:E82)</f>
        <v>52758326</v>
      </c>
      <c r="F83" s="33"/>
      <c r="G83" s="166">
        <f>SUM(G81:G82)</f>
        <v>52779164</v>
      </c>
      <c r="H83" s="33"/>
      <c r="I83" s="166">
        <f>SUM(I81:I82)</f>
        <v>25579557</v>
      </c>
      <c r="J83" s="33"/>
      <c r="K83" s="166">
        <f>SUM(K81:K82)</f>
        <v>25671177</v>
      </c>
    </row>
    <row r="84" spans="1:11" ht="6.6" customHeight="1" x14ac:dyDescent="0.5">
      <c r="A84" s="167"/>
      <c r="B84" s="34"/>
      <c r="C84" s="164"/>
      <c r="D84" s="34"/>
      <c r="E84" s="162"/>
      <c r="F84" s="162"/>
      <c r="G84" s="162"/>
      <c r="H84" s="168"/>
      <c r="I84" s="169"/>
      <c r="J84" s="162"/>
      <c r="K84" s="169"/>
    </row>
    <row r="85" spans="1:11" ht="18.600000000000001" customHeight="1" x14ac:dyDescent="0.5">
      <c r="A85" s="125" t="s">
        <v>153</v>
      </c>
      <c r="B85" s="143"/>
      <c r="D85" s="29"/>
      <c r="E85" s="169"/>
      <c r="F85" s="33"/>
      <c r="G85" s="158"/>
      <c r="H85" s="158"/>
      <c r="I85" s="158"/>
      <c r="J85" s="158"/>
      <c r="K85" s="33"/>
    </row>
    <row r="86" spans="1:11" ht="24" thickBot="1" x14ac:dyDescent="0.3">
      <c r="A86" s="28"/>
      <c r="B86" s="132" t="s">
        <v>41</v>
      </c>
      <c r="D86" s="153"/>
      <c r="E86" s="190">
        <f>E83+E66</f>
        <v>63480963</v>
      </c>
      <c r="F86" s="33"/>
      <c r="G86" s="190">
        <f>G83+G66</f>
        <v>63462710</v>
      </c>
      <c r="H86" s="33"/>
      <c r="I86" s="190">
        <f>I83+I66</f>
        <v>35193224</v>
      </c>
      <c r="J86" s="33"/>
      <c r="K86" s="190">
        <f>K83+K66</f>
        <v>35219821</v>
      </c>
    </row>
    <row r="87" spans="1:11" ht="24" thickTop="1" x14ac:dyDescent="0.5">
      <c r="E87" s="45"/>
      <c r="G87" s="45"/>
      <c r="I87" s="45"/>
      <c r="K87" s="45"/>
    </row>
    <row r="88" spans="1:11" x14ac:dyDescent="0.5">
      <c r="E88" s="46"/>
      <c r="F88" s="46"/>
      <c r="G88" s="35"/>
      <c r="H88" s="46"/>
      <c r="I88" s="46"/>
      <c r="J88" s="46"/>
      <c r="K88" s="35"/>
    </row>
    <row r="89" spans="1:11" x14ac:dyDescent="0.5">
      <c r="E89" s="191"/>
      <c r="F89" s="192"/>
      <c r="G89" s="191"/>
      <c r="H89" s="192"/>
      <c r="I89" s="191"/>
      <c r="J89" s="192"/>
      <c r="K89" s="191"/>
    </row>
    <row r="93" spans="1:11" x14ac:dyDescent="0.5">
      <c r="K93" s="193"/>
    </row>
    <row r="94" spans="1:11" x14ac:dyDescent="0.5">
      <c r="K94" s="193"/>
    </row>
  </sheetData>
  <mergeCells count="10">
    <mergeCell ref="E40:G40"/>
    <mergeCell ref="I40:K40"/>
    <mergeCell ref="E41:G41"/>
    <mergeCell ref="I41:K41"/>
    <mergeCell ref="E5:K5"/>
    <mergeCell ref="E6:G6"/>
    <mergeCell ref="I6:K6"/>
    <mergeCell ref="E7:G7"/>
    <mergeCell ref="I7:K7"/>
    <mergeCell ref="E39:K39"/>
  </mergeCells>
  <pageMargins left="1" right="0" top="0.98425196850393704" bottom="0.98425196850393704" header="0.511811023622047" footer="0.511811023622047"/>
  <pageSetup paperSize="9" scale="59" fitToWidth="2" fitToHeight="2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3"/>
  <sheetViews>
    <sheetView zoomScale="80" zoomScaleNormal="80" zoomScaleSheetLayoutView="90" workbookViewId="0">
      <selection activeCell="B13" sqref="B13"/>
    </sheetView>
  </sheetViews>
  <sheetFormatPr defaultColWidth="8.75" defaultRowHeight="21" x14ac:dyDescent="0.25"/>
  <cols>
    <col min="1" max="1" width="2.125" style="213" customWidth="1"/>
    <col min="2" max="2" width="42.625" style="213" customWidth="1"/>
    <col min="3" max="3" width="6.875" style="18" customWidth="1"/>
    <col min="4" max="4" width="1.75" style="18" customWidth="1"/>
    <col min="5" max="5" width="16.125" style="238" customWidth="1"/>
    <col min="6" max="6" width="1.75" style="238" customWidth="1"/>
    <col min="7" max="7" width="16.125" style="238" customWidth="1"/>
    <col min="8" max="8" width="1.75" style="238" customWidth="1"/>
    <col min="9" max="9" width="16.125" style="238" customWidth="1"/>
    <col min="10" max="10" width="1.75" style="238" customWidth="1"/>
    <col min="11" max="11" width="16.125" style="217" customWidth="1"/>
    <col min="12" max="16384" width="8.75" style="208"/>
  </cols>
  <sheetData>
    <row r="1" spans="1:11" s="1" customFormat="1" x14ac:dyDescent="0.45">
      <c r="A1" s="16" t="s">
        <v>16</v>
      </c>
      <c r="B1" s="16"/>
      <c r="C1" s="16"/>
      <c r="D1" s="16"/>
      <c r="E1" s="16"/>
      <c r="F1" s="16"/>
      <c r="G1" s="219"/>
      <c r="H1" s="16"/>
      <c r="I1" s="219"/>
      <c r="J1" s="219"/>
      <c r="K1" s="289" t="s">
        <v>171</v>
      </c>
    </row>
    <row r="2" spans="1:11" s="1" customFormat="1" x14ac:dyDescent="0.45">
      <c r="A2" s="16" t="s">
        <v>42</v>
      </c>
      <c r="B2" s="16"/>
      <c r="C2" s="16"/>
      <c r="D2" s="16"/>
      <c r="E2" s="16"/>
      <c r="F2" s="16"/>
      <c r="G2" s="219"/>
      <c r="H2" s="16"/>
      <c r="I2" s="219"/>
      <c r="J2" s="219"/>
      <c r="K2" s="290" t="s">
        <v>172</v>
      </c>
    </row>
    <row r="3" spans="1:11" s="1" customFormat="1" x14ac:dyDescent="0.2">
      <c r="A3" s="291" t="s">
        <v>173</v>
      </c>
      <c r="B3" s="291"/>
      <c r="C3" s="291"/>
      <c r="D3" s="291"/>
      <c r="E3" s="291"/>
      <c r="F3" s="291"/>
      <c r="G3" s="291"/>
      <c r="H3" s="291"/>
      <c r="I3" s="291"/>
      <c r="J3" s="291"/>
      <c r="K3" s="292"/>
    </row>
    <row r="4" spans="1:11" x14ac:dyDescent="0.45">
      <c r="A4" s="203"/>
      <c r="B4" s="204"/>
      <c r="C4" s="205"/>
      <c r="D4" s="204"/>
      <c r="E4" s="206"/>
      <c r="F4" s="207"/>
      <c r="G4" s="206"/>
      <c r="H4" s="207"/>
      <c r="I4" s="206"/>
      <c r="J4" s="207"/>
      <c r="K4" s="207"/>
    </row>
    <row r="5" spans="1:11" x14ac:dyDescent="0.45">
      <c r="A5" s="203"/>
      <c r="B5" s="204"/>
      <c r="C5" s="205"/>
      <c r="D5" s="204"/>
      <c r="E5" s="340" t="s">
        <v>165</v>
      </c>
      <c r="F5" s="340"/>
      <c r="G5" s="340"/>
      <c r="H5" s="340"/>
      <c r="I5" s="340"/>
      <c r="J5" s="340"/>
      <c r="K5" s="340"/>
    </row>
    <row r="6" spans="1:11" x14ac:dyDescent="0.45">
      <c r="A6" s="203"/>
      <c r="B6" s="204"/>
      <c r="C6" s="205"/>
      <c r="D6" s="204"/>
      <c r="E6" s="341" t="s">
        <v>1</v>
      </c>
      <c r="F6" s="341"/>
      <c r="G6" s="341"/>
      <c r="H6" s="209"/>
      <c r="I6" s="341" t="s">
        <v>2</v>
      </c>
      <c r="J6" s="341"/>
      <c r="K6" s="341"/>
    </row>
    <row r="7" spans="1:11" x14ac:dyDescent="0.45">
      <c r="A7" s="203"/>
      <c r="B7" s="204"/>
      <c r="C7" s="205"/>
      <c r="D7" s="204"/>
      <c r="E7" s="342" t="s">
        <v>119</v>
      </c>
      <c r="F7" s="342"/>
      <c r="G7" s="342"/>
      <c r="H7" s="209"/>
      <c r="I7" s="342" t="s">
        <v>119</v>
      </c>
      <c r="J7" s="342"/>
      <c r="K7" s="342"/>
    </row>
    <row r="8" spans="1:11" x14ac:dyDescent="0.45">
      <c r="A8" s="203"/>
      <c r="B8" s="204"/>
      <c r="C8" s="210" t="s">
        <v>3</v>
      </c>
      <c r="D8" s="204"/>
      <c r="E8" s="211" t="s">
        <v>130</v>
      </c>
      <c r="F8" s="212"/>
      <c r="G8" s="211" t="s">
        <v>107</v>
      </c>
      <c r="H8" s="209"/>
      <c r="I8" s="211" t="s">
        <v>130</v>
      </c>
      <c r="J8" s="212"/>
      <c r="K8" s="211" t="s">
        <v>107</v>
      </c>
    </row>
    <row r="9" spans="1:11" ht="9.6" customHeight="1" x14ac:dyDescent="0.25">
      <c r="C9" s="214"/>
      <c r="D9" s="17"/>
      <c r="E9" s="215"/>
      <c r="F9" s="212"/>
      <c r="G9" s="215"/>
      <c r="H9" s="209"/>
      <c r="I9" s="215"/>
      <c r="J9" s="212"/>
      <c r="K9" s="215"/>
    </row>
    <row r="10" spans="1:11" x14ac:dyDescent="0.25">
      <c r="A10" s="17" t="s">
        <v>43</v>
      </c>
      <c r="E10" s="216">
        <v>150350</v>
      </c>
      <c r="F10" s="217"/>
      <c r="G10" s="216">
        <v>91572</v>
      </c>
      <c r="H10" s="217"/>
      <c r="I10" s="216">
        <v>0</v>
      </c>
      <c r="J10" s="217"/>
      <c r="K10" s="216">
        <v>39015</v>
      </c>
    </row>
    <row r="11" spans="1:11" x14ac:dyDescent="0.25">
      <c r="A11" s="17" t="s">
        <v>44</v>
      </c>
      <c r="E11" s="216">
        <v>588291</v>
      </c>
      <c r="F11" s="217"/>
      <c r="G11" s="218">
        <v>251049</v>
      </c>
      <c r="H11" s="217"/>
      <c r="I11" s="218">
        <v>23498</v>
      </c>
      <c r="J11" s="217"/>
      <c r="K11" s="218">
        <v>24594</v>
      </c>
    </row>
    <row r="12" spans="1:11" x14ac:dyDescent="0.45">
      <c r="A12" s="219" t="s">
        <v>45</v>
      </c>
      <c r="E12" s="220">
        <f>SUM(E10:E11)</f>
        <v>738641</v>
      </c>
      <c r="F12" s="217"/>
      <c r="G12" s="220">
        <f>SUM(G10:G11)</f>
        <v>342621</v>
      </c>
      <c r="H12" s="217"/>
      <c r="I12" s="220">
        <f>SUM(I10:I11)</f>
        <v>23498</v>
      </c>
      <c r="J12" s="217"/>
      <c r="K12" s="220">
        <f>SUM(K10:K11)</f>
        <v>63609</v>
      </c>
    </row>
    <row r="13" spans="1:11" x14ac:dyDescent="0.25">
      <c r="A13" s="17" t="s">
        <v>46</v>
      </c>
      <c r="E13" s="216">
        <v>-147446</v>
      </c>
      <c r="F13" s="217"/>
      <c r="G13" s="216">
        <v>-120756</v>
      </c>
      <c r="H13" s="217"/>
      <c r="I13" s="216">
        <v>0</v>
      </c>
      <c r="J13" s="217"/>
      <c r="K13" s="216">
        <v>-32347</v>
      </c>
    </row>
    <row r="14" spans="1:11" x14ac:dyDescent="0.25">
      <c r="A14" s="17" t="s">
        <v>47</v>
      </c>
      <c r="E14" s="216">
        <v>-299771</v>
      </c>
      <c r="F14" s="217"/>
      <c r="G14" s="216">
        <v>-220110</v>
      </c>
      <c r="H14" s="217"/>
      <c r="I14" s="216">
        <v>-14236</v>
      </c>
      <c r="J14" s="217"/>
      <c r="K14" s="216">
        <v>-13093</v>
      </c>
    </row>
    <row r="15" spans="1:11" x14ac:dyDescent="0.45">
      <c r="A15" s="219" t="s">
        <v>48</v>
      </c>
      <c r="E15" s="220">
        <f>SUM(E13:E14)</f>
        <v>-447217</v>
      </c>
      <c r="F15" s="217"/>
      <c r="G15" s="220">
        <f>SUM(G13:G14)</f>
        <v>-340866</v>
      </c>
      <c r="H15" s="217"/>
      <c r="I15" s="220">
        <f>SUM(I13:I14)</f>
        <v>-14236</v>
      </c>
      <c r="J15" s="217"/>
      <c r="K15" s="220">
        <f>SUM(K13:K14)</f>
        <v>-45440</v>
      </c>
    </row>
    <row r="16" spans="1:11" x14ac:dyDescent="0.45">
      <c r="A16" s="221" t="s">
        <v>156</v>
      </c>
      <c r="E16" s="222">
        <f>E12+E15</f>
        <v>291424</v>
      </c>
      <c r="F16" s="217"/>
      <c r="G16" s="216">
        <f>G12+G15</f>
        <v>1755</v>
      </c>
      <c r="H16" s="217"/>
      <c r="I16" s="222">
        <f>I12+I15</f>
        <v>9262</v>
      </c>
      <c r="J16" s="217"/>
      <c r="K16" s="216">
        <f>K12+K15</f>
        <v>18169</v>
      </c>
    </row>
    <row r="17" spans="1:11" x14ac:dyDescent="0.45">
      <c r="A17" s="223" t="s">
        <v>49</v>
      </c>
      <c r="C17" s="293" t="s">
        <v>193</v>
      </c>
      <c r="E17" s="218">
        <v>38891</v>
      </c>
      <c r="F17" s="217"/>
      <c r="G17" s="224">
        <v>18572</v>
      </c>
      <c r="H17" s="217"/>
      <c r="I17" s="294">
        <v>3962</v>
      </c>
      <c r="J17" s="222"/>
      <c r="K17" s="216">
        <v>14166</v>
      </c>
    </row>
    <row r="18" spans="1:11" x14ac:dyDescent="0.45">
      <c r="A18" s="221" t="s">
        <v>158</v>
      </c>
      <c r="E18" s="222">
        <f>SUM(E16:E17)</f>
        <v>330315</v>
      </c>
      <c r="F18" s="217"/>
      <c r="G18" s="222">
        <f>SUM(G16:G17)</f>
        <v>20327</v>
      </c>
      <c r="H18" s="217"/>
      <c r="I18" s="222">
        <f>SUM(I16:I17)</f>
        <v>13224</v>
      </c>
      <c r="J18" s="217"/>
      <c r="K18" s="225">
        <f>SUM(K16:K17)</f>
        <v>32335</v>
      </c>
    </row>
    <row r="19" spans="1:11" x14ac:dyDescent="0.25">
      <c r="A19" s="17" t="s">
        <v>50</v>
      </c>
      <c r="E19" s="216">
        <v>-7185</v>
      </c>
      <c r="F19" s="217"/>
      <c r="G19" s="216">
        <v>-5181</v>
      </c>
      <c r="H19" s="217"/>
      <c r="I19" s="216">
        <v>-108</v>
      </c>
      <c r="J19" s="217"/>
      <c r="K19" s="216">
        <v>-234</v>
      </c>
    </row>
    <row r="20" spans="1:11" x14ac:dyDescent="0.25">
      <c r="A20" s="17" t="s">
        <v>51</v>
      </c>
      <c r="C20" s="18">
        <v>3.1</v>
      </c>
      <c r="E20" s="201">
        <v>-203636</v>
      </c>
      <c r="F20" s="217"/>
      <c r="G20" s="216">
        <v>-226414</v>
      </c>
      <c r="H20" s="217"/>
      <c r="I20" s="216">
        <v>-51425</v>
      </c>
      <c r="J20" s="217"/>
      <c r="K20" s="216">
        <v>-92150</v>
      </c>
    </row>
    <row r="21" spans="1:11" x14ac:dyDescent="0.25">
      <c r="A21" s="17" t="s">
        <v>122</v>
      </c>
      <c r="C21" s="18" t="s">
        <v>200</v>
      </c>
      <c r="E21" s="201">
        <v>-6387</v>
      </c>
      <c r="F21" s="217"/>
      <c r="G21" s="216">
        <v>-5908</v>
      </c>
      <c r="H21" s="217"/>
      <c r="I21" s="201">
        <v>-6387</v>
      </c>
      <c r="J21" s="217"/>
      <c r="K21" s="216">
        <v>-5908</v>
      </c>
    </row>
    <row r="22" spans="1:11" x14ac:dyDescent="0.25">
      <c r="A22" s="17" t="s">
        <v>206</v>
      </c>
      <c r="E22" s="295">
        <v>-58436</v>
      </c>
      <c r="F22" s="217"/>
      <c r="G22" s="218">
        <v>-23861</v>
      </c>
      <c r="H22" s="217"/>
      <c r="I22" s="295">
        <v>-58436</v>
      </c>
      <c r="J22" s="217"/>
      <c r="K22" s="218">
        <v>-23861</v>
      </c>
    </row>
    <row r="23" spans="1:11" x14ac:dyDescent="0.25">
      <c r="A23" s="226" t="s">
        <v>53</v>
      </c>
      <c r="E23" s="202">
        <f>SUM(E19:E22)</f>
        <v>-275644</v>
      </c>
      <c r="F23" s="217"/>
      <c r="G23" s="227">
        <f>SUM(G19:G22)</f>
        <v>-261364</v>
      </c>
      <c r="H23" s="217"/>
      <c r="I23" s="202">
        <f>SUM(I19:I22)</f>
        <v>-116356</v>
      </c>
      <c r="J23" s="217"/>
      <c r="K23" s="227">
        <f>SUM(K19:K22)</f>
        <v>-122153</v>
      </c>
    </row>
    <row r="24" spans="1:11" x14ac:dyDescent="0.25">
      <c r="A24" s="16" t="s">
        <v>157</v>
      </c>
      <c r="E24" s="201">
        <f>E18+E23</f>
        <v>54671</v>
      </c>
      <c r="F24" s="217"/>
      <c r="G24" s="216">
        <f>G18+G23</f>
        <v>-241037</v>
      </c>
      <c r="H24" s="217"/>
      <c r="I24" s="201">
        <f>I18+I23</f>
        <v>-103132</v>
      </c>
      <c r="J24" s="217"/>
      <c r="K24" s="216">
        <f>K18+K23</f>
        <v>-89818</v>
      </c>
    </row>
    <row r="25" spans="1:11" x14ac:dyDescent="0.25">
      <c r="A25" s="228" t="s">
        <v>52</v>
      </c>
      <c r="E25" s="216">
        <v>-24342</v>
      </c>
      <c r="F25" s="217"/>
      <c r="G25" s="229">
        <v>-28387</v>
      </c>
      <c r="H25" s="217"/>
      <c r="I25" s="216">
        <v>-43</v>
      </c>
      <c r="J25" s="217"/>
      <c r="K25" s="229">
        <v>-64</v>
      </c>
    </row>
    <row r="26" spans="1:11" x14ac:dyDescent="0.25">
      <c r="A26" s="226" t="s">
        <v>124</v>
      </c>
      <c r="E26" s="225">
        <f>SUM(E24:E25)</f>
        <v>30329</v>
      </c>
      <c r="F26" s="217"/>
      <c r="G26" s="216">
        <f>SUM(G24:G25)</f>
        <v>-269424</v>
      </c>
      <c r="H26" s="217"/>
      <c r="I26" s="225">
        <f>SUM(I24:I25)</f>
        <v>-103175</v>
      </c>
      <c r="J26" s="217"/>
      <c r="K26" s="216">
        <f>SUM(K24:K25)</f>
        <v>-89882</v>
      </c>
    </row>
    <row r="27" spans="1:11" x14ac:dyDescent="0.25">
      <c r="A27" s="17" t="s">
        <v>54</v>
      </c>
      <c r="C27" s="293"/>
      <c r="E27" s="296">
        <v>-14108</v>
      </c>
      <c r="F27" s="217"/>
      <c r="G27" s="230">
        <v>-18746</v>
      </c>
      <c r="H27" s="217"/>
      <c r="I27" s="230">
        <v>11555</v>
      </c>
      <c r="J27" s="217"/>
      <c r="K27" s="216">
        <v>4377</v>
      </c>
    </row>
    <row r="28" spans="1:11" s="236" customFormat="1" ht="21.75" thickBot="1" x14ac:dyDescent="0.3">
      <c r="A28" s="231" t="s">
        <v>201</v>
      </c>
      <c r="B28" s="232"/>
      <c r="C28" s="18"/>
      <c r="D28" s="233"/>
      <c r="E28" s="234">
        <f>SUM(E26:E27)</f>
        <v>16221</v>
      </c>
      <c r="F28" s="235"/>
      <c r="G28" s="234">
        <f>SUM(G26:G27)</f>
        <v>-288170</v>
      </c>
      <c r="H28" s="235"/>
      <c r="I28" s="234">
        <f>SUM(I26:I27)</f>
        <v>-91620</v>
      </c>
      <c r="J28" s="235"/>
      <c r="K28" s="234">
        <f>SUM(K26:K27)</f>
        <v>-85505</v>
      </c>
    </row>
    <row r="29" spans="1:11" ht="21.75" thickTop="1" x14ac:dyDescent="0.45">
      <c r="A29" s="203"/>
      <c r="B29" s="204"/>
      <c r="D29" s="204"/>
      <c r="E29" s="206"/>
      <c r="F29" s="207"/>
      <c r="G29" s="206"/>
      <c r="H29" s="207"/>
      <c r="I29" s="206"/>
      <c r="J29" s="207"/>
      <c r="K29" s="207"/>
    </row>
    <row r="30" spans="1:11" x14ac:dyDescent="0.45">
      <c r="A30" s="219" t="s">
        <v>141</v>
      </c>
      <c r="E30" s="237"/>
      <c r="F30" s="217"/>
      <c r="G30" s="237"/>
      <c r="H30" s="217"/>
      <c r="I30" s="237"/>
      <c r="J30" s="217"/>
      <c r="K30" s="237"/>
    </row>
    <row r="31" spans="1:11" x14ac:dyDescent="0.25">
      <c r="A31" s="239" t="s">
        <v>57</v>
      </c>
      <c r="E31" s="237">
        <f>E28-E32</f>
        <v>-71273</v>
      </c>
      <c r="F31" s="217"/>
      <c r="G31" s="237">
        <f>G28-G32</f>
        <v>-269981</v>
      </c>
      <c r="H31" s="217"/>
      <c r="I31" s="237">
        <f>I28-I32</f>
        <v>-91620</v>
      </c>
      <c r="J31" s="217"/>
      <c r="K31" s="237">
        <f>K28-K32</f>
        <v>-85505</v>
      </c>
    </row>
    <row r="32" spans="1:11" ht="18" customHeight="1" x14ac:dyDescent="0.25">
      <c r="A32" s="17" t="s">
        <v>140</v>
      </c>
      <c r="E32" s="216">
        <v>87494</v>
      </c>
      <c r="F32" s="217"/>
      <c r="G32" s="230">
        <v>-18189</v>
      </c>
      <c r="H32" s="217"/>
      <c r="I32" s="216">
        <v>0</v>
      </c>
      <c r="J32" s="217"/>
      <c r="K32" s="237">
        <v>0</v>
      </c>
    </row>
    <row r="33" spans="1:11" ht="21.75" thickBot="1" x14ac:dyDescent="0.3">
      <c r="A33" s="22"/>
      <c r="E33" s="234">
        <f>SUM(E31:E32)</f>
        <v>16221</v>
      </c>
      <c r="F33" s="217"/>
      <c r="G33" s="234">
        <f>SUM(G31:G32)</f>
        <v>-288170</v>
      </c>
      <c r="H33" s="217"/>
      <c r="I33" s="234">
        <f>SUM(I31:I32)</f>
        <v>-91620</v>
      </c>
      <c r="J33" s="217"/>
      <c r="K33" s="234">
        <f>SUM(K31:K32)</f>
        <v>-85505</v>
      </c>
    </row>
    <row r="34" spans="1:11" ht="21.75" thickTop="1" x14ac:dyDescent="0.45">
      <c r="A34" s="203"/>
      <c r="B34" s="204"/>
      <c r="D34" s="204"/>
      <c r="E34" s="206"/>
      <c r="F34" s="207"/>
      <c r="G34" s="206"/>
      <c r="H34" s="207"/>
      <c r="I34" s="206"/>
      <c r="J34" s="207"/>
      <c r="K34" s="207"/>
    </row>
    <row r="35" spans="1:11" x14ac:dyDescent="0.25">
      <c r="A35" s="16" t="s">
        <v>184</v>
      </c>
      <c r="E35" s="237"/>
      <c r="F35" s="217"/>
      <c r="G35" s="237"/>
      <c r="H35" s="217"/>
      <c r="I35" s="237"/>
      <c r="J35" s="217"/>
      <c r="K35" s="237"/>
    </row>
    <row r="36" spans="1:11" x14ac:dyDescent="0.25">
      <c r="B36" s="16" t="s">
        <v>142</v>
      </c>
      <c r="E36" s="237"/>
      <c r="F36" s="217"/>
      <c r="G36" s="237"/>
      <c r="H36" s="217"/>
      <c r="I36" s="237"/>
      <c r="J36" s="217"/>
      <c r="K36" s="237"/>
    </row>
    <row r="37" spans="1:11" x14ac:dyDescent="0.25">
      <c r="A37" s="239" t="s">
        <v>57</v>
      </c>
      <c r="E37" s="237">
        <f>E28-E38</f>
        <v>-71273</v>
      </c>
      <c r="F37" s="237"/>
      <c r="G37" s="237">
        <f>G28-G38</f>
        <v>-269981</v>
      </c>
      <c r="H37" s="237"/>
      <c r="I37" s="237">
        <f>I28-I38</f>
        <v>-91620</v>
      </c>
      <c r="J37" s="237"/>
      <c r="K37" s="237">
        <f>K28-K38</f>
        <v>-85505</v>
      </c>
    </row>
    <row r="38" spans="1:11" x14ac:dyDescent="0.25">
      <c r="A38" s="17" t="s">
        <v>140</v>
      </c>
      <c r="E38" s="240">
        <f>E32</f>
        <v>87494</v>
      </c>
      <c r="F38" s="237"/>
      <c r="G38" s="237">
        <f>G32</f>
        <v>-18189</v>
      </c>
      <c r="H38" s="217"/>
      <c r="I38" s="240">
        <f>I32</f>
        <v>0</v>
      </c>
      <c r="J38" s="217"/>
      <c r="K38" s="237">
        <f>K32</f>
        <v>0</v>
      </c>
    </row>
    <row r="39" spans="1:11" ht="21.75" thickBot="1" x14ac:dyDescent="0.3">
      <c r="A39" s="22"/>
      <c r="E39" s="234">
        <f>SUM(E37:E38)</f>
        <v>16221</v>
      </c>
      <c r="F39" s="217"/>
      <c r="G39" s="234">
        <f>SUM(G37:G38)</f>
        <v>-288170</v>
      </c>
      <c r="H39" s="217"/>
      <c r="I39" s="234">
        <f>SUM(I37:I38)</f>
        <v>-91620</v>
      </c>
      <c r="J39" s="217"/>
      <c r="K39" s="234">
        <f>SUM(K37:K38)</f>
        <v>-85505</v>
      </c>
    </row>
    <row r="40" spans="1:11" ht="21.75" thickTop="1" x14ac:dyDescent="0.45">
      <c r="A40" s="221" t="s">
        <v>125</v>
      </c>
      <c r="E40" s="213"/>
      <c r="F40" s="213"/>
      <c r="G40" s="213"/>
      <c r="H40" s="213"/>
      <c r="I40" s="213"/>
      <c r="J40" s="213"/>
      <c r="K40" s="213"/>
    </row>
    <row r="41" spans="1:11" ht="21.75" thickBot="1" x14ac:dyDescent="0.5">
      <c r="A41" s="219" t="s">
        <v>126</v>
      </c>
      <c r="C41" s="18">
        <v>16</v>
      </c>
      <c r="E41" s="241">
        <f>(E31/17352625)</f>
        <v>-4.1073324641084565E-3</v>
      </c>
      <c r="F41" s="223"/>
      <c r="G41" s="242">
        <f>(G31/17352625)</f>
        <v>-1.5558510599981271E-2</v>
      </c>
      <c r="H41" s="223"/>
      <c r="I41" s="241">
        <f>(I31/17352625)</f>
        <v>-5.279892811606313E-3</v>
      </c>
      <c r="J41" s="223"/>
      <c r="K41" s="242">
        <f>(K31/17352625)</f>
        <v>-4.9274965603186838E-3</v>
      </c>
    </row>
    <row r="42" spans="1:11" ht="21.75" thickTop="1" x14ac:dyDescent="0.25">
      <c r="B42" s="213" t="s">
        <v>155</v>
      </c>
      <c r="E42" s="243"/>
      <c r="F42" s="213"/>
      <c r="G42" s="243"/>
      <c r="H42" s="213"/>
      <c r="I42" s="243"/>
      <c r="J42" s="243"/>
    </row>
    <row r="43" spans="1:11" x14ac:dyDescent="0.25">
      <c r="B43" s="213" t="s">
        <v>174</v>
      </c>
      <c r="E43" s="244"/>
      <c r="F43" s="213"/>
      <c r="H43" s="213"/>
    </row>
  </sheetData>
  <mergeCells count="5">
    <mergeCell ref="E5:K5"/>
    <mergeCell ref="E6:G6"/>
    <mergeCell ref="I6:K6"/>
    <mergeCell ref="E7:G7"/>
    <mergeCell ref="I7:K7"/>
  </mergeCells>
  <pageMargins left="1" right="0.4" top="0.7" bottom="1.1000000000000001" header="0.511811023622047" footer="0.511811023622047"/>
  <pageSetup paperSize="9" scale="6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E23"/>
  <sheetViews>
    <sheetView zoomScale="80" zoomScaleNormal="80" zoomScaleSheetLayoutView="70" zoomScalePageLayoutView="94" workbookViewId="0">
      <selection activeCell="A9" sqref="A9"/>
    </sheetView>
  </sheetViews>
  <sheetFormatPr defaultColWidth="8.75" defaultRowHeight="26.25" x14ac:dyDescent="0.55000000000000004"/>
  <cols>
    <col min="1" max="1" width="34.25" style="67" customWidth="1"/>
    <col min="2" max="2" width="6.375" style="68" customWidth="1"/>
    <col min="3" max="3" width="0.75" style="67" customWidth="1"/>
    <col min="4" max="4" width="15.875" style="68" customWidth="1"/>
    <col min="5" max="5" width="0.75" style="62" customWidth="1"/>
    <col min="6" max="6" width="14.125" style="62" customWidth="1"/>
    <col min="7" max="7" width="0.75" style="62" customWidth="1"/>
    <col min="8" max="8" width="14.125" style="62" customWidth="1"/>
    <col min="9" max="9" width="0.75" style="62" customWidth="1"/>
    <col min="10" max="10" width="14.125" style="62" customWidth="1"/>
    <col min="11" max="11" width="0.75" style="62" customWidth="1"/>
    <col min="12" max="12" width="14.125" style="62" customWidth="1"/>
    <col min="13" max="13" width="0.75" style="62" customWidth="1"/>
    <col min="14" max="14" width="16.875" style="62" customWidth="1"/>
    <col min="15" max="15" width="1" style="62" customWidth="1"/>
    <col min="16" max="16" width="14.125" style="62" customWidth="1"/>
    <col min="17" max="17" width="1" style="62" customWidth="1"/>
    <col min="18" max="18" width="16.875" style="62" customWidth="1"/>
    <col min="19" max="19" width="1" style="62" customWidth="1"/>
    <col min="20" max="20" width="16.375" style="62" customWidth="1"/>
    <col min="21" max="21" width="1" style="62" customWidth="1"/>
    <col min="22" max="22" width="14.25" style="62" customWidth="1"/>
    <col min="23" max="23" width="1" style="62" customWidth="1"/>
    <col min="24" max="24" width="16.75" style="62" customWidth="1"/>
    <col min="25" max="25" width="1" style="62" customWidth="1"/>
    <col min="26" max="26" width="15.125" style="62" customWidth="1"/>
    <col min="27" max="27" width="0.75" style="62" customWidth="1"/>
    <col min="28" max="28" width="14.125" style="62" customWidth="1"/>
    <col min="29" max="29" width="1" style="62" customWidth="1"/>
    <col min="30" max="30" width="15.25" style="70" customWidth="1"/>
    <col min="31" max="31" width="1" style="70" customWidth="1"/>
    <col min="32" max="16384" width="8.75" style="75"/>
  </cols>
  <sheetData>
    <row r="1" spans="1:31" x14ac:dyDescent="0.55000000000000004">
      <c r="A1" s="59" t="s">
        <v>16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AB1" s="194"/>
      <c r="AC1" s="194"/>
      <c r="AD1" s="289" t="s">
        <v>171</v>
      </c>
    </row>
    <row r="2" spans="1:31" x14ac:dyDescent="0.55000000000000004">
      <c r="A2" s="59" t="s">
        <v>58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AB2" s="195"/>
      <c r="AC2" s="195"/>
      <c r="AD2" s="290" t="s">
        <v>172</v>
      </c>
    </row>
    <row r="3" spans="1:31" x14ac:dyDescent="0.55000000000000004">
      <c r="A3" s="63" t="s">
        <v>173</v>
      </c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284"/>
      <c r="AC3" s="284"/>
      <c r="AD3" s="66"/>
    </row>
    <row r="4" spans="1:31" x14ac:dyDescent="0.55000000000000004">
      <c r="D4" s="62"/>
      <c r="E4" s="196"/>
      <c r="F4" s="196"/>
      <c r="G4" s="196"/>
      <c r="H4" s="196"/>
      <c r="I4" s="196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70"/>
    </row>
    <row r="5" spans="1:31" x14ac:dyDescent="0.55000000000000004">
      <c r="D5" s="349" t="s">
        <v>165</v>
      </c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</row>
    <row r="6" spans="1:31" x14ac:dyDescent="0.55000000000000004">
      <c r="D6" s="350" t="s">
        <v>120</v>
      </c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</row>
    <row r="7" spans="1:31" x14ac:dyDescent="0.55000000000000004">
      <c r="C7" s="197"/>
      <c r="D7" s="71"/>
      <c r="E7" s="71"/>
      <c r="F7" s="71"/>
      <c r="G7" s="71"/>
      <c r="H7" s="71"/>
      <c r="I7" s="71"/>
      <c r="J7" s="351" t="s">
        <v>59</v>
      </c>
      <c r="K7" s="351"/>
      <c r="L7" s="351"/>
      <c r="M7" s="351"/>
      <c r="N7" s="351"/>
      <c r="O7" s="71"/>
      <c r="P7" s="352" t="s">
        <v>38</v>
      </c>
      <c r="Q7" s="352"/>
      <c r="R7" s="352"/>
      <c r="S7" s="352"/>
      <c r="T7" s="352"/>
      <c r="U7" s="352"/>
      <c r="V7" s="352"/>
      <c r="W7" s="352"/>
      <c r="X7" s="352"/>
      <c r="Y7" s="71"/>
      <c r="Z7" s="70"/>
      <c r="AA7" s="72"/>
      <c r="AB7" s="72"/>
      <c r="AC7" s="72"/>
      <c r="AD7" s="73"/>
    </row>
    <row r="8" spans="1:31" x14ac:dyDescent="0.55000000000000004">
      <c r="B8" s="67"/>
      <c r="C8" s="197"/>
      <c r="D8" s="347" t="s">
        <v>151</v>
      </c>
      <c r="E8" s="71"/>
      <c r="F8" s="347" t="s">
        <v>32</v>
      </c>
      <c r="G8" s="71"/>
      <c r="H8" s="347" t="s">
        <v>60</v>
      </c>
      <c r="I8" s="71"/>
      <c r="J8" s="346" t="s">
        <v>61</v>
      </c>
      <c r="K8" s="70"/>
      <c r="L8" s="346" t="s">
        <v>108</v>
      </c>
      <c r="M8" s="70"/>
      <c r="N8" s="346" t="s">
        <v>62</v>
      </c>
      <c r="O8" s="355"/>
      <c r="P8" s="346" t="s">
        <v>55</v>
      </c>
      <c r="Q8" s="285"/>
      <c r="R8" s="343" t="s">
        <v>63</v>
      </c>
      <c r="S8" s="71"/>
      <c r="T8" s="343" t="s">
        <v>64</v>
      </c>
      <c r="U8" s="71"/>
      <c r="V8" s="343" t="s">
        <v>65</v>
      </c>
      <c r="W8" s="71"/>
      <c r="X8" s="343" t="s">
        <v>66</v>
      </c>
      <c r="Y8" s="70"/>
      <c r="Z8" s="344" t="s">
        <v>203</v>
      </c>
      <c r="AA8" s="72"/>
      <c r="AB8" s="344" t="s">
        <v>152</v>
      </c>
      <c r="AC8" s="70"/>
      <c r="AD8" s="353" t="s">
        <v>67</v>
      </c>
    </row>
    <row r="9" spans="1:31" x14ac:dyDescent="0.55000000000000004">
      <c r="B9" s="67"/>
      <c r="C9" s="197"/>
      <c r="D9" s="347"/>
      <c r="E9" s="71"/>
      <c r="F9" s="347"/>
      <c r="G9" s="71"/>
      <c r="H9" s="347"/>
      <c r="I9" s="71"/>
      <c r="J9" s="347"/>
      <c r="K9" s="70"/>
      <c r="L9" s="347"/>
      <c r="M9" s="71"/>
      <c r="N9" s="347"/>
      <c r="O9" s="355"/>
      <c r="P9" s="347"/>
      <c r="Q9" s="285"/>
      <c r="R9" s="344"/>
      <c r="S9" s="71"/>
      <c r="T9" s="344"/>
      <c r="U9" s="71"/>
      <c r="V9" s="344"/>
      <c r="W9" s="71"/>
      <c r="X9" s="344"/>
      <c r="Y9" s="72"/>
      <c r="Z9" s="344"/>
      <c r="AA9" s="72"/>
      <c r="AB9" s="344" t="s">
        <v>68</v>
      </c>
      <c r="AC9" s="70"/>
      <c r="AD9" s="353"/>
    </row>
    <row r="10" spans="1:31" x14ac:dyDescent="0.55000000000000004">
      <c r="B10" s="67"/>
      <c r="C10" s="74"/>
      <c r="D10" s="347" t="s">
        <v>69</v>
      </c>
      <c r="E10" s="71"/>
      <c r="F10" s="347"/>
      <c r="G10" s="71"/>
      <c r="H10" s="347" t="s">
        <v>70</v>
      </c>
      <c r="I10" s="71"/>
      <c r="J10" s="347"/>
      <c r="K10" s="70"/>
      <c r="L10" s="347"/>
      <c r="M10" s="71"/>
      <c r="N10" s="347"/>
      <c r="O10" s="355"/>
      <c r="P10" s="347"/>
      <c r="Q10" s="285"/>
      <c r="R10" s="344"/>
      <c r="S10" s="71"/>
      <c r="T10" s="344"/>
      <c r="U10" s="71"/>
      <c r="V10" s="344"/>
      <c r="W10" s="71"/>
      <c r="X10" s="344"/>
      <c r="Y10" s="71"/>
      <c r="Z10" s="344" t="s">
        <v>71</v>
      </c>
      <c r="AA10" s="71"/>
      <c r="AB10" s="344" t="s">
        <v>72</v>
      </c>
      <c r="AC10" s="70"/>
      <c r="AD10" s="353"/>
    </row>
    <row r="11" spans="1:31" ht="52.5" customHeight="1" x14ac:dyDescent="0.55000000000000004">
      <c r="B11" s="76" t="s">
        <v>3</v>
      </c>
      <c r="C11" s="74"/>
      <c r="D11" s="348" t="s">
        <v>73</v>
      </c>
      <c r="E11" s="71"/>
      <c r="F11" s="348"/>
      <c r="G11" s="71"/>
      <c r="H11" s="348" t="s">
        <v>74</v>
      </c>
      <c r="I11" s="71"/>
      <c r="J11" s="348"/>
      <c r="K11" s="70"/>
      <c r="L11" s="348"/>
      <c r="M11" s="71"/>
      <c r="N11" s="348"/>
      <c r="O11" s="355"/>
      <c r="P11" s="348"/>
      <c r="Q11" s="285"/>
      <c r="R11" s="345"/>
      <c r="S11" s="71"/>
      <c r="T11" s="345"/>
      <c r="U11" s="71"/>
      <c r="V11" s="345"/>
      <c r="W11" s="71"/>
      <c r="X11" s="345"/>
      <c r="Y11" s="71"/>
      <c r="Z11" s="345" t="s">
        <v>75</v>
      </c>
      <c r="AA11" s="71"/>
      <c r="AB11" s="345" t="s">
        <v>76</v>
      </c>
      <c r="AC11" s="70"/>
      <c r="AD11" s="354"/>
    </row>
    <row r="12" spans="1:31" x14ac:dyDescent="0.55000000000000004">
      <c r="B12" s="77"/>
      <c r="C12" s="74"/>
      <c r="D12" s="71"/>
      <c r="E12" s="71"/>
      <c r="F12" s="71"/>
      <c r="G12" s="71"/>
      <c r="H12" s="71"/>
      <c r="I12" s="71"/>
      <c r="J12" s="283"/>
      <c r="K12" s="283"/>
      <c r="L12" s="283"/>
      <c r="M12" s="70"/>
      <c r="N12" s="78"/>
      <c r="O12" s="71"/>
      <c r="P12" s="283"/>
      <c r="Q12" s="283"/>
      <c r="R12" s="283"/>
      <c r="S12" s="71"/>
      <c r="T12" s="282"/>
      <c r="U12" s="71"/>
      <c r="V12" s="282"/>
      <c r="W12" s="71"/>
      <c r="X12" s="282"/>
      <c r="Y12" s="71"/>
      <c r="Z12" s="71"/>
      <c r="AA12" s="71"/>
      <c r="AB12" s="71"/>
      <c r="AC12" s="71"/>
      <c r="AD12" s="71"/>
    </row>
    <row r="13" spans="1:31" s="303" customFormat="1" ht="21.95" customHeight="1" x14ac:dyDescent="0.5">
      <c r="A13" s="300" t="s">
        <v>177</v>
      </c>
      <c r="B13" s="301"/>
      <c r="C13" s="302"/>
      <c r="D13" s="19">
        <v>17374401</v>
      </c>
      <c r="E13" s="254"/>
      <c r="F13" s="19">
        <v>-18927</v>
      </c>
      <c r="G13" s="19"/>
      <c r="H13" s="19">
        <v>1995515</v>
      </c>
      <c r="I13" s="19"/>
      <c r="J13" s="19">
        <v>1015048</v>
      </c>
      <c r="K13" s="19"/>
      <c r="L13" s="19">
        <v>18927</v>
      </c>
      <c r="M13" s="19"/>
      <c r="N13" s="19">
        <v>10039127</v>
      </c>
      <c r="O13" s="19"/>
      <c r="P13" s="19">
        <v>1415</v>
      </c>
      <c r="Q13" s="19"/>
      <c r="R13" s="19">
        <v>11395478</v>
      </c>
      <c r="S13" s="19"/>
      <c r="T13" s="19">
        <v>28184</v>
      </c>
      <c r="U13" s="19"/>
      <c r="V13" s="19">
        <v>2814563</v>
      </c>
      <c r="W13" s="19"/>
      <c r="X13" s="19">
        <f>SUM(P13:W13)</f>
        <v>14239640</v>
      </c>
      <c r="Y13" s="19"/>
      <c r="Z13" s="19">
        <f>SUM(D13:O13)+X13</f>
        <v>44663731</v>
      </c>
      <c r="AA13" s="19"/>
      <c r="AB13" s="19">
        <v>8115433</v>
      </c>
      <c r="AC13" s="19"/>
      <c r="AD13" s="19">
        <f>SUM(Z13:AB13)</f>
        <v>52779164</v>
      </c>
    </row>
    <row r="14" spans="1:31" s="303" customFormat="1" ht="21.95" customHeight="1" x14ac:dyDescent="0.5">
      <c r="A14" s="304" t="s">
        <v>190</v>
      </c>
      <c r="B14" s="301"/>
      <c r="C14" s="302"/>
      <c r="D14" s="19">
        <v>0</v>
      </c>
      <c r="E14" s="254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0</v>
      </c>
      <c r="U14" s="19"/>
      <c r="V14" s="19">
        <v>0</v>
      </c>
      <c r="W14" s="19"/>
      <c r="X14" s="19">
        <f>SUM(P14:W14)</f>
        <v>0</v>
      </c>
      <c r="Y14" s="19"/>
      <c r="Z14" s="19">
        <f>SUM(D14:O14)+X14</f>
        <v>0</v>
      </c>
      <c r="AA14" s="19"/>
      <c r="AB14" s="19">
        <v>-37059</v>
      </c>
      <c r="AC14" s="19"/>
      <c r="AD14" s="19">
        <f>SUM(Z14:AB14)</f>
        <v>-37059</v>
      </c>
    </row>
    <row r="15" spans="1:31" s="21" customFormat="1" ht="21" x14ac:dyDescent="0.45">
      <c r="A15" s="304" t="s">
        <v>191</v>
      </c>
      <c r="B15" s="18"/>
      <c r="C15" s="15"/>
      <c r="D15" s="19">
        <v>0</v>
      </c>
      <c r="E15" s="254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f>'PL 3 M'!E37</f>
        <v>-71273</v>
      </c>
      <c r="O15" s="19"/>
      <c r="P15" s="19">
        <v>0</v>
      </c>
      <c r="Q15" s="19"/>
      <c r="R15" s="19">
        <v>0</v>
      </c>
      <c r="S15" s="19"/>
      <c r="T15" s="19">
        <v>0</v>
      </c>
      <c r="U15" s="19"/>
      <c r="V15" s="19">
        <v>0</v>
      </c>
      <c r="W15" s="19"/>
      <c r="X15" s="19">
        <f>SUM(P15:W15)</f>
        <v>0</v>
      </c>
      <c r="Y15" s="19"/>
      <c r="Z15" s="19">
        <f>SUM(D15:O15)+X15</f>
        <v>-71273</v>
      </c>
      <c r="AA15" s="19"/>
      <c r="AB15" s="19">
        <f>'PL 3 M'!E38</f>
        <v>87494</v>
      </c>
      <c r="AC15" s="19"/>
      <c r="AD15" s="19">
        <f t="shared" ref="AD15:AD16" si="0">SUM(Z15:AB15)</f>
        <v>16221</v>
      </c>
      <c r="AE15" s="256"/>
    </row>
    <row r="16" spans="1:31" s="21" customFormat="1" ht="21" x14ac:dyDescent="0.45">
      <c r="A16" s="304" t="s">
        <v>56</v>
      </c>
      <c r="B16" s="18"/>
      <c r="C16" s="15"/>
      <c r="D16" s="19">
        <v>0</v>
      </c>
      <c r="E16" s="255"/>
      <c r="F16" s="19">
        <v>0</v>
      </c>
      <c r="G16" s="255"/>
      <c r="H16" s="19">
        <v>0</v>
      </c>
      <c r="I16" s="255"/>
      <c r="J16" s="19">
        <v>0</v>
      </c>
      <c r="K16" s="255"/>
      <c r="L16" s="19">
        <v>0</v>
      </c>
      <c r="M16" s="255"/>
      <c r="N16" s="19">
        <v>20182</v>
      </c>
      <c r="O16" s="255"/>
      <c r="P16" s="19">
        <v>0</v>
      </c>
      <c r="Q16" s="305"/>
      <c r="R16" s="19">
        <f>-N16</f>
        <v>-20182</v>
      </c>
      <c r="S16" s="19">
        <v>0</v>
      </c>
      <c r="T16" s="19">
        <v>0</v>
      </c>
      <c r="U16" s="305">
        <v>0</v>
      </c>
      <c r="V16" s="19">
        <v>0</v>
      </c>
      <c r="W16" s="305">
        <v>0</v>
      </c>
      <c r="X16" s="19">
        <f>SUM(P16:W16)</f>
        <v>-20182</v>
      </c>
      <c r="Y16" s="255"/>
      <c r="Z16" s="19">
        <f>SUM(D16:O16)+X16</f>
        <v>0</v>
      </c>
      <c r="AA16" s="255"/>
      <c r="AB16" s="19">
        <v>0</v>
      </c>
      <c r="AC16" s="255"/>
      <c r="AD16" s="19">
        <f t="shared" si="0"/>
        <v>0</v>
      </c>
      <c r="AE16" s="256"/>
    </row>
    <row r="17" spans="1:31" s="21" customFormat="1" ht="21.75" thickBot="1" x14ac:dyDescent="0.5">
      <c r="A17" s="22" t="s">
        <v>178</v>
      </c>
      <c r="B17" s="213"/>
      <c r="C17" s="306"/>
      <c r="D17" s="307">
        <f>SUM(D13:D16)</f>
        <v>17374401</v>
      </c>
      <c r="E17" s="305"/>
      <c r="F17" s="307">
        <f>SUM(F13:F16)</f>
        <v>-18927</v>
      </c>
      <c r="G17" s="305"/>
      <c r="H17" s="307">
        <f>SUM(H13:H16)</f>
        <v>1995515</v>
      </c>
      <c r="I17" s="305"/>
      <c r="J17" s="307">
        <f>SUM(J13:J16)</f>
        <v>1015048</v>
      </c>
      <c r="K17" s="305"/>
      <c r="L17" s="307">
        <f>SUM(L13:L16)</f>
        <v>18927</v>
      </c>
      <c r="M17" s="305"/>
      <c r="N17" s="307">
        <f>SUM(N13:N16)</f>
        <v>9988036</v>
      </c>
      <c r="O17" s="305"/>
      <c r="P17" s="307">
        <f>SUM(P13:P16)</f>
        <v>1415</v>
      </c>
      <c r="Q17" s="305"/>
      <c r="R17" s="307">
        <f>SUM(R13:R16)</f>
        <v>11375296</v>
      </c>
      <c r="S17" s="305"/>
      <c r="T17" s="307">
        <f>SUM(T13:T16)</f>
        <v>28184</v>
      </c>
      <c r="U17" s="305"/>
      <c r="V17" s="307">
        <f>SUM(V13:V16)</f>
        <v>2814563</v>
      </c>
      <c r="W17" s="305"/>
      <c r="X17" s="307">
        <f>SUM(X13:X16)</f>
        <v>14219458</v>
      </c>
      <c r="Y17" s="305"/>
      <c r="Z17" s="307">
        <f>SUM(Z13:Z16)</f>
        <v>44592458</v>
      </c>
      <c r="AA17" s="305"/>
      <c r="AB17" s="307">
        <f>SUM(AB13:AB16)</f>
        <v>8165868</v>
      </c>
      <c r="AC17" s="305"/>
      <c r="AD17" s="307">
        <f>SUM(AD13:AD16)</f>
        <v>52758326</v>
      </c>
    </row>
    <row r="18" spans="1:31" s="303" customFormat="1" ht="24" thickTop="1" x14ac:dyDescent="0.5">
      <c r="A18" s="308"/>
      <c r="B18" s="309"/>
      <c r="C18" s="310"/>
      <c r="D18" s="257"/>
      <c r="E18" s="298"/>
      <c r="F18" s="257"/>
      <c r="G18" s="298"/>
      <c r="H18" s="257"/>
      <c r="I18" s="298"/>
      <c r="J18" s="258"/>
      <c r="K18" s="311"/>
      <c r="L18" s="258"/>
      <c r="N18" s="259"/>
      <c r="O18" s="298"/>
      <c r="P18" s="258"/>
      <c r="Q18" s="298"/>
      <c r="R18" s="258"/>
      <c r="S18" s="298"/>
      <c r="T18" s="260"/>
      <c r="U18" s="298"/>
      <c r="V18" s="260"/>
      <c r="W18" s="298"/>
      <c r="X18" s="299"/>
      <c r="Y18" s="298"/>
      <c r="Z18" s="298"/>
      <c r="AA18" s="298"/>
      <c r="AB18" s="261"/>
      <c r="AC18" s="298"/>
      <c r="AD18" s="298"/>
    </row>
    <row r="19" spans="1:31" s="21" customFormat="1" ht="21" x14ac:dyDescent="0.45">
      <c r="A19" s="22" t="s">
        <v>175</v>
      </c>
      <c r="B19" s="312"/>
      <c r="C19" s="306"/>
      <c r="D19" s="19">
        <v>17374401</v>
      </c>
      <c r="E19" s="254">
        <v>0</v>
      </c>
      <c r="F19" s="19">
        <v>-18927</v>
      </c>
      <c r="G19" s="19">
        <v>0</v>
      </c>
      <c r="H19" s="19">
        <v>1995515</v>
      </c>
      <c r="I19" s="19">
        <v>0</v>
      </c>
      <c r="J19" s="19">
        <v>939161</v>
      </c>
      <c r="K19" s="19">
        <v>0</v>
      </c>
      <c r="L19" s="19">
        <v>18927</v>
      </c>
      <c r="M19" s="19"/>
      <c r="N19" s="19">
        <v>9968803</v>
      </c>
      <c r="O19" s="19">
        <v>0</v>
      </c>
      <c r="P19" s="19">
        <v>1415</v>
      </c>
      <c r="Q19" s="19">
        <v>0</v>
      </c>
      <c r="R19" s="19">
        <v>11476418</v>
      </c>
      <c r="S19" s="19">
        <v>0</v>
      </c>
      <c r="T19" s="19">
        <v>28184</v>
      </c>
      <c r="U19" s="19">
        <v>0</v>
      </c>
      <c r="V19" s="19">
        <v>2814563</v>
      </c>
      <c r="W19" s="19"/>
      <c r="X19" s="19">
        <f>SUM(P19:W19)</f>
        <v>14320580</v>
      </c>
      <c r="Y19" s="19">
        <v>0</v>
      </c>
      <c r="Z19" s="19">
        <f>SUM(D19:O19)+X19</f>
        <v>44598460</v>
      </c>
      <c r="AA19" s="19">
        <v>0</v>
      </c>
      <c r="AB19" s="19">
        <v>8072026</v>
      </c>
      <c r="AC19" s="19"/>
      <c r="AD19" s="19">
        <f t="shared" ref="AD19:AD21" si="1">SUM(Z19:AC19)</f>
        <v>52670486</v>
      </c>
    </row>
    <row r="20" spans="1:31" s="21" customFormat="1" ht="21" x14ac:dyDescent="0.45">
      <c r="A20" s="304" t="s">
        <v>191</v>
      </c>
      <c r="B20" s="18"/>
      <c r="C20" s="15"/>
      <c r="D20" s="19">
        <v>0</v>
      </c>
      <c r="E20" s="255"/>
      <c r="F20" s="19">
        <v>0</v>
      </c>
      <c r="G20" s="255"/>
      <c r="H20" s="19">
        <v>0</v>
      </c>
      <c r="I20" s="255"/>
      <c r="J20" s="19">
        <v>0</v>
      </c>
      <c r="K20" s="255"/>
      <c r="L20" s="19">
        <v>0</v>
      </c>
      <c r="M20" s="255"/>
      <c r="N20" s="19">
        <v>-269981</v>
      </c>
      <c r="O20" s="255"/>
      <c r="P20" s="19">
        <v>0</v>
      </c>
      <c r="Q20" s="255"/>
      <c r="R20" s="19">
        <v>0</v>
      </c>
      <c r="S20" s="255"/>
      <c r="T20" s="19">
        <v>0</v>
      </c>
      <c r="U20" s="255"/>
      <c r="V20" s="19">
        <v>0</v>
      </c>
      <c r="W20" s="255"/>
      <c r="X20" s="19">
        <f>SUM(P20:W20)</f>
        <v>0</v>
      </c>
      <c r="Y20" s="255"/>
      <c r="Z20" s="19">
        <f>SUM(D20:O20)+X20</f>
        <v>-269981</v>
      </c>
      <c r="AA20" s="255"/>
      <c r="AB20" s="19">
        <v>-18189</v>
      </c>
      <c r="AC20" s="255"/>
      <c r="AD20" s="19">
        <f t="shared" si="1"/>
        <v>-288170</v>
      </c>
      <c r="AE20" s="256"/>
    </row>
    <row r="21" spans="1:31" s="21" customFormat="1" ht="21" x14ac:dyDescent="0.45">
      <c r="A21" s="304" t="s">
        <v>56</v>
      </c>
      <c r="B21" s="18"/>
      <c r="C21" s="15"/>
      <c r="D21" s="19">
        <v>0</v>
      </c>
      <c r="E21" s="255"/>
      <c r="F21" s="19">
        <v>0</v>
      </c>
      <c r="G21" s="255"/>
      <c r="H21" s="19">
        <v>0</v>
      </c>
      <c r="I21" s="255"/>
      <c r="J21" s="19">
        <v>0</v>
      </c>
      <c r="K21" s="255"/>
      <c r="L21" s="19">
        <v>0</v>
      </c>
      <c r="M21" s="255"/>
      <c r="N21" s="19">
        <v>22936</v>
      </c>
      <c r="O21" s="255"/>
      <c r="P21" s="19">
        <v>0</v>
      </c>
      <c r="Q21" s="305"/>
      <c r="R21" s="19">
        <f>-N21</f>
        <v>-22936</v>
      </c>
      <c r="S21" s="19">
        <v>0</v>
      </c>
      <c r="T21" s="19">
        <v>0</v>
      </c>
      <c r="U21" s="305">
        <v>0</v>
      </c>
      <c r="V21" s="19">
        <v>0</v>
      </c>
      <c r="W21" s="305">
        <v>0</v>
      </c>
      <c r="X21" s="19">
        <f>SUM(P21:W21)</f>
        <v>-22936</v>
      </c>
      <c r="Y21" s="255"/>
      <c r="Z21" s="19">
        <f>SUM(D21:O21)+X21</f>
        <v>0</v>
      </c>
      <c r="AA21" s="255"/>
      <c r="AB21" s="19">
        <v>0</v>
      </c>
      <c r="AC21" s="255"/>
      <c r="AD21" s="19">
        <f t="shared" si="1"/>
        <v>0</v>
      </c>
      <c r="AE21" s="256"/>
    </row>
    <row r="22" spans="1:31" s="21" customFormat="1" ht="21.75" thickBot="1" x14ac:dyDescent="0.5">
      <c r="A22" s="22" t="s">
        <v>176</v>
      </c>
      <c r="B22" s="213"/>
      <c r="C22" s="306"/>
      <c r="D22" s="307">
        <f>SUM(D19:D21)</f>
        <v>17374401</v>
      </c>
      <c r="E22" s="305"/>
      <c r="F22" s="307">
        <f>SUM(F19:F21)</f>
        <v>-18927</v>
      </c>
      <c r="G22" s="305"/>
      <c r="H22" s="307">
        <f>SUM(H19:H21)</f>
        <v>1995515</v>
      </c>
      <c r="I22" s="305"/>
      <c r="J22" s="307">
        <f>SUM(J19:J21)</f>
        <v>939161</v>
      </c>
      <c r="K22" s="305"/>
      <c r="L22" s="307">
        <f>SUM(L19:L21)</f>
        <v>18927</v>
      </c>
      <c r="M22" s="305"/>
      <c r="N22" s="307">
        <f>SUM(N19:N21)</f>
        <v>9721758</v>
      </c>
      <c r="O22" s="305"/>
      <c r="P22" s="307">
        <f>SUM(P19:P21)</f>
        <v>1415</v>
      </c>
      <c r="Q22" s="305"/>
      <c r="R22" s="307">
        <f>SUM(R19:R21)</f>
        <v>11453482</v>
      </c>
      <c r="S22" s="305"/>
      <c r="T22" s="307">
        <f>SUM(T19:T21)</f>
        <v>28184</v>
      </c>
      <c r="U22" s="305"/>
      <c r="V22" s="307">
        <f>SUM(V19:V21)</f>
        <v>2814563</v>
      </c>
      <c r="W22" s="305"/>
      <c r="X22" s="307">
        <f>SUM(X19:X21)</f>
        <v>14297644</v>
      </c>
      <c r="Y22" s="305"/>
      <c r="Z22" s="307">
        <f>SUM(Z19:Z21)</f>
        <v>44328479</v>
      </c>
      <c r="AA22" s="305"/>
      <c r="AB22" s="307">
        <f>SUM(AB19:AB21)</f>
        <v>8053837</v>
      </c>
      <c r="AC22" s="305"/>
      <c r="AD22" s="307">
        <f>SUM(AD19:AD21)</f>
        <v>52382316</v>
      </c>
    </row>
    <row r="23" spans="1:31" s="303" customFormat="1" ht="24" thickTop="1" x14ac:dyDescent="0.5">
      <c r="A23" s="308"/>
      <c r="B23" s="308"/>
      <c r="C23" s="308"/>
      <c r="D23" s="297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</row>
  </sheetData>
  <mergeCells count="19">
    <mergeCell ref="AD8:AD11"/>
    <mergeCell ref="O8:O11"/>
    <mergeCell ref="P8:P11"/>
    <mergeCell ref="R8:R11"/>
    <mergeCell ref="T8:T11"/>
    <mergeCell ref="V8:V11"/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</mergeCells>
  <pageMargins left="0.5" right="0.4" top="0.98425196850393704" bottom="0.98425196850393704" header="1.1023622047244099" footer="0.59055118110236204"/>
  <pageSetup paperSize="9" scale="48" firstPageNumber="4" fitToHeight="0" orientation="landscape" useFirstPageNumber="1" r:id="rId1"/>
  <headerFooter>
    <oddFooter>&amp;L&amp;"Angsana New,Regular"&amp;20The condensed notes to the interim financial information are an integral part of this interim financial information.
&amp;C&amp;"Angsana New,Regular"&amp;20&amp;P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20"/>
  <sheetViews>
    <sheetView zoomScaleNormal="100" zoomScaleSheetLayoutView="100" workbookViewId="0">
      <selection activeCell="J11" sqref="J11"/>
    </sheetView>
  </sheetViews>
  <sheetFormatPr defaultColWidth="9.125" defaultRowHeight="21" x14ac:dyDescent="0.2"/>
  <cols>
    <col min="1" max="1" width="34.625" style="15" customWidth="1"/>
    <col min="2" max="2" width="8.125" style="15" customWidth="1"/>
    <col min="3" max="3" width="0.75" style="15" customWidth="1"/>
    <col min="4" max="4" width="16.375" style="2" customWidth="1"/>
    <col min="5" max="5" width="1" style="20" customWidth="1"/>
    <col min="6" max="6" width="14.375" style="2" customWidth="1"/>
    <col min="7" max="7" width="1" style="2" customWidth="1"/>
    <col min="8" max="8" width="13" style="2" customWidth="1"/>
    <col min="9" max="9" width="1" style="2" customWidth="1"/>
    <col min="10" max="10" width="12.75" style="2" customWidth="1"/>
    <col min="11" max="11" width="0.75" style="2" customWidth="1"/>
    <col min="12" max="12" width="13" style="2" customWidth="1"/>
    <col min="13" max="13" width="1" style="2" customWidth="1"/>
    <col min="14" max="14" width="14.125" style="2" customWidth="1"/>
    <col min="15" max="15" width="1" style="2" customWidth="1"/>
    <col min="16" max="16" width="13.75" style="2" customWidth="1"/>
    <col min="17" max="17" width="1" style="20" customWidth="1"/>
    <col min="18" max="18" width="12.125" style="1" bestFit="1" customWidth="1"/>
    <col min="19" max="16384" width="9.125" style="1"/>
  </cols>
  <sheetData>
    <row r="1" spans="1:17" x14ac:dyDescent="0.2">
      <c r="A1" s="16" t="s">
        <v>77</v>
      </c>
      <c r="B1" s="25"/>
      <c r="C1" s="314"/>
      <c r="D1" s="315"/>
      <c r="E1" s="314"/>
      <c r="F1" s="315"/>
      <c r="G1" s="315"/>
      <c r="H1" s="315"/>
      <c r="I1" s="315"/>
      <c r="J1" s="315"/>
      <c r="K1" s="315"/>
      <c r="L1" s="315"/>
      <c r="M1" s="315"/>
      <c r="N1" s="289"/>
      <c r="O1" s="289"/>
      <c r="P1" s="289" t="s">
        <v>171</v>
      </c>
      <c r="Q1" s="314"/>
    </row>
    <row r="2" spans="1:17" x14ac:dyDescent="0.2">
      <c r="A2" s="16" t="s">
        <v>78</v>
      </c>
      <c r="B2" s="25"/>
      <c r="C2" s="314"/>
      <c r="D2" s="315"/>
      <c r="E2" s="314"/>
      <c r="F2" s="315"/>
      <c r="G2" s="315"/>
      <c r="H2" s="315"/>
      <c r="I2" s="315"/>
      <c r="J2" s="315"/>
      <c r="K2" s="315"/>
      <c r="L2" s="315"/>
      <c r="M2" s="315"/>
      <c r="N2" s="290"/>
      <c r="O2" s="290"/>
      <c r="P2" s="290" t="s">
        <v>172</v>
      </c>
      <c r="Q2" s="314"/>
    </row>
    <row r="3" spans="1:17" x14ac:dyDescent="0.2">
      <c r="A3" s="291" t="s">
        <v>173</v>
      </c>
      <c r="B3" s="316"/>
      <c r="C3" s="317"/>
      <c r="D3" s="318"/>
      <c r="E3" s="317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4"/>
    </row>
    <row r="4" spans="1:17" x14ac:dyDescent="0.2">
      <c r="E4" s="13"/>
      <c r="F4" s="12"/>
      <c r="G4" s="24"/>
      <c r="H4" s="12"/>
      <c r="I4" s="12"/>
      <c r="J4" s="24"/>
      <c r="K4" s="24"/>
      <c r="L4" s="24"/>
      <c r="M4" s="24"/>
      <c r="N4" s="24"/>
      <c r="O4" s="24"/>
      <c r="P4" s="24"/>
      <c r="Q4" s="198"/>
    </row>
    <row r="5" spans="1:17" x14ac:dyDescent="0.2">
      <c r="D5" s="359" t="s">
        <v>165</v>
      </c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13"/>
    </row>
    <row r="6" spans="1:17" x14ac:dyDescent="0.2">
      <c r="D6" s="360" t="s">
        <v>121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13"/>
    </row>
    <row r="7" spans="1:17" x14ac:dyDescent="0.45">
      <c r="D7" s="11"/>
      <c r="E7" s="10"/>
      <c r="F7" s="11"/>
      <c r="G7" s="11"/>
      <c r="H7" s="11"/>
      <c r="I7" s="11"/>
      <c r="J7" s="361" t="s">
        <v>34</v>
      </c>
      <c r="K7" s="361"/>
      <c r="L7" s="361"/>
      <c r="M7" s="361"/>
      <c r="N7" s="361"/>
      <c r="O7" s="11"/>
      <c r="P7" s="362" t="s">
        <v>79</v>
      </c>
      <c r="Q7" s="199"/>
    </row>
    <row r="8" spans="1:17" x14ac:dyDescent="0.45">
      <c r="D8" s="357" t="s">
        <v>143</v>
      </c>
      <c r="E8" s="10"/>
      <c r="F8" s="365" t="s">
        <v>32</v>
      </c>
      <c r="G8" s="11"/>
      <c r="H8" s="357" t="s">
        <v>60</v>
      </c>
      <c r="I8" s="11"/>
      <c r="J8" s="356" t="s">
        <v>61</v>
      </c>
      <c r="K8" s="286"/>
      <c r="L8" s="356" t="s">
        <v>109</v>
      </c>
      <c r="M8" s="9"/>
      <c r="N8" s="357" t="s">
        <v>62</v>
      </c>
      <c r="O8" s="11"/>
      <c r="P8" s="363"/>
      <c r="Q8" s="199"/>
    </row>
    <row r="9" spans="1:17" x14ac:dyDescent="0.45">
      <c r="C9" s="23"/>
      <c r="D9" s="357"/>
      <c r="E9" s="8"/>
      <c r="F9" s="365"/>
      <c r="G9" s="287"/>
      <c r="H9" s="357" t="s">
        <v>70</v>
      </c>
      <c r="I9" s="287"/>
      <c r="J9" s="357"/>
      <c r="K9" s="286"/>
      <c r="L9" s="357"/>
      <c r="M9" s="7"/>
      <c r="N9" s="357" t="s">
        <v>80</v>
      </c>
      <c r="O9" s="287"/>
      <c r="P9" s="363"/>
      <c r="Q9" s="18"/>
    </row>
    <row r="10" spans="1:17" x14ac:dyDescent="0.45">
      <c r="B10" s="200" t="s">
        <v>3</v>
      </c>
      <c r="C10" s="23"/>
      <c r="D10" s="358"/>
      <c r="E10" s="8"/>
      <c r="F10" s="366"/>
      <c r="G10" s="287"/>
      <c r="H10" s="358" t="s">
        <v>74</v>
      </c>
      <c r="I10" s="287"/>
      <c r="J10" s="358"/>
      <c r="K10" s="286"/>
      <c r="L10" s="358"/>
      <c r="M10" s="7"/>
      <c r="N10" s="358"/>
      <c r="O10" s="287"/>
      <c r="P10" s="364"/>
      <c r="Q10" s="18"/>
    </row>
    <row r="11" spans="1:17" x14ac:dyDescent="0.2">
      <c r="A11" s="22"/>
      <c r="C11" s="23"/>
      <c r="D11" s="24"/>
      <c r="E11" s="6"/>
      <c r="F11" s="5"/>
      <c r="G11" s="24"/>
      <c r="H11" s="24"/>
      <c r="I11" s="5"/>
      <c r="J11" s="24"/>
      <c r="K11" s="24"/>
      <c r="L11" s="24"/>
      <c r="M11" s="24"/>
      <c r="N11" s="4"/>
      <c r="O11" s="14"/>
      <c r="P11" s="3"/>
      <c r="Q11" s="18"/>
    </row>
    <row r="12" spans="1:17" s="308" customFormat="1" ht="23.45" customHeight="1" x14ac:dyDescent="0.2">
      <c r="A12" s="22" t="s">
        <v>177</v>
      </c>
      <c r="B12" s="298"/>
      <c r="C12" s="319"/>
      <c r="D12" s="19">
        <v>17374401</v>
      </c>
      <c r="E12" s="19"/>
      <c r="F12" s="19">
        <v>-18927</v>
      </c>
      <c r="G12" s="19"/>
      <c r="H12" s="19">
        <v>1995515</v>
      </c>
      <c r="I12" s="19"/>
      <c r="J12" s="19">
        <v>1015048</v>
      </c>
      <c r="K12" s="19"/>
      <c r="L12" s="19">
        <v>18927</v>
      </c>
      <c r="M12" s="19"/>
      <c r="N12" s="19">
        <v>5286213</v>
      </c>
      <c r="O12" s="298"/>
      <c r="P12" s="19">
        <f>SUM(D12:N12)</f>
        <v>25671177</v>
      </c>
      <c r="Q12" s="298"/>
    </row>
    <row r="13" spans="1:17" s="308" customFormat="1" ht="23.45" customHeight="1" x14ac:dyDescent="0.2">
      <c r="A13" s="304" t="s">
        <v>191</v>
      </c>
      <c r="B13" s="298"/>
      <c r="C13" s="319"/>
      <c r="D13" s="19">
        <v>0</v>
      </c>
      <c r="E13" s="298"/>
      <c r="F13" s="19">
        <v>0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f>'PL 3 M'!I31</f>
        <v>-91620</v>
      </c>
      <c r="O13" s="298"/>
      <c r="P13" s="19">
        <f t="shared" ref="P13" si="0">SUM(D13:N13)</f>
        <v>-91620</v>
      </c>
      <c r="Q13" s="298"/>
    </row>
    <row r="14" spans="1:17" s="303" customFormat="1" ht="20.100000000000001" customHeight="1" thickBot="1" x14ac:dyDescent="0.55000000000000004">
      <c r="A14" s="22" t="s">
        <v>178</v>
      </c>
      <c r="B14" s="308"/>
      <c r="C14" s="320"/>
      <c r="D14" s="321">
        <f>SUM(D12:D13)</f>
        <v>17374401</v>
      </c>
      <c r="E14" s="322"/>
      <c r="F14" s="321">
        <f>SUM(F12:F13)</f>
        <v>-18927</v>
      </c>
      <c r="G14" s="322"/>
      <c r="H14" s="321">
        <f>SUM(H12:H13)</f>
        <v>1995515</v>
      </c>
      <c r="I14" s="322"/>
      <c r="J14" s="321">
        <f>SUM(J12:J13)</f>
        <v>1015048</v>
      </c>
      <c r="K14" s="322"/>
      <c r="L14" s="321">
        <f>SUM(L12:L13)</f>
        <v>18927</v>
      </c>
      <c r="M14" s="322"/>
      <c r="N14" s="321">
        <f>SUM(N12:N13)</f>
        <v>5194593</v>
      </c>
      <c r="O14" s="322"/>
      <c r="P14" s="321">
        <f>SUM(P12:P13)</f>
        <v>25579557</v>
      </c>
      <c r="Q14" s="298"/>
    </row>
    <row r="15" spans="1:17" s="303" customFormat="1" ht="17.25" customHeight="1" thickTop="1" x14ac:dyDescent="0.5">
      <c r="A15" s="308"/>
      <c r="B15" s="308"/>
      <c r="C15" s="308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</row>
    <row r="16" spans="1:17" s="303" customFormat="1" ht="17.25" customHeight="1" x14ac:dyDescent="0.5">
      <c r="A16" s="308"/>
      <c r="B16" s="308"/>
      <c r="C16" s="308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</row>
    <row r="17" spans="1:17" s="21" customFormat="1" x14ac:dyDescent="0.45">
      <c r="A17" s="22" t="s">
        <v>175</v>
      </c>
      <c r="B17" s="312"/>
      <c r="C17" s="223"/>
      <c r="D17" s="19">
        <v>17374401</v>
      </c>
      <c r="E17" s="262"/>
      <c r="F17" s="19">
        <v>-18927</v>
      </c>
      <c r="G17" s="254"/>
      <c r="H17" s="19">
        <v>1995515</v>
      </c>
      <c r="I17" s="262"/>
      <c r="J17" s="19">
        <v>939161</v>
      </c>
      <c r="K17" s="254"/>
      <c r="L17" s="19">
        <v>18927</v>
      </c>
      <c r="M17" s="254"/>
      <c r="N17" s="19">
        <v>4364910</v>
      </c>
      <c r="O17" s="263"/>
      <c r="P17" s="19">
        <f>SUM(D17:N17)</f>
        <v>24673987</v>
      </c>
      <c r="Q17" s="18"/>
    </row>
    <row r="18" spans="1:17" s="21" customFormat="1" x14ac:dyDescent="0.45">
      <c r="A18" s="304" t="s">
        <v>191</v>
      </c>
      <c r="B18" s="312"/>
      <c r="C18" s="223"/>
      <c r="D18" s="19">
        <v>0</v>
      </c>
      <c r="E18" s="264"/>
      <c r="F18" s="19">
        <v>0</v>
      </c>
      <c r="G18" s="265"/>
      <c r="H18" s="19">
        <v>0</v>
      </c>
      <c r="I18" s="264"/>
      <c r="J18" s="19">
        <v>0</v>
      </c>
      <c r="K18" s="265"/>
      <c r="L18" s="19">
        <v>0</v>
      </c>
      <c r="M18" s="265"/>
      <c r="N18" s="19">
        <f>'PL 3 M'!K31</f>
        <v>-85505</v>
      </c>
      <c r="O18" s="255"/>
      <c r="P18" s="19">
        <f>SUM(D18:N18)</f>
        <v>-85505</v>
      </c>
      <c r="Q18" s="18"/>
    </row>
    <row r="19" spans="1:17" s="21" customFormat="1" ht="21.75" thickBot="1" x14ac:dyDescent="0.5">
      <c r="A19" s="22" t="s">
        <v>176</v>
      </c>
      <c r="B19" s="312"/>
      <c r="C19" s="223"/>
      <c r="D19" s="321">
        <f>SUM(D17:D18)</f>
        <v>17374401</v>
      </c>
      <c r="E19" s="322"/>
      <c r="F19" s="321">
        <f>SUM(F17:F18)</f>
        <v>-18927</v>
      </c>
      <c r="G19" s="322"/>
      <c r="H19" s="321">
        <f>SUM(H17:H18)</f>
        <v>1995515</v>
      </c>
      <c r="I19" s="322"/>
      <c r="J19" s="321">
        <f>SUM(J17:J18)</f>
        <v>939161</v>
      </c>
      <c r="K19" s="322"/>
      <c r="L19" s="321">
        <f>SUM(L17:L18)</f>
        <v>18927</v>
      </c>
      <c r="M19" s="322"/>
      <c r="N19" s="321">
        <f>SUM(N17:N18)</f>
        <v>4279405</v>
      </c>
      <c r="O19" s="322"/>
      <c r="P19" s="321">
        <f>SUM(P17:P18)</f>
        <v>24588482</v>
      </c>
      <c r="Q19" s="18"/>
    </row>
    <row r="20" spans="1:17" ht="21.75" thickTop="1" x14ac:dyDescent="0.45">
      <c r="A20" s="21"/>
      <c r="E20" s="19"/>
      <c r="G20" s="24"/>
      <c r="I20" s="24"/>
      <c r="M20" s="24"/>
      <c r="O20" s="14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0.8" right="0.7" top="0.98425196850393704" bottom="0.98425196850393704" header="0.511811023622047" footer="0.511811023622047"/>
  <pageSetup paperSize="9" scale="82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74"/>
  <sheetViews>
    <sheetView zoomScale="90" zoomScaleNormal="90" zoomScaleSheetLayoutView="80" workbookViewId="0">
      <selection activeCell="H13" sqref="H13"/>
    </sheetView>
  </sheetViews>
  <sheetFormatPr defaultColWidth="8.75" defaultRowHeight="23.25" x14ac:dyDescent="0.5"/>
  <cols>
    <col min="1" max="1" width="2.625" style="89" customWidth="1"/>
    <col min="2" max="2" width="49.75" style="43" customWidth="1"/>
    <col min="3" max="3" width="3.75" style="89" customWidth="1"/>
    <col min="4" max="4" width="15.125" style="31" customWidth="1"/>
    <col min="5" max="5" width="1.75" style="43" customWidth="1"/>
    <col min="6" max="6" width="15.125" style="43" customWidth="1"/>
    <col min="7" max="7" width="1.75" style="43" customWidth="1"/>
    <col min="8" max="8" width="15.125" style="43" customWidth="1"/>
    <col min="9" max="9" width="1.75" style="43" customWidth="1"/>
    <col min="10" max="10" width="15.125" style="43" customWidth="1"/>
    <col min="11" max="11" width="16.375" style="50" customWidth="1"/>
    <col min="12" max="16384" width="8.75" style="50"/>
  </cols>
  <sheetData>
    <row r="1" spans="1:10" s="272" customFormat="1" ht="21" x14ac:dyDescent="0.45">
      <c r="A1" s="251" t="s">
        <v>16</v>
      </c>
      <c r="B1" s="251"/>
      <c r="C1" s="266"/>
      <c r="D1" s="327"/>
      <c r="E1" s="328"/>
      <c r="F1" s="329"/>
      <c r="G1" s="328"/>
      <c r="H1" s="330"/>
      <c r="I1" s="267"/>
      <c r="J1" s="252" t="s">
        <v>171</v>
      </c>
    </row>
    <row r="2" spans="1:10" s="272" customFormat="1" ht="21" x14ac:dyDescent="0.45">
      <c r="A2" s="251" t="s">
        <v>81</v>
      </c>
      <c r="B2" s="251"/>
      <c r="C2" s="266"/>
      <c r="D2" s="327"/>
      <c r="E2" s="328"/>
      <c r="F2" s="329"/>
      <c r="G2" s="328"/>
      <c r="H2" s="330"/>
      <c r="I2" s="267"/>
      <c r="J2" s="253" t="s">
        <v>172</v>
      </c>
    </row>
    <row r="3" spans="1:10" s="272" customFormat="1" ht="21" x14ac:dyDescent="0.25">
      <c r="A3" s="268" t="s">
        <v>173</v>
      </c>
      <c r="B3" s="268"/>
      <c r="C3" s="269"/>
      <c r="D3" s="331"/>
      <c r="E3" s="332"/>
      <c r="F3" s="332"/>
      <c r="G3" s="332"/>
      <c r="H3" s="332"/>
      <c r="I3" s="270"/>
      <c r="J3" s="271"/>
    </row>
    <row r="4" spans="1:10" x14ac:dyDescent="0.25">
      <c r="A4" s="80"/>
      <c r="B4" s="44"/>
      <c r="C4" s="80"/>
      <c r="D4" s="33"/>
      <c r="E4" s="42"/>
      <c r="F4" s="42"/>
      <c r="G4" s="42"/>
      <c r="H4" s="42"/>
      <c r="I4" s="42"/>
      <c r="J4" s="42"/>
    </row>
    <row r="5" spans="1:10" x14ac:dyDescent="0.5">
      <c r="A5" s="81"/>
      <c r="B5" s="29"/>
      <c r="C5" s="82"/>
      <c r="D5" s="367" t="s">
        <v>165</v>
      </c>
      <c r="E5" s="367"/>
      <c r="F5" s="367"/>
      <c r="G5" s="367"/>
      <c r="H5" s="367"/>
      <c r="I5" s="367"/>
      <c r="J5" s="367"/>
    </row>
    <row r="6" spans="1:10" x14ac:dyDescent="0.5">
      <c r="A6" s="81"/>
      <c r="B6" s="29"/>
      <c r="C6" s="82"/>
      <c r="D6" s="337" t="s">
        <v>1</v>
      </c>
      <c r="E6" s="337"/>
      <c r="F6" s="337"/>
      <c r="G6" s="30"/>
      <c r="H6" s="368" t="s">
        <v>2</v>
      </c>
      <c r="I6" s="368"/>
      <c r="J6" s="368"/>
    </row>
    <row r="7" spans="1:10" x14ac:dyDescent="0.5">
      <c r="A7" s="81"/>
      <c r="B7" s="29"/>
      <c r="C7" s="82"/>
      <c r="D7" s="338" t="s">
        <v>119</v>
      </c>
      <c r="E7" s="338"/>
      <c r="F7" s="338"/>
      <c r="G7" s="30"/>
      <c r="H7" s="369" t="s">
        <v>119</v>
      </c>
      <c r="I7" s="369"/>
      <c r="J7" s="369"/>
    </row>
    <row r="8" spans="1:10" x14ac:dyDescent="0.5">
      <c r="A8" s="81"/>
      <c r="B8" s="29"/>
      <c r="C8" s="82"/>
      <c r="D8" s="51" t="s">
        <v>130</v>
      </c>
      <c r="E8" s="52"/>
      <c r="F8" s="51" t="s">
        <v>107</v>
      </c>
      <c r="G8" s="30"/>
      <c r="H8" s="51" t="s">
        <v>130</v>
      </c>
      <c r="I8" s="52"/>
      <c r="J8" s="51" t="s">
        <v>107</v>
      </c>
    </row>
    <row r="9" spans="1:10" x14ac:dyDescent="0.25">
      <c r="A9" s="47" t="s">
        <v>82</v>
      </c>
      <c r="B9" s="48"/>
      <c r="C9" s="80"/>
      <c r="D9" s="42"/>
      <c r="E9" s="42"/>
      <c r="F9" s="42"/>
      <c r="G9" s="42"/>
      <c r="H9" s="42"/>
      <c r="I9" s="42"/>
      <c r="J9" s="42"/>
    </row>
    <row r="10" spans="1:10" x14ac:dyDescent="0.25">
      <c r="A10" s="47" t="s">
        <v>124</v>
      </c>
      <c r="B10" s="53"/>
      <c r="C10" s="83"/>
      <c r="D10" s="84">
        <f>'PL 3 M'!E26</f>
        <v>30329</v>
      </c>
      <c r="E10" s="41"/>
      <c r="F10" s="84">
        <f>'PL 3 M'!G26</f>
        <v>-269424</v>
      </c>
      <c r="G10" s="41"/>
      <c r="H10" s="84">
        <f>'PL 3 M'!I26</f>
        <v>-103175</v>
      </c>
      <c r="I10" s="41"/>
      <c r="J10" s="26">
        <f>'PL 3 M'!K26</f>
        <v>-89882</v>
      </c>
    </row>
    <row r="11" spans="1:10" x14ac:dyDescent="0.5">
      <c r="A11" s="85" t="s">
        <v>160</v>
      </c>
      <c r="C11" s="86"/>
      <c r="D11" s="87"/>
      <c r="E11" s="87"/>
      <c r="F11" s="88"/>
      <c r="G11" s="87"/>
      <c r="H11" s="87"/>
      <c r="I11" s="87"/>
      <c r="J11" s="26"/>
    </row>
    <row r="12" spans="1:10" x14ac:dyDescent="0.5">
      <c r="B12" s="53" t="s">
        <v>159</v>
      </c>
      <c r="C12" s="57"/>
      <c r="D12" s="88">
        <v>24342</v>
      </c>
      <c r="E12" s="91"/>
      <c r="F12" s="273">
        <v>28387</v>
      </c>
      <c r="G12" s="91"/>
      <c r="H12" s="88">
        <v>43</v>
      </c>
      <c r="I12" s="91"/>
      <c r="J12" s="273">
        <v>64</v>
      </c>
    </row>
    <row r="13" spans="1:10" x14ac:dyDescent="0.5">
      <c r="B13" s="53" t="s">
        <v>84</v>
      </c>
      <c r="C13" s="86"/>
      <c r="D13" s="88">
        <v>-6075</v>
      </c>
      <c r="E13" s="92"/>
      <c r="F13" s="84">
        <v>-5459</v>
      </c>
      <c r="G13" s="91"/>
      <c r="H13" s="88">
        <v>-3471</v>
      </c>
      <c r="I13" s="91"/>
      <c r="J13" s="273">
        <v>-13008</v>
      </c>
    </row>
    <row r="14" spans="1:10" x14ac:dyDescent="0.5">
      <c r="B14" s="43" t="s">
        <v>117</v>
      </c>
      <c r="C14" s="34"/>
      <c r="D14" s="88">
        <v>-67660</v>
      </c>
      <c r="E14" s="92"/>
      <c r="F14" s="84">
        <v>16139</v>
      </c>
      <c r="G14" s="91"/>
      <c r="H14" s="88">
        <v>-4944</v>
      </c>
      <c r="I14" s="91"/>
      <c r="J14" s="273">
        <v>-3199</v>
      </c>
    </row>
    <row r="15" spans="1:10" x14ac:dyDescent="0.5">
      <c r="B15" s="43" t="s">
        <v>144</v>
      </c>
      <c r="C15" s="34"/>
      <c r="D15" s="333">
        <v>-7466</v>
      </c>
      <c r="E15" s="92"/>
      <c r="F15" s="84">
        <v>32335</v>
      </c>
      <c r="G15" s="93"/>
      <c r="H15" s="333">
        <v>-661</v>
      </c>
      <c r="I15" s="93"/>
      <c r="J15" s="273">
        <v>32335</v>
      </c>
    </row>
    <row r="16" spans="1:10" x14ac:dyDescent="0.5">
      <c r="B16" s="43" t="s">
        <v>85</v>
      </c>
      <c r="C16" s="95"/>
      <c r="D16" s="88">
        <v>-8972</v>
      </c>
      <c r="E16" s="92"/>
      <c r="F16" s="84">
        <v>-13953</v>
      </c>
      <c r="G16" s="93"/>
      <c r="H16" s="88">
        <v>-105</v>
      </c>
      <c r="I16" s="93"/>
      <c r="J16" s="276">
        <v>-47</v>
      </c>
    </row>
    <row r="17" spans="1:10" x14ac:dyDescent="0.5">
      <c r="B17" s="43" t="s">
        <v>145</v>
      </c>
      <c r="C17" s="34"/>
      <c r="D17" s="88">
        <v>-149</v>
      </c>
      <c r="E17" s="92"/>
      <c r="F17" s="84">
        <v>770</v>
      </c>
      <c r="G17" s="91"/>
      <c r="H17" s="88">
        <v>457</v>
      </c>
      <c r="I17" s="91"/>
      <c r="J17" s="276">
        <v>-645</v>
      </c>
    </row>
    <row r="18" spans="1:10" x14ac:dyDescent="0.5">
      <c r="B18" s="43" t="s">
        <v>127</v>
      </c>
      <c r="C18" s="34"/>
      <c r="D18" s="333">
        <v>-37718</v>
      </c>
      <c r="E18" s="92"/>
      <c r="F18" s="273">
        <v>-50139</v>
      </c>
      <c r="G18" s="91"/>
      <c r="H18" s="333">
        <v>-7111</v>
      </c>
      <c r="I18" s="93"/>
      <c r="J18" s="273">
        <v>41973</v>
      </c>
    </row>
    <row r="19" spans="1:10" x14ac:dyDescent="0.5">
      <c r="B19" s="43" t="s">
        <v>113</v>
      </c>
      <c r="C19" s="39"/>
      <c r="D19" s="88">
        <v>-1242</v>
      </c>
      <c r="E19" s="96"/>
      <c r="F19" s="273">
        <v>-942</v>
      </c>
      <c r="G19" s="93"/>
      <c r="H19" s="88">
        <v>423</v>
      </c>
      <c r="I19" s="93"/>
      <c r="J19" s="277">
        <v>900</v>
      </c>
    </row>
    <row r="20" spans="1:10" x14ac:dyDescent="0.5">
      <c r="B20" s="43" t="s">
        <v>146</v>
      </c>
      <c r="C20" s="39"/>
      <c r="D20" s="333">
        <v>-534</v>
      </c>
      <c r="E20" s="96"/>
      <c r="F20" s="273">
        <v>-5</v>
      </c>
      <c r="G20" s="93"/>
      <c r="H20" s="333">
        <v>0</v>
      </c>
      <c r="I20" s="93"/>
      <c r="J20" s="277">
        <v>0</v>
      </c>
    </row>
    <row r="21" spans="1:10" x14ac:dyDescent="0.5">
      <c r="B21" s="53" t="s">
        <v>86</v>
      </c>
      <c r="C21" s="86"/>
      <c r="D21" s="333">
        <v>152549</v>
      </c>
      <c r="E21" s="92"/>
      <c r="F21" s="273">
        <v>163426</v>
      </c>
      <c r="G21" s="91"/>
      <c r="H21" s="333">
        <v>21447</v>
      </c>
      <c r="I21" s="91"/>
      <c r="J21" s="273">
        <v>25478</v>
      </c>
    </row>
    <row r="22" spans="1:10" x14ac:dyDescent="0.5">
      <c r="A22" s="98"/>
      <c r="B22" s="53" t="s">
        <v>87</v>
      </c>
      <c r="C22" s="86"/>
      <c r="D22" s="88">
        <v>3362</v>
      </c>
      <c r="E22" s="92"/>
      <c r="F22" s="273">
        <v>3665</v>
      </c>
      <c r="G22" s="91"/>
      <c r="H22" s="88">
        <v>218</v>
      </c>
      <c r="I22" s="91"/>
      <c r="J22" s="274">
        <v>221</v>
      </c>
    </row>
    <row r="23" spans="1:10" s="28" customFormat="1" x14ac:dyDescent="0.5">
      <c r="A23" s="53"/>
      <c r="B23" s="84" t="s">
        <v>106</v>
      </c>
      <c r="C23" s="100"/>
      <c r="D23" s="333">
        <v>6387</v>
      </c>
      <c r="E23" s="92"/>
      <c r="F23" s="273">
        <v>5908</v>
      </c>
      <c r="G23" s="91"/>
      <c r="H23" s="333">
        <v>6387</v>
      </c>
      <c r="I23" s="91"/>
      <c r="J23" s="274">
        <v>5908</v>
      </c>
    </row>
    <row r="24" spans="1:10" s="28" customFormat="1" x14ac:dyDescent="0.5">
      <c r="A24" s="53"/>
      <c r="B24" s="84" t="s">
        <v>205</v>
      </c>
      <c r="C24" s="100"/>
      <c r="D24" s="333">
        <v>58436</v>
      </c>
      <c r="E24" s="92"/>
      <c r="F24" s="273">
        <v>23861</v>
      </c>
      <c r="G24" s="91"/>
      <c r="H24" s="333">
        <v>58436</v>
      </c>
      <c r="I24" s="91"/>
      <c r="J24" s="274">
        <v>23861</v>
      </c>
    </row>
    <row r="25" spans="1:10" s="28" customFormat="1" x14ac:dyDescent="0.5">
      <c r="A25" s="53"/>
      <c r="B25" s="84" t="s">
        <v>128</v>
      </c>
      <c r="C25" s="100"/>
      <c r="D25" s="88">
        <v>-200</v>
      </c>
      <c r="E25" s="92"/>
      <c r="F25" s="273">
        <v>2</v>
      </c>
      <c r="G25" s="91"/>
      <c r="H25" s="88">
        <v>0</v>
      </c>
      <c r="I25" s="91"/>
      <c r="J25" s="274">
        <v>0</v>
      </c>
    </row>
    <row r="26" spans="1:10" s="28" customFormat="1" x14ac:dyDescent="0.5">
      <c r="A26" s="53"/>
      <c r="B26" s="101" t="s">
        <v>161</v>
      </c>
      <c r="C26" s="100"/>
      <c r="D26" s="88">
        <v>-1374</v>
      </c>
      <c r="E26" s="92"/>
      <c r="F26" s="273">
        <v>1529</v>
      </c>
      <c r="G26" s="91"/>
      <c r="H26" s="88">
        <v>-471</v>
      </c>
      <c r="I26" s="91"/>
      <c r="J26" s="274">
        <v>0</v>
      </c>
    </row>
    <row r="27" spans="1:10" x14ac:dyDescent="0.5">
      <c r="B27" s="53" t="s">
        <v>147</v>
      </c>
      <c r="C27" s="86"/>
      <c r="D27" s="107">
        <f>SUM(D12:D26)</f>
        <v>113686</v>
      </c>
      <c r="E27" s="104"/>
      <c r="F27" s="107">
        <f>SUM(F12:F26)</f>
        <v>205524</v>
      </c>
      <c r="G27" s="87"/>
      <c r="H27" s="107">
        <f>SUM(H12:H26)</f>
        <v>70648</v>
      </c>
      <c r="I27" s="87"/>
      <c r="J27" s="107">
        <f>SUM(J12:J26)</f>
        <v>113841</v>
      </c>
    </row>
    <row r="28" spans="1:10" x14ac:dyDescent="0.5">
      <c r="A28" s="47" t="s">
        <v>115</v>
      </c>
      <c r="B28" s="48"/>
      <c r="C28" s="86"/>
      <c r="D28" s="88">
        <f>D10+D27</f>
        <v>144015</v>
      </c>
      <c r="E28" s="104"/>
      <c r="F28" s="87">
        <f>F10+F27</f>
        <v>-63900</v>
      </c>
      <c r="G28" s="41"/>
      <c r="H28" s="88">
        <f>H10+H27</f>
        <v>-32527</v>
      </c>
      <c r="I28" s="105"/>
      <c r="J28" s="87">
        <f>J10+J27</f>
        <v>23959</v>
      </c>
    </row>
    <row r="29" spans="1:10" x14ac:dyDescent="0.5">
      <c r="A29" s="53" t="s">
        <v>104</v>
      </c>
      <c r="B29" s="48"/>
      <c r="C29" s="86"/>
      <c r="D29" s="88">
        <v>0</v>
      </c>
      <c r="E29" s="92"/>
      <c r="F29" s="99">
        <v>1005</v>
      </c>
      <c r="G29" s="94"/>
      <c r="H29" s="88">
        <v>0</v>
      </c>
      <c r="I29" s="94"/>
      <c r="J29" s="274">
        <v>0</v>
      </c>
    </row>
    <row r="30" spans="1:10" x14ac:dyDescent="0.5">
      <c r="A30" s="98" t="s">
        <v>88</v>
      </c>
      <c r="C30" s="98"/>
      <c r="D30" s="88">
        <v>-12658</v>
      </c>
      <c r="E30" s="96"/>
      <c r="F30" s="102">
        <v>-6984</v>
      </c>
      <c r="G30" s="97"/>
      <c r="H30" s="88">
        <v>-474</v>
      </c>
      <c r="I30" s="97"/>
      <c r="J30" s="277">
        <v>-752</v>
      </c>
    </row>
    <row r="31" spans="1:10" x14ac:dyDescent="0.5">
      <c r="A31" s="53" t="s">
        <v>89</v>
      </c>
      <c r="C31" s="98"/>
      <c r="D31" s="88">
        <v>-2387</v>
      </c>
      <c r="E31" s="92"/>
      <c r="F31" s="103">
        <v>-2293</v>
      </c>
      <c r="G31" s="94"/>
      <c r="H31" s="88">
        <v>0</v>
      </c>
      <c r="I31" s="94"/>
      <c r="J31" s="278">
        <v>0</v>
      </c>
    </row>
    <row r="32" spans="1:10" x14ac:dyDescent="0.5">
      <c r="A32" s="47" t="s">
        <v>115</v>
      </c>
      <c r="B32" s="48"/>
      <c r="C32" s="86"/>
      <c r="D32" s="37">
        <f>SUM(D28:D31)</f>
        <v>128970</v>
      </c>
      <c r="E32" s="104"/>
      <c r="F32" s="37">
        <f>SUM(F28:F31)</f>
        <v>-72172</v>
      </c>
      <c r="G32" s="41"/>
      <c r="H32" s="37">
        <f>SUM(H28:H31)</f>
        <v>-33001</v>
      </c>
      <c r="I32" s="34"/>
      <c r="J32" s="37">
        <f>SUM(J28:J31)</f>
        <v>23207</v>
      </c>
    </row>
    <row r="33" spans="1:10" x14ac:dyDescent="0.5">
      <c r="A33" s="47"/>
      <c r="B33" s="48"/>
      <c r="C33" s="86"/>
      <c r="D33" s="45"/>
      <c r="E33" s="104"/>
      <c r="F33" s="45"/>
      <c r="G33" s="41"/>
      <c r="H33" s="45"/>
      <c r="I33" s="34"/>
      <c r="J33" s="45"/>
    </row>
    <row r="34" spans="1:10" x14ac:dyDescent="0.25">
      <c r="A34" s="47" t="s">
        <v>90</v>
      </c>
      <c r="B34" s="48"/>
      <c r="C34" s="98"/>
      <c r="D34" s="40"/>
      <c r="E34" s="40"/>
      <c r="F34" s="40"/>
      <c r="G34" s="40"/>
      <c r="H34" s="40"/>
      <c r="I34" s="40"/>
      <c r="J34" s="40"/>
    </row>
    <row r="35" spans="1:10" x14ac:dyDescent="0.25">
      <c r="A35" s="58"/>
      <c r="B35" s="53" t="s">
        <v>91</v>
      </c>
      <c r="C35" s="98"/>
      <c r="D35" s="88">
        <v>6075</v>
      </c>
      <c r="E35" s="99"/>
      <c r="F35" s="274">
        <v>5459</v>
      </c>
      <c r="G35" s="99"/>
      <c r="H35" s="88">
        <v>3471</v>
      </c>
      <c r="I35" s="99"/>
      <c r="J35" s="274">
        <v>2963</v>
      </c>
    </row>
    <row r="36" spans="1:10" x14ac:dyDescent="0.5">
      <c r="A36" s="58"/>
      <c r="B36" s="43" t="s">
        <v>162</v>
      </c>
      <c r="C36" s="98"/>
      <c r="D36" s="88">
        <v>201577</v>
      </c>
      <c r="E36" s="99"/>
      <c r="F36" s="274">
        <v>-36</v>
      </c>
      <c r="G36" s="99"/>
      <c r="H36" s="88">
        <v>-967</v>
      </c>
      <c r="I36" s="99"/>
      <c r="J36" s="99">
        <v>0</v>
      </c>
    </row>
    <row r="37" spans="1:10" x14ac:dyDescent="0.5">
      <c r="A37" s="58"/>
      <c r="B37" s="55" t="s">
        <v>179</v>
      </c>
      <c r="C37" s="98"/>
      <c r="D37" s="88">
        <v>0</v>
      </c>
      <c r="E37" s="99"/>
      <c r="F37" s="99">
        <v>0</v>
      </c>
      <c r="G37" s="99"/>
      <c r="H37" s="88">
        <v>0</v>
      </c>
      <c r="I37" s="99"/>
      <c r="J37" s="274">
        <v>-1320</v>
      </c>
    </row>
    <row r="38" spans="1:10" x14ac:dyDescent="0.5">
      <c r="A38" s="58"/>
      <c r="B38" s="43" t="s">
        <v>116</v>
      </c>
      <c r="C38" s="54"/>
      <c r="D38" s="88">
        <v>200</v>
      </c>
      <c r="E38" s="99"/>
      <c r="F38" s="99">
        <v>0</v>
      </c>
      <c r="G38" s="99"/>
      <c r="H38" s="88">
        <v>0</v>
      </c>
      <c r="I38" s="99"/>
      <c r="J38" s="99">
        <v>0</v>
      </c>
    </row>
    <row r="39" spans="1:10" x14ac:dyDescent="0.5">
      <c r="B39" s="43" t="s">
        <v>92</v>
      </c>
      <c r="C39" s="98"/>
      <c r="D39" s="88">
        <v>-50277</v>
      </c>
      <c r="E39" s="99"/>
      <c r="F39" s="274">
        <v>-19255</v>
      </c>
      <c r="G39" s="99"/>
      <c r="H39" s="88">
        <v>-38200</v>
      </c>
      <c r="I39" s="99"/>
      <c r="J39" s="274">
        <v>-911</v>
      </c>
    </row>
    <row r="40" spans="1:10" x14ac:dyDescent="0.5">
      <c r="B40" s="53" t="s">
        <v>93</v>
      </c>
      <c r="C40" s="86"/>
      <c r="D40" s="88">
        <v>0</v>
      </c>
      <c r="E40" s="96"/>
      <c r="F40" s="275">
        <v>662</v>
      </c>
      <c r="G40" s="93"/>
      <c r="H40" s="88">
        <v>0</v>
      </c>
      <c r="I40" s="106"/>
      <c r="J40" s="103">
        <v>0</v>
      </c>
    </row>
    <row r="41" spans="1:10" x14ac:dyDescent="0.5">
      <c r="A41" s="47" t="s">
        <v>148</v>
      </c>
      <c r="B41" s="48"/>
      <c r="C41" s="86"/>
      <c r="D41" s="107">
        <f>SUM(D35:D40)</f>
        <v>157575</v>
      </c>
      <c r="E41" s="104"/>
      <c r="F41" s="107">
        <f>SUM(F35:F40)</f>
        <v>-13170</v>
      </c>
      <c r="G41" s="108"/>
      <c r="H41" s="107">
        <f>SUM(H35:H40)</f>
        <v>-35696</v>
      </c>
      <c r="I41" s="108"/>
      <c r="J41" s="107">
        <f>SUM(J35:J40)</f>
        <v>732</v>
      </c>
    </row>
    <row r="42" spans="1:10" x14ac:dyDescent="0.5">
      <c r="C42" s="86"/>
      <c r="D42" s="109"/>
      <c r="E42" s="110"/>
      <c r="F42" s="30"/>
      <c r="G42" s="42"/>
      <c r="H42" s="109"/>
      <c r="I42" s="27"/>
      <c r="J42" s="30"/>
    </row>
    <row r="43" spans="1:10" s="272" customFormat="1" ht="21" x14ac:dyDescent="0.45">
      <c r="A43" s="251" t="s">
        <v>16</v>
      </c>
      <c r="B43" s="251"/>
      <c r="C43" s="266"/>
      <c r="D43" s="327"/>
      <c r="E43" s="328"/>
      <c r="F43" s="329"/>
      <c r="G43" s="328"/>
      <c r="H43" s="330"/>
      <c r="I43" s="267"/>
      <c r="J43" s="252" t="s">
        <v>171</v>
      </c>
    </row>
    <row r="44" spans="1:10" s="272" customFormat="1" ht="21" x14ac:dyDescent="0.45">
      <c r="A44" s="251" t="s">
        <v>202</v>
      </c>
      <c r="B44" s="251"/>
      <c r="C44" s="266"/>
      <c r="D44" s="327"/>
      <c r="E44" s="328"/>
      <c r="F44" s="329"/>
      <c r="G44" s="328"/>
      <c r="H44" s="330"/>
      <c r="I44" s="267"/>
      <c r="J44" s="253" t="s">
        <v>172</v>
      </c>
    </row>
    <row r="45" spans="1:10" s="272" customFormat="1" ht="21" x14ac:dyDescent="0.25">
      <c r="A45" s="268" t="s">
        <v>173</v>
      </c>
      <c r="B45" s="268"/>
      <c r="C45" s="269"/>
      <c r="D45" s="331"/>
      <c r="E45" s="332"/>
      <c r="F45" s="332"/>
      <c r="G45" s="332"/>
      <c r="H45" s="332"/>
      <c r="I45" s="270"/>
      <c r="J45" s="271"/>
    </row>
    <row r="46" spans="1:10" x14ac:dyDescent="0.25">
      <c r="A46" s="80"/>
      <c r="B46" s="44"/>
      <c r="C46" s="80"/>
      <c r="D46" s="33"/>
      <c r="E46" s="42"/>
      <c r="F46" s="42"/>
      <c r="G46" s="42"/>
      <c r="H46" s="42"/>
      <c r="I46" s="42"/>
      <c r="J46" s="42"/>
    </row>
    <row r="47" spans="1:10" x14ac:dyDescent="0.5">
      <c r="A47" s="81"/>
      <c r="B47" s="29"/>
      <c r="C47" s="82"/>
      <c r="D47" s="367" t="s">
        <v>165</v>
      </c>
      <c r="E47" s="367"/>
      <c r="F47" s="367"/>
      <c r="G47" s="367"/>
      <c r="H47" s="367"/>
      <c r="I47" s="367"/>
      <c r="J47" s="367"/>
    </row>
    <row r="48" spans="1:10" x14ac:dyDescent="0.5">
      <c r="A48" s="81"/>
      <c r="B48" s="29"/>
      <c r="C48" s="82"/>
      <c r="D48" s="337" t="s">
        <v>1</v>
      </c>
      <c r="E48" s="337"/>
      <c r="F48" s="337"/>
      <c r="G48" s="30"/>
      <c r="H48" s="368" t="s">
        <v>2</v>
      </c>
      <c r="I48" s="368"/>
      <c r="J48" s="368"/>
    </row>
    <row r="49" spans="1:12" x14ac:dyDescent="0.5">
      <c r="A49" s="81"/>
      <c r="B49" s="29"/>
      <c r="C49" s="82"/>
      <c r="D49" s="338" t="s">
        <v>119</v>
      </c>
      <c r="E49" s="338"/>
      <c r="F49" s="338"/>
      <c r="G49" s="30"/>
      <c r="H49" s="369" t="s">
        <v>119</v>
      </c>
      <c r="I49" s="369"/>
      <c r="J49" s="369"/>
    </row>
    <row r="50" spans="1:12" x14ac:dyDescent="0.5">
      <c r="A50" s="81"/>
      <c r="B50" s="29"/>
      <c r="C50" s="82"/>
      <c r="D50" s="51" t="s">
        <v>130</v>
      </c>
      <c r="E50" s="52"/>
      <c r="F50" s="51" t="s">
        <v>107</v>
      </c>
      <c r="G50" s="30"/>
      <c r="H50" s="51" t="s">
        <v>130</v>
      </c>
      <c r="I50" s="52"/>
      <c r="J50" s="51" t="s">
        <v>107</v>
      </c>
    </row>
    <row r="51" spans="1:12" x14ac:dyDescent="0.5">
      <c r="A51" s="47" t="s">
        <v>94</v>
      </c>
      <c r="B51" s="48"/>
      <c r="C51" s="86"/>
      <c r="D51" s="26"/>
      <c r="E51" s="104"/>
      <c r="F51" s="84"/>
      <c r="G51" s="111"/>
      <c r="H51" s="26"/>
      <c r="I51" s="111"/>
      <c r="J51" s="84"/>
    </row>
    <row r="52" spans="1:12" x14ac:dyDescent="0.5">
      <c r="A52" s="98"/>
      <c r="B52" s="43" t="s">
        <v>95</v>
      </c>
      <c r="D52" s="88">
        <v>-1872000</v>
      </c>
      <c r="E52" s="99"/>
      <c r="F52" s="274">
        <v>-1090</v>
      </c>
      <c r="G52" s="99"/>
      <c r="H52" s="88">
        <v>0</v>
      </c>
      <c r="I52" s="99"/>
      <c r="J52" s="99">
        <v>0</v>
      </c>
    </row>
    <row r="53" spans="1:12" x14ac:dyDescent="0.5">
      <c r="A53" s="98"/>
      <c r="B53" s="43" t="s">
        <v>204</v>
      </c>
      <c r="D53" s="88">
        <v>1860000</v>
      </c>
      <c r="E53" s="99"/>
      <c r="F53" s="274">
        <v>0</v>
      </c>
      <c r="G53" s="99"/>
      <c r="H53" s="88">
        <v>0</v>
      </c>
      <c r="I53" s="99"/>
      <c r="J53" s="99">
        <v>0</v>
      </c>
    </row>
    <row r="54" spans="1:12" x14ac:dyDescent="0.25">
      <c r="A54" s="56"/>
      <c r="B54" s="112" t="s">
        <v>129</v>
      </c>
      <c r="C54" s="98"/>
      <c r="D54" s="88">
        <v>-4314</v>
      </c>
      <c r="E54" s="99"/>
      <c r="F54" s="274">
        <v>-1739</v>
      </c>
      <c r="G54" s="99"/>
      <c r="H54" s="88">
        <v>-589</v>
      </c>
      <c r="I54" s="99"/>
      <c r="J54" s="274">
        <v>-589</v>
      </c>
    </row>
    <row r="55" spans="1:12" x14ac:dyDescent="0.5">
      <c r="A55" s="98"/>
      <c r="B55" s="53" t="s">
        <v>96</v>
      </c>
      <c r="D55" s="88">
        <v>-37059</v>
      </c>
      <c r="E55" s="99"/>
      <c r="F55" s="99">
        <v>0</v>
      </c>
      <c r="G55" s="99"/>
      <c r="H55" s="88">
        <v>0</v>
      </c>
      <c r="I55" s="99"/>
      <c r="J55" s="99">
        <v>0</v>
      </c>
    </row>
    <row r="56" spans="1:12" x14ac:dyDescent="0.25">
      <c r="A56" s="56"/>
      <c r="B56" s="53" t="s">
        <v>83</v>
      </c>
      <c r="C56" s="98"/>
      <c r="D56" s="88">
        <v>-23646</v>
      </c>
      <c r="E56" s="99"/>
      <c r="F56" s="274">
        <v>-28195</v>
      </c>
      <c r="G56" s="99"/>
      <c r="H56" s="88">
        <v>0</v>
      </c>
      <c r="I56" s="99"/>
      <c r="J56" s="99">
        <v>0</v>
      </c>
    </row>
    <row r="57" spans="1:12" x14ac:dyDescent="0.5">
      <c r="A57" s="113" t="s">
        <v>149</v>
      </c>
      <c r="B57" s="90"/>
      <c r="C57" s="86"/>
      <c r="D57" s="114">
        <f>SUM(D52:D56)</f>
        <v>-77019</v>
      </c>
      <c r="E57" s="104"/>
      <c r="F57" s="115">
        <f>SUM(F52:F56)</f>
        <v>-31024</v>
      </c>
      <c r="G57" s="116"/>
      <c r="H57" s="114">
        <f>SUM(H52:H56)</f>
        <v>-589</v>
      </c>
      <c r="I57" s="116"/>
      <c r="J57" s="117">
        <f>SUM(J52:J56)</f>
        <v>-589</v>
      </c>
    </row>
    <row r="58" spans="1:12" x14ac:dyDescent="0.5">
      <c r="A58" s="47" t="s">
        <v>97</v>
      </c>
      <c r="B58" s="48"/>
      <c r="C58" s="86"/>
      <c r="D58" s="36">
        <f>D32+D41+D57</f>
        <v>209526</v>
      </c>
      <c r="F58" s="88">
        <f>F32+F41+F57</f>
        <v>-116366</v>
      </c>
      <c r="G58" s="36"/>
      <c r="H58" s="36">
        <f>H32+H41+H57</f>
        <v>-69286</v>
      </c>
      <c r="I58" s="36"/>
      <c r="J58" s="88">
        <f>J32+J41+J57</f>
        <v>23350</v>
      </c>
    </row>
    <row r="59" spans="1:12" x14ac:dyDescent="0.5">
      <c r="A59" s="47" t="s">
        <v>185</v>
      </c>
      <c r="B59" s="48"/>
      <c r="C59" s="86"/>
      <c r="D59" s="88">
        <f>BS!G15</f>
        <v>4224441</v>
      </c>
      <c r="E59" s="38"/>
      <c r="F59" s="334">
        <v>4326376</v>
      </c>
      <c r="G59" s="91"/>
      <c r="H59" s="88">
        <f>BS!K15</f>
        <v>2033923</v>
      </c>
      <c r="I59" s="91"/>
      <c r="J59" s="79">
        <v>2575990</v>
      </c>
    </row>
    <row r="60" spans="1:12" ht="24" thickBot="1" x14ac:dyDescent="0.55000000000000004">
      <c r="A60" s="47" t="s">
        <v>186</v>
      </c>
      <c r="B60" s="48"/>
      <c r="C60" s="86"/>
      <c r="D60" s="118">
        <f>SUM(D58:D59)</f>
        <v>4433967</v>
      </c>
      <c r="F60" s="118">
        <f>SUM(F58:F59)</f>
        <v>4210010</v>
      </c>
      <c r="G60" s="36"/>
      <c r="H60" s="118">
        <f>SUM(H58:H59)</f>
        <v>1964637</v>
      </c>
      <c r="I60" s="36"/>
      <c r="J60" s="118">
        <f>SUM(J58:J59)</f>
        <v>2599340</v>
      </c>
      <c r="K60" s="119"/>
      <c r="L60" s="119"/>
    </row>
    <row r="61" spans="1:12" ht="24" thickTop="1" x14ac:dyDescent="0.5">
      <c r="H61" s="31"/>
    </row>
    <row r="62" spans="1:12" x14ac:dyDescent="0.5">
      <c r="A62" s="120" t="s">
        <v>150</v>
      </c>
      <c r="B62" s="49"/>
      <c r="C62" s="86"/>
      <c r="D62" s="36"/>
      <c r="E62" s="121"/>
      <c r="F62" s="36"/>
      <c r="G62" s="33"/>
      <c r="H62" s="33"/>
      <c r="I62" s="33"/>
      <c r="J62" s="36"/>
    </row>
    <row r="63" spans="1:12" x14ac:dyDescent="0.25">
      <c r="A63" s="336" t="s">
        <v>199</v>
      </c>
      <c r="B63" s="53" t="s">
        <v>198</v>
      </c>
      <c r="C63" s="86"/>
      <c r="D63" s="36"/>
      <c r="E63" s="36"/>
      <c r="F63" s="36"/>
      <c r="G63" s="33"/>
      <c r="H63" s="33"/>
      <c r="I63" s="33"/>
      <c r="J63" s="36"/>
    </row>
    <row r="64" spans="1:12" x14ac:dyDescent="0.25">
      <c r="A64" s="80"/>
      <c r="B64" s="53" t="s">
        <v>98</v>
      </c>
      <c r="C64" s="86"/>
      <c r="D64" s="88">
        <v>11681</v>
      </c>
      <c r="E64" s="91"/>
      <c r="F64" s="334">
        <v>9406</v>
      </c>
      <c r="G64" s="46"/>
      <c r="H64" s="88">
        <v>1769</v>
      </c>
      <c r="I64" s="46"/>
      <c r="J64" s="274">
        <v>1761</v>
      </c>
    </row>
    <row r="65" spans="1:10" x14ac:dyDescent="0.25">
      <c r="A65" s="80"/>
      <c r="B65" s="53" t="s">
        <v>99</v>
      </c>
      <c r="C65" s="86"/>
      <c r="D65" s="88">
        <v>115</v>
      </c>
      <c r="E65" s="91"/>
      <c r="F65" s="334">
        <v>0</v>
      </c>
      <c r="G65" s="46"/>
      <c r="H65" s="88">
        <v>115</v>
      </c>
      <c r="I65" s="122"/>
      <c r="J65" s="274">
        <v>0</v>
      </c>
    </row>
    <row r="66" spans="1:10" x14ac:dyDescent="0.25">
      <c r="A66" s="80"/>
      <c r="B66" s="53" t="s">
        <v>100</v>
      </c>
      <c r="C66" s="86"/>
      <c r="D66" s="88">
        <v>4013224</v>
      </c>
      <c r="E66" s="93"/>
      <c r="F66" s="334">
        <v>4170816</v>
      </c>
      <c r="G66" s="35"/>
      <c r="H66" s="88">
        <v>1945567</v>
      </c>
      <c r="I66" s="123"/>
      <c r="J66" s="274">
        <v>2580667</v>
      </c>
    </row>
    <row r="67" spans="1:10" x14ac:dyDescent="0.5">
      <c r="A67" s="80"/>
      <c r="B67" s="53" t="s">
        <v>101</v>
      </c>
      <c r="C67" s="86"/>
      <c r="D67" s="88">
        <v>36291</v>
      </c>
      <c r="E67" s="93"/>
      <c r="F67" s="334">
        <v>27134</v>
      </c>
      <c r="G67" s="35"/>
      <c r="H67" s="88">
        <v>15673</v>
      </c>
      <c r="I67" s="106"/>
      <c r="J67" s="274">
        <v>15401</v>
      </c>
    </row>
    <row r="68" spans="1:10" x14ac:dyDescent="0.25">
      <c r="A68" s="80"/>
      <c r="B68" s="53" t="s">
        <v>102</v>
      </c>
      <c r="C68" s="86"/>
      <c r="D68" s="88">
        <v>372656</v>
      </c>
      <c r="E68" s="91"/>
      <c r="F68" s="334">
        <v>2654</v>
      </c>
      <c r="G68" s="46"/>
      <c r="H68" s="88">
        <v>1513</v>
      </c>
      <c r="I68" s="122"/>
      <c r="J68" s="274">
        <v>1511</v>
      </c>
    </row>
    <row r="69" spans="1:10" ht="24" thickBot="1" x14ac:dyDescent="0.55000000000000004">
      <c r="B69" s="53" t="s">
        <v>103</v>
      </c>
      <c r="C69" s="86"/>
      <c r="D69" s="118">
        <f>SUM(D64:D68)</f>
        <v>4433967</v>
      </c>
      <c r="E69" s="36"/>
      <c r="F69" s="118">
        <f>SUM(F64:F68)</f>
        <v>4210010</v>
      </c>
      <c r="G69" s="42"/>
      <c r="H69" s="118">
        <f>SUM(H64:H68)</f>
        <v>1964637</v>
      </c>
      <c r="I69" s="27"/>
      <c r="J69" s="118">
        <f>SUM(J64:J68)</f>
        <v>2599340</v>
      </c>
    </row>
    <row r="70" spans="1:10" ht="24" thickTop="1" x14ac:dyDescent="0.5">
      <c r="B70" s="53"/>
      <c r="C70" s="86"/>
      <c r="D70" s="36"/>
      <c r="E70" s="36"/>
      <c r="F70" s="36"/>
      <c r="G70" s="36"/>
      <c r="H70" s="36"/>
      <c r="I70" s="36"/>
      <c r="J70" s="36"/>
    </row>
    <row r="71" spans="1:10" x14ac:dyDescent="0.5">
      <c r="A71" s="325" t="s">
        <v>194</v>
      </c>
      <c r="B71" s="53" t="s">
        <v>195</v>
      </c>
      <c r="C71" s="43"/>
      <c r="D71" s="99"/>
      <c r="E71" s="92"/>
      <c r="F71" s="92"/>
      <c r="H71" s="99"/>
      <c r="I71" s="92"/>
      <c r="J71" s="92"/>
    </row>
    <row r="72" spans="1:10" x14ac:dyDescent="0.5">
      <c r="B72" s="53" t="s">
        <v>196</v>
      </c>
      <c r="C72" s="43"/>
      <c r="D72" s="99"/>
      <c r="E72" s="92"/>
      <c r="F72" s="92"/>
      <c r="H72" s="99"/>
      <c r="I72" s="92"/>
      <c r="J72" s="92"/>
    </row>
    <row r="73" spans="1:10" x14ac:dyDescent="0.5">
      <c r="B73" s="326" t="s">
        <v>197</v>
      </c>
      <c r="C73" s="43"/>
      <c r="D73" s="99">
        <v>-18769</v>
      </c>
      <c r="E73" s="38"/>
      <c r="F73" s="92">
        <v>0</v>
      </c>
      <c r="H73" s="99">
        <v>-18769</v>
      </c>
      <c r="I73" s="38"/>
      <c r="J73" s="92">
        <v>0</v>
      </c>
    </row>
    <row r="74" spans="1:10" x14ac:dyDescent="0.5">
      <c r="B74" s="124"/>
      <c r="C74" s="43"/>
      <c r="D74" s="99"/>
      <c r="E74" s="46"/>
      <c r="F74" s="92"/>
      <c r="H74" s="99"/>
      <c r="I74" s="88"/>
      <c r="J74" s="92"/>
    </row>
  </sheetData>
  <mergeCells count="10">
    <mergeCell ref="D5:J5"/>
    <mergeCell ref="D6:F6"/>
    <mergeCell ref="H6:J6"/>
    <mergeCell ref="D7:F7"/>
    <mergeCell ref="H7:J7"/>
    <mergeCell ref="D47:J47"/>
    <mergeCell ref="D48:F48"/>
    <mergeCell ref="H48:J48"/>
    <mergeCell ref="D49:F49"/>
    <mergeCell ref="H49:J49"/>
  </mergeCells>
  <pageMargins left="1" right="0.5" top="0.98425196850393704" bottom="0.98425196850393704" header="0.511811023622047" footer="0.511811023622047"/>
  <pageSetup paperSize="9" scale="66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2022-08-13T06:36:11Z</cp:lastPrinted>
  <dcterms:created xsi:type="dcterms:W3CDTF">2020-11-13T07:10:29Z</dcterms:created>
  <dcterms:modified xsi:type="dcterms:W3CDTF">2022-08-15T01:51:17Z</dcterms:modified>
</cp:coreProperties>
</file>