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eerawongchai\Documents\My Work\T\The Steel\2022\Q2\KPMG\Set file\"/>
    </mc:Choice>
  </mc:AlternateContent>
  <xr:revisionPtr revIDLastSave="0" documentId="13_ncr:1_{3C56327B-30C5-4D01-9937-AFE87135690B}" xr6:coauthVersionLast="47" xr6:coauthVersionMax="47" xr10:uidLastSave="{00000000-0000-0000-0000-000000000000}"/>
  <bookViews>
    <workbookView xWindow="-110" yWindow="-110" windowWidth="19420" windowHeight="10420" tabRatio="717" xr2:uid="{00000000-000D-0000-FFFF-FFFF00000000}"/>
  </bookViews>
  <sheets>
    <sheet name="BS 3-4" sheetId="1" r:id="rId1"/>
    <sheet name="PL 3M 5" sheetId="17" r:id="rId2"/>
    <sheet name="PL 6M 6" sheetId="9" r:id="rId3"/>
    <sheet name="SH 7-8" sheetId="5" r:id="rId4"/>
    <sheet name="SH 9-10" sheetId="15" r:id="rId5"/>
    <sheet name="CF 11-12" sheetId="6" r:id="rId6"/>
  </sheets>
  <definedNames>
    <definedName name="_Hlk120336604" localSheetId="5">'CF 11-12'!#REF!</definedName>
    <definedName name="_xlnm.Print_Area" localSheetId="0">'BS 3-4'!$A$1:$M$82</definedName>
    <definedName name="_xlnm.Print_Area" localSheetId="5">'CF 11-12'!$A$1:$J$80</definedName>
    <definedName name="_xlnm.Print_Area" localSheetId="1">'PL 3M 5'!$A$1:$I$47</definedName>
    <definedName name="_xlnm.Print_Area" localSheetId="2">'PL 6M 6'!$A$1:$J$46</definedName>
    <definedName name="_xlnm.Print_Area" localSheetId="3">'SH 7-8'!$A$1:$R$52</definedName>
    <definedName name="_xlnm.Print_Area" localSheetId="4">'SH 9-10'!$A$1:$L$46</definedName>
    <definedName name="Z_A3B3E038_AAE0_4F24_B01A_BCF5B017EAC3_.wvu.PrintArea" localSheetId="0" hidden="1">'BS 3-4'!$A$1:$I$84</definedName>
    <definedName name="Z_A3B3E038_AAE0_4F24_B01A_BCF5B017EAC3_.wvu.PrintArea" localSheetId="5" hidden="1">'CF 11-12'!$A$1:$J$85</definedName>
    <definedName name="Z_A3B3E038_AAE0_4F24_B01A_BCF5B017EAC3_.wvu.PrintArea" localSheetId="1" hidden="1">'PL 3M 5'!$A$1:$I$48</definedName>
    <definedName name="Z_A3B3E038_AAE0_4F24_B01A_BCF5B017EAC3_.wvu.PrintArea" localSheetId="2" hidden="1">'PL 6M 6'!$A$1:$J$47</definedName>
    <definedName name="Z_A3B3E038_AAE0_4F24_B01A_BCF5B017EAC3_.wvu.PrintArea" localSheetId="3" hidden="1">'SH 7-8'!$A$1:$R$54</definedName>
    <definedName name="Z_A3B3E038_AAE0_4F24_B01A_BCF5B017EAC3_.wvu.PrintArea" localSheetId="4" hidden="1">'SH 9-10'!$A$1:$L$48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0" i="15" l="1"/>
  <c r="K21" i="1" l="1"/>
  <c r="G48" i="1" l="1"/>
  <c r="D53" i="6" l="1"/>
  <c r="D52" i="6"/>
  <c r="H52" i="6"/>
  <c r="H54" i="6"/>
  <c r="G55" i="1"/>
  <c r="D70" i="6"/>
  <c r="D17" i="9" l="1"/>
  <c r="G31" i="1"/>
  <c r="G33" i="1" s="1"/>
  <c r="H16" i="9" l="1"/>
  <c r="G62" i="1" l="1"/>
  <c r="G64" i="1" s="1"/>
  <c r="F12" i="6" l="1"/>
  <c r="D51" i="5" l="1"/>
  <c r="L38" i="15" l="1"/>
  <c r="J34" i="6"/>
  <c r="J35" i="6"/>
  <c r="I77" i="1" l="1"/>
  <c r="I55" i="1"/>
  <c r="G21" i="1" l="1"/>
  <c r="D71" i="6" l="1"/>
  <c r="D59" i="6"/>
  <c r="D74" i="6"/>
  <c r="F14" i="6"/>
  <c r="F13" i="6"/>
  <c r="J59" i="6"/>
  <c r="J12" i="6"/>
  <c r="F24" i="6"/>
  <c r="J12" i="9" l="1"/>
  <c r="F12" i="9"/>
  <c r="D12" i="9"/>
  <c r="D33" i="9"/>
  <c r="G75" i="1"/>
  <c r="G73" i="1"/>
  <c r="G72" i="1"/>
  <c r="G71" i="1"/>
  <c r="J33" i="9" l="1"/>
  <c r="F33" i="9"/>
  <c r="H33" i="9"/>
  <c r="J43" i="15" s="1"/>
  <c r="P49" i="5"/>
  <c r="N48" i="5" l="1"/>
  <c r="R48" i="5" s="1"/>
  <c r="R39" i="5"/>
  <c r="P44" i="5"/>
  <c r="R43" i="5"/>
  <c r="P51" i="5"/>
  <c r="D44" i="5"/>
  <c r="N43" i="5"/>
  <c r="F25" i="5"/>
  <c r="R21" i="5"/>
  <c r="G35" i="1" l="1"/>
  <c r="H74" i="6" l="1"/>
  <c r="H59" i="6"/>
  <c r="H23" i="6" l="1"/>
  <c r="K75" i="1" l="1"/>
  <c r="K72" i="1"/>
  <c r="F46" i="15"/>
  <c r="H11" i="9"/>
  <c r="H19" i="9"/>
  <c r="H46" i="15"/>
  <c r="D46" i="15"/>
  <c r="K71" i="1" s="1"/>
  <c r="L14" i="15"/>
  <c r="L15" i="15" s="1"/>
  <c r="L18" i="15"/>
  <c r="D22" i="15"/>
  <c r="L19" i="15"/>
  <c r="K62" i="1"/>
  <c r="M48" i="1"/>
  <c r="H20" i="15"/>
  <c r="H22" i="15" s="1"/>
  <c r="F20" i="15"/>
  <c r="D20" i="15"/>
  <c r="L20" i="15"/>
  <c r="J15" i="15"/>
  <c r="H15" i="15"/>
  <c r="F15" i="15"/>
  <c r="D15" i="15"/>
  <c r="F22" i="15"/>
  <c r="P23" i="5"/>
  <c r="L23" i="5"/>
  <c r="J23" i="5"/>
  <c r="H23" i="5"/>
  <c r="F23" i="5"/>
  <c r="D23" i="5"/>
  <c r="N21" i="5"/>
  <c r="R23" i="5" s="1"/>
  <c r="P18" i="5"/>
  <c r="L18" i="5"/>
  <c r="J18" i="5"/>
  <c r="H18" i="5"/>
  <c r="F18" i="5"/>
  <c r="D18" i="5"/>
  <c r="R17" i="5"/>
  <c r="R18" i="5" s="1"/>
  <c r="N17" i="5"/>
  <c r="N18" i="5" s="1"/>
  <c r="P25" i="5"/>
  <c r="L25" i="5"/>
  <c r="J25" i="5"/>
  <c r="H25" i="5"/>
  <c r="J71" i="6"/>
  <c r="F71" i="6"/>
  <c r="F59" i="6"/>
  <c r="J19" i="9"/>
  <c r="J21" i="9" s="1"/>
  <c r="J24" i="9" s="1"/>
  <c r="J26" i="9" s="1"/>
  <c r="F43" i="9"/>
  <c r="F19" i="9"/>
  <c r="F21" i="9" s="1"/>
  <c r="H12" i="9" l="1"/>
  <c r="J10" i="6"/>
  <c r="J27" i="6" s="1"/>
  <c r="J39" i="6" s="1"/>
  <c r="J41" i="6" s="1"/>
  <c r="J40" i="9"/>
  <c r="J38" i="9" s="1"/>
  <c r="J46" i="9" s="1"/>
  <c r="F24" i="9"/>
  <c r="F26" i="9" s="1"/>
  <c r="F40" i="9" s="1"/>
  <c r="F38" i="9" s="1"/>
  <c r="F46" i="9" s="1"/>
  <c r="J35" i="9"/>
  <c r="J20" i="15"/>
  <c r="J22" i="15" s="1"/>
  <c r="L22" i="15"/>
  <c r="N13" i="5"/>
  <c r="R13" i="5" s="1"/>
  <c r="R25" i="5" s="1"/>
  <c r="N23" i="5"/>
  <c r="D25" i="5"/>
  <c r="F35" i="9" l="1"/>
  <c r="F10" i="6" s="1"/>
  <c r="F27" i="6" s="1"/>
  <c r="F39" i="6" s="1"/>
  <c r="F41" i="6" s="1"/>
  <c r="J73" i="6"/>
  <c r="J75" i="6" s="1"/>
  <c r="J44" i="9"/>
  <c r="J42" i="9" s="1"/>
  <c r="N25" i="5"/>
  <c r="F73" i="6" l="1"/>
  <c r="F75" i="6" s="1"/>
  <c r="F44" i="9"/>
  <c r="F42" i="9" s="1"/>
  <c r="I79" i="1"/>
  <c r="M76" i="1"/>
  <c r="M77" i="1" s="1"/>
  <c r="M79" i="1" s="1"/>
  <c r="M62" i="1"/>
  <c r="I62" i="1"/>
  <c r="I64" i="1" s="1"/>
  <c r="K55" i="1"/>
  <c r="M49" i="1"/>
  <c r="M55" i="1" s="1"/>
  <c r="M64" i="1" s="1"/>
  <c r="M81" i="1" s="1"/>
  <c r="K33" i="1"/>
  <c r="K35" i="1" s="1"/>
  <c r="I33" i="1"/>
  <c r="M32" i="1"/>
  <c r="M33" i="1" s="1"/>
  <c r="M21" i="1"/>
  <c r="I21" i="1"/>
  <c r="M35" i="1" l="1"/>
  <c r="I81" i="1"/>
  <c r="I35" i="1"/>
  <c r="K64" i="1"/>
  <c r="D19" i="9" l="1"/>
  <c r="L44" i="5" l="1"/>
  <c r="R44" i="5"/>
  <c r="J44" i="5"/>
  <c r="H44" i="5"/>
  <c r="F44" i="5"/>
  <c r="N44" i="5" l="1"/>
  <c r="H39" i="15"/>
  <c r="F39" i="15"/>
  <c r="D39" i="15"/>
  <c r="J39" i="15"/>
  <c r="L39" i="15"/>
  <c r="H49" i="5" l="1"/>
  <c r="H51" i="5"/>
  <c r="H89" i="6" l="1"/>
  <c r="J88" i="6"/>
  <c r="H88" i="6"/>
  <c r="D88" i="6"/>
  <c r="D89" i="6"/>
  <c r="D92" i="6" l="1"/>
  <c r="J92" i="6"/>
  <c r="H92" i="6"/>
  <c r="F92" i="6"/>
  <c r="H71" i="6" l="1"/>
  <c r="J49" i="5" l="1"/>
  <c r="F49" i="5"/>
  <c r="D49" i="5"/>
  <c r="H44" i="15" l="1"/>
  <c r="F44" i="15"/>
  <c r="D44" i="15"/>
  <c r="L43" i="15"/>
  <c r="J51" i="5"/>
  <c r="F51" i="5"/>
  <c r="A2" i="15" l="1"/>
  <c r="D21" i="9" l="1"/>
  <c r="D24" i="9" s="1"/>
  <c r="D26" i="9" l="1"/>
  <c r="D40" i="9" s="1"/>
  <c r="D38" i="9" s="1"/>
  <c r="H21" i="9"/>
  <c r="H24" i="9" s="1"/>
  <c r="H26" i="9" s="1"/>
  <c r="H35" i="9" l="1"/>
  <c r="H44" i="9" s="1"/>
  <c r="H42" i="9" s="1"/>
  <c r="D35" i="9"/>
  <c r="D44" i="9" s="1"/>
  <c r="D42" i="9" s="1"/>
  <c r="D10" i="6"/>
  <c r="D27" i="6" s="1"/>
  <c r="D39" i="6" s="1"/>
  <c r="D41" i="6" s="1"/>
  <c r="D73" i="6" s="1"/>
  <c r="D75" i="6" s="1"/>
  <c r="D46" i="9"/>
  <c r="H10" i="6"/>
  <c r="H27" i="6" s="1"/>
  <c r="H39" i="6" s="1"/>
  <c r="H41" i="6" s="1"/>
  <c r="H40" i="9"/>
  <c r="H38" i="9" s="1"/>
  <c r="J42" i="15"/>
  <c r="H46" i="9" l="1"/>
  <c r="L47" i="5"/>
  <c r="J44" i="15"/>
  <c r="J46" i="15" s="1"/>
  <c r="K76" i="1" l="1"/>
  <c r="K77" i="1" s="1"/>
  <c r="N47" i="5"/>
  <c r="R47" i="5" s="1"/>
  <c r="L49" i="5"/>
  <c r="H73" i="6"/>
  <c r="H75" i="6" s="1"/>
  <c r="L42" i="15"/>
  <c r="L44" i="15" s="1"/>
  <c r="K79" i="1" l="1"/>
  <c r="K81" i="1" s="1"/>
  <c r="L34" i="15" l="1"/>
  <c r="L46" i="15" s="1"/>
  <c r="L51" i="5" l="1"/>
  <c r="G76" i="1" s="1"/>
  <c r="G77" i="1" l="1"/>
  <c r="R49" i="5"/>
  <c r="R51" i="5" s="1"/>
  <c r="N49" i="5"/>
  <c r="N51" i="5" s="1"/>
  <c r="G79" i="1" l="1"/>
  <c r="G81" i="1" l="1"/>
</calcChain>
</file>

<file path=xl/sharedStrings.xml><?xml version="1.0" encoding="utf-8"?>
<sst xmlns="http://schemas.openxmlformats.org/spreadsheetml/2006/main" count="404" uniqueCount="210">
  <si>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</si>
  <si>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</si>
  <si>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</si>
  <si>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</si>
  <si>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</si>
  <si>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</si>
  <si>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</si>
  <si>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</si>
  <si>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</si>
  <si>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</si>
  <si>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</si>
  <si>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</si>
  <si>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</si>
  <si>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</si>
  <si>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</si>
  <si>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</si>
  <si>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</si>
  <si>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</si>
  <si>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</si>
  <si>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</si>
  <si>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</si>
  <si>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</si>
  <si>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</si>
  <si>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</si>
  <si>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</si>
  <si>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</si>
  <si>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</si>
  <si>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</si>
  <si>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</si>
  <si>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</si>
  <si>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กำไร (ขาดทุน) สะสม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</si>
  <si>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</si>
  <si>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</si>
  <si>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</si>
  <si>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</si>
  <si>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</si>
  <si>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</si>
  <si>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</si>
  <si>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</si>
  <si>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</si>
  <si>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</si>
  <si>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</si>
  <si>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</si>
  <si>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</si>
  <si>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</si>
  <si>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</si>
  <si>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</si>
  <si>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</si>
  <si>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</si>
  <si>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</si>
  <si>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</si>
  <si>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</si>
  <si>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ส่วนเกิน</t>
  </si>
  <si>
    <t>ตาม</t>
  </si>
  <si>
    <t>กฎหมาย</t>
  </si>
  <si>
    <t>ที่ไม่มี</t>
  </si>
  <si>
    <t>อำนาจ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</si>
  <si>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</si>
  <si>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</si>
  <si>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</si>
  <si>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</si>
  <si>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ของ</t>
  </si>
  <si>
    <t>งบการเงินรวม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</si>
  <si>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</si>
  <si>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</si>
  <si>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</si>
  <si>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กำไรขาดทุนเบ็ดเสร็จอื่น</t>
  </si>
  <si>
    <t>รวมกำไรเบ็ดเสร็จสำหรับงวด</t>
  </si>
  <si>
    <t>ทุนสำรอง</t>
  </si>
  <si>
    <t>เงินสดจ่ายเพื่อซื้อที่ดิน อาคารและอุปกรณ์</t>
  </si>
  <si>
    <t>เงินปันผลจ่ายให้ผู้ถือหุ้นที่ไม่มีอำนาจควบคุมของบริษัทย่อย</t>
  </si>
  <si>
    <t xml:space="preserve">   ไว้ในกำไรหรือขาดทุนในภายหลัง</t>
  </si>
  <si>
    <t>หนี้สินตามสัญญาเช่า</t>
  </si>
  <si>
    <t>ภาษีเงินได้ของรายการที่จะไม่ถูกจัดประเภทใหม่</t>
  </si>
  <si>
    <t>สินทรัพย์สิทธิการใช้</t>
  </si>
  <si>
    <t>เปลี่ยนแปลง</t>
  </si>
  <si>
    <t>สัดส่วน</t>
  </si>
  <si>
    <t>การถือหุ้น</t>
  </si>
  <si>
    <t>บริษัทย่อย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</si>
  <si>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</si>
  <si>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</si>
  <si>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</si>
  <si>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</si>
  <si>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เงินสดจ่ายเพื่อซื้อสินทรัพย์สิทธิการใช้</t>
  </si>
  <si>
    <t>เงินสดรับในเงินปันผลบริษัทย่อย</t>
  </si>
  <si>
    <t>เงินจ่ายล่วงหน้าค่าสินค้า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</si>
  <si>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</si>
  <si>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</si>
  <si>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เงินรับล่วงหน้าค่าสินค้า</t>
  </si>
  <si>
    <t>กำไร (ขาดทุน) จากกิจกรรมดำเนินงาน</t>
  </si>
  <si>
    <t>ส่วนต่ำจากการ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</si>
  <si>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</si>
  <si>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</si>
  <si>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</si>
  <si>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t>ยอดคงเหลือ ณ วันที่ 1 มกราคม 2564</t>
  </si>
  <si>
    <t xml:space="preserve">ยอดคงเหลือ ณ วันที่ 1 มกราคม 2564 </t>
  </si>
  <si>
    <t>กระแสเงินสดสุทธิได้มาจาก (ใช้ไปใน) กิจกรรมลงทุน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</si>
  <si>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</si>
  <si>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</si>
  <si>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สินทรัพย์ไม่มีตัวตนอื่น</t>
  </si>
  <si>
    <t>หนี้สินไม่หมุนเวียนอื่น</t>
  </si>
  <si>
    <t>บริษัท เดอะ สตีล จำกัด (มหาชน) และบริษัทย่อย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</si>
  <si>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</si>
  <si>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</si>
  <si>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</si>
  <si>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 xml:space="preserve">   กำไรขาดทุนเบ็ดเสร็จอื่น</t>
  </si>
  <si>
    <t xml:space="preserve">เงินเบิกเกินบัญชีและเงินกู้ยืมระยะสั้นจาก </t>
  </si>
  <si>
    <t>ภาษีเงินได้จ่ายออก</t>
  </si>
  <si>
    <t>เงินสดรับจากการขายที่ดิน อาคารและอุปกรณ์</t>
  </si>
  <si>
    <t>ดอกเบี้ยจ่าย</t>
  </si>
  <si>
    <t>เงินสดจ่ายชำระหนี้สินตามสัญญาเช่า</t>
  </si>
  <si>
    <t>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</si>
  <si>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</si>
  <si>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</si>
  <si>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</si>
  <si>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</si>
  <si>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</si>
  <si>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</si>
  <si>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</si>
  <si>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</si>
  <si>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ข้อมูลงบกระแสเงินสดเปิดเผยเพิ่มเติม</t>
  </si>
  <si>
    <t>ที่ดิน อาคารและอุปกรณ์จ่ายชำระเป็นเงินสด</t>
  </si>
  <si>
    <t xml:space="preserve">   ในระหว่างงวดมีรายละเอียดมีดังนี้ </t>
  </si>
  <si>
    <t>เพิ่มขึ้นในระหว่างงวด</t>
  </si>
  <si>
    <r>
      <rPr>
        <i/>
        <sz val="15"/>
        <color indexed="8"/>
        <rFont val="Angsana New"/>
        <family val="1"/>
      </rPr>
      <t>บวก 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</si>
  <si>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ซื้อมาและจ่ายชำระเป็นเงินสด</t>
  </si>
  <si>
    <t>สินทรัพย์ไม่มีตัวตนอื่นที่จ่ายชำระเป็นเงินสด</t>
  </si>
  <si>
    <t xml:space="preserve">                 - รับโอนมาจากสินค้าคงเหลือ</t>
  </si>
  <si>
    <t xml:space="preserve">                 - รับโอนมาจากสินทรัพย์สิทธิการใช้</t>
  </si>
  <si>
    <t>รายการที่ไม่ใช่เงินสด</t>
  </si>
  <si>
    <t>ซื้อที่ดิน อาคารและอุปกรณ์ที่ยังมิได้ชำระเงิน</t>
  </si>
  <si>
    <t>โอนสินค้าคงเหลือไปยังที่ดิน อาคารและอุปกรณ์</t>
  </si>
  <si>
    <t xml:space="preserve">โอนสินทรัพย์สิทธิการใช้ไปยังที่ดิน อาคารและอุปกรณ์ </t>
  </si>
  <si>
    <t>ตัดกำไรระหว่างกันที่ยังไม่รับรู้จากการขายสินค้าให้บริษัทร่วม</t>
  </si>
  <si>
    <t>ส่วนต่ำจากการเปลี่ยนแปลงสัดส่วนการถือหุ้นบริษัทย่อย</t>
  </si>
  <si>
    <t>ส่วนต่ำจาก</t>
  </si>
  <si>
    <t>การเปลี่ยนแปลง</t>
  </si>
  <si>
    <t>และชำระแล้ว</t>
  </si>
  <si>
    <t>ทุนเรือนหุ้นที่ออก</t>
  </si>
  <si>
    <t>ทุนสำรองตาม</t>
  </si>
  <si>
    <t>รวมส่วนของ</t>
  </si>
  <si>
    <t>รายได้จากการขายสินค้าและการให้บริการ</t>
  </si>
  <si>
    <t>ต้นทุนขายสินค้าและการให้บริการ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</si>
  <si>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</si>
  <si>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</si>
  <si>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</si>
  <si>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</si>
  <si>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รายการกับผู้ถือหุ้นที่บันทึกโดยตรงเข้าส่วนของผู้ถือหุ้น</t>
  </si>
  <si>
    <t xml:space="preserve">      เงินปันผล</t>
  </si>
  <si>
    <t>ส่วนแบ่งกำไรของบริษัทร่วมที่ใช้วิธีส่วนได้เสีย</t>
  </si>
  <si>
    <t>ค่าใช้จ่ายภาษีเงินได้</t>
  </si>
  <si>
    <t>กำไรจากกิจกรรมดำเนินงาน</t>
  </si>
  <si>
    <t>กำไรก่อนค่าใช้จ่ายภาษีเงินได้</t>
  </si>
  <si>
    <t>ค่าเสื่อมราคาและค่าตัดจำหน่าย</t>
  </si>
  <si>
    <t>เงินปันผลจ่ายให้ผู้ถือหุ้นของบริษัท</t>
  </si>
  <si>
    <t>2, 3</t>
  </si>
  <si>
    <t>รวมรายการกับผู้เป็นเจ้าของที่บันทึกโดยตรงเข้าส่วนของผู้ถือหุ้น</t>
  </si>
  <si>
    <t>(กำไร) ขาดทุนจากการจำหน่ายและตัดจำหน่ายที่ดิน อาคารและอุปกรณ์</t>
  </si>
  <si>
    <t>เงินสดรับจากหุ้นทุนออกให้ตามสิทธิ</t>
  </si>
  <si>
    <t>ลูกหนี้ตามสัญญาเช่าซื้อที่ครบกำหนดชำระ</t>
  </si>
  <si>
    <t>ภายในหนึ่งปี</t>
  </si>
  <si>
    <t>สินทรัพย์ไม่หมุนเวียนที่จัดประเภทเป็น</t>
  </si>
  <si>
    <t>สินทรัพย์ที่ถือไว้เพื่อขาย</t>
  </si>
  <si>
    <t>ลูกหนี้ตามสัญญาเช่าซื้อ</t>
  </si>
  <si>
    <t>ที่ดิน อาคาร และอุปกรณ์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</si>
  <si>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</si>
  <si>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</si>
  <si>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ประมาณการหนี้สินไม่หมุนเวียนสำหรับ</t>
  </si>
  <si>
    <t>ผลประโยชน์พนักงาน</t>
  </si>
  <si>
    <t>ทุนจดทะเบียน</t>
  </si>
  <si>
    <t>(หุ้นสามัญจำนวน 1,650,015,240 หุ้น มูลค่า 0.5 บาท ต่อหุ้น)</t>
  </si>
  <si>
    <t>ทุนที่ออกและชำระแล้ว</t>
  </si>
  <si>
    <t>(หุ้นสามัญจำนวน 1,102,061,385 หุ้น มูลค่า 0.5 บาท ต่อหุ้น)</t>
  </si>
  <si>
    <t>ส่วนเกินมูลค่าหุ้นสามัญ</t>
  </si>
  <si>
    <t>จัดสรรแล้ว - ทุนสำรองตามกฎหมาย</t>
  </si>
  <si>
    <t>ยังไม่ได้จัดสรร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</si>
  <si>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</si>
  <si>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</si>
  <si>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</si>
  <si>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(กลับรายการ) ผลขาดทุนด้านเครดิตที่คาดว่าจะเกิดขึ้นของลูกหนี้การค้า</t>
  </si>
  <si>
    <t>กำไรจากการจำหน่ายสินทรัพย์ไม่หมุนเวียนที่จัดประเภท</t>
  </si>
  <si>
    <t xml:space="preserve">    เป็นสินทรัพย์ที่ถือไว้เพื่อขาย</t>
  </si>
  <si>
    <t>ขาดทุนจากการตัดจำหน่ายสินทรัพย์ไม่หมุนเวียนที่จัดประเภท</t>
  </si>
  <si>
    <t xml:space="preserve">   เป็นสินทรัพย์ที่ถือไว้เพื่อขาย</t>
  </si>
  <si>
    <t>เงินสดรับจากการขายสินทรัพย์ไม่หมุนเวียนที่</t>
  </si>
  <si>
    <t xml:space="preserve">   จัดประเภทเป็นสินทรัพย์ที่ถือไว้เพื่อขาย</t>
  </si>
  <si>
    <t>เงินสดจ่ายเพื่อซื้อสินทรัพย์ไม่มีตัวตน</t>
  </si>
  <si>
    <t>กำไรสำหรับงวด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</si>
  <si>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</si>
  <si>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</si>
  <si>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ขาดทุนเบ็ดเสร็จอื่นสำหรับงวด - สุทธิจากภาษีเงินได้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</si>
  <si>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</si>
  <si>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</si>
  <si>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เงินสดและรายการเทียบเท่าเงินสดเพิ่มขึ้นสุทธิ</t>
  </si>
  <si>
    <t>กระแสเงินสดสุทธิได้มาจากกิจกรรมจัดหาเงิน</t>
  </si>
  <si>
    <r>
      <t>กำไรสำหรับงวด</t>
    </r>
    <r>
      <rPr>
        <b/>
        <sz val="15"/>
        <rFont val="Angsana New"/>
        <family val="1"/>
      </rPr>
      <t xml:space="preserve"> </t>
    </r>
  </si>
  <si>
    <t>ผลขาดทุนจากการปรับลดมูลค่าสินค้าคงเหลือ</t>
  </si>
  <si>
    <t>(กำไร) ขาดทุนจากอัตราแลกเปลี่ยนที่ยังไม่เกิดขึ้น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</si>
  <si>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</si>
  <si>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</si>
  <si>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 xml:space="preserve">   สถาบันการเงินเพิ่มขึ้น</t>
  </si>
  <si>
    <t>กำไร (ขาดทุน) เบ็ดเสร็จรวมสำหรับงวด</t>
  </si>
  <si>
    <t>ส่วนแบ่งกำไร (ขาดทุน) ของบริษัทร่วมที่ใช้วิธีส่วนได้เสีย</t>
  </si>
  <si>
    <t>กำไร (ขาดทุน) ก่อนค่าใช้จ่ายภาษีเงินได้</t>
  </si>
  <si>
    <t>(ค่าใช้จ่าย) รายได้ภาษีเงินได้</t>
  </si>
  <si>
    <t xml:space="preserve">   การจัดสรรส่วนทุนให้กับผู้ถือหุ้นของบริษัทใหญ่</t>
  </si>
  <si>
    <t>ส่วนแบ่งกำไรของบริษัทร่วมที่ใช้วิธีส่วนได้เสีย - สุทธิจากภาษี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</si>
  <si>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</si>
  <si>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</si>
  <si>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ปรับรายการที่กระทบกำไรเป็นเงินสดรับ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</si>
</sst>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0.0%"/>
    <numFmt numFmtId="167" formatCode="_(* #,##0_);_(* \(#,##0\);_(\ &quot;-&quot;_);_(@_)"/>
  </numFmts>
  <fonts count="3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55">
    <xf numFmtId="0" fontId="0" fillId="0" borderId="0" xfId="0"/>
    <xf numFmtId="37" fontId="4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9" fillId="0" borderId="0" xfId="0" applyFont="1" applyFill="1" applyBorder="1" applyAlignment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37" fontId="17" fillId="0" borderId="0" xfId="0" applyNumberFormat="1" applyFont="1" applyFill="1" applyAlignment="1">
      <alignment horizontal="right"/>
    </xf>
    <xf numFmtId="0" fontId="1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164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5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164" fontId="4" fillId="0" borderId="2" xfId="1" applyNumberFormat="1" applyFont="1" applyFill="1" applyBorder="1" applyAlignment="1"/>
    <xf numFmtId="0" fontId="0" fillId="0" borderId="0" xfId="0" applyFont="1" applyFill="1" applyAlignment="1">
      <alignment wrapText="1"/>
    </xf>
    <xf numFmtId="3" fontId="0" fillId="0" borderId="0" xfId="0" applyNumberFormat="1" applyFont="1" applyFill="1" applyAlignment="1"/>
    <xf numFmtId="0" fontId="21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3" fontId="4" fillId="0" borderId="0" xfId="0" applyNumberFormat="1" applyFont="1" applyFill="1" applyAlignment="1"/>
    <xf numFmtId="164" fontId="4" fillId="0" borderId="5" xfId="1" applyNumberFormat="1" applyFont="1" applyFill="1" applyBorder="1" applyAlignment="1"/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2" borderId="0" xfId="0" applyFont="1" applyFill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5" fontId="4" fillId="0" borderId="0" xfId="0" applyNumberFormat="1" applyFont="1" applyAlignment="1">
      <alignment horizontal="left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164" fontId="4" fillId="0" borderId="0" xfId="1" applyNumberFormat="1" applyFont="1" applyBorder="1" applyAlignment="1">
      <alignment wrapText="1"/>
    </xf>
    <xf numFmtId="164" fontId="0" fillId="0" borderId="0" xfId="1" applyNumberFormat="1" applyFont="1" applyAlignment="1">
      <alignment wrapText="1"/>
    </xf>
    <xf numFmtId="0" fontId="19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0" fontId="22" fillId="0" borderId="0" xfId="0" applyFont="1" applyFill="1" applyAlignment="1">
      <alignment horizontal="left"/>
    </xf>
    <xf numFmtId="41" fontId="0" fillId="0" borderId="0" xfId="1" applyNumberFormat="1" applyFont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 wrapText="1"/>
    </xf>
    <xf numFmtId="164" fontId="5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23" fillId="0" borderId="0" xfId="0" applyFont="1" applyFill="1" applyAlignment="1">
      <alignment horizontal="left"/>
    </xf>
    <xf numFmtId="0" fontId="24" fillId="0" borderId="0" xfId="0" applyFont="1" applyFill="1" applyAlignment="1"/>
    <xf numFmtId="0" fontId="25" fillId="0" borderId="0" xfId="0" applyFont="1" applyFill="1" applyAlignment="1"/>
    <xf numFmtId="0" fontId="25" fillId="0" borderId="0" xfId="0" applyFont="1" applyFill="1" applyBorder="1" applyAlignment="1"/>
    <xf numFmtId="41" fontId="3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9" fontId="0" fillId="0" borderId="0" xfId="5" applyFont="1" applyFill="1" applyAlignment="1"/>
    <xf numFmtId="166" fontId="0" fillId="0" borderId="0" xfId="0" applyNumberFormat="1" applyFont="1" applyFill="1" applyAlignment="1"/>
    <xf numFmtId="0" fontId="26" fillId="0" borderId="0" xfId="0" applyFont="1" applyFill="1" applyAlignment="1">
      <alignment vertical="center" wrapText="1"/>
    </xf>
    <xf numFmtId="41" fontId="30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vertical="center" wrapText="1"/>
    </xf>
    <xf numFmtId="41" fontId="0" fillId="0" borderId="0" xfId="0" applyNumberFormat="1" applyFill="1" applyAlignment="1">
      <alignment vertical="center"/>
    </xf>
    <xf numFmtId="0" fontId="29" fillId="0" borderId="0" xfId="0" applyFont="1" applyFill="1" applyAlignment="1">
      <alignment vertical="center" wrapText="1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 wrapText="1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1" xfId="0" applyNumberFormat="1" applyFont="1" applyFill="1" applyBorder="1" applyAlignment="1"/>
    <xf numFmtId="43" fontId="4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/>
    <xf numFmtId="41" fontId="3" fillId="0" borderId="4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1" fontId="3" fillId="0" borderId="0" xfId="1" applyNumberFormat="1" applyFont="1" applyFill="1" applyAlignment="1"/>
    <xf numFmtId="41" fontId="4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167" fontId="27" fillId="0" borderId="0" xfId="1" applyNumberFormat="1" applyFont="1" applyFill="1" applyAlignment="1">
      <alignment horizontal="right" vertical="center"/>
    </xf>
    <xf numFmtId="167" fontId="27" fillId="0" borderId="0" xfId="1" applyNumberFormat="1" applyFont="1" applyFill="1" applyAlignment="1">
      <alignment vertical="center"/>
    </xf>
    <xf numFmtId="167" fontId="27" fillId="0" borderId="0" xfId="1" applyNumberFormat="1" applyFont="1" applyFill="1" applyBorder="1" applyAlignment="1">
      <alignment vertical="center"/>
    </xf>
    <xf numFmtId="167" fontId="27" fillId="0" borderId="4" xfId="1" applyNumberFormat="1" applyFont="1" applyFill="1" applyBorder="1" applyAlignment="1">
      <alignment vertical="center"/>
    </xf>
    <xf numFmtId="167" fontId="29" fillId="0" borderId="4" xfId="1" applyNumberFormat="1" applyFont="1" applyFill="1" applyBorder="1" applyAlignment="1">
      <alignment horizontal="right" vertical="center"/>
    </xf>
    <xf numFmtId="167" fontId="29" fillId="0" borderId="0" xfId="1" applyNumberFormat="1" applyFont="1" applyFill="1" applyBorder="1" applyAlignment="1">
      <alignment horizontal="right" vertical="center"/>
    </xf>
    <xf numFmtId="167" fontId="27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7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167" fontId="29" fillId="0" borderId="2" xfId="1" applyNumberFormat="1" applyFont="1" applyFill="1" applyBorder="1" applyAlignment="1">
      <alignment horizontal="right" vertical="center"/>
    </xf>
    <xf numFmtId="167" fontId="29" fillId="0" borderId="1" xfId="1" applyNumberFormat="1" applyFont="1" applyFill="1" applyBorder="1" applyAlignment="1">
      <alignment horizontal="right" vertical="center"/>
    </xf>
    <xf numFmtId="43" fontId="27" fillId="0" borderId="0" xfId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7" fontId="27" fillId="0" borderId="0" xfId="1" applyNumberFormat="1" applyFont="1" applyFill="1" applyBorder="1" applyAlignment="1">
      <alignment horizontal="right" vertical="center"/>
    </xf>
    <xf numFmtId="164" fontId="27" fillId="0" borderId="0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vertical="center"/>
    </xf>
    <xf numFmtId="167" fontId="4" fillId="0" borderId="4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/>
    </xf>
    <xf numFmtId="164" fontId="29" fillId="0" borderId="0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29" fillId="0" borderId="1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64" fontId="9" fillId="0" borderId="0" xfId="1" applyNumberFormat="1" applyFont="1" applyFill="1" applyBorder="1" applyAlignment="1"/>
    <xf numFmtId="0" fontId="0" fillId="0" borderId="0" xfId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6" fontId="0" fillId="0" borderId="0" xfId="5" applyNumberFormat="1" applyFont="1" applyFill="1" applyBorder="1" applyAlignment="1"/>
    <xf numFmtId="0" fontId="0" fillId="2" borderId="0" xfId="0" applyFont="1" applyFill="1" applyBorder="1" applyAlignment="1"/>
    <xf numFmtId="164" fontId="0" fillId="2" borderId="0" xfId="1" applyNumberFormat="1" applyFont="1" applyFill="1" applyBorder="1" applyAlignment="1"/>
    <xf numFmtId="43" fontId="4" fillId="0" borderId="0" xfId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17" fillId="0" borderId="0" xfId="0" applyNumberFormat="1" applyFont="1" applyFill="1" applyAlignment="1">
      <alignment horizontal="right"/>
    </xf>
    <xf numFmtId="164" fontId="15" fillId="0" borderId="0" xfId="0" applyNumberFormat="1" applyFont="1" applyFill="1" applyBorder="1" applyAlignment="1">
      <alignment horizontal="left"/>
    </xf>
    <xf numFmtId="164" fontId="17" fillId="0" borderId="0" xfId="0" applyNumberFormat="1" applyFont="1" applyFill="1" applyBorder="1" applyAlignment="1">
      <alignment horizontal="right"/>
    </xf>
    <xf numFmtId="43" fontId="17" fillId="0" borderId="0" xfId="1" applyFont="1" applyFill="1" applyBorder="1" applyAlignment="1">
      <alignment horizontal="right"/>
    </xf>
    <xf numFmtId="43" fontId="9" fillId="0" borderId="0" xfId="1" applyFont="1" applyFill="1" applyAlignment="1"/>
    <xf numFmtId="43" fontId="17" fillId="0" borderId="0" xfId="1" applyFont="1" applyFill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1" fontId="0" fillId="0" borderId="2" xfId="1" applyNumberFormat="1" applyFont="1" applyFill="1" applyBorder="1" applyAlignment="1"/>
    <xf numFmtId="0" fontId="5" fillId="0" borderId="0" xfId="0" applyFont="1" applyAlignment="1">
      <alignment horizontal="center"/>
    </xf>
    <xf numFmtId="0" fontId="4" fillId="0" borderId="0" xfId="0" applyFont="1"/>
    <xf numFmtId="164" fontId="4" fillId="0" borderId="1" xfId="1" applyNumberFormat="1" applyFont="1" applyFill="1" applyBorder="1" applyAlignment="1"/>
    <xf numFmtId="0" fontId="0" fillId="0" borderId="0" xfId="0" applyFont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64" fontId="0" fillId="0" borderId="2" xfId="1" applyNumberFormat="1" applyFont="1" applyFill="1" applyBorder="1" applyAlignment="1">
      <alignment wrapText="1"/>
    </xf>
    <xf numFmtId="41" fontId="3" fillId="0" borderId="2" xfId="1" applyNumberFormat="1" applyFont="1" applyFill="1" applyBorder="1" applyAlignment="1"/>
    <xf numFmtId="0" fontId="4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quotePrefix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7" fontId="3" fillId="0" borderId="0" xfId="0" applyNumberFormat="1" applyFont="1" applyFill="1" applyAlignment="1">
      <alignment horizontal="right" vertical="center"/>
    </xf>
    <xf numFmtId="167" fontId="27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7" fontId="29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7" fontId="27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vertical="center"/>
    </xf>
    <xf numFmtId="167" fontId="27" fillId="0" borderId="0" xfId="0" applyNumberFormat="1" applyFont="1" applyFill="1" applyAlignment="1">
      <alignment horizontal="center" vertical="center"/>
    </xf>
    <xf numFmtId="164" fontId="4" fillId="0" borderId="2" xfId="0" applyNumberFormat="1" applyFont="1" applyFill="1" applyBorder="1" applyAlignment="1"/>
    <xf numFmtId="0" fontId="5" fillId="0" borderId="0" xfId="0" applyFont="1" applyFill="1" applyAlignment="1">
      <alignment horizontal="center"/>
    </xf>
    <xf numFmtId="164" fontId="4" fillId="0" borderId="0" xfId="1" applyNumberFormat="1" applyFont="1" applyAlignme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1" fillId="0" borderId="0" xfId="0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31" fillId="0" borderId="0" xfId="0" applyNumberFormat="1" applyFont="1" applyFill="1" applyAlignment="1">
      <alignment horizontal="center" vertical="center"/>
    </xf>
    <xf numFmtId="0" fontId="0" fillId="0" borderId="0" xfId="0" applyFill="1"/>
    <xf numFmtId="165" fontId="4" fillId="0" borderId="0" xfId="0" applyNumberFormat="1" applyFont="1" applyFill="1" applyAlignment="1">
      <alignment horizontal="left" vertical="center"/>
    </xf>
    <xf numFmtId="0" fontId="30" fillId="0" borderId="0" xfId="0" applyFont="1" applyFill="1" applyAlignment="1">
      <alignment vertical="center"/>
    </xf>
    <xf numFmtId="41" fontId="0" fillId="0" borderId="0" xfId="0" applyNumberFormat="1" applyFill="1"/>
    <xf numFmtId="41" fontId="30" fillId="0" borderId="0" xfId="4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</cellXfs>
  <cellStyles count="6">
    <cellStyle name="Comma" xfId="1" builtinId="3"/>
    <cellStyle name="Comma 10" xfId="4" xr:uid="{DCAF3DCB-D289-442B-BA44-90B5B0F12E54}"/>
    <cellStyle name="Comma 2" xfId="2" xr:uid="{00000000-0005-0000-0000-000001000000}"/>
    <cellStyle name="Normal" xfId="0" builtinId="0"/>
    <cellStyle name="Normal 2" xfId="3" xr:uid="{45A9F114-CE4D-417B-B119-C08599877E21}"/>
    <cellStyle name="Percent" xfId="5" builtinId="5"/>
  </cellStyles>
  <dxfs count="0"/>
  <tableStyles count="0" defaultTableStyle="TableStyleMedium9" defaultPivotStyle="PivotStyleLight16"/>
  <colors>
    <mruColors>
      <color rgb="FF0000FF"/>
      <color rgb="FFCC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  <pageSetUpPr fitToPage="1"/>
  </sheetPr>
  <dimension ref="A1:O85"/>
  <sheetViews>
    <sheetView showGridLines="0" tabSelected="1" topLeftCell="A82" zoomScale="80" zoomScaleNormal="80" zoomScaleSheetLayoutView="70" workbookViewId="0">
      <selection activeCell="G19" sqref="G19"/>
    </sheetView>
  </sheetViews>
  <sheetFormatPr defaultColWidth="9.09765625" defaultRowHeight="22.5" customHeight="1" x14ac:dyDescent="0.65"/>
  <cols>
    <col min="1" max="2" width="2.69921875" style="204" customWidth="1"/>
    <col min="3" max="3" width="6.69921875" style="204" customWidth="1"/>
    <col min="4" max="4" width="34.8984375" style="204" customWidth="1"/>
    <col min="5" max="5" width="9.19921875" style="228" customWidth="1"/>
    <col min="6" max="6" width="1.3984375" style="228" customWidth="1"/>
    <col min="7" max="7" width="17" style="204" customWidth="1"/>
    <col min="8" max="8" width="1.09765625" style="204" customWidth="1"/>
    <col min="9" max="9" width="17" style="204" customWidth="1"/>
    <col min="10" max="10" width="1" style="204" customWidth="1"/>
    <col min="11" max="11" width="17" style="204" customWidth="1"/>
    <col min="12" max="12" width="1.09765625" style="204" customWidth="1"/>
    <col min="13" max="13" width="17" style="204" customWidth="1"/>
    <col min="14" max="14" width="9.09765625" style="204"/>
    <col min="15" max="15" width="14.09765625" style="204" customWidth="1"/>
    <col min="16" max="16384" width="9.09765625" style="204"/>
  </cols>
  <sheetData>
    <row r="1" spans="1:13" ht="22.5" customHeight="1" x14ac:dyDescent="0.65">
      <c r="A1" s="227" t="s">
        <v>101</v>
      </c>
    </row>
    <row r="2" spans="1:13" ht="22.5" customHeight="1" x14ac:dyDescent="0.65">
      <c r="A2" s="227" t="s">
        <v>32</v>
      </c>
    </row>
    <row r="3" spans="1:13" ht="17.25" customHeight="1" x14ac:dyDescent="0.65">
      <c r="A3" s="227"/>
    </row>
    <row r="4" spans="1:13" ht="22.5" customHeight="1" x14ac:dyDescent="0.65">
      <c r="A4" s="227"/>
      <c r="J4" s="205"/>
    </row>
    <row r="5" spans="1:13" ht="22.5" customHeight="1" x14ac:dyDescent="0.65">
      <c r="A5" s="229"/>
      <c r="G5" s="244" t="s">
        <v>62</v>
      </c>
      <c r="H5" s="244"/>
      <c r="I5" s="244"/>
      <c r="J5" s="205"/>
      <c r="K5" s="244" t="s">
        <v>63</v>
      </c>
      <c r="L5" s="244"/>
      <c r="M5" s="244"/>
    </row>
    <row r="6" spans="1:13" ht="22.5" customHeight="1" x14ac:dyDescent="0.65">
      <c r="A6" s="229"/>
      <c r="G6" s="206" t="s">
        <v>143</v>
      </c>
      <c r="H6" s="207"/>
      <c r="I6" s="206" t="s">
        <v>46</v>
      </c>
      <c r="J6" s="200"/>
      <c r="K6" s="206" t="s">
        <v>143</v>
      </c>
      <c r="L6" s="207"/>
      <c r="M6" s="206" t="s">
        <v>46</v>
      </c>
    </row>
    <row r="7" spans="1:13" ht="24" customHeight="1" x14ac:dyDescent="0.65">
      <c r="A7" s="227" t="s">
        <v>0</v>
      </c>
      <c r="E7" s="228" t="s">
        <v>1</v>
      </c>
      <c r="G7" s="200">
        <v>2565</v>
      </c>
      <c r="H7" s="200"/>
      <c r="I7" s="200">
        <v>2564</v>
      </c>
      <c r="J7" s="200"/>
      <c r="K7" s="200">
        <v>2565</v>
      </c>
      <c r="L7" s="200"/>
      <c r="M7" s="200">
        <v>2564</v>
      </c>
    </row>
    <row r="8" spans="1:13" ht="24" customHeight="1" x14ac:dyDescent="0.65">
      <c r="A8" s="227"/>
      <c r="G8" s="208" t="s">
        <v>48</v>
      </c>
      <c r="H8" s="200"/>
      <c r="I8" s="200"/>
      <c r="J8" s="200"/>
      <c r="K8" s="208" t="s">
        <v>48</v>
      </c>
      <c r="L8" s="200"/>
      <c r="M8" s="200"/>
    </row>
    <row r="9" spans="1:13" ht="22.5" customHeight="1" x14ac:dyDescent="0.65">
      <c r="A9" s="227"/>
      <c r="G9" s="245" t="s">
        <v>42</v>
      </c>
      <c r="H9" s="245"/>
      <c r="I9" s="245"/>
      <c r="J9" s="245"/>
      <c r="K9" s="245"/>
      <c r="L9" s="245"/>
      <c r="M9" s="245"/>
    </row>
    <row r="10" spans="1:13" ht="22.5" customHeight="1" x14ac:dyDescent="0.65">
      <c r="A10" s="230" t="s">
        <v>2</v>
      </c>
      <c r="G10" s="150"/>
      <c r="I10" s="150"/>
    </row>
    <row r="11" spans="1:13" ht="22.5" customHeight="1" x14ac:dyDescent="0.65">
      <c r="A11" s="204" t="s">
        <v>3</v>
      </c>
      <c r="G11" s="151">
        <v>134953</v>
      </c>
      <c r="H11" s="209"/>
      <c r="I11" s="151">
        <v>88937</v>
      </c>
      <c r="J11" s="151"/>
      <c r="K11" s="151">
        <v>131510</v>
      </c>
      <c r="L11" s="210"/>
      <c r="M11" s="151">
        <v>76165</v>
      </c>
    </row>
    <row r="12" spans="1:13" ht="22.5" customHeight="1" x14ac:dyDescent="0.65">
      <c r="A12" s="204" t="s">
        <v>116</v>
      </c>
      <c r="E12" s="228" t="s">
        <v>155</v>
      </c>
      <c r="G12" s="151">
        <v>1570394</v>
      </c>
      <c r="H12" s="209"/>
      <c r="I12" s="151">
        <v>1557359</v>
      </c>
      <c r="J12" s="151"/>
      <c r="K12" s="151">
        <v>1553827</v>
      </c>
      <c r="L12" s="210"/>
      <c r="M12" s="151">
        <v>1550110</v>
      </c>
    </row>
    <row r="13" spans="1:13" ht="22.5" customHeight="1" x14ac:dyDescent="0.65">
      <c r="A13" s="204" t="s">
        <v>117</v>
      </c>
      <c r="E13" s="228">
        <v>2</v>
      </c>
      <c r="G13" s="151">
        <v>60891</v>
      </c>
      <c r="H13" s="209"/>
      <c r="I13" s="151">
        <v>35104</v>
      </c>
      <c r="J13" s="151"/>
      <c r="K13" s="151">
        <v>47400</v>
      </c>
      <c r="L13" s="210"/>
      <c r="M13" s="151">
        <v>23133</v>
      </c>
    </row>
    <row r="14" spans="1:13" ht="22.5" customHeight="1" x14ac:dyDescent="0.65">
      <c r="A14" s="216" t="s">
        <v>159</v>
      </c>
      <c r="G14" s="151"/>
      <c r="H14" s="209"/>
      <c r="I14" s="151"/>
      <c r="J14" s="151"/>
      <c r="K14" s="151"/>
      <c r="L14" s="210"/>
      <c r="M14" s="151"/>
    </row>
    <row r="15" spans="1:13" ht="22.5" customHeight="1" x14ac:dyDescent="0.65">
      <c r="B15" s="204" t="s">
        <v>160</v>
      </c>
      <c r="E15" s="228">
        <v>2</v>
      </c>
      <c r="G15" s="151">
        <v>94087</v>
      </c>
      <c r="H15" s="209"/>
      <c r="I15" s="151">
        <v>0</v>
      </c>
      <c r="J15" s="151"/>
      <c r="K15" s="151">
        <v>94087</v>
      </c>
      <c r="L15" s="210"/>
      <c r="M15" s="151">
        <v>0</v>
      </c>
    </row>
    <row r="16" spans="1:13" ht="22.5" customHeight="1" x14ac:dyDescent="0.65">
      <c r="A16" s="204" t="s">
        <v>113</v>
      </c>
      <c r="E16" s="228">
        <v>2</v>
      </c>
      <c r="G16" s="151">
        <v>0</v>
      </c>
      <c r="H16" s="209"/>
      <c r="I16" s="151">
        <v>0</v>
      </c>
      <c r="J16" s="151"/>
      <c r="K16" s="151">
        <v>223099</v>
      </c>
      <c r="L16" s="211"/>
      <c r="M16" s="151">
        <v>241199</v>
      </c>
    </row>
    <row r="17" spans="1:15" ht="22.5" customHeight="1" x14ac:dyDescent="0.65">
      <c r="A17" s="204" t="s">
        <v>4</v>
      </c>
      <c r="E17" s="228">
        <v>4</v>
      </c>
      <c r="G17" s="151">
        <v>2638843</v>
      </c>
      <c r="I17" s="151">
        <v>1798168</v>
      </c>
      <c r="K17" s="151">
        <v>2638843</v>
      </c>
      <c r="M17" s="151">
        <v>1798168</v>
      </c>
      <c r="O17" s="215"/>
    </row>
    <row r="18" spans="1:15" ht="22.5" customHeight="1" x14ac:dyDescent="0.65">
      <c r="A18" s="204" t="s">
        <v>85</v>
      </c>
      <c r="E18" s="228">
        <v>2</v>
      </c>
      <c r="G18" s="152">
        <v>249046</v>
      </c>
      <c r="H18" s="209"/>
      <c r="I18" s="152">
        <v>189741</v>
      </c>
      <c r="J18" s="152"/>
      <c r="K18" s="152">
        <v>249046</v>
      </c>
      <c r="L18" s="211"/>
      <c r="M18" s="152">
        <v>189741</v>
      </c>
      <c r="O18" s="231"/>
    </row>
    <row r="19" spans="1:15" ht="22.5" customHeight="1" x14ac:dyDescent="0.65">
      <c r="A19" s="216" t="s">
        <v>161</v>
      </c>
      <c r="G19" s="152"/>
      <c r="I19" s="152"/>
      <c r="K19" s="152"/>
      <c r="M19" s="152"/>
      <c r="O19" s="231"/>
    </row>
    <row r="20" spans="1:15" ht="22.5" customHeight="1" x14ac:dyDescent="0.65">
      <c r="B20" s="216" t="s">
        <v>162</v>
      </c>
      <c r="E20" s="228">
        <v>2</v>
      </c>
      <c r="G20" s="153">
        <v>0</v>
      </c>
      <c r="H20" s="209"/>
      <c r="I20" s="153">
        <v>129446</v>
      </c>
      <c r="J20" s="151"/>
      <c r="K20" s="153">
        <v>0</v>
      </c>
      <c r="L20" s="210"/>
      <c r="M20" s="153">
        <v>129446</v>
      </c>
    </row>
    <row r="21" spans="1:15" ht="22.5" customHeight="1" x14ac:dyDescent="0.65">
      <c r="A21" s="205" t="s">
        <v>5</v>
      </c>
      <c r="G21" s="154">
        <f>SUM(G11:G20)</f>
        <v>4748214</v>
      </c>
      <c r="H21" s="212"/>
      <c r="I21" s="154">
        <f>SUM(I11:I20)</f>
        <v>3798755</v>
      </c>
      <c r="J21" s="155"/>
      <c r="K21" s="154">
        <f>SUM(K11:K20)</f>
        <v>4937812</v>
      </c>
      <c r="L21" s="212"/>
      <c r="M21" s="154">
        <f>SUM(M11:M20)</f>
        <v>4007962</v>
      </c>
    </row>
    <row r="22" spans="1:15" ht="17.25" customHeight="1" x14ac:dyDescent="0.65">
      <c r="A22" s="227"/>
    </row>
    <row r="23" spans="1:15" ht="22.5" customHeight="1" x14ac:dyDescent="0.65">
      <c r="A23" s="230" t="s">
        <v>6</v>
      </c>
      <c r="G23" s="209"/>
      <c r="H23" s="209"/>
      <c r="I23" s="209"/>
      <c r="J23" s="209"/>
      <c r="K23" s="209"/>
      <c r="L23" s="209"/>
      <c r="M23" s="209"/>
    </row>
    <row r="24" spans="1:15" ht="22.5" customHeight="1" x14ac:dyDescent="0.65">
      <c r="A24" s="204" t="s">
        <v>163</v>
      </c>
      <c r="E24" s="228">
        <v>2</v>
      </c>
      <c r="G24" s="150">
        <v>85982</v>
      </c>
      <c r="H24" s="211"/>
      <c r="I24" s="150">
        <v>0</v>
      </c>
      <c r="J24" s="156"/>
      <c r="K24" s="156">
        <v>85982</v>
      </c>
      <c r="L24" s="211"/>
      <c r="M24" s="151">
        <v>0</v>
      </c>
    </row>
    <row r="25" spans="1:15" ht="22.5" customHeight="1" x14ac:dyDescent="0.65">
      <c r="A25" s="204" t="s">
        <v>25</v>
      </c>
      <c r="G25" s="150">
        <v>0</v>
      </c>
      <c r="H25" s="211"/>
      <c r="I25" s="150">
        <v>0</v>
      </c>
      <c r="J25" s="156"/>
      <c r="K25" s="156">
        <v>87453</v>
      </c>
      <c r="L25" s="211"/>
      <c r="M25" s="156">
        <v>87453</v>
      </c>
    </row>
    <row r="26" spans="1:15" ht="22.5" customHeight="1" x14ac:dyDescent="0.65">
      <c r="A26" s="204" t="s">
        <v>58</v>
      </c>
      <c r="E26" s="228">
        <v>5</v>
      </c>
      <c r="G26" s="150">
        <v>662305</v>
      </c>
      <c r="H26" s="211"/>
      <c r="I26" s="150">
        <v>761131</v>
      </c>
      <c r="J26" s="156"/>
      <c r="K26" s="157">
        <v>410930</v>
      </c>
      <c r="L26" s="210"/>
      <c r="M26" s="157">
        <v>410930</v>
      </c>
    </row>
    <row r="27" spans="1:15" ht="22.5" hidden="1" customHeight="1" x14ac:dyDescent="0.65">
      <c r="A27" s="204" t="s">
        <v>86</v>
      </c>
      <c r="G27" s="150"/>
      <c r="H27" s="211"/>
      <c r="I27" s="150">
        <v>0</v>
      </c>
      <c r="J27" s="156"/>
      <c r="K27" s="151"/>
      <c r="L27" s="211"/>
      <c r="M27" s="151">
        <v>0</v>
      </c>
    </row>
    <row r="28" spans="1:15" ht="22.5" customHeight="1" x14ac:dyDescent="0.65">
      <c r="A28" s="204" t="s">
        <v>164</v>
      </c>
      <c r="E28" s="228">
        <v>6</v>
      </c>
      <c r="G28" s="150">
        <v>912261</v>
      </c>
      <c r="H28" s="211"/>
      <c r="I28" s="150">
        <v>936426</v>
      </c>
      <c r="J28" s="158"/>
      <c r="K28" s="158">
        <v>629645</v>
      </c>
      <c r="L28" s="213"/>
      <c r="M28" s="158">
        <v>637642</v>
      </c>
    </row>
    <row r="29" spans="1:15" ht="22.5" customHeight="1" x14ac:dyDescent="0.65">
      <c r="A29" s="204" t="s">
        <v>74</v>
      </c>
      <c r="E29" s="228">
        <v>7</v>
      </c>
      <c r="G29" s="150">
        <v>65119</v>
      </c>
      <c r="H29" s="210"/>
      <c r="I29" s="150">
        <v>30984</v>
      </c>
      <c r="J29" s="150"/>
      <c r="K29" s="151">
        <v>0</v>
      </c>
      <c r="L29" s="210"/>
      <c r="M29" s="151">
        <v>0</v>
      </c>
    </row>
    <row r="30" spans="1:15" ht="22.5" customHeight="1" x14ac:dyDescent="0.65">
      <c r="A30" s="204" t="s">
        <v>99</v>
      </c>
      <c r="G30" s="150">
        <v>13495</v>
      </c>
      <c r="H30" s="210"/>
      <c r="I30" s="150">
        <v>13450</v>
      </c>
      <c r="J30" s="150"/>
      <c r="K30" s="156">
        <v>13495</v>
      </c>
      <c r="L30" s="210"/>
      <c r="M30" s="156">
        <v>13445</v>
      </c>
    </row>
    <row r="31" spans="1:15" ht="22.5" customHeight="1" x14ac:dyDescent="0.65">
      <c r="A31" s="204" t="s">
        <v>7</v>
      </c>
      <c r="G31" s="150">
        <f>39281-6749+1</f>
        <v>32533</v>
      </c>
      <c r="H31" s="210"/>
      <c r="I31" s="150">
        <v>32905</v>
      </c>
      <c r="J31" s="150"/>
      <c r="K31" s="156">
        <v>38780</v>
      </c>
      <c r="L31" s="210"/>
      <c r="M31" s="156">
        <v>32302</v>
      </c>
      <c r="N31" s="159"/>
      <c r="O31" s="159"/>
    </row>
    <row r="32" spans="1:15" ht="22.5" customHeight="1" x14ac:dyDescent="0.65">
      <c r="A32" s="204" t="s">
        <v>8</v>
      </c>
      <c r="G32" s="150">
        <v>33671</v>
      </c>
      <c r="H32" s="210"/>
      <c r="I32" s="150">
        <v>33685</v>
      </c>
      <c r="J32" s="150"/>
      <c r="K32" s="156">
        <v>29666</v>
      </c>
      <c r="L32" s="210"/>
      <c r="M32" s="156">
        <f>29834</f>
        <v>29834</v>
      </c>
      <c r="N32" s="159"/>
      <c r="O32" s="159"/>
    </row>
    <row r="33" spans="1:15" ht="22.5" customHeight="1" x14ac:dyDescent="0.65">
      <c r="A33" s="205" t="s">
        <v>9</v>
      </c>
      <c r="G33" s="160">
        <f>SUM(G24:G32)</f>
        <v>1805366</v>
      </c>
      <c r="H33" s="212"/>
      <c r="I33" s="160">
        <f>SUM(I24:I32)</f>
        <v>1808581</v>
      </c>
      <c r="J33" s="155"/>
      <c r="K33" s="160">
        <f>SUM(K24:K32)</f>
        <v>1295951</v>
      </c>
      <c r="L33" s="212"/>
      <c r="M33" s="160">
        <f>SUM(M24:M32)</f>
        <v>1211606</v>
      </c>
      <c r="N33" s="159"/>
      <c r="O33" s="159"/>
    </row>
    <row r="34" spans="1:15" ht="17.25" customHeight="1" x14ac:dyDescent="0.65">
      <c r="A34" s="227"/>
    </row>
    <row r="35" spans="1:15" ht="22.5" customHeight="1" thickBot="1" x14ac:dyDescent="0.7">
      <c r="A35" s="205" t="s">
        <v>10</v>
      </c>
      <c r="G35" s="161">
        <f>G21+G33</f>
        <v>6553580</v>
      </c>
      <c r="H35" s="212"/>
      <c r="I35" s="161">
        <f>I21+I33</f>
        <v>5607336</v>
      </c>
      <c r="J35" s="155"/>
      <c r="K35" s="161">
        <f>K21+K33</f>
        <v>6233763</v>
      </c>
      <c r="L35" s="212"/>
      <c r="M35" s="161">
        <f>M21+M33</f>
        <v>5219568</v>
      </c>
    </row>
    <row r="36" spans="1:15" ht="17.25" customHeight="1" thickTop="1" x14ac:dyDescent="0.65">
      <c r="A36" s="227"/>
    </row>
    <row r="37" spans="1:15" ht="22.5" customHeight="1" x14ac:dyDescent="0.65">
      <c r="A37" s="227" t="s">
        <v>101</v>
      </c>
    </row>
    <row r="38" spans="1:15" ht="22.5" customHeight="1" x14ac:dyDescent="0.65">
      <c r="A38" s="227" t="s">
        <v>32</v>
      </c>
    </row>
    <row r="39" spans="1:15" ht="17.25" customHeight="1" x14ac:dyDescent="0.65">
      <c r="A39" s="227"/>
    </row>
    <row r="40" spans="1:15" ht="23" x14ac:dyDescent="0.65">
      <c r="A40" s="227"/>
      <c r="J40" s="205"/>
    </row>
    <row r="41" spans="1:15" ht="22.5" customHeight="1" x14ac:dyDescent="0.65">
      <c r="A41" s="229"/>
      <c r="G41" s="244" t="s">
        <v>62</v>
      </c>
      <c r="H41" s="244"/>
      <c r="I41" s="244"/>
      <c r="J41" s="205"/>
      <c r="K41" s="244" t="s">
        <v>63</v>
      </c>
      <c r="L41" s="244"/>
      <c r="M41" s="244"/>
    </row>
    <row r="42" spans="1:15" ht="22.5" customHeight="1" x14ac:dyDescent="0.65">
      <c r="A42" s="229"/>
      <c r="G42" s="206" t="s">
        <v>143</v>
      </c>
      <c r="H42" s="207"/>
      <c r="I42" s="206" t="s">
        <v>46</v>
      </c>
      <c r="J42" s="200"/>
      <c r="K42" s="206" t="s">
        <v>143</v>
      </c>
      <c r="L42" s="207"/>
      <c r="M42" s="206" t="s">
        <v>46</v>
      </c>
    </row>
    <row r="43" spans="1:15" ht="22.5" customHeight="1" x14ac:dyDescent="0.65">
      <c r="A43" s="227" t="s">
        <v>39</v>
      </c>
      <c r="E43" s="228" t="s">
        <v>1</v>
      </c>
      <c r="G43" s="200">
        <v>2565</v>
      </c>
      <c r="H43" s="200"/>
      <c r="I43" s="200">
        <v>2564</v>
      </c>
      <c r="J43" s="200"/>
      <c r="K43" s="200">
        <v>2565</v>
      </c>
      <c r="L43" s="200"/>
      <c r="M43" s="200">
        <v>2564</v>
      </c>
    </row>
    <row r="44" spans="1:15" ht="22.5" customHeight="1" x14ac:dyDescent="0.65">
      <c r="A44" s="227"/>
      <c r="G44" s="208" t="s">
        <v>48</v>
      </c>
      <c r="H44" s="200"/>
      <c r="I44" s="200"/>
      <c r="J44" s="200"/>
      <c r="K44" s="208" t="s">
        <v>48</v>
      </c>
      <c r="L44" s="200"/>
      <c r="M44" s="200"/>
    </row>
    <row r="45" spans="1:15" ht="20" customHeight="1" x14ac:dyDescent="0.65">
      <c r="E45" s="232"/>
      <c r="F45" s="232"/>
      <c r="G45" s="245" t="s">
        <v>42</v>
      </c>
      <c r="H45" s="245"/>
      <c r="I45" s="245"/>
      <c r="J45" s="245"/>
      <c r="K45" s="245"/>
      <c r="L45" s="245"/>
      <c r="M45" s="245"/>
    </row>
    <row r="46" spans="1:15" ht="22.5" customHeight="1" x14ac:dyDescent="0.65">
      <c r="A46" s="230" t="s">
        <v>11</v>
      </c>
    </row>
    <row r="47" spans="1:15" ht="22.5" customHeight="1" x14ac:dyDescent="0.65">
      <c r="A47" s="216" t="s">
        <v>87</v>
      </c>
      <c r="E47" s="228">
        <v>4</v>
      </c>
      <c r="G47" s="156">
        <v>3472161</v>
      </c>
      <c r="H47" s="214"/>
      <c r="I47" s="156">
        <v>2623357</v>
      </c>
      <c r="J47" s="156"/>
      <c r="K47" s="156">
        <v>3472161</v>
      </c>
      <c r="L47" s="210"/>
      <c r="M47" s="156">
        <v>2623357</v>
      </c>
    </row>
    <row r="48" spans="1:15" ht="22.5" customHeight="1" x14ac:dyDescent="0.65">
      <c r="A48" s="233" t="s">
        <v>118</v>
      </c>
      <c r="E48" s="228">
        <v>2</v>
      </c>
      <c r="G48" s="156">
        <f>412632</f>
        <v>412632</v>
      </c>
      <c r="H48" s="214"/>
      <c r="I48" s="156">
        <v>246909</v>
      </c>
      <c r="J48" s="156"/>
      <c r="K48" s="156">
        <v>406462</v>
      </c>
      <c r="L48" s="210"/>
      <c r="M48" s="156">
        <f>245231-21643</f>
        <v>223588</v>
      </c>
      <c r="O48" s="215"/>
    </row>
    <row r="49" spans="1:15" ht="22.5" customHeight="1" x14ac:dyDescent="0.65">
      <c r="A49" s="233" t="s">
        <v>119</v>
      </c>
      <c r="E49" s="228">
        <v>2</v>
      </c>
      <c r="G49" s="156">
        <v>43469</v>
      </c>
      <c r="H49" s="214"/>
      <c r="I49" s="156">
        <v>51908</v>
      </c>
      <c r="J49" s="156"/>
      <c r="K49" s="156">
        <v>64926</v>
      </c>
      <c r="L49" s="210"/>
      <c r="M49" s="156">
        <f>49197+21643</f>
        <v>70840</v>
      </c>
    </row>
    <row r="50" spans="1:15" ht="22.5" customHeight="1" x14ac:dyDescent="0.65">
      <c r="A50" s="233" t="s">
        <v>88</v>
      </c>
      <c r="G50" s="156">
        <v>33944</v>
      </c>
      <c r="H50" s="214"/>
      <c r="I50" s="156">
        <v>56422</v>
      </c>
      <c r="J50" s="156"/>
      <c r="K50" s="156">
        <v>33944</v>
      </c>
      <c r="L50" s="210"/>
      <c r="M50" s="156">
        <v>56422</v>
      </c>
    </row>
    <row r="51" spans="1:15" ht="22.5" customHeight="1" x14ac:dyDescent="0.65">
      <c r="A51" s="233" t="s">
        <v>165</v>
      </c>
      <c r="G51" s="156"/>
      <c r="H51" s="214"/>
      <c r="I51" s="156"/>
      <c r="J51" s="156"/>
      <c r="K51" s="156"/>
      <c r="L51" s="210"/>
      <c r="M51" s="156"/>
    </row>
    <row r="52" spans="1:15" ht="22.5" customHeight="1" x14ac:dyDescent="0.65">
      <c r="A52" s="233"/>
      <c r="B52" s="204" t="s">
        <v>160</v>
      </c>
      <c r="E52" s="228">
        <v>2</v>
      </c>
      <c r="G52" s="156">
        <v>11773</v>
      </c>
      <c r="H52" s="214"/>
      <c r="I52" s="156">
        <v>5820</v>
      </c>
      <c r="J52" s="156"/>
      <c r="K52" s="151">
        <v>0</v>
      </c>
      <c r="L52" s="210"/>
      <c r="M52" s="151">
        <v>0</v>
      </c>
      <c r="N52" s="215"/>
      <c r="O52" s="215"/>
    </row>
    <row r="53" spans="1:15" ht="22.5" customHeight="1" x14ac:dyDescent="0.65">
      <c r="A53" s="233" t="s">
        <v>111</v>
      </c>
      <c r="E53" s="228">
        <v>2</v>
      </c>
      <c r="G53" s="151">
        <v>0</v>
      </c>
      <c r="H53" s="162"/>
      <c r="I53" s="151">
        <v>0</v>
      </c>
      <c r="J53" s="156"/>
      <c r="K53" s="156">
        <v>32930</v>
      </c>
      <c r="L53" s="210"/>
      <c r="M53" s="156">
        <v>33980</v>
      </c>
    </row>
    <row r="54" spans="1:15" ht="22.5" customHeight="1" x14ac:dyDescent="0.65">
      <c r="A54" s="204" t="s">
        <v>166</v>
      </c>
      <c r="G54" s="156">
        <v>41939</v>
      </c>
      <c r="H54" s="219"/>
      <c r="I54" s="156">
        <v>57382</v>
      </c>
      <c r="J54" s="219"/>
      <c r="K54" s="163">
        <v>41939</v>
      </c>
      <c r="L54" s="210"/>
      <c r="M54" s="163">
        <v>57170</v>
      </c>
      <c r="O54" s="217"/>
    </row>
    <row r="55" spans="1:15" ht="22.5" customHeight="1" x14ac:dyDescent="0.65">
      <c r="A55" s="205" t="s">
        <v>12</v>
      </c>
      <c r="E55" s="234"/>
      <c r="F55" s="234"/>
      <c r="G55" s="164">
        <f>SUM(G47:G54)</f>
        <v>4015918</v>
      </c>
      <c r="H55" s="165"/>
      <c r="I55" s="164">
        <f>SUM(I47:I54)</f>
        <v>3041798</v>
      </c>
      <c r="J55" s="165"/>
      <c r="K55" s="164">
        <f>SUM(K47:K54)</f>
        <v>4052362</v>
      </c>
      <c r="L55" s="235"/>
      <c r="M55" s="164">
        <f>SUM(M47:M54)</f>
        <v>3065357</v>
      </c>
    </row>
    <row r="56" spans="1:15" ht="4" customHeight="1" x14ac:dyDescent="0.65">
      <c r="A56" s="227"/>
    </row>
    <row r="57" spans="1:15" ht="22.5" customHeight="1" x14ac:dyDescent="0.65">
      <c r="A57" s="230" t="s">
        <v>13</v>
      </c>
      <c r="G57" s="215"/>
      <c r="H57" s="215"/>
      <c r="I57" s="215"/>
      <c r="J57" s="215"/>
      <c r="K57" s="215"/>
      <c r="L57" s="215"/>
      <c r="M57" s="215"/>
    </row>
    <row r="58" spans="1:15" ht="22.5" customHeight="1" x14ac:dyDescent="0.65">
      <c r="A58" s="204" t="s">
        <v>72</v>
      </c>
      <c r="E58" s="228">
        <v>2</v>
      </c>
      <c r="G58" s="156">
        <v>38344</v>
      </c>
      <c r="H58" s="215"/>
      <c r="I58" s="215">
        <v>15901</v>
      </c>
      <c r="J58" s="217"/>
      <c r="K58" s="151">
        <v>0</v>
      </c>
      <c r="L58" s="217"/>
      <c r="M58" s="151">
        <v>0</v>
      </c>
      <c r="O58" s="215"/>
    </row>
    <row r="59" spans="1:15" ht="22.5" customHeight="1" x14ac:dyDescent="0.65">
      <c r="A59" s="204" t="s">
        <v>167</v>
      </c>
      <c r="G59" s="215"/>
      <c r="H59" s="215"/>
      <c r="I59" s="215"/>
      <c r="J59" s="217"/>
      <c r="K59" s="217"/>
      <c r="L59" s="217"/>
      <c r="M59" s="217"/>
    </row>
    <row r="60" spans="1:15" ht="22.5" customHeight="1" x14ac:dyDescent="0.65">
      <c r="B60" s="204" t="s">
        <v>168</v>
      </c>
      <c r="G60" s="166">
        <v>21249</v>
      </c>
      <c r="H60" s="167"/>
      <c r="I60" s="166">
        <v>20183</v>
      </c>
      <c r="J60" s="168"/>
      <c r="K60" s="166">
        <v>16777</v>
      </c>
      <c r="L60" s="168"/>
      <c r="M60" s="166">
        <v>16436</v>
      </c>
    </row>
    <row r="61" spans="1:15" ht="22.5" customHeight="1" x14ac:dyDescent="0.65">
      <c r="A61" s="233" t="s">
        <v>100</v>
      </c>
      <c r="B61" s="233"/>
      <c r="C61" s="233"/>
      <c r="D61" s="233"/>
      <c r="G61" s="169">
        <v>1777</v>
      </c>
      <c r="H61" s="167"/>
      <c r="I61" s="169">
        <v>1785</v>
      </c>
      <c r="J61" s="168"/>
      <c r="K61" s="153">
        <v>0</v>
      </c>
      <c r="L61" s="168"/>
      <c r="M61" s="153">
        <v>0</v>
      </c>
      <c r="O61" s="217"/>
    </row>
    <row r="62" spans="1:15" ht="22.5" customHeight="1" x14ac:dyDescent="0.65">
      <c r="A62" s="205" t="s">
        <v>14</v>
      </c>
      <c r="E62" s="234"/>
      <c r="F62" s="234"/>
      <c r="G62" s="164">
        <f>SUM(G58:G61)</f>
        <v>61370</v>
      </c>
      <c r="H62" s="165">
        <v>0</v>
      </c>
      <c r="I62" s="164">
        <f>SUM(I58:I61)</f>
        <v>37869</v>
      </c>
      <c r="J62" s="165">
        <v>0</v>
      </c>
      <c r="K62" s="164">
        <f>SUM(K58:K61)</f>
        <v>16777</v>
      </c>
      <c r="L62" s="165">
        <v>0</v>
      </c>
      <c r="M62" s="164">
        <f>SUM(M58:M61)</f>
        <v>16436</v>
      </c>
    </row>
    <row r="63" spans="1:15" ht="4" customHeight="1" x14ac:dyDescent="0.65">
      <c r="A63" s="227"/>
    </row>
    <row r="64" spans="1:15" ht="22.5" customHeight="1" x14ac:dyDescent="0.65">
      <c r="A64" s="205" t="s">
        <v>15</v>
      </c>
      <c r="E64" s="234"/>
      <c r="F64" s="234"/>
      <c r="G64" s="170">
        <f>G55+G62</f>
        <v>4077288</v>
      </c>
      <c r="H64" s="165"/>
      <c r="I64" s="170">
        <f>I55+I62</f>
        <v>3079667</v>
      </c>
      <c r="J64" s="165"/>
      <c r="K64" s="170">
        <f>K55+K62</f>
        <v>4069139</v>
      </c>
      <c r="L64" s="165"/>
      <c r="M64" s="170">
        <f>M55+M62</f>
        <v>3081793</v>
      </c>
    </row>
    <row r="65" spans="1:15" ht="1.5" customHeight="1" x14ac:dyDescent="0.65">
      <c r="A65" s="227"/>
    </row>
    <row r="66" spans="1:15" ht="22.5" customHeight="1" x14ac:dyDescent="0.65">
      <c r="A66" s="230" t="s">
        <v>37</v>
      </c>
      <c r="G66" s="223"/>
      <c r="H66" s="223"/>
      <c r="I66" s="223"/>
      <c r="J66" s="223"/>
      <c r="K66" s="223"/>
      <c r="L66" s="223"/>
      <c r="M66" s="223"/>
    </row>
    <row r="67" spans="1:15" ht="22.5" customHeight="1" x14ac:dyDescent="0.65">
      <c r="A67" s="204" t="s">
        <v>16</v>
      </c>
      <c r="B67" s="236"/>
      <c r="G67" s="216"/>
      <c r="H67" s="216"/>
      <c r="I67" s="216"/>
      <c r="J67" s="218"/>
      <c r="K67" s="218"/>
      <c r="L67" s="218"/>
      <c r="M67" s="218"/>
    </row>
    <row r="68" spans="1:15" ht="22.5" customHeight="1" x14ac:dyDescent="0.65">
      <c r="B68" s="204" t="s">
        <v>169</v>
      </c>
      <c r="E68" s="232"/>
      <c r="F68" s="232"/>
    </row>
    <row r="69" spans="1:15" ht="22.5" customHeight="1" thickBot="1" x14ac:dyDescent="0.7">
      <c r="B69" s="237" t="s">
        <v>170</v>
      </c>
      <c r="E69" s="232"/>
      <c r="F69" s="232"/>
      <c r="G69" s="171">
        <v>825008</v>
      </c>
      <c r="H69" s="157"/>
      <c r="I69" s="171">
        <v>825008</v>
      </c>
      <c r="J69" s="157"/>
      <c r="K69" s="171">
        <v>825008</v>
      </c>
      <c r="L69" s="157"/>
      <c r="M69" s="171">
        <v>825008</v>
      </c>
    </row>
    <row r="70" spans="1:15" ht="22.5" customHeight="1" thickTop="1" x14ac:dyDescent="0.65">
      <c r="B70" s="204" t="s">
        <v>171</v>
      </c>
      <c r="E70" s="238"/>
      <c r="F70" s="238"/>
      <c r="O70" s="159"/>
    </row>
    <row r="71" spans="1:15" ht="22.5" customHeight="1" x14ac:dyDescent="0.65">
      <c r="B71" s="237" t="s">
        <v>172</v>
      </c>
      <c r="E71" s="238"/>
      <c r="F71" s="238"/>
      <c r="G71" s="157">
        <f>'SH 7-8'!D51</f>
        <v>551031</v>
      </c>
      <c r="H71" s="166"/>
      <c r="I71" s="151">
        <v>551031</v>
      </c>
      <c r="J71" s="168"/>
      <c r="K71" s="157">
        <f>'SH 9-10'!D46</f>
        <v>551031</v>
      </c>
      <c r="L71" s="166"/>
      <c r="M71" s="157">
        <v>551031</v>
      </c>
      <c r="O71" s="159"/>
    </row>
    <row r="72" spans="1:15" ht="22.5" customHeight="1" x14ac:dyDescent="0.65">
      <c r="A72" s="204" t="s">
        <v>173</v>
      </c>
      <c r="E72" s="238"/>
      <c r="F72" s="238"/>
      <c r="G72" s="157">
        <f>'SH 7-8'!F51</f>
        <v>947945</v>
      </c>
      <c r="H72" s="168"/>
      <c r="I72" s="157">
        <v>947945</v>
      </c>
      <c r="J72" s="157"/>
      <c r="K72" s="157">
        <f>'SH 9-10'!F46</f>
        <v>947945</v>
      </c>
      <c r="L72" s="157"/>
      <c r="M72" s="157">
        <v>947945</v>
      </c>
      <c r="O72" s="159"/>
    </row>
    <row r="73" spans="1:15" ht="22.5" customHeight="1" x14ac:dyDescent="0.65">
      <c r="A73" s="204" t="s">
        <v>134</v>
      </c>
      <c r="E73" s="238"/>
      <c r="F73" s="238"/>
      <c r="G73" s="157">
        <f>'SH 7-8'!H51</f>
        <v>-203824</v>
      </c>
      <c r="H73" s="168"/>
      <c r="I73" s="157">
        <v>-203824</v>
      </c>
      <c r="J73" s="157"/>
      <c r="K73" s="151">
        <v>0</v>
      </c>
      <c r="L73" s="217"/>
      <c r="M73" s="151">
        <v>0</v>
      </c>
      <c r="O73" s="159"/>
    </row>
    <row r="74" spans="1:15" ht="22.5" customHeight="1" x14ac:dyDescent="0.65">
      <c r="A74" s="204" t="s">
        <v>64</v>
      </c>
      <c r="G74" s="163"/>
      <c r="H74" s="166"/>
      <c r="I74" s="163"/>
      <c r="J74" s="157"/>
      <c r="K74" s="163"/>
      <c r="L74" s="157"/>
      <c r="M74" s="163"/>
      <c r="O74" s="159"/>
    </row>
    <row r="75" spans="1:15" ht="22.5" customHeight="1" x14ac:dyDescent="0.65">
      <c r="B75" s="204" t="s">
        <v>174</v>
      </c>
      <c r="G75" s="157">
        <f>'SH 7-8'!J51</f>
        <v>76104</v>
      </c>
      <c r="H75" s="168"/>
      <c r="I75" s="157">
        <v>76104</v>
      </c>
      <c r="J75" s="157"/>
      <c r="K75" s="157">
        <f>'SH 9-10'!H46</f>
        <v>76104</v>
      </c>
      <c r="L75" s="157"/>
      <c r="M75" s="157">
        <v>76104</v>
      </c>
      <c r="O75" s="159"/>
    </row>
    <row r="76" spans="1:15" ht="22.5" customHeight="1" x14ac:dyDescent="0.65">
      <c r="B76" s="204" t="s">
        <v>175</v>
      </c>
      <c r="G76" s="157">
        <f>'SH 7-8'!L51</f>
        <v>1102751</v>
      </c>
      <c r="H76" s="168"/>
      <c r="I76" s="157">
        <v>1150967</v>
      </c>
      <c r="J76" s="157"/>
      <c r="K76" s="157">
        <f>'SH 9-10'!J46</f>
        <v>589544</v>
      </c>
      <c r="L76" s="157"/>
      <c r="M76" s="157">
        <f>562695</f>
        <v>562695</v>
      </c>
      <c r="O76" s="159"/>
    </row>
    <row r="77" spans="1:15" ht="22.5" customHeight="1" x14ac:dyDescent="0.65">
      <c r="A77" s="205" t="s">
        <v>43</v>
      </c>
      <c r="G77" s="172">
        <f>SUM(G71:G76)</f>
        <v>2474007</v>
      </c>
      <c r="H77" s="173"/>
      <c r="I77" s="172">
        <f>SUM(I71:I76)</f>
        <v>2522223</v>
      </c>
      <c r="J77" s="173"/>
      <c r="K77" s="172">
        <f>SUM(K71:K76)</f>
        <v>2164624</v>
      </c>
      <c r="L77" s="173"/>
      <c r="M77" s="172">
        <f>SUM(M71:M76)</f>
        <v>2137775</v>
      </c>
    </row>
    <row r="78" spans="1:15" ht="22.5" customHeight="1" x14ac:dyDescent="0.65">
      <c r="A78" s="204" t="s">
        <v>33</v>
      </c>
      <c r="G78" s="157">
        <v>2285</v>
      </c>
      <c r="H78" s="168"/>
      <c r="I78" s="157">
        <v>5446</v>
      </c>
      <c r="J78" s="168"/>
      <c r="K78" s="153">
        <v>0</v>
      </c>
      <c r="L78" s="168"/>
      <c r="M78" s="153">
        <v>0</v>
      </c>
      <c r="N78" s="217"/>
    </row>
    <row r="79" spans="1:15" ht="22.5" customHeight="1" x14ac:dyDescent="0.65">
      <c r="A79" s="205" t="s">
        <v>40</v>
      </c>
      <c r="G79" s="174">
        <f>SUM(G77:G78)</f>
        <v>2476292</v>
      </c>
      <c r="H79" s="173"/>
      <c r="I79" s="174">
        <f>I77+I78</f>
        <v>2527669</v>
      </c>
      <c r="J79" s="173"/>
      <c r="K79" s="174">
        <f>SUM(K77:K78)</f>
        <v>2164624</v>
      </c>
      <c r="L79" s="173"/>
      <c r="M79" s="174">
        <f>SUM(M77:M78)</f>
        <v>2137775</v>
      </c>
    </row>
    <row r="80" spans="1:15" ht="4" customHeight="1" x14ac:dyDescent="0.65">
      <c r="A80" s="205"/>
      <c r="G80" s="175"/>
      <c r="H80" s="173"/>
      <c r="I80" s="175"/>
      <c r="J80" s="173"/>
      <c r="K80" s="175"/>
      <c r="L80" s="173"/>
      <c r="M80" s="175"/>
    </row>
    <row r="81" spans="1:13" ht="22.5" customHeight="1" thickBot="1" x14ac:dyDescent="0.7">
      <c r="A81" s="205" t="s">
        <v>41</v>
      </c>
      <c r="E81" s="238"/>
      <c r="F81" s="238"/>
      <c r="G81" s="176">
        <f>G64+G79</f>
        <v>6553580</v>
      </c>
      <c r="H81" s="173"/>
      <c r="I81" s="176">
        <f>I64+I79</f>
        <v>5607336</v>
      </c>
      <c r="J81" s="173"/>
      <c r="K81" s="176">
        <f>K64+K79</f>
        <v>6233763</v>
      </c>
      <c r="L81" s="173"/>
      <c r="M81" s="176">
        <f>M64+M79</f>
        <v>5219568</v>
      </c>
    </row>
    <row r="82" spans="1:13" ht="22.5" customHeight="1" thickTop="1" x14ac:dyDescent="0.65">
      <c r="E82" s="238"/>
      <c r="F82" s="238"/>
    </row>
    <row r="83" spans="1:13" ht="22.5" customHeight="1" x14ac:dyDescent="0.65">
      <c r="G83" s="177"/>
      <c r="I83" s="177"/>
      <c r="K83" s="215"/>
      <c r="M83" s="215"/>
    </row>
    <row r="85" spans="1:13" ht="22.5" customHeight="1" x14ac:dyDescent="0.65">
      <c r="K85" s="159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K5:M5"/>
    <mergeCell ref="G9:M9"/>
    <mergeCell ref="G41:I41"/>
    <mergeCell ref="K41:M41"/>
    <mergeCell ref="G45:M45"/>
    <mergeCell ref="G5:I5"/>
  </mergeCells>
  <phoneticPr fontId="0" type="noConversion"/>
  <pageMargins left="0.8" right="0.8" top="0.48" bottom="0.5" header="0.5" footer="0.5"/>
  <pageSetup paperSize="9" scale="75" firstPageNumber="3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3272-D380-4FCF-B63C-23A47468CAD8}">
  <sheetPr>
    <tabColor theme="3" tint="-0.249977111117893"/>
  </sheetPr>
  <dimension ref="A1:S49"/>
  <sheetViews>
    <sheetView showGridLines="0" zoomScale="85" zoomScaleNormal="85" zoomScaleSheetLayoutView="85" workbookViewId="0">
      <selection activeCell="C41" sqref="C1:J1048576"/>
    </sheetView>
  </sheetViews>
  <sheetFormatPr defaultColWidth="9.09765625" defaultRowHeight="20" x14ac:dyDescent="0.6"/>
  <cols>
    <col min="1" max="1" width="51.296875" style="4" customWidth="1"/>
    <col min="2" max="2" width="11.796875" style="6" customWidth="1"/>
    <col min="3" max="3" width="14" style="6" customWidth="1"/>
    <col min="4" max="4" width="1.3984375" style="6" customWidth="1"/>
    <col min="5" max="5" width="14" style="6" customWidth="1"/>
    <col min="6" max="6" width="1.3984375" style="6" customWidth="1"/>
    <col min="7" max="7" width="14" style="6" customWidth="1"/>
    <col min="8" max="8" width="1.3984375" style="6" customWidth="1"/>
    <col min="9" max="9" width="14" style="6" customWidth="1"/>
    <col min="10" max="10" width="9.09765625" style="15"/>
    <col min="11" max="11" width="14.19921875" style="178" customWidth="1"/>
    <col min="12" max="12" width="2.3984375" style="178" customWidth="1"/>
    <col min="13" max="13" width="14.19921875" style="178" customWidth="1"/>
    <col min="14" max="14" width="2.3984375" style="178" customWidth="1"/>
    <col min="15" max="15" width="14.19921875" style="178" customWidth="1"/>
    <col min="16" max="16" width="2.3984375" style="178" customWidth="1"/>
    <col min="17" max="17" width="14.19921875" style="178" customWidth="1"/>
    <col min="18" max="18" width="10.296875" style="15" bestFit="1" customWidth="1"/>
    <col min="19" max="16384" width="9.09765625" style="6"/>
  </cols>
  <sheetData>
    <row r="1" spans="1:18" ht="23" x14ac:dyDescent="0.7">
      <c r="A1" s="3" t="s">
        <v>101</v>
      </c>
      <c r="B1" s="35"/>
      <c r="C1" s="38"/>
      <c r="D1" s="37"/>
      <c r="E1" s="38"/>
      <c r="F1" s="37"/>
      <c r="G1" s="38"/>
      <c r="H1" s="37"/>
      <c r="I1" s="38"/>
    </row>
    <row r="2" spans="1:18" ht="23" x14ac:dyDescent="0.7">
      <c r="A2" s="3" t="s">
        <v>65</v>
      </c>
      <c r="B2" s="36"/>
      <c r="C2" s="7"/>
      <c r="D2" s="7"/>
      <c r="E2" s="7"/>
      <c r="F2" s="7"/>
      <c r="G2" s="7"/>
      <c r="H2" s="7"/>
      <c r="I2" s="8"/>
    </row>
    <row r="3" spans="1:18" ht="17.5" customHeight="1" x14ac:dyDescent="0.7">
      <c r="A3" s="3"/>
      <c r="B3" s="36"/>
      <c r="C3" s="7"/>
      <c r="D3" s="7"/>
      <c r="E3" s="7"/>
      <c r="F3" s="7"/>
      <c r="G3" s="7"/>
      <c r="H3" s="7"/>
      <c r="I3" s="8"/>
    </row>
    <row r="4" spans="1:18" s="23" customFormat="1" ht="22" x14ac:dyDescent="0.7">
      <c r="A4" s="22"/>
      <c r="B4" s="135"/>
      <c r="C4" s="247" t="s">
        <v>62</v>
      </c>
      <c r="D4" s="247"/>
      <c r="E4" s="247"/>
      <c r="F4" s="148"/>
      <c r="G4" s="247" t="s">
        <v>63</v>
      </c>
      <c r="H4" s="247"/>
      <c r="I4" s="247"/>
      <c r="J4" s="68"/>
      <c r="K4" s="101"/>
      <c r="L4" s="101"/>
      <c r="M4" s="101"/>
      <c r="N4" s="101"/>
      <c r="O4" s="101"/>
      <c r="P4" s="101"/>
      <c r="Q4" s="101"/>
      <c r="R4" s="68"/>
    </row>
    <row r="5" spans="1:18" s="23" customFormat="1" ht="22" x14ac:dyDescent="0.7">
      <c r="A5" s="22"/>
      <c r="B5" s="135"/>
      <c r="C5" s="248" t="s">
        <v>50</v>
      </c>
      <c r="D5" s="249"/>
      <c r="E5" s="249"/>
      <c r="F5" s="148"/>
      <c r="G5" s="248" t="s">
        <v>50</v>
      </c>
      <c r="H5" s="249"/>
      <c r="I5" s="249"/>
      <c r="J5" s="68"/>
      <c r="K5" s="101"/>
      <c r="L5" s="101"/>
      <c r="M5" s="101"/>
      <c r="N5" s="101"/>
      <c r="O5" s="101"/>
      <c r="P5" s="101"/>
      <c r="Q5" s="101"/>
      <c r="R5" s="68"/>
    </row>
    <row r="6" spans="1:18" s="23" customFormat="1" ht="22" x14ac:dyDescent="0.7">
      <c r="A6" s="22"/>
      <c r="B6" s="135"/>
      <c r="C6" s="248" t="s">
        <v>143</v>
      </c>
      <c r="D6" s="248"/>
      <c r="E6" s="248"/>
      <c r="F6" s="134"/>
      <c r="G6" s="248" t="s">
        <v>143</v>
      </c>
      <c r="H6" s="248"/>
      <c r="I6" s="248"/>
      <c r="J6" s="68"/>
      <c r="K6" s="101"/>
      <c r="L6" s="101"/>
      <c r="M6" s="101"/>
      <c r="N6" s="101"/>
      <c r="O6" s="101"/>
      <c r="P6" s="101"/>
      <c r="Q6" s="101"/>
      <c r="R6" s="68"/>
    </row>
    <row r="7" spans="1:18" s="23" customFormat="1" ht="21.5" x14ac:dyDescent="0.65">
      <c r="A7" s="22"/>
      <c r="B7" s="133"/>
      <c r="C7" s="200">
        <v>2565</v>
      </c>
      <c r="D7" s="149"/>
      <c r="E7" s="149">
        <v>2564</v>
      </c>
      <c r="F7" s="149"/>
      <c r="G7" s="200">
        <v>2565</v>
      </c>
      <c r="H7" s="149"/>
      <c r="I7" s="149">
        <v>2564</v>
      </c>
      <c r="J7" s="68"/>
      <c r="K7" s="179"/>
      <c r="L7" s="179"/>
      <c r="M7" s="179"/>
      <c r="N7" s="179"/>
      <c r="O7" s="179"/>
      <c r="P7" s="179"/>
      <c r="Q7" s="179"/>
      <c r="R7" s="68"/>
    </row>
    <row r="8" spans="1:18" s="23" customFormat="1" ht="22" x14ac:dyDescent="0.7">
      <c r="A8" s="41"/>
      <c r="B8" s="133"/>
      <c r="C8" s="246" t="s">
        <v>42</v>
      </c>
      <c r="D8" s="246"/>
      <c r="E8" s="246"/>
      <c r="F8" s="246"/>
      <c r="G8" s="246"/>
      <c r="H8" s="246"/>
      <c r="I8" s="246"/>
      <c r="J8" s="68"/>
      <c r="K8" s="70"/>
      <c r="L8" s="70"/>
      <c r="M8" s="70"/>
      <c r="N8" s="70"/>
      <c r="O8" s="70"/>
      <c r="P8" s="70"/>
      <c r="Q8" s="70"/>
      <c r="R8" s="68"/>
    </row>
    <row r="9" spans="1:18" s="23" customFormat="1" ht="22" x14ac:dyDescent="0.7">
      <c r="A9" s="41" t="s">
        <v>97</v>
      </c>
      <c r="B9" s="133"/>
      <c r="C9" s="199"/>
      <c r="D9" s="133"/>
      <c r="E9" s="133"/>
      <c r="F9" s="133"/>
      <c r="G9" s="136"/>
      <c r="H9" s="136"/>
      <c r="I9" s="136"/>
      <c r="J9" s="68"/>
      <c r="K9" s="70"/>
      <c r="L9" s="70"/>
      <c r="M9" s="70"/>
      <c r="N9" s="70"/>
      <c r="O9" s="70"/>
      <c r="P9" s="70"/>
      <c r="Q9" s="70"/>
      <c r="R9" s="68"/>
    </row>
    <row r="10" spans="1:18" s="23" customFormat="1" ht="21.5" x14ac:dyDescent="0.65">
      <c r="A10" s="22" t="s">
        <v>141</v>
      </c>
      <c r="B10" s="133"/>
      <c r="C10" s="27">
        <v>2512437</v>
      </c>
      <c r="D10" s="62"/>
      <c r="E10" s="27">
        <v>4191972</v>
      </c>
      <c r="F10" s="27"/>
      <c r="G10" s="137">
        <v>2628805</v>
      </c>
      <c r="H10" s="137"/>
      <c r="I10" s="137">
        <v>4278882</v>
      </c>
      <c r="J10" s="68"/>
      <c r="K10" s="70"/>
      <c r="L10" s="70"/>
      <c r="M10" s="70"/>
      <c r="N10" s="70"/>
      <c r="O10" s="70"/>
      <c r="P10" s="70"/>
      <c r="Q10" s="70"/>
      <c r="R10" s="180"/>
    </row>
    <row r="11" spans="1:18" s="23" customFormat="1" ht="21.5" x14ac:dyDescent="0.65">
      <c r="A11" s="23" t="s">
        <v>60</v>
      </c>
      <c r="B11" s="133"/>
      <c r="C11" s="27">
        <v>6568</v>
      </c>
      <c r="E11" s="27">
        <v>3816</v>
      </c>
      <c r="F11" s="27"/>
      <c r="G11" s="137">
        <v>9310</v>
      </c>
      <c r="H11" s="138"/>
      <c r="I11" s="137">
        <v>6907</v>
      </c>
      <c r="J11" s="68"/>
      <c r="K11" s="70"/>
      <c r="L11" s="70"/>
      <c r="M11" s="70"/>
      <c r="N11" s="70"/>
      <c r="O11" s="70"/>
      <c r="P11" s="70"/>
      <c r="Q11" s="70"/>
      <c r="R11" s="68"/>
    </row>
    <row r="12" spans="1:18" s="23" customFormat="1" ht="22" x14ac:dyDescent="0.7">
      <c r="A12" s="9" t="s">
        <v>17</v>
      </c>
      <c r="B12" s="63"/>
      <c r="C12" s="60">
        <v>2519005</v>
      </c>
      <c r="D12" s="64"/>
      <c r="E12" s="60">
        <v>4195788</v>
      </c>
      <c r="F12" s="40"/>
      <c r="G12" s="60">
        <v>2638115</v>
      </c>
      <c r="H12" s="40"/>
      <c r="I12" s="60">
        <v>4285789</v>
      </c>
      <c r="J12" s="68"/>
      <c r="K12" s="40"/>
      <c r="L12" s="40"/>
      <c r="M12" s="40"/>
      <c r="N12" s="40"/>
      <c r="O12" s="40"/>
      <c r="P12" s="40"/>
      <c r="Q12" s="40"/>
      <c r="R12" s="68"/>
    </row>
    <row r="13" spans="1:18" s="23" customFormat="1" ht="7" customHeight="1" x14ac:dyDescent="0.7">
      <c r="A13" s="9"/>
      <c r="B13" s="133"/>
      <c r="C13" s="65"/>
      <c r="D13" s="64"/>
      <c r="E13" s="39"/>
      <c r="F13" s="40"/>
      <c r="G13" s="39"/>
      <c r="H13" s="40"/>
      <c r="I13" s="39"/>
      <c r="J13" s="68"/>
      <c r="K13" s="70"/>
      <c r="L13" s="70"/>
      <c r="M13" s="70"/>
      <c r="N13" s="70"/>
      <c r="O13" s="70"/>
      <c r="P13" s="70"/>
      <c r="Q13" s="70"/>
      <c r="R13" s="68"/>
    </row>
    <row r="14" spans="1:18" s="23" customFormat="1" ht="22" x14ac:dyDescent="0.7">
      <c r="A14" s="41" t="s">
        <v>38</v>
      </c>
      <c r="B14" s="133"/>
      <c r="C14" s="65"/>
      <c r="D14" s="64"/>
      <c r="E14" s="39"/>
      <c r="F14" s="40"/>
      <c r="G14" s="39"/>
      <c r="H14" s="40"/>
      <c r="I14" s="39"/>
      <c r="J14" s="68"/>
      <c r="K14" s="70"/>
      <c r="L14" s="70"/>
      <c r="M14" s="70"/>
      <c r="N14" s="70"/>
      <c r="O14" s="70"/>
      <c r="P14" s="70"/>
      <c r="Q14" s="70"/>
      <c r="R14" s="68"/>
    </row>
    <row r="15" spans="1:18" s="23" customFormat="1" ht="21.5" x14ac:dyDescent="0.65">
      <c r="A15" s="22" t="s">
        <v>142</v>
      </c>
      <c r="B15" s="133"/>
      <c r="C15" s="27">
        <v>2535122</v>
      </c>
      <c r="D15" s="62"/>
      <c r="E15" s="27">
        <v>3716471</v>
      </c>
      <c r="F15" s="27"/>
      <c r="G15" s="27">
        <v>2577193</v>
      </c>
      <c r="H15" s="27"/>
      <c r="I15" s="27">
        <v>3799005</v>
      </c>
      <c r="J15" s="68"/>
      <c r="K15" s="70"/>
      <c r="L15" s="70"/>
      <c r="M15" s="70"/>
      <c r="N15" s="70"/>
      <c r="O15" s="70"/>
      <c r="P15" s="70"/>
      <c r="Q15" s="70"/>
      <c r="R15" s="68"/>
    </row>
    <row r="16" spans="1:18" s="23" customFormat="1" ht="21.5" x14ac:dyDescent="0.65">
      <c r="A16" s="22" t="s">
        <v>51</v>
      </c>
      <c r="B16" s="133"/>
      <c r="C16" s="27">
        <v>58451</v>
      </c>
      <c r="D16" s="62"/>
      <c r="E16" s="27">
        <v>55883</v>
      </c>
      <c r="F16" s="27"/>
      <c r="G16" s="27">
        <v>16547</v>
      </c>
      <c r="H16" s="27"/>
      <c r="I16" s="27">
        <v>22218</v>
      </c>
      <c r="J16" s="68"/>
      <c r="K16" s="70"/>
      <c r="L16" s="70"/>
      <c r="M16" s="70"/>
      <c r="N16" s="70"/>
      <c r="O16" s="70"/>
      <c r="P16" s="70"/>
      <c r="Q16" s="70"/>
      <c r="R16" s="68"/>
    </row>
    <row r="17" spans="1:19" s="23" customFormat="1" ht="21.5" x14ac:dyDescent="0.65">
      <c r="A17" s="22" t="s">
        <v>26</v>
      </c>
      <c r="B17" s="133"/>
      <c r="C17" s="27">
        <v>30548</v>
      </c>
      <c r="D17" s="62"/>
      <c r="E17" s="27">
        <v>52175</v>
      </c>
      <c r="F17" s="27"/>
      <c r="G17" s="27">
        <v>20946</v>
      </c>
      <c r="H17" s="27"/>
      <c r="I17" s="27">
        <v>38954</v>
      </c>
      <c r="J17" s="68"/>
      <c r="K17" s="70"/>
      <c r="L17" s="70"/>
      <c r="M17" s="70"/>
      <c r="N17" s="70"/>
      <c r="O17" s="70"/>
      <c r="P17" s="70"/>
      <c r="Q17" s="70"/>
      <c r="R17" s="68"/>
    </row>
    <row r="18" spans="1:19" s="23" customFormat="1" ht="21.5" x14ac:dyDescent="0.65">
      <c r="A18" s="22" t="s">
        <v>79</v>
      </c>
      <c r="B18" s="133"/>
      <c r="C18" s="27">
        <v>20308</v>
      </c>
      <c r="D18" s="62"/>
      <c r="E18" s="110">
        <v>39955</v>
      </c>
      <c r="F18" s="27"/>
      <c r="G18" s="27">
        <v>20308</v>
      </c>
      <c r="H18" s="27"/>
      <c r="I18" s="110">
        <v>39955</v>
      </c>
      <c r="J18" s="68"/>
      <c r="K18" s="70"/>
      <c r="L18" s="70"/>
      <c r="M18" s="70"/>
      <c r="N18" s="70"/>
      <c r="O18" s="70"/>
      <c r="P18" s="70"/>
      <c r="Q18" s="70"/>
      <c r="R18" s="68"/>
    </row>
    <row r="19" spans="1:19" s="23" customFormat="1" ht="22" x14ac:dyDescent="0.7">
      <c r="A19" s="9" t="s">
        <v>18</v>
      </c>
      <c r="B19" s="133"/>
      <c r="C19" s="60">
        <v>2644429</v>
      </c>
      <c r="D19" s="40"/>
      <c r="E19" s="60">
        <v>3864484</v>
      </c>
      <c r="F19" s="40"/>
      <c r="G19" s="60">
        <v>2634994</v>
      </c>
      <c r="H19" s="40"/>
      <c r="I19" s="60">
        <v>3900132</v>
      </c>
      <c r="J19" s="68"/>
      <c r="K19" s="40"/>
      <c r="L19" s="40"/>
      <c r="M19" s="40"/>
      <c r="N19" s="40"/>
      <c r="O19" s="40"/>
      <c r="P19" s="40"/>
      <c r="Q19" s="40"/>
      <c r="R19" s="68"/>
    </row>
    <row r="20" spans="1:19" s="23" customFormat="1" ht="7" customHeight="1" x14ac:dyDescent="0.65">
      <c r="A20" s="22"/>
      <c r="B20" s="133"/>
      <c r="C20" s="27"/>
      <c r="D20" s="62"/>
      <c r="E20" s="27"/>
      <c r="F20" s="27"/>
      <c r="G20" s="27"/>
      <c r="H20" s="27"/>
      <c r="I20" s="27"/>
      <c r="J20" s="68"/>
      <c r="K20" s="70"/>
      <c r="L20" s="70"/>
      <c r="M20" s="70"/>
      <c r="N20" s="70"/>
      <c r="O20" s="70"/>
      <c r="P20" s="70"/>
      <c r="Q20" s="70"/>
      <c r="R20" s="68"/>
    </row>
    <row r="21" spans="1:19" s="23" customFormat="1" ht="22" x14ac:dyDescent="0.7">
      <c r="A21" s="9" t="s">
        <v>89</v>
      </c>
      <c r="B21" s="133"/>
      <c r="C21" s="39">
        <v>-125424</v>
      </c>
      <c r="D21" s="65"/>
      <c r="E21" s="39">
        <v>331304</v>
      </c>
      <c r="F21" s="39"/>
      <c r="G21" s="39">
        <v>3121</v>
      </c>
      <c r="H21" s="39"/>
      <c r="I21" s="39">
        <v>385657</v>
      </c>
      <c r="J21" s="68"/>
      <c r="K21" s="40"/>
      <c r="L21" s="40"/>
      <c r="M21" s="40"/>
      <c r="N21" s="40"/>
      <c r="O21" s="40"/>
      <c r="P21" s="40"/>
      <c r="Q21" s="40"/>
      <c r="R21" s="68"/>
    </row>
    <row r="22" spans="1:19" s="23" customFormat="1" ht="21.5" x14ac:dyDescent="0.65">
      <c r="A22" s="22" t="s">
        <v>27</v>
      </c>
      <c r="B22" s="133"/>
      <c r="C22" s="28">
        <v>-17293</v>
      </c>
      <c r="E22" s="42">
        <v>-11514</v>
      </c>
      <c r="F22" s="27"/>
      <c r="G22" s="42">
        <v>-17485</v>
      </c>
      <c r="H22" s="27"/>
      <c r="I22" s="42">
        <v>-11542</v>
      </c>
      <c r="J22" s="180"/>
      <c r="K22" s="70"/>
      <c r="L22" s="70"/>
      <c r="M22" s="70"/>
      <c r="N22" s="70"/>
      <c r="O22" s="70"/>
      <c r="P22" s="70"/>
      <c r="Q22" s="70"/>
      <c r="R22" s="68"/>
    </row>
    <row r="23" spans="1:19" s="23" customFormat="1" ht="21.5" x14ac:dyDescent="0.65">
      <c r="A23" s="22" t="s">
        <v>202</v>
      </c>
      <c r="B23" s="133"/>
      <c r="C23" s="28">
        <v>-2273</v>
      </c>
      <c r="E23" s="42">
        <v>111560</v>
      </c>
      <c r="F23" s="27"/>
      <c r="G23" s="110">
        <v>0</v>
      </c>
      <c r="H23" s="27"/>
      <c r="I23" s="110">
        <v>0</v>
      </c>
      <c r="J23" s="180"/>
      <c r="K23" s="70"/>
      <c r="L23" s="70"/>
      <c r="M23" s="70"/>
      <c r="N23" s="70"/>
      <c r="O23" s="70"/>
      <c r="P23" s="70"/>
      <c r="Q23" s="70"/>
      <c r="R23" s="68"/>
    </row>
    <row r="24" spans="1:19" s="23" customFormat="1" ht="22" x14ac:dyDescent="0.7">
      <c r="A24" s="9" t="s">
        <v>203</v>
      </c>
      <c r="B24" s="133"/>
      <c r="C24" s="66">
        <v>-144990</v>
      </c>
      <c r="D24" s="40"/>
      <c r="E24" s="66">
        <v>431350</v>
      </c>
      <c r="F24" s="40"/>
      <c r="G24" s="66">
        <v>-14364</v>
      </c>
      <c r="H24" s="40"/>
      <c r="I24" s="66">
        <v>374115</v>
      </c>
      <c r="J24" s="68"/>
      <c r="K24" s="40"/>
      <c r="L24" s="40"/>
      <c r="M24" s="40"/>
      <c r="N24" s="40"/>
      <c r="O24" s="40"/>
      <c r="P24" s="40"/>
      <c r="Q24" s="40"/>
      <c r="R24" s="68"/>
    </row>
    <row r="25" spans="1:19" s="23" customFormat="1" ht="21.5" x14ac:dyDescent="0.65">
      <c r="A25" s="22" t="s">
        <v>204</v>
      </c>
      <c r="B25" s="133"/>
      <c r="C25" s="67">
        <v>-4280</v>
      </c>
      <c r="D25" s="68"/>
      <c r="E25" s="69">
        <v>-70739</v>
      </c>
      <c r="F25" s="70"/>
      <c r="G25" s="139">
        <v>2840</v>
      </c>
      <c r="H25" s="70"/>
      <c r="I25" s="69">
        <v>-70912</v>
      </c>
      <c r="J25" s="68"/>
      <c r="K25" s="70"/>
      <c r="L25" s="70"/>
      <c r="M25" s="70"/>
      <c r="N25" s="70"/>
      <c r="O25" s="70"/>
      <c r="P25" s="70"/>
      <c r="Q25" s="70"/>
      <c r="R25" s="181"/>
      <c r="S25" s="117"/>
    </row>
    <row r="26" spans="1:19" s="23" customFormat="1" ht="22" x14ac:dyDescent="0.7">
      <c r="A26" s="9" t="s">
        <v>91</v>
      </c>
      <c r="B26" s="133"/>
      <c r="C26" s="30">
        <v>-149270</v>
      </c>
      <c r="D26" s="64"/>
      <c r="E26" s="30">
        <v>360611</v>
      </c>
      <c r="F26" s="40"/>
      <c r="G26" s="30">
        <v>-11524</v>
      </c>
      <c r="H26" s="40"/>
      <c r="I26" s="30">
        <v>303203</v>
      </c>
      <c r="J26" s="64"/>
      <c r="K26" s="30"/>
      <c r="L26" s="30"/>
      <c r="M26" s="30"/>
      <c r="N26" s="30"/>
      <c r="O26" s="30"/>
      <c r="P26" s="30"/>
      <c r="Q26" s="30"/>
      <c r="R26" s="68"/>
    </row>
    <row r="27" spans="1:19" s="23" customFormat="1" ht="22" hidden="1" x14ac:dyDescent="0.7">
      <c r="A27" s="22"/>
      <c r="B27" s="133"/>
      <c r="C27" s="110"/>
      <c r="D27" s="143"/>
      <c r="E27" s="110"/>
      <c r="F27" s="49"/>
      <c r="G27" s="110"/>
      <c r="H27" s="49"/>
      <c r="I27" s="110"/>
      <c r="J27" s="68"/>
      <c r="K27" s="70"/>
      <c r="L27" s="70"/>
      <c r="M27" s="70"/>
      <c r="N27" s="70"/>
      <c r="O27" s="70"/>
      <c r="P27" s="70"/>
      <c r="Q27" s="70"/>
      <c r="R27" s="68"/>
    </row>
    <row r="28" spans="1:19" s="23" customFormat="1" ht="22" x14ac:dyDescent="0.7">
      <c r="A28" s="22" t="s">
        <v>66</v>
      </c>
      <c r="B28" s="147"/>
      <c r="C28" s="139">
        <v>0</v>
      </c>
      <c r="D28" s="71"/>
      <c r="E28" s="139">
        <v>0</v>
      </c>
      <c r="F28" s="39"/>
      <c r="G28" s="139">
        <v>0</v>
      </c>
      <c r="H28" s="39"/>
      <c r="I28" s="139">
        <v>0</v>
      </c>
      <c r="J28" s="68"/>
      <c r="K28" s="70"/>
      <c r="L28" s="70"/>
      <c r="M28" s="70"/>
      <c r="N28" s="70"/>
      <c r="O28" s="70"/>
      <c r="P28" s="70"/>
      <c r="Q28" s="70"/>
      <c r="R28" s="68"/>
    </row>
    <row r="29" spans="1:19" s="23" customFormat="1" ht="22" hidden="1" x14ac:dyDescent="0.7">
      <c r="A29" s="193" t="s">
        <v>188</v>
      </c>
      <c r="B29" s="147"/>
      <c r="C29" s="62"/>
      <c r="E29" s="62"/>
      <c r="F29" s="27"/>
      <c r="G29" s="27"/>
      <c r="H29" s="27"/>
      <c r="I29" s="27"/>
      <c r="J29" s="68"/>
      <c r="K29" s="70"/>
      <c r="L29" s="70"/>
      <c r="M29" s="70"/>
      <c r="N29" s="70"/>
      <c r="O29" s="70"/>
      <c r="P29" s="70"/>
      <c r="Q29" s="70"/>
      <c r="R29" s="68"/>
    </row>
    <row r="30" spans="1:19" s="23" customFormat="1" ht="21.5" hidden="1" x14ac:dyDescent="0.65">
      <c r="A30" s="198" t="s">
        <v>189</v>
      </c>
      <c r="B30" s="147"/>
      <c r="C30" s="75">
        <v>0</v>
      </c>
      <c r="D30" s="27"/>
      <c r="E30" s="47">
        <v>0</v>
      </c>
      <c r="F30" s="27"/>
      <c r="G30" s="110">
        <v>0</v>
      </c>
      <c r="H30" s="27"/>
      <c r="I30" s="47">
        <v>0</v>
      </c>
      <c r="J30" s="68"/>
      <c r="K30" s="70"/>
      <c r="L30" s="70"/>
      <c r="M30" s="70"/>
      <c r="N30" s="70"/>
      <c r="O30" s="70"/>
      <c r="P30" s="70"/>
      <c r="Q30" s="70"/>
      <c r="R30" s="68"/>
    </row>
    <row r="31" spans="1:19" s="23" customFormat="1" ht="21.5" hidden="1" x14ac:dyDescent="0.65">
      <c r="A31" s="198" t="s">
        <v>73</v>
      </c>
      <c r="B31" s="147"/>
      <c r="C31" s="75"/>
      <c r="E31" s="62"/>
      <c r="F31" s="27"/>
      <c r="G31" s="27"/>
      <c r="H31" s="27"/>
      <c r="I31" s="62"/>
      <c r="J31" s="68"/>
      <c r="K31" s="70"/>
      <c r="L31" s="70"/>
      <c r="M31" s="70"/>
      <c r="N31" s="70"/>
      <c r="O31" s="70"/>
      <c r="P31" s="70"/>
      <c r="Q31" s="70"/>
      <c r="R31" s="68"/>
    </row>
    <row r="32" spans="1:19" s="23" customFormat="1" ht="21.5" hidden="1" x14ac:dyDescent="0.65">
      <c r="A32" s="198" t="s">
        <v>71</v>
      </c>
      <c r="B32" s="147"/>
      <c r="C32" s="75">
        <v>0</v>
      </c>
      <c r="E32" s="47">
        <v>0</v>
      </c>
      <c r="F32" s="27"/>
      <c r="G32" s="110">
        <v>0</v>
      </c>
      <c r="H32" s="27"/>
      <c r="I32" s="47">
        <v>0</v>
      </c>
      <c r="J32" s="68"/>
      <c r="K32" s="70"/>
      <c r="L32" s="70"/>
      <c r="M32" s="70"/>
      <c r="N32" s="70"/>
      <c r="O32" s="70"/>
      <c r="P32" s="70"/>
      <c r="Q32" s="70"/>
      <c r="R32" s="68"/>
    </row>
    <row r="33" spans="1:18" s="23" customFormat="1" ht="22" hidden="1" x14ac:dyDescent="0.7">
      <c r="A33" s="192" t="s">
        <v>190</v>
      </c>
      <c r="B33" s="147"/>
      <c r="C33" s="201">
        <v>0</v>
      </c>
      <c r="E33" s="194">
        <v>0</v>
      </c>
      <c r="F33" s="27"/>
      <c r="G33" s="202">
        <v>0</v>
      </c>
      <c r="H33" s="27"/>
      <c r="I33" s="194">
        <v>0</v>
      </c>
      <c r="J33" s="68"/>
      <c r="K33" s="70"/>
      <c r="L33" s="70"/>
      <c r="M33" s="70"/>
      <c r="N33" s="70"/>
      <c r="O33" s="70"/>
      <c r="P33" s="70"/>
      <c r="Q33" s="70"/>
      <c r="R33" s="68"/>
    </row>
    <row r="34" spans="1:18" s="23" customFormat="1" ht="22" hidden="1" x14ac:dyDescent="0.7">
      <c r="A34" s="192"/>
      <c r="B34" s="195"/>
      <c r="C34" s="199"/>
      <c r="D34" s="54"/>
      <c r="E34" s="196"/>
      <c r="F34" s="54"/>
      <c r="G34" s="40"/>
      <c r="H34" s="54"/>
      <c r="I34" s="40"/>
      <c r="J34" s="68"/>
      <c r="K34" s="70"/>
      <c r="L34" s="70"/>
      <c r="M34" s="70"/>
      <c r="N34" s="70"/>
      <c r="O34" s="70"/>
      <c r="P34" s="70"/>
      <c r="Q34" s="70"/>
      <c r="R34" s="68"/>
    </row>
    <row r="35" spans="1:18" s="23" customFormat="1" ht="22.5" thickBot="1" x14ac:dyDescent="0.75">
      <c r="A35" s="9" t="s">
        <v>201</v>
      </c>
      <c r="B35" s="72"/>
      <c r="C35" s="197">
        <v>-149270</v>
      </c>
      <c r="D35" s="71"/>
      <c r="E35" s="197">
        <v>360611</v>
      </c>
      <c r="F35" s="39"/>
      <c r="G35" s="197">
        <v>-11524</v>
      </c>
      <c r="H35" s="39"/>
      <c r="I35" s="197">
        <v>303203</v>
      </c>
      <c r="J35" s="68"/>
      <c r="K35" s="70"/>
      <c r="L35" s="70"/>
      <c r="M35" s="70"/>
      <c r="N35" s="70"/>
      <c r="O35" s="70"/>
      <c r="P35" s="70"/>
      <c r="Q35" s="70"/>
      <c r="R35" s="68"/>
    </row>
    <row r="36" spans="1:18" s="23" customFormat="1" ht="4.5" customHeight="1" thickTop="1" x14ac:dyDescent="0.7">
      <c r="A36" s="9"/>
      <c r="B36" s="133"/>
      <c r="C36" s="65"/>
      <c r="D36" s="64"/>
      <c r="E36" s="39"/>
      <c r="F36" s="40"/>
      <c r="G36" s="39"/>
      <c r="H36" s="40"/>
      <c r="I36" s="39"/>
      <c r="J36" s="68"/>
      <c r="K36" s="70"/>
      <c r="L36" s="70"/>
      <c r="M36" s="70"/>
      <c r="N36" s="70"/>
      <c r="O36" s="70"/>
      <c r="P36" s="70"/>
      <c r="Q36" s="70"/>
      <c r="R36" s="68"/>
    </row>
    <row r="37" spans="1:18" s="73" customFormat="1" ht="22" x14ac:dyDescent="0.7">
      <c r="A37" s="9" t="s">
        <v>92</v>
      </c>
      <c r="B37" s="133"/>
      <c r="C37" s="68"/>
      <c r="D37" s="23"/>
      <c r="E37" s="68"/>
      <c r="F37" s="23"/>
      <c r="G37" s="68"/>
      <c r="H37" s="23"/>
      <c r="I37" s="68"/>
      <c r="J37" s="182"/>
      <c r="K37" s="183"/>
      <c r="L37" s="183"/>
      <c r="M37" s="183"/>
      <c r="N37" s="183"/>
      <c r="O37" s="183"/>
      <c r="P37" s="183"/>
      <c r="Q37" s="183"/>
      <c r="R37" s="182"/>
    </row>
    <row r="38" spans="1:18" s="73" customFormat="1" ht="21.5" x14ac:dyDescent="0.65">
      <c r="A38" s="22" t="s">
        <v>102</v>
      </c>
      <c r="B38" s="133"/>
      <c r="C38" s="74">
        <v>-145392</v>
      </c>
      <c r="D38" s="61"/>
      <c r="E38" s="74">
        <v>360119</v>
      </c>
      <c r="F38" s="75"/>
      <c r="G38" s="75">
        <v>-11524</v>
      </c>
      <c r="H38" s="75"/>
      <c r="I38" s="75">
        <v>303203</v>
      </c>
      <c r="J38" s="182"/>
      <c r="K38" s="183"/>
      <c r="L38" s="183"/>
      <c r="M38" s="183"/>
      <c r="N38" s="183"/>
      <c r="O38" s="183"/>
      <c r="P38" s="183"/>
      <c r="Q38" s="183"/>
      <c r="R38" s="182"/>
    </row>
    <row r="39" spans="1:18" s="73" customFormat="1" ht="21.5" x14ac:dyDescent="0.65">
      <c r="A39" s="22" t="s">
        <v>103</v>
      </c>
      <c r="B39" s="133"/>
      <c r="C39" s="76">
        <v>-3878</v>
      </c>
      <c r="D39" s="61"/>
      <c r="E39" s="76">
        <v>492</v>
      </c>
      <c r="F39" s="77"/>
      <c r="G39" s="139">
        <v>0</v>
      </c>
      <c r="H39" s="44"/>
      <c r="I39" s="139">
        <v>0</v>
      </c>
      <c r="J39" s="182"/>
      <c r="K39" s="183"/>
      <c r="L39" s="183"/>
      <c r="M39" s="183"/>
      <c r="N39" s="183"/>
      <c r="O39" s="183"/>
      <c r="P39" s="183"/>
      <c r="Q39" s="183"/>
      <c r="R39" s="182"/>
    </row>
    <row r="40" spans="1:18" s="73" customFormat="1" ht="22.5" thickBot="1" x14ac:dyDescent="0.75">
      <c r="A40" s="78" t="s">
        <v>91</v>
      </c>
      <c r="B40" s="133"/>
      <c r="C40" s="197">
        <v>-149270</v>
      </c>
      <c r="D40" s="71"/>
      <c r="E40" s="197">
        <v>360611</v>
      </c>
      <c r="F40" s="39"/>
      <c r="G40" s="197">
        <v>-11524</v>
      </c>
      <c r="H40" s="39"/>
      <c r="I40" s="197">
        <v>303203</v>
      </c>
      <c r="J40" s="182"/>
      <c r="K40" s="183"/>
      <c r="L40" s="183"/>
      <c r="M40" s="183"/>
      <c r="N40" s="183"/>
      <c r="O40" s="183"/>
      <c r="P40" s="183"/>
      <c r="Q40" s="183"/>
      <c r="R40" s="182"/>
    </row>
    <row r="41" spans="1:18" s="23" customFormat="1" ht="4.5" customHeight="1" thickTop="1" x14ac:dyDescent="0.7">
      <c r="A41" s="9"/>
      <c r="B41" s="221"/>
      <c r="C41" s="65"/>
      <c r="D41" s="64"/>
      <c r="E41" s="39"/>
      <c r="F41" s="40"/>
      <c r="G41" s="39"/>
      <c r="H41" s="40"/>
      <c r="I41" s="39"/>
      <c r="J41" s="68"/>
      <c r="K41" s="70"/>
      <c r="L41" s="70"/>
      <c r="M41" s="70"/>
      <c r="N41" s="70"/>
      <c r="O41" s="70"/>
      <c r="P41" s="70"/>
      <c r="Q41" s="70"/>
      <c r="R41" s="68"/>
    </row>
    <row r="42" spans="1:18" s="23" customFormat="1" ht="22" x14ac:dyDescent="0.7">
      <c r="A42" s="9" t="s">
        <v>93</v>
      </c>
      <c r="B42" s="133"/>
      <c r="C42" s="80"/>
      <c r="D42" s="81"/>
      <c r="E42" s="82"/>
      <c r="F42" s="82"/>
      <c r="G42" s="82"/>
      <c r="H42" s="83"/>
      <c r="I42" s="83"/>
      <c r="J42" s="68"/>
      <c r="K42" s="70"/>
      <c r="L42" s="70"/>
      <c r="M42" s="70"/>
      <c r="N42" s="70"/>
      <c r="O42" s="70"/>
      <c r="P42" s="70"/>
      <c r="Q42" s="70"/>
      <c r="R42" s="68"/>
    </row>
    <row r="43" spans="1:18" s="23" customFormat="1" ht="21.5" x14ac:dyDescent="0.65">
      <c r="A43" s="22" t="s">
        <v>102</v>
      </c>
      <c r="B43" s="133"/>
      <c r="C43" s="74">
        <v>-145392</v>
      </c>
      <c r="D43" s="61"/>
      <c r="E43" s="74">
        <v>360119</v>
      </c>
      <c r="F43" s="75"/>
      <c r="G43" s="75">
        <v>-11524</v>
      </c>
      <c r="H43" s="84"/>
      <c r="I43" s="84">
        <v>303203</v>
      </c>
      <c r="J43" s="68"/>
      <c r="K43" s="70"/>
      <c r="L43" s="70"/>
      <c r="M43" s="70"/>
      <c r="N43" s="70"/>
      <c r="O43" s="70"/>
      <c r="P43" s="70"/>
      <c r="Q43" s="70"/>
      <c r="R43" s="68"/>
    </row>
    <row r="44" spans="1:18" s="23" customFormat="1" ht="21.5" x14ac:dyDescent="0.65">
      <c r="A44" s="22" t="s">
        <v>103</v>
      </c>
      <c r="B44" s="133"/>
      <c r="C44" s="76">
        <v>-3878</v>
      </c>
      <c r="D44" s="61"/>
      <c r="E44" s="76">
        <v>492</v>
      </c>
      <c r="F44" s="77"/>
      <c r="G44" s="139">
        <v>0</v>
      </c>
      <c r="H44" s="44"/>
      <c r="I44" s="139">
        <v>0</v>
      </c>
      <c r="J44" s="68"/>
      <c r="K44" s="70"/>
      <c r="L44" s="70"/>
      <c r="M44" s="70"/>
      <c r="N44" s="70"/>
      <c r="O44" s="70"/>
      <c r="P44" s="70"/>
      <c r="Q44" s="70"/>
      <c r="R44" s="68"/>
    </row>
    <row r="45" spans="1:18" s="23" customFormat="1" ht="22.5" thickBot="1" x14ac:dyDescent="0.75">
      <c r="A45" s="78" t="s">
        <v>201</v>
      </c>
      <c r="B45" s="133"/>
      <c r="C45" s="197">
        <v>-149270</v>
      </c>
      <c r="D45" s="79"/>
      <c r="E45" s="197">
        <v>360611</v>
      </c>
      <c r="F45" s="39"/>
      <c r="G45" s="197">
        <v>-11524</v>
      </c>
      <c r="H45" s="222"/>
      <c r="I45" s="197">
        <v>303203</v>
      </c>
      <c r="J45" s="68"/>
      <c r="K45" s="70"/>
      <c r="L45" s="70"/>
      <c r="M45" s="70"/>
      <c r="N45" s="70"/>
      <c r="O45" s="70"/>
      <c r="P45" s="70"/>
      <c r="Q45" s="70"/>
      <c r="R45" s="68"/>
    </row>
    <row r="46" spans="1:18" s="23" customFormat="1" ht="7.5" customHeight="1" thickTop="1" x14ac:dyDescent="0.7">
      <c r="A46" s="9"/>
      <c r="B46" s="133"/>
      <c r="C46" s="65"/>
      <c r="D46" s="64"/>
      <c r="E46" s="39"/>
      <c r="F46" s="40"/>
      <c r="G46" s="39"/>
      <c r="H46" s="40"/>
      <c r="I46" s="39"/>
      <c r="J46" s="68"/>
      <c r="K46" s="70"/>
      <c r="L46" s="70"/>
      <c r="M46" s="70"/>
      <c r="N46" s="70"/>
      <c r="O46" s="70"/>
      <c r="P46" s="70"/>
      <c r="Q46" s="70"/>
      <c r="R46" s="68"/>
    </row>
    <row r="47" spans="1:18" s="73" customFormat="1" ht="26.25" customHeight="1" thickBot="1" x14ac:dyDescent="0.75">
      <c r="A47" s="9" t="s">
        <v>98</v>
      </c>
      <c r="B47" s="133"/>
      <c r="C47" s="130">
        <v>-0.13192736155258195</v>
      </c>
      <c r="D47" s="71"/>
      <c r="E47" s="130">
        <v>0.32</v>
      </c>
      <c r="F47" s="131"/>
      <c r="G47" s="130">
        <v>-1.0456771449130311E-2</v>
      </c>
      <c r="H47" s="131"/>
      <c r="I47" s="130">
        <v>0.27</v>
      </c>
      <c r="J47" s="182"/>
      <c r="K47" s="183"/>
      <c r="L47" s="183"/>
      <c r="M47" s="183"/>
      <c r="N47" s="183"/>
      <c r="O47" s="183"/>
      <c r="P47" s="183"/>
      <c r="Q47" s="183"/>
      <c r="R47" s="182"/>
    </row>
    <row r="48" spans="1:18" s="23" customFormat="1" ht="22" thickTop="1" x14ac:dyDescent="0.65">
      <c r="A48" s="85"/>
      <c r="B48" s="133"/>
      <c r="C48" s="68"/>
      <c r="E48" s="70"/>
      <c r="F48" s="27"/>
      <c r="G48" s="70"/>
      <c r="H48" s="27"/>
      <c r="I48" s="70"/>
      <c r="J48" s="68"/>
      <c r="K48" s="70"/>
      <c r="L48" s="70"/>
      <c r="M48" s="70"/>
      <c r="N48" s="70"/>
      <c r="O48" s="70"/>
      <c r="P48" s="70"/>
      <c r="Q48" s="70"/>
      <c r="R48" s="68"/>
    </row>
    <row r="49" spans="1:18" s="23" customFormat="1" ht="21.5" x14ac:dyDescent="0.65">
      <c r="A49" s="22"/>
      <c r="C49" s="116"/>
      <c r="E49" s="116"/>
      <c r="G49" s="116"/>
      <c r="I49" s="116"/>
      <c r="J49" s="68"/>
      <c r="K49" s="70"/>
      <c r="L49" s="70"/>
      <c r="M49" s="70"/>
      <c r="N49" s="70"/>
      <c r="O49" s="70"/>
      <c r="P49" s="70"/>
      <c r="Q49" s="70"/>
      <c r="R49" s="68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7" firstPageNumber="5" fitToHeight="0" orientation="portrait" useFirstPageNumber="1" r:id="rId1"/>
  <headerFooter alignWithMargins="0">
    <oddFooter xml:space="preserve">&amp;L
 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A1:J48"/>
  <sheetViews>
    <sheetView showGridLines="0" topLeftCell="A40" zoomScale="85" zoomScaleNormal="85" zoomScaleSheetLayoutView="85" workbookViewId="0">
      <selection activeCell="D51" sqref="D51"/>
    </sheetView>
  </sheetViews>
  <sheetFormatPr defaultColWidth="9.09765625" defaultRowHeight="21.5" x14ac:dyDescent="0.65"/>
  <cols>
    <col min="1" max="1" width="43.69921875" style="22" customWidth="1"/>
    <col min="2" max="2" width="11.5" style="6" customWidth="1"/>
    <col min="3" max="3" width="2.8984375" style="6" customWidth="1"/>
    <col min="4" max="4" width="14" style="6" customWidth="1"/>
    <col min="5" max="5" width="1.3984375" style="6" customWidth="1"/>
    <col min="6" max="6" width="14" style="6" customWidth="1"/>
    <col min="7" max="7" width="1.3984375" style="6" customWidth="1"/>
    <col min="8" max="8" width="14" style="6" customWidth="1"/>
    <col min="9" max="9" width="1.3984375" style="6" customWidth="1"/>
    <col min="10" max="10" width="14" style="6" customWidth="1"/>
    <col min="11" max="16384" width="9.09765625" style="6"/>
  </cols>
  <sheetData>
    <row r="1" spans="1:10" ht="22" x14ac:dyDescent="0.7">
      <c r="A1" s="9" t="s">
        <v>101</v>
      </c>
      <c r="B1" s="35"/>
      <c r="C1" s="35"/>
      <c r="D1" s="38"/>
      <c r="E1" s="37"/>
      <c r="F1" s="38"/>
      <c r="G1" s="37"/>
      <c r="H1" s="38"/>
      <c r="I1" s="37"/>
      <c r="J1" s="38"/>
    </row>
    <row r="2" spans="1:10" ht="22" x14ac:dyDescent="0.7">
      <c r="A2" s="9" t="s">
        <v>65</v>
      </c>
      <c r="B2" s="36"/>
      <c r="C2" s="36"/>
      <c r="D2" s="7"/>
      <c r="E2" s="7"/>
      <c r="F2" s="7"/>
      <c r="G2" s="7"/>
      <c r="H2" s="7"/>
      <c r="I2" s="7"/>
      <c r="J2" s="8"/>
    </row>
    <row r="3" spans="1:10" ht="22" x14ac:dyDescent="0.7">
      <c r="A3" s="9"/>
      <c r="B3" s="36"/>
      <c r="C3" s="36"/>
      <c r="D3" s="7"/>
      <c r="E3" s="7"/>
      <c r="F3" s="7"/>
      <c r="G3" s="7"/>
      <c r="H3" s="7"/>
      <c r="I3" s="7"/>
      <c r="J3" s="8"/>
    </row>
    <row r="4" spans="1:10" s="23" customFormat="1" ht="22" x14ac:dyDescent="0.7">
      <c r="A4" s="22"/>
      <c r="B4" s="226"/>
      <c r="C4" s="226"/>
      <c r="D4" s="247" t="s">
        <v>62</v>
      </c>
      <c r="E4" s="247"/>
      <c r="F4" s="247"/>
      <c r="G4" s="225"/>
      <c r="H4" s="247" t="s">
        <v>63</v>
      </c>
      <c r="I4" s="247"/>
      <c r="J4" s="247"/>
    </row>
    <row r="5" spans="1:10" s="23" customFormat="1" ht="22" x14ac:dyDescent="0.7">
      <c r="A5" s="22"/>
      <c r="B5" s="226"/>
      <c r="C5" s="226"/>
      <c r="D5" s="248" t="s">
        <v>144</v>
      </c>
      <c r="E5" s="249"/>
      <c r="F5" s="249"/>
      <c r="G5" s="225"/>
      <c r="H5" s="248" t="s">
        <v>144</v>
      </c>
      <c r="I5" s="249"/>
      <c r="J5" s="249"/>
    </row>
    <row r="6" spans="1:10" s="23" customFormat="1" ht="22" x14ac:dyDescent="0.7">
      <c r="A6" s="22"/>
      <c r="B6" s="226"/>
      <c r="C6" s="226"/>
      <c r="D6" s="248" t="s">
        <v>143</v>
      </c>
      <c r="E6" s="248"/>
      <c r="F6" s="248"/>
      <c r="G6" s="225"/>
      <c r="H6" s="248" t="s">
        <v>143</v>
      </c>
      <c r="I6" s="248"/>
      <c r="J6" s="248"/>
    </row>
    <row r="7" spans="1:10" s="23" customFormat="1" x14ac:dyDescent="0.65">
      <c r="A7" s="22"/>
      <c r="B7" s="224" t="s">
        <v>1</v>
      </c>
      <c r="C7" s="224"/>
      <c r="D7" s="200">
        <v>2565</v>
      </c>
      <c r="E7" s="200"/>
      <c r="F7" s="200">
        <v>2564</v>
      </c>
      <c r="G7" s="200"/>
      <c r="H7" s="200">
        <v>2565</v>
      </c>
      <c r="I7" s="200"/>
      <c r="J7" s="200">
        <v>2564</v>
      </c>
    </row>
    <row r="8" spans="1:10" s="23" customFormat="1" ht="22" x14ac:dyDescent="0.7">
      <c r="A8" s="41"/>
      <c r="B8" s="224"/>
      <c r="C8" s="224"/>
      <c r="D8" s="246" t="s">
        <v>42</v>
      </c>
      <c r="E8" s="246"/>
      <c r="F8" s="246"/>
      <c r="G8" s="246"/>
      <c r="H8" s="246"/>
      <c r="I8" s="246"/>
      <c r="J8" s="246"/>
    </row>
    <row r="9" spans="1:10" s="23" customFormat="1" ht="22" x14ac:dyDescent="0.7">
      <c r="A9" s="41" t="s">
        <v>97</v>
      </c>
      <c r="B9" s="224">
        <v>2</v>
      </c>
      <c r="C9" s="224"/>
      <c r="D9" s="224"/>
      <c r="E9" s="224"/>
      <c r="F9" s="224"/>
      <c r="G9" s="224"/>
      <c r="H9" s="136"/>
      <c r="I9" s="136"/>
      <c r="J9" s="136"/>
    </row>
    <row r="10" spans="1:10" s="23" customFormat="1" x14ac:dyDescent="0.65">
      <c r="A10" s="22" t="s">
        <v>141</v>
      </c>
      <c r="B10" s="224">
        <v>8</v>
      </c>
      <c r="C10" s="224"/>
      <c r="D10" s="27">
        <v>6159486</v>
      </c>
      <c r="E10" s="62"/>
      <c r="F10" s="27">
        <v>7394756</v>
      </c>
      <c r="G10" s="27"/>
      <c r="H10" s="137">
        <v>6251614</v>
      </c>
      <c r="I10" s="137"/>
      <c r="J10" s="137">
        <v>7521826</v>
      </c>
    </row>
    <row r="11" spans="1:10" s="23" customFormat="1" x14ac:dyDescent="0.65">
      <c r="A11" s="23" t="s">
        <v>60</v>
      </c>
      <c r="B11" s="224"/>
      <c r="C11" s="224"/>
      <c r="D11" s="27">
        <v>130619</v>
      </c>
      <c r="F11" s="27">
        <v>9122</v>
      </c>
      <c r="G11" s="27"/>
      <c r="H11" s="138">
        <f>111591</f>
        <v>111591</v>
      </c>
      <c r="I11" s="138"/>
      <c r="J11" s="138">
        <v>15333</v>
      </c>
    </row>
    <row r="12" spans="1:10" s="23" customFormat="1" ht="22" x14ac:dyDescent="0.7">
      <c r="A12" s="9" t="s">
        <v>17</v>
      </c>
      <c r="B12" s="63"/>
      <c r="C12" s="63"/>
      <c r="D12" s="60">
        <f>SUM(D10:D11)</f>
        <v>6290105</v>
      </c>
      <c r="E12" s="64"/>
      <c r="F12" s="60">
        <f>SUM(F10:F11)</f>
        <v>7403878</v>
      </c>
      <c r="G12" s="40"/>
      <c r="H12" s="60">
        <f>SUM(H10:H11)</f>
        <v>6363205</v>
      </c>
      <c r="I12" s="40"/>
      <c r="J12" s="60">
        <f>SUM(J10:J11)</f>
        <v>7537159</v>
      </c>
    </row>
    <row r="13" spans="1:10" s="23" customFormat="1" ht="7.5" customHeight="1" x14ac:dyDescent="0.7">
      <c r="A13" s="9"/>
      <c r="B13" s="224"/>
      <c r="C13" s="224"/>
      <c r="D13" s="65"/>
      <c r="E13" s="64"/>
      <c r="F13" s="65"/>
      <c r="G13" s="40"/>
      <c r="H13" s="39"/>
      <c r="I13" s="40"/>
      <c r="J13" s="39"/>
    </row>
    <row r="14" spans="1:10" s="23" customFormat="1" ht="22" x14ac:dyDescent="0.7">
      <c r="A14" s="41" t="s">
        <v>38</v>
      </c>
      <c r="B14" s="224">
        <v>2</v>
      </c>
      <c r="C14" s="224"/>
      <c r="D14" s="65"/>
      <c r="E14" s="64"/>
      <c r="F14" s="65"/>
      <c r="G14" s="40"/>
      <c r="H14" s="39"/>
      <c r="I14" s="40"/>
      <c r="J14" s="39"/>
    </row>
    <row r="15" spans="1:10" s="23" customFormat="1" x14ac:dyDescent="0.65">
      <c r="A15" s="22" t="s">
        <v>142</v>
      </c>
      <c r="B15" s="224">
        <v>4</v>
      </c>
      <c r="C15" s="224"/>
      <c r="D15" s="27">
        <v>5955947</v>
      </c>
      <c r="E15" s="62"/>
      <c r="F15" s="27">
        <v>6510491</v>
      </c>
      <c r="G15" s="27"/>
      <c r="H15" s="27">
        <v>6035900</v>
      </c>
      <c r="I15" s="27"/>
      <c r="J15" s="27">
        <v>6675147</v>
      </c>
    </row>
    <row r="16" spans="1:10" s="23" customFormat="1" x14ac:dyDescent="0.65">
      <c r="A16" s="22" t="s">
        <v>51</v>
      </c>
      <c r="B16" s="224"/>
      <c r="C16" s="224"/>
      <c r="D16" s="27">
        <v>120264</v>
      </c>
      <c r="E16" s="62"/>
      <c r="F16" s="27">
        <v>110822</v>
      </c>
      <c r="G16" s="27"/>
      <c r="H16" s="27">
        <f>42613</f>
        <v>42613</v>
      </c>
      <c r="I16" s="27"/>
      <c r="J16" s="27">
        <v>45381</v>
      </c>
    </row>
    <row r="17" spans="1:10" s="23" customFormat="1" x14ac:dyDescent="0.65">
      <c r="A17" s="22" t="s">
        <v>26</v>
      </c>
      <c r="B17" s="224"/>
      <c r="C17" s="224"/>
      <c r="D17" s="27">
        <f>78659+1</f>
        <v>78660</v>
      </c>
      <c r="E17" s="62"/>
      <c r="F17" s="27">
        <v>95170</v>
      </c>
      <c r="G17" s="27"/>
      <c r="H17" s="27">
        <v>59210</v>
      </c>
      <c r="I17" s="27"/>
      <c r="J17" s="27">
        <v>66231</v>
      </c>
    </row>
    <row r="18" spans="1:10" s="23" customFormat="1" x14ac:dyDescent="0.65">
      <c r="A18" s="22" t="s">
        <v>79</v>
      </c>
      <c r="B18" s="224"/>
      <c r="C18" s="224"/>
      <c r="D18" s="27">
        <v>20131</v>
      </c>
      <c r="E18" s="62"/>
      <c r="F18" s="27">
        <v>43842</v>
      </c>
      <c r="G18" s="27"/>
      <c r="H18" s="27">
        <v>20131</v>
      </c>
      <c r="I18" s="27"/>
      <c r="J18" s="27">
        <v>43842</v>
      </c>
    </row>
    <row r="19" spans="1:10" s="23" customFormat="1" ht="22" x14ac:dyDescent="0.7">
      <c r="A19" s="9" t="s">
        <v>18</v>
      </c>
      <c r="B19" s="224"/>
      <c r="C19" s="224"/>
      <c r="D19" s="60">
        <f>SUM(D15:D18)</f>
        <v>6175002</v>
      </c>
      <c r="E19" s="40"/>
      <c r="F19" s="60">
        <f>SUM(F15:F18)</f>
        <v>6760325</v>
      </c>
      <c r="G19" s="40"/>
      <c r="H19" s="60">
        <f>SUM(H15:H18)</f>
        <v>6157854</v>
      </c>
      <c r="I19" s="40"/>
      <c r="J19" s="60">
        <f>SUM(J15:J18)</f>
        <v>6830601</v>
      </c>
    </row>
    <row r="20" spans="1:10" s="23" customFormat="1" ht="7" customHeight="1" x14ac:dyDescent="0.65">
      <c r="A20" s="22"/>
      <c r="B20" s="224"/>
      <c r="C20" s="224"/>
      <c r="D20" s="27"/>
      <c r="E20" s="62"/>
      <c r="F20" s="27"/>
      <c r="G20" s="27"/>
      <c r="H20" s="27"/>
      <c r="I20" s="27"/>
      <c r="J20" s="27"/>
    </row>
    <row r="21" spans="1:10" s="23" customFormat="1" ht="22" x14ac:dyDescent="0.7">
      <c r="A21" s="9" t="s">
        <v>151</v>
      </c>
      <c r="B21" s="224"/>
      <c r="C21" s="224"/>
      <c r="D21" s="39">
        <f>D12-D19</f>
        <v>115103</v>
      </c>
      <c r="E21" s="65"/>
      <c r="F21" s="39">
        <f>F12-F19</f>
        <v>643553</v>
      </c>
      <c r="G21" s="39"/>
      <c r="H21" s="39">
        <f>H12-H19</f>
        <v>205351</v>
      </c>
      <c r="I21" s="39"/>
      <c r="J21" s="39">
        <f>J12-J19</f>
        <v>706558</v>
      </c>
    </row>
    <row r="22" spans="1:10" s="23" customFormat="1" x14ac:dyDescent="0.65">
      <c r="A22" s="22" t="s">
        <v>27</v>
      </c>
      <c r="B22" s="224">
        <v>2</v>
      </c>
      <c r="C22" s="224"/>
      <c r="D22" s="28">
        <v>-31659</v>
      </c>
      <c r="F22" s="28">
        <v>-21253</v>
      </c>
      <c r="G22" s="27"/>
      <c r="H22" s="42">
        <v>-32102</v>
      </c>
      <c r="I22" s="27"/>
      <c r="J22" s="42">
        <v>-21401</v>
      </c>
    </row>
    <row r="23" spans="1:10" s="23" customFormat="1" x14ac:dyDescent="0.65">
      <c r="A23" s="22" t="s">
        <v>149</v>
      </c>
      <c r="B23" s="224"/>
      <c r="C23" s="224"/>
      <c r="D23" s="28">
        <v>20331</v>
      </c>
      <c r="F23" s="28">
        <v>224151</v>
      </c>
      <c r="G23" s="27"/>
      <c r="H23" s="110">
        <v>0</v>
      </c>
      <c r="I23" s="27"/>
      <c r="J23" s="110">
        <v>0</v>
      </c>
    </row>
    <row r="24" spans="1:10" s="23" customFormat="1" ht="22" x14ac:dyDescent="0.7">
      <c r="A24" s="9" t="s">
        <v>152</v>
      </c>
      <c r="B24" s="224"/>
      <c r="C24" s="224"/>
      <c r="D24" s="66">
        <f>D21+D22+D23</f>
        <v>103775</v>
      </c>
      <c r="E24" s="40"/>
      <c r="F24" s="66">
        <f>F21+F22+F23</f>
        <v>846451</v>
      </c>
      <c r="G24" s="40"/>
      <c r="H24" s="66">
        <f>H21+H22+H23</f>
        <v>173249</v>
      </c>
      <c r="I24" s="40"/>
      <c r="J24" s="66">
        <f>J21+J22+J23</f>
        <v>685157</v>
      </c>
    </row>
    <row r="25" spans="1:10" s="23" customFormat="1" x14ac:dyDescent="0.65">
      <c r="A25" s="22" t="s">
        <v>150</v>
      </c>
      <c r="B25" s="224"/>
      <c r="C25" s="224"/>
      <c r="D25" s="67">
        <v>-44355</v>
      </c>
      <c r="E25" s="68"/>
      <c r="F25" s="67">
        <v>-135377</v>
      </c>
      <c r="G25" s="70"/>
      <c r="H25" s="110">
        <v>-35755</v>
      </c>
      <c r="I25" s="70"/>
      <c r="J25" s="110">
        <v>-133618</v>
      </c>
    </row>
    <row r="26" spans="1:10" s="23" customFormat="1" ht="22" x14ac:dyDescent="0.7">
      <c r="A26" s="9" t="s">
        <v>187</v>
      </c>
      <c r="B26" s="224"/>
      <c r="C26" s="224"/>
      <c r="D26" s="92">
        <f>D24+D25</f>
        <v>59420</v>
      </c>
      <c r="E26" s="64"/>
      <c r="F26" s="92">
        <f>F24+F25</f>
        <v>711074</v>
      </c>
      <c r="G26" s="40"/>
      <c r="H26" s="92">
        <f>H24+H25</f>
        <v>137494</v>
      </c>
      <c r="I26" s="40"/>
      <c r="J26" s="92">
        <f>J24+J25</f>
        <v>551539</v>
      </c>
    </row>
    <row r="27" spans="1:10" s="23" customFormat="1" ht="4" customHeight="1" x14ac:dyDescent="0.7">
      <c r="A27" s="9"/>
      <c r="B27" s="224"/>
      <c r="C27" s="224"/>
      <c r="D27" s="30"/>
      <c r="E27" s="64"/>
      <c r="F27" s="30"/>
      <c r="G27" s="40"/>
      <c r="H27" s="30"/>
      <c r="I27" s="40"/>
      <c r="J27" s="30"/>
    </row>
    <row r="28" spans="1:10" s="23" customFormat="1" ht="22" x14ac:dyDescent="0.7">
      <c r="A28" s="9" t="s">
        <v>66</v>
      </c>
      <c r="B28" s="224"/>
      <c r="C28" s="224"/>
      <c r="D28" s="110"/>
      <c r="E28" s="71"/>
      <c r="F28" s="110"/>
      <c r="G28" s="39"/>
      <c r="H28" s="110"/>
      <c r="I28" s="39"/>
      <c r="J28" s="110"/>
    </row>
    <row r="29" spans="1:10" s="23" customFormat="1" ht="22" x14ac:dyDescent="0.7">
      <c r="A29" s="41" t="s">
        <v>188</v>
      </c>
      <c r="B29" s="224"/>
      <c r="C29" s="224"/>
      <c r="D29" s="62"/>
      <c r="F29" s="62"/>
      <c r="G29" s="27"/>
      <c r="H29" s="27"/>
      <c r="I29" s="27"/>
      <c r="J29" s="27"/>
    </row>
    <row r="30" spans="1:10" s="23" customFormat="1" x14ac:dyDescent="0.65">
      <c r="A30" s="22" t="s">
        <v>189</v>
      </c>
      <c r="B30" s="224"/>
      <c r="C30" s="224"/>
      <c r="D30" s="27">
        <v>-794</v>
      </c>
      <c r="E30" s="27"/>
      <c r="F30" s="47">
        <v>0</v>
      </c>
      <c r="G30" s="27"/>
      <c r="H30" s="27">
        <v>-552</v>
      </c>
      <c r="I30" s="27"/>
      <c r="J30" s="47">
        <v>0</v>
      </c>
    </row>
    <row r="31" spans="1:10" s="23" customFormat="1" x14ac:dyDescent="0.65">
      <c r="A31" s="22" t="s">
        <v>73</v>
      </c>
      <c r="B31" s="224"/>
      <c r="C31" s="224"/>
      <c r="D31" s="62"/>
      <c r="F31" s="62"/>
      <c r="G31" s="27"/>
      <c r="H31" s="27"/>
      <c r="I31" s="27"/>
      <c r="J31" s="27"/>
    </row>
    <row r="32" spans="1:10" s="23" customFormat="1" x14ac:dyDescent="0.65">
      <c r="A32" s="22" t="s">
        <v>71</v>
      </c>
      <c r="B32" s="224"/>
      <c r="C32" s="224"/>
      <c r="D32" s="27">
        <v>200</v>
      </c>
      <c r="F32" s="47">
        <v>0</v>
      </c>
      <c r="G32" s="27"/>
      <c r="H32" s="27">
        <v>110</v>
      </c>
      <c r="I32" s="27"/>
      <c r="J32" s="47">
        <v>0</v>
      </c>
    </row>
    <row r="33" spans="1:10" s="23" customFormat="1" ht="22" x14ac:dyDescent="0.7">
      <c r="A33" s="9" t="s">
        <v>190</v>
      </c>
      <c r="B33" s="224"/>
      <c r="C33" s="224"/>
      <c r="D33" s="220">
        <f>D30+D32</f>
        <v>-594</v>
      </c>
      <c r="E33" s="71"/>
      <c r="F33" s="51">
        <f>F30+F32</f>
        <v>0</v>
      </c>
      <c r="G33" s="39"/>
      <c r="H33" s="220">
        <f>H30+H32</f>
        <v>-442</v>
      </c>
      <c r="I33" s="39"/>
      <c r="J33" s="51">
        <f>J30+J32</f>
        <v>0</v>
      </c>
    </row>
    <row r="34" spans="1:10" s="239" customFormat="1" ht="2" customHeight="1" x14ac:dyDescent="0.7">
      <c r="A34" s="9"/>
      <c r="B34" s="224"/>
      <c r="C34" s="224"/>
      <c r="D34" s="224"/>
      <c r="E34" s="54"/>
      <c r="F34" s="203"/>
      <c r="G34" s="54"/>
      <c r="H34" s="40"/>
      <c r="I34" s="54"/>
      <c r="J34" s="40"/>
    </row>
    <row r="35" spans="1:10" s="71" customFormat="1" ht="22.5" thickBot="1" x14ac:dyDescent="0.75">
      <c r="A35" s="9" t="s">
        <v>191</v>
      </c>
      <c r="B35" s="72"/>
      <c r="C35" s="72"/>
      <c r="D35" s="197">
        <f>D26+D33</f>
        <v>58826</v>
      </c>
      <c r="F35" s="197">
        <f>F26+F33</f>
        <v>711074</v>
      </c>
      <c r="G35" s="39"/>
      <c r="H35" s="197">
        <f>H26+H33</f>
        <v>137052</v>
      </c>
      <c r="I35" s="39"/>
      <c r="J35" s="197">
        <f>J26+J28</f>
        <v>551539</v>
      </c>
    </row>
    <row r="36" spans="1:10" s="23" customFormat="1" ht="3" customHeight="1" thickTop="1" x14ac:dyDescent="0.7">
      <c r="A36" s="9"/>
      <c r="B36" s="224"/>
      <c r="C36" s="224"/>
      <c r="D36" s="65"/>
      <c r="E36" s="64"/>
      <c r="F36" s="65"/>
      <c r="G36" s="40"/>
      <c r="H36" s="39"/>
      <c r="I36" s="40"/>
      <c r="J36" s="39"/>
    </row>
    <row r="37" spans="1:10" s="23" customFormat="1" ht="22" x14ac:dyDescent="0.7">
      <c r="A37" s="9" t="s">
        <v>92</v>
      </c>
      <c r="B37" s="224"/>
      <c r="C37" s="224"/>
      <c r="D37" s="68"/>
      <c r="F37" s="68"/>
      <c r="H37" s="68"/>
      <c r="J37" s="68"/>
    </row>
    <row r="38" spans="1:10" s="23" customFormat="1" x14ac:dyDescent="0.65">
      <c r="A38" s="22" t="s">
        <v>102</v>
      </c>
      <c r="B38" s="224"/>
      <c r="C38" s="224"/>
      <c r="D38" s="74">
        <f>D40-D39</f>
        <v>62695</v>
      </c>
      <c r="E38" s="61"/>
      <c r="F38" s="74">
        <f>F40-F39</f>
        <v>709524</v>
      </c>
      <c r="G38" s="75"/>
      <c r="H38" s="74">
        <f>H40-H39</f>
        <v>137494</v>
      </c>
      <c r="I38" s="75"/>
      <c r="J38" s="74">
        <f>J40-J39</f>
        <v>551539</v>
      </c>
    </row>
    <row r="39" spans="1:10" s="23" customFormat="1" x14ac:dyDescent="0.65">
      <c r="A39" s="22" t="s">
        <v>103</v>
      </c>
      <c r="B39" s="224"/>
      <c r="C39" s="224"/>
      <c r="D39" s="76">
        <v>-3275</v>
      </c>
      <c r="E39" s="61"/>
      <c r="F39" s="76">
        <v>1550</v>
      </c>
      <c r="G39" s="77"/>
      <c r="H39" s="111">
        <v>0</v>
      </c>
      <c r="I39" s="44"/>
      <c r="J39" s="111">
        <v>0</v>
      </c>
    </row>
    <row r="40" spans="1:10" s="23" customFormat="1" ht="22.5" thickBot="1" x14ac:dyDescent="0.75">
      <c r="A40" s="240" t="s">
        <v>187</v>
      </c>
      <c r="B40" s="224"/>
      <c r="C40" s="224"/>
      <c r="D40" s="197">
        <f>D26</f>
        <v>59420</v>
      </c>
      <c r="E40" s="71"/>
      <c r="F40" s="197">
        <f>F26</f>
        <v>711074</v>
      </c>
      <c r="G40" s="39"/>
      <c r="H40" s="197">
        <f>H26</f>
        <v>137494</v>
      </c>
      <c r="I40" s="39"/>
      <c r="J40" s="197">
        <f>J26</f>
        <v>551539</v>
      </c>
    </row>
    <row r="41" spans="1:10" s="23" customFormat="1" ht="22.5" thickTop="1" x14ac:dyDescent="0.7">
      <c r="A41" s="9" t="s">
        <v>93</v>
      </c>
      <c r="B41" s="224"/>
      <c r="C41" s="224"/>
      <c r="D41" s="80"/>
      <c r="E41" s="81"/>
      <c r="F41" s="80"/>
      <c r="G41" s="82"/>
      <c r="H41" s="82"/>
      <c r="I41" s="82"/>
      <c r="J41" s="82"/>
    </row>
    <row r="42" spans="1:10" s="23" customFormat="1" x14ac:dyDescent="0.65">
      <c r="A42" s="22" t="s">
        <v>102</v>
      </c>
      <c r="B42" s="224"/>
      <c r="C42" s="224"/>
      <c r="D42" s="74">
        <f>D44-D43</f>
        <v>61987</v>
      </c>
      <c r="E42" s="61"/>
      <c r="F42" s="74">
        <f>F44-F43</f>
        <v>709524</v>
      </c>
      <c r="G42" s="75"/>
      <c r="H42" s="74">
        <f>H44-H43</f>
        <v>137052</v>
      </c>
      <c r="I42" s="75"/>
      <c r="J42" s="74">
        <f>J44-J43</f>
        <v>551539</v>
      </c>
    </row>
    <row r="43" spans="1:10" s="23" customFormat="1" x14ac:dyDescent="0.65">
      <c r="A43" s="22" t="s">
        <v>103</v>
      </c>
      <c r="B43" s="224"/>
      <c r="C43" s="224"/>
      <c r="D43" s="76">
        <v>-3161</v>
      </c>
      <c r="E43" s="61"/>
      <c r="F43" s="76">
        <f>F39</f>
        <v>1550</v>
      </c>
      <c r="G43" s="77"/>
      <c r="H43" s="111">
        <v>0</v>
      </c>
      <c r="I43" s="44"/>
      <c r="J43" s="111">
        <v>0</v>
      </c>
    </row>
    <row r="44" spans="1:10" s="23" customFormat="1" ht="22.5" thickBot="1" x14ac:dyDescent="0.75">
      <c r="A44" s="240" t="s">
        <v>191</v>
      </c>
      <c r="B44" s="224"/>
      <c r="C44" s="224"/>
      <c r="D44" s="197">
        <f>D35</f>
        <v>58826</v>
      </c>
      <c r="E44" s="71"/>
      <c r="F44" s="197">
        <f>F35</f>
        <v>711074</v>
      </c>
      <c r="G44" s="39"/>
      <c r="H44" s="197">
        <f>H35</f>
        <v>137052</v>
      </c>
      <c r="I44" s="39"/>
      <c r="J44" s="197">
        <f>J35</f>
        <v>551539</v>
      </c>
    </row>
    <row r="45" spans="1:10" s="23" customFormat="1" ht="5.5" customHeight="1" thickTop="1" x14ac:dyDescent="0.7">
      <c r="A45" s="9"/>
      <c r="B45" s="224"/>
      <c r="C45" s="224"/>
      <c r="D45" s="65"/>
      <c r="E45" s="64"/>
      <c r="F45" s="65"/>
      <c r="G45" s="40"/>
      <c r="H45" s="39"/>
      <c r="I45" s="40"/>
      <c r="J45" s="39"/>
    </row>
    <row r="46" spans="1:10" s="23" customFormat="1" ht="26.25" customHeight="1" thickBot="1" x14ac:dyDescent="0.75">
      <c r="A46" s="9" t="s">
        <v>192</v>
      </c>
      <c r="B46" s="224"/>
      <c r="C46" s="224"/>
      <c r="D46" s="130">
        <f>D38/1102061</f>
        <v>5.6888865498370779E-2</v>
      </c>
      <c r="E46" s="71"/>
      <c r="F46" s="130">
        <f>F38/1102061</f>
        <v>0.64381554197090729</v>
      </c>
      <c r="G46" s="131"/>
      <c r="H46" s="130">
        <f>H38/1102061</f>
        <v>0.1247607891033255</v>
      </c>
      <c r="I46" s="131"/>
      <c r="J46" s="130">
        <f>J38/1102061</f>
        <v>0.50046140821606067</v>
      </c>
    </row>
    <row r="47" spans="1:10" s="23" customFormat="1" ht="22" thickTop="1" x14ac:dyDescent="0.65">
      <c r="A47" s="85"/>
      <c r="B47" s="224"/>
      <c r="C47" s="224"/>
      <c r="D47" s="68"/>
      <c r="F47" s="70"/>
      <c r="G47" s="27"/>
      <c r="H47" s="70"/>
      <c r="I47" s="27"/>
      <c r="J47" s="70"/>
    </row>
    <row r="48" spans="1:10" s="23" customFormat="1" x14ac:dyDescent="0.65">
      <c r="A48" s="22"/>
      <c r="D48" s="116"/>
      <c r="F48" s="116"/>
      <c r="H48" s="116"/>
      <c r="J48" s="116"/>
    </row>
  </sheetData>
  <mergeCells count="7">
    <mergeCell ref="D4:F4"/>
    <mergeCell ref="H4:J4"/>
    <mergeCell ref="D8:J8"/>
    <mergeCell ref="D5:F5"/>
    <mergeCell ref="H5:J5"/>
    <mergeCell ref="D6:F6"/>
    <mergeCell ref="H6:J6"/>
  </mergeCells>
  <phoneticPr fontId="13" type="noConversion"/>
  <pageMargins left="0.8" right="0.8" top="0.48" bottom="0.5" header="0.5" footer="0.5"/>
  <pageSetup paperSize="9" scale="81" firstPageNumber="6" fitToHeight="0" orientation="portrait" useFirstPageNumber="1" r:id="rId1"/>
  <headerFooter alignWithMargins="0">
    <oddFooter xml:space="preserve">&amp;L
 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  <pageSetUpPr fitToPage="1"/>
  </sheetPr>
  <dimension ref="A1:T57"/>
  <sheetViews>
    <sheetView showGridLines="0" zoomScale="80" zoomScaleNormal="80" zoomScaleSheetLayoutView="70" workbookViewId="0">
      <selection activeCell="H22" sqref="H22"/>
    </sheetView>
  </sheetViews>
  <sheetFormatPr defaultColWidth="9.09765625" defaultRowHeight="20" x14ac:dyDescent="0.6"/>
  <cols>
    <col min="1" max="1" width="51.69921875" style="4" customWidth="1"/>
    <col min="2" max="2" width="9.3984375" style="5" customWidth="1"/>
    <col min="3" max="3" width="1.69921875" style="15" customWidth="1"/>
    <col min="4" max="4" width="11.59765625" style="6" customWidth="1"/>
    <col min="5" max="5" width="1.69921875" style="15" customWidth="1"/>
    <col min="6" max="6" width="11.59765625" style="6" customWidth="1"/>
    <col min="7" max="7" width="1.69921875" style="15" customWidth="1"/>
    <col min="8" max="8" width="16.3984375" style="15" customWidth="1"/>
    <col min="9" max="9" width="1.69921875" style="15" customWidth="1"/>
    <col min="10" max="10" width="11.59765625" style="6" customWidth="1"/>
    <col min="11" max="11" width="1.69921875" style="15" customWidth="1"/>
    <col min="12" max="12" width="11.59765625" style="6" customWidth="1"/>
    <col min="13" max="13" width="1.69921875" style="15" customWidth="1"/>
    <col min="14" max="14" width="11.59765625" style="15" customWidth="1"/>
    <col min="15" max="15" width="1.69921875" style="15" customWidth="1"/>
    <col min="16" max="16" width="11.59765625" style="6" customWidth="1"/>
    <col min="17" max="17" width="1.69921875" style="15" customWidth="1"/>
    <col min="18" max="18" width="11.59765625" style="6" customWidth="1"/>
    <col min="19" max="19" width="1.3984375" style="6" customWidth="1"/>
    <col min="20" max="16384" width="9.09765625" style="6"/>
  </cols>
  <sheetData>
    <row r="1" spans="1:20" ht="23" x14ac:dyDescent="0.7">
      <c r="A1" s="3" t="s">
        <v>101</v>
      </c>
    </row>
    <row r="2" spans="1:20" ht="23" x14ac:dyDescent="0.7">
      <c r="A2" s="3" t="s">
        <v>80</v>
      </c>
    </row>
    <row r="3" spans="1:20" ht="23" x14ac:dyDescent="0.7">
      <c r="A3" s="3"/>
    </row>
    <row r="4" spans="1:20" s="23" customFormat="1" ht="22" x14ac:dyDescent="0.7">
      <c r="A4" s="22"/>
      <c r="B4" s="26"/>
      <c r="C4" s="26"/>
      <c r="D4" s="250" t="s">
        <v>62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64"/>
    </row>
    <row r="5" spans="1:20" s="23" customFormat="1" ht="22" x14ac:dyDescent="0.7">
      <c r="A5" s="22"/>
      <c r="B5" s="22"/>
      <c r="C5" s="86"/>
      <c r="E5" s="86"/>
      <c r="F5" s="87"/>
      <c r="G5" s="87"/>
      <c r="H5" s="87"/>
      <c r="I5" s="87"/>
      <c r="J5" s="251" t="s">
        <v>64</v>
      </c>
      <c r="K5" s="251"/>
      <c r="L5" s="251"/>
      <c r="M5" s="68"/>
      <c r="N5" s="86"/>
      <c r="O5" s="86"/>
      <c r="P5" s="57"/>
      <c r="Q5" s="68"/>
      <c r="R5" s="57"/>
      <c r="S5" s="57"/>
      <c r="T5" s="57"/>
    </row>
    <row r="6" spans="1:20" s="23" customFormat="1" ht="22" x14ac:dyDescent="0.7">
      <c r="A6" s="22"/>
      <c r="B6" s="22"/>
      <c r="C6" s="86"/>
      <c r="E6" s="86"/>
      <c r="F6" s="87"/>
      <c r="G6" s="87"/>
      <c r="H6" s="87" t="s">
        <v>135</v>
      </c>
      <c r="I6" s="87"/>
      <c r="J6" s="87"/>
      <c r="K6" s="87"/>
      <c r="L6" s="87"/>
      <c r="M6" s="88"/>
      <c r="N6" s="87" t="s">
        <v>36</v>
      </c>
      <c r="O6" s="86"/>
      <c r="P6" s="55"/>
      <c r="Q6" s="68"/>
      <c r="R6" s="57"/>
      <c r="S6" s="57"/>
      <c r="T6" s="57"/>
    </row>
    <row r="7" spans="1:20" s="23" customFormat="1" ht="22" x14ac:dyDescent="0.7">
      <c r="A7" s="22"/>
      <c r="B7" s="22"/>
      <c r="C7" s="86"/>
      <c r="E7" s="86"/>
      <c r="F7" s="87"/>
      <c r="G7" s="87"/>
      <c r="H7" s="87" t="s">
        <v>136</v>
      </c>
      <c r="I7" s="87"/>
      <c r="J7" s="55"/>
      <c r="K7" s="87"/>
      <c r="M7" s="68"/>
      <c r="N7" s="87" t="s">
        <v>19</v>
      </c>
      <c r="O7" s="87"/>
      <c r="P7" s="55" t="s">
        <v>35</v>
      </c>
      <c r="Q7" s="87"/>
      <c r="S7" s="57"/>
      <c r="T7" s="57"/>
    </row>
    <row r="8" spans="1:20" s="23" customFormat="1" ht="21.5" x14ac:dyDescent="0.65">
      <c r="A8" s="22"/>
      <c r="B8" s="55"/>
      <c r="C8" s="68"/>
      <c r="D8" s="55" t="s">
        <v>16</v>
      </c>
      <c r="E8" s="68"/>
      <c r="F8" s="55"/>
      <c r="G8" s="87"/>
      <c r="H8" s="129" t="s">
        <v>76</v>
      </c>
      <c r="I8" s="87"/>
      <c r="J8" s="55" t="s">
        <v>68</v>
      </c>
      <c r="K8" s="68"/>
      <c r="M8" s="68"/>
      <c r="N8" s="87" t="s">
        <v>20</v>
      </c>
      <c r="O8" s="87"/>
      <c r="P8" s="55" t="s">
        <v>55</v>
      </c>
      <c r="Q8" s="87"/>
      <c r="R8" s="55" t="s">
        <v>36</v>
      </c>
      <c r="S8" s="55"/>
      <c r="T8" s="55"/>
    </row>
    <row r="9" spans="1:20" s="23" customFormat="1" ht="21.5" x14ac:dyDescent="0.65">
      <c r="A9" s="22"/>
      <c r="B9" s="55"/>
      <c r="C9" s="68"/>
      <c r="D9" s="55" t="s">
        <v>29</v>
      </c>
      <c r="E9" s="68"/>
      <c r="F9" s="55" t="s">
        <v>52</v>
      </c>
      <c r="G9" s="87"/>
      <c r="H9" s="129" t="s">
        <v>77</v>
      </c>
      <c r="I9" s="87"/>
      <c r="J9" s="55" t="s">
        <v>53</v>
      </c>
      <c r="K9" s="87"/>
      <c r="L9" s="55" t="s">
        <v>24</v>
      </c>
      <c r="M9" s="68"/>
      <c r="N9" s="87" t="s">
        <v>61</v>
      </c>
      <c r="O9" s="87"/>
      <c r="P9" s="55" t="s">
        <v>56</v>
      </c>
      <c r="Q9" s="87"/>
      <c r="R9" s="55" t="s">
        <v>19</v>
      </c>
      <c r="S9" s="55"/>
      <c r="T9" s="55"/>
    </row>
    <row r="10" spans="1:20" s="23" customFormat="1" ht="21.5" x14ac:dyDescent="0.65">
      <c r="A10" s="22"/>
      <c r="B10" s="140" t="s">
        <v>1</v>
      </c>
      <c r="C10" s="68"/>
      <c r="D10" s="55" t="s">
        <v>28</v>
      </c>
      <c r="E10" s="68"/>
      <c r="F10" s="89" t="s">
        <v>44</v>
      </c>
      <c r="G10" s="87"/>
      <c r="H10" s="129" t="s">
        <v>78</v>
      </c>
      <c r="I10" s="87"/>
      <c r="J10" s="55" t="s">
        <v>54</v>
      </c>
      <c r="K10" s="87"/>
      <c r="L10" s="55" t="s">
        <v>31</v>
      </c>
      <c r="M10" s="68"/>
      <c r="N10" s="87" t="s">
        <v>59</v>
      </c>
      <c r="O10" s="87"/>
      <c r="P10" s="55" t="s">
        <v>34</v>
      </c>
      <c r="Q10" s="87"/>
      <c r="R10" s="55" t="s">
        <v>20</v>
      </c>
      <c r="S10" s="55"/>
      <c r="T10" s="55"/>
    </row>
    <row r="11" spans="1:20" s="23" customFormat="1" ht="21.5" x14ac:dyDescent="0.65">
      <c r="B11" s="56"/>
      <c r="C11" s="58"/>
      <c r="D11" s="246" t="s">
        <v>42</v>
      </c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6"/>
      <c r="T11" s="55"/>
    </row>
    <row r="12" spans="1:20" s="23" customFormat="1" ht="22" x14ac:dyDescent="0.7">
      <c r="A12" s="9" t="s">
        <v>145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26"/>
      <c r="T12" s="145"/>
    </row>
    <row r="13" spans="1:20" s="23" customFormat="1" ht="22" x14ac:dyDescent="0.7">
      <c r="A13" s="9" t="s">
        <v>94</v>
      </c>
      <c r="B13" s="144"/>
      <c r="C13" s="12"/>
      <c r="D13" s="90">
        <v>551031</v>
      </c>
      <c r="E13" s="12"/>
      <c r="F13" s="90">
        <v>947945</v>
      </c>
      <c r="G13" s="12"/>
      <c r="H13" s="90">
        <v>-203824</v>
      </c>
      <c r="I13" s="12"/>
      <c r="J13" s="90">
        <v>38270</v>
      </c>
      <c r="K13" s="12"/>
      <c r="L13" s="90">
        <v>278148</v>
      </c>
      <c r="M13" s="12"/>
      <c r="N13" s="30">
        <f>SUM(D13,F13,J13,L13,,H13)</f>
        <v>1611570</v>
      </c>
      <c r="O13" s="12"/>
      <c r="P13" s="90">
        <v>5758</v>
      </c>
      <c r="Q13" s="12"/>
      <c r="R13" s="30">
        <f>SUM(N13,P13)</f>
        <v>1617328</v>
      </c>
      <c r="S13" s="90"/>
    </row>
    <row r="14" spans="1:20" s="23" customFormat="1" ht="22" x14ac:dyDescent="0.7">
      <c r="A14" s="9"/>
      <c r="B14" s="144"/>
      <c r="C14" s="12"/>
      <c r="D14" s="90"/>
      <c r="E14" s="12"/>
      <c r="F14" s="90"/>
      <c r="G14" s="12"/>
      <c r="H14" s="90"/>
      <c r="I14" s="12"/>
      <c r="J14" s="90"/>
      <c r="K14" s="12"/>
      <c r="L14" s="90"/>
      <c r="M14" s="12"/>
      <c r="N14" s="30"/>
      <c r="O14" s="12"/>
      <c r="P14" s="90"/>
      <c r="Q14" s="12"/>
      <c r="R14" s="30"/>
      <c r="S14" s="90"/>
    </row>
    <row r="15" spans="1:20" s="23" customFormat="1" ht="22" x14ac:dyDescent="0.7">
      <c r="A15" s="9" t="s">
        <v>147</v>
      </c>
      <c r="B15" s="144"/>
      <c r="C15" s="42"/>
      <c r="D15" s="93"/>
      <c r="E15" s="42"/>
      <c r="F15" s="93"/>
      <c r="G15" s="42"/>
      <c r="H15" s="93"/>
      <c r="I15" s="42"/>
      <c r="J15" s="93"/>
      <c r="K15" s="42"/>
      <c r="L15" s="93"/>
      <c r="M15" s="42"/>
      <c r="N15" s="28"/>
      <c r="O15" s="42"/>
      <c r="P15" s="93"/>
      <c r="Q15" s="42"/>
      <c r="R15" s="93"/>
      <c r="S15" s="24"/>
    </row>
    <row r="16" spans="1:20" s="23" customFormat="1" ht="22" x14ac:dyDescent="0.7">
      <c r="A16" s="41" t="s">
        <v>205</v>
      </c>
      <c r="B16" s="144"/>
      <c r="C16" s="42"/>
      <c r="D16" s="93"/>
      <c r="E16" s="42"/>
      <c r="F16" s="93"/>
      <c r="G16" s="42"/>
      <c r="H16" s="93"/>
      <c r="I16" s="42"/>
      <c r="J16" s="93"/>
      <c r="K16" s="42"/>
      <c r="L16" s="93"/>
      <c r="M16" s="42"/>
      <c r="N16" s="28"/>
      <c r="O16" s="42"/>
      <c r="P16" s="93"/>
      <c r="Q16" s="42"/>
      <c r="R16" s="93"/>
      <c r="S16" s="24"/>
    </row>
    <row r="17" spans="1:20" s="23" customFormat="1" ht="22" x14ac:dyDescent="0.7">
      <c r="A17" s="22" t="s">
        <v>148</v>
      </c>
      <c r="B17" s="144">
        <v>9</v>
      </c>
      <c r="C17" s="42"/>
      <c r="D17" s="43">
        <v>0</v>
      </c>
      <c r="E17" s="46"/>
      <c r="F17" s="43">
        <v>0</v>
      </c>
      <c r="G17" s="46"/>
      <c r="H17" s="43">
        <v>0</v>
      </c>
      <c r="I17" s="46"/>
      <c r="J17" s="43">
        <v>0</v>
      </c>
      <c r="K17" s="42"/>
      <c r="L17" s="28">
        <v>-220360</v>
      </c>
      <c r="M17" s="42"/>
      <c r="N17" s="46">
        <f>SUM(D17,F17,J17,L17,H17)</f>
        <v>-220360</v>
      </c>
      <c r="O17" s="53"/>
      <c r="P17" s="43">
        <v>0</v>
      </c>
      <c r="Q17" s="53"/>
      <c r="R17" s="46">
        <f>SUM(N17,P17)</f>
        <v>-220360</v>
      </c>
      <c r="S17" s="24"/>
    </row>
    <row r="18" spans="1:20" s="23" customFormat="1" ht="22" x14ac:dyDescent="0.7">
      <c r="A18" s="9" t="s">
        <v>156</v>
      </c>
      <c r="B18" s="144"/>
      <c r="C18" s="42"/>
      <c r="D18" s="48">
        <f>SUM(D16:D17)</f>
        <v>0</v>
      </c>
      <c r="E18" s="30"/>
      <c r="F18" s="48">
        <f>SUM(F16:F17)</f>
        <v>0</v>
      </c>
      <c r="G18" s="30"/>
      <c r="H18" s="48">
        <f>SUM(H16:H17)</f>
        <v>0</v>
      </c>
      <c r="I18" s="30"/>
      <c r="J18" s="48">
        <f>SUM(J16:J17)</f>
        <v>0</v>
      </c>
      <c r="K18" s="30"/>
      <c r="L18" s="48">
        <f>SUM(L17)</f>
        <v>-220360</v>
      </c>
      <c r="M18" s="30"/>
      <c r="N18" s="48">
        <f>SUM(N17)</f>
        <v>-220360</v>
      </c>
      <c r="O18" s="30"/>
      <c r="P18" s="48">
        <f>SUM(P16:P17)</f>
        <v>0</v>
      </c>
      <c r="Q18" s="30"/>
      <c r="R18" s="48">
        <f>SUM(R16:R17)</f>
        <v>-220360</v>
      </c>
      <c r="S18" s="24"/>
    </row>
    <row r="19" spans="1:20" s="23" customFormat="1" ht="22" x14ac:dyDescent="0.7">
      <c r="A19" s="9"/>
      <c r="B19" s="144"/>
      <c r="C19" s="42"/>
      <c r="D19" s="53"/>
      <c r="E19" s="30"/>
      <c r="F19" s="53"/>
      <c r="G19" s="30"/>
      <c r="H19" s="53"/>
      <c r="I19" s="30"/>
      <c r="J19" s="53"/>
      <c r="K19" s="30"/>
      <c r="L19" s="53"/>
      <c r="M19" s="30"/>
      <c r="N19" s="53"/>
      <c r="O19" s="30"/>
      <c r="P19" s="53"/>
      <c r="Q19" s="30"/>
      <c r="R19" s="53"/>
      <c r="S19" s="24"/>
    </row>
    <row r="20" spans="1:20" s="71" customFormat="1" ht="22" x14ac:dyDescent="0.7">
      <c r="A20" s="9" t="s">
        <v>47</v>
      </c>
      <c r="B20" s="144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90"/>
    </row>
    <row r="21" spans="1:20" s="71" customFormat="1" ht="22" x14ac:dyDescent="0.7">
      <c r="A21" s="22" t="s">
        <v>104</v>
      </c>
      <c r="B21" s="144"/>
      <c r="C21" s="46"/>
      <c r="D21" s="43">
        <v>0</v>
      </c>
      <c r="E21" s="46"/>
      <c r="F21" s="43">
        <v>0</v>
      </c>
      <c r="G21" s="46"/>
      <c r="H21" s="43">
        <v>0</v>
      </c>
      <c r="I21" s="46"/>
      <c r="J21" s="43">
        <v>0</v>
      </c>
      <c r="K21" s="53"/>
      <c r="L21" s="96">
        <v>709524</v>
      </c>
      <c r="M21" s="53"/>
      <c r="N21" s="42">
        <f>SUM(D21,F21,J21,L21,H21)</f>
        <v>709524</v>
      </c>
      <c r="O21" s="53"/>
      <c r="P21" s="43">
        <v>1550</v>
      </c>
      <c r="Q21" s="53"/>
      <c r="R21" s="46">
        <f>SUM(N21,P21)</f>
        <v>711074</v>
      </c>
      <c r="S21" s="90"/>
    </row>
    <row r="22" spans="1:20" s="71" customFormat="1" ht="22" x14ac:dyDescent="0.7">
      <c r="A22" s="22" t="s">
        <v>105</v>
      </c>
      <c r="B22" s="144"/>
      <c r="C22" s="46"/>
      <c r="D22" s="43">
        <v>0</v>
      </c>
      <c r="E22" s="46"/>
      <c r="F22" s="43">
        <v>0</v>
      </c>
      <c r="G22" s="46"/>
      <c r="H22" s="43">
        <v>0</v>
      </c>
      <c r="I22" s="46"/>
      <c r="J22" s="43">
        <v>0</v>
      </c>
      <c r="K22" s="53"/>
      <c r="L22" s="96">
        <v>0</v>
      </c>
      <c r="M22" s="53"/>
      <c r="N22" s="46">
        <v>0</v>
      </c>
      <c r="O22" s="53"/>
      <c r="P22" s="43">
        <v>0</v>
      </c>
      <c r="Q22" s="53"/>
      <c r="R22" s="46">
        <v>0</v>
      </c>
      <c r="S22" s="90"/>
    </row>
    <row r="23" spans="1:20" s="71" customFormat="1" ht="22" x14ac:dyDescent="0.7">
      <c r="A23" s="9" t="s">
        <v>67</v>
      </c>
      <c r="B23" s="72"/>
      <c r="C23" s="30"/>
      <c r="D23" s="48">
        <f>SUM(D21:D22)</f>
        <v>0</v>
      </c>
      <c r="E23" s="30"/>
      <c r="F23" s="48">
        <f>SUM(F21:F22)</f>
        <v>0</v>
      </c>
      <c r="G23" s="30"/>
      <c r="H23" s="48">
        <f>SUM(H21:H22)</f>
        <v>0</v>
      </c>
      <c r="I23" s="30"/>
      <c r="J23" s="48">
        <f>SUM(J21:J22)</f>
        <v>0</v>
      </c>
      <c r="K23" s="30"/>
      <c r="L23" s="48">
        <f>SUM(L21:L22)</f>
        <v>709524</v>
      </c>
      <c r="M23" s="30"/>
      <c r="N23" s="48">
        <f>SUM(N21:N22)</f>
        <v>709524</v>
      </c>
      <c r="O23" s="30"/>
      <c r="P23" s="48">
        <f>SUM(P21:P22)</f>
        <v>1550</v>
      </c>
      <c r="Q23" s="30"/>
      <c r="R23" s="48">
        <f>SUM(R21:R22)</f>
        <v>711074</v>
      </c>
      <c r="S23" s="90"/>
    </row>
    <row r="24" spans="1:20" s="71" customFormat="1" ht="22" x14ac:dyDescent="0.7">
      <c r="A24" s="9"/>
      <c r="B24" s="72"/>
      <c r="C24" s="30"/>
      <c r="D24" s="94"/>
      <c r="E24" s="30"/>
      <c r="F24" s="94"/>
      <c r="G24" s="30"/>
      <c r="H24" s="94"/>
      <c r="I24" s="30"/>
      <c r="J24" s="94"/>
      <c r="K24" s="30"/>
      <c r="L24" s="94"/>
      <c r="M24" s="30"/>
      <c r="N24" s="94"/>
      <c r="O24" s="30"/>
      <c r="P24" s="94"/>
      <c r="Q24" s="30"/>
      <c r="R24" s="94"/>
      <c r="S24" s="90"/>
    </row>
    <row r="25" spans="1:20" s="23" customFormat="1" ht="22.5" thickBot="1" x14ac:dyDescent="0.75">
      <c r="A25" s="9" t="s">
        <v>146</v>
      </c>
      <c r="B25" s="88"/>
      <c r="C25" s="30"/>
      <c r="D25" s="97">
        <f>SUM(D13,D23,D18)</f>
        <v>551031</v>
      </c>
      <c r="E25" s="30"/>
      <c r="F25" s="97">
        <f>SUM(F13,F23,F18)</f>
        <v>947945</v>
      </c>
      <c r="G25" s="30"/>
      <c r="H25" s="97">
        <f>SUM(H13,H23,H18)</f>
        <v>-203824</v>
      </c>
      <c r="I25" s="30"/>
      <c r="J25" s="97">
        <f>SUM(J13,J23,J18)</f>
        <v>38270</v>
      </c>
      <c r="K25" s="30"/>
      <c r="L25" s="97">
        <f>SUM(L13,L23,L18)</f>
        <v>767312</v>
      </c>
      <c r="M25" s="30"/>
      <c r="N25" s="97">
        <f>SUM(N13,N23,N18)</f>
        <v>2100734</v>
      </c>
      <c r="O25" s="30"/>
      <c r="P25" s="97">
        <f>SUM(P13,P23,P18)</f>
        <v>7308</v>
      </c>
      <c r="Q25" s="30"/>
      <c r="R25" s="97">
        <f>SUM(R13,R23,R18)</f>
        <v>2108042</v>
      </c>
      <c r="S25" s="24"/>
    </row>
    <row r="26" spans="1:20" s="23" customFormat="1" ht="22.5" thickTop="1" x14ac:dyDescent="0.7">
      <c r="A26" s="9"/>
      <c r="B26" s="56"/>
      <c r="C26" s="28"/>
      <c r="D26" s="12"/>
      <c r="E26" s="28"/>
      <c r="F26" s="12"/>
      <c r="G26" s="28"/>
      <c r="H26" s="28"/>
      <c r="I26" s="28"/>
      <c r="J26" s="12"/>
      <c r="K26" s="28"/>
      <c r="L26" s="12"/>
      <c r="M26" s="28"/>
      <c r="N26" s="28"/>
      <c r="O26" s="28"/>
      <c r="P26" s="12"/>
      <c r="Q26" s="28"/>
      <c r="R26" s="12"/>
      <c r="S26" s="24"/>
    </row>
    <row r="27" spans="1:20" ht="23" x14ac:dyDescent="0.7">
      <c r="A27" s="3" t="s">
        <v>101</v>
      </c>
      <c r="C27" s="17"/>
      <c r="D27" s="18"/>
      <c r="E27" s="17"/>
      <c r="F27" s="18"/>
      <c r="S27" s="16"/>
    </row>
    <row r="28" spans="1:20" ht="23" x14ac:dyDescent="0.7">
      <c r="A28" s="3" t="s">
        <v>65</v>
      </c>
      <c r="S28" s="16"/>
    </row>
    <row r="29" spans="1:20" ht="23" x14ac:dyDescent="0.7">
      <c r="A29" s="3"/>
      <c r="S29" s="16"/>
    </row>
    <row r="30" spans="1:20" s="23" customFormat="1" ht="22" x14ac:dyDescent="0.7">
      <c r="A30" s="95"/>
      <c r="B30" s="26"/>
      <c r="C30" s="26"/>
      <c r="D30" s="250" t="s">
        <v>62</v>
      </c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64"/>
    </row>
    <row r="31" spans="1:20" s="23" customFormat="1" ht="22" x14ac:dyDescent="0.7">
      <c r="A31" s="22"/>
      <c r="B31" s="22"/>
      <c r="C31" s="86"/>
      <c r="E31" s="86"/>
      <c r="F31" s="87"/>
      <c r="G31" s="87"/>
      <c r="H31" s="87"/>
      <c r="I31" s="87"/>
      <c r="J31" s="251" t="s">
        <v>64</v>
      </c>
      <c r="K31" s="251"/>
      <c r="L31" s="251"/>
      <c r="M31" s="87"/>
      <c r="N31" s="86"/>
      <c r="O31" s="86"/>
      <c r="P31" s="57"/>
      <c r="Q31" s="68"/>
      <c r="R31" s="57"/>
      <c r="S31" s="57"/>
      <c r="T31" s="57"/>
    </row>
    <row r="32" spans="1:20" s="23" customFormat="1" ht="22" x14ac:dyDescent="0.7">
      <c r="A32" s="22"/>
      <c r="B32" s="22"/>
      <c r="C32" s="86"/>
      <c r="E32" s="86"/>
      <c r="F32" s="87"/>
      <c r="G32" s="87"/>
      <c r="H32" s="87" t="s">
        <v>90</v>
      </c>
      <c r="I32" s="87"/>
      <c r="J32" s="87"/>
      <c r="K32" s="87"/>
      <c r="L32" s="87"/>
      <c r="M32" s="87"/>
      <c r="N32" s="87" t="s">
        <v>36</v>
      </c>
      <c r="O32" s="86"/>
      <c r="P32" s="55"/>
      <c r="Q32" s="68"/>
      <c r="R32" s="57"/>
      <c r="S32" s="57"/>
      <c r="T32" s="57"/>
    </row>
    <row r="33" spans="1:20" s="23" customFormat="1" ht="22" x14ac:dyDescent="0.7">
      <c r="A33" s="22"/>
      <c r="B33" s="22"/>
      <c r="C33" s="86"/>
      <c r="E33" s="86"/>
      <c r="F33" s="87"/>
      <c r="G33" s="87"/>
      <c r="H33" s="87" t="s">
        <v>75</v>
      </c>
      <c r="I33" s="87"/>
      <c r="J33" s="55"/>
      <c r="K33" s="87"/>
      <c r="M33" s="87"/>
      <c r="N33" s="55" t="s">
        <v>19</v>
      </c>
      <c r="O33" s="87"/>
      <c r="P33" s="55" t="s">
        <v>35</v>
      </c>
      <c r="Q33" s="87"/>
      <c r="S33" s="57"/>
      <c r="T33" s="57"/>
    </row>
    <row r="34" spans="1:20" s="23" customFormat="1" ht="22" x14ac:dyDescent="0.7">
      <c r="A34" s="22"/>
      <c r="B34" s="55"/>
      <c r="C34" s="68"/>
      <c r="D34" s="55" t="s">
        <v>16</v>
      </c>
      <c r="E34" s="68"/>
      <c r="F34" s="55"/>
      <c r="G34" s="87"/>
      <c r="H34" s="129" t="s">
        <v>76</v>
      </c>
      <c r="I34" s="87"/>
      <c r="J34" s="55" t="s">
        <v>68</v>
      </c>
      <c r="K34" s="68"/>
      <c r="M34" s="87"/>
      <c r="N34" s="55" t="s">
        <v>20</v>
      </c>
      <c r="O34" s="87"/>
      <c r="P34" s="55" t="s">
        <v>55</v>
      </c>
      <c r="Q34" s="87"/>
      <c r="R34" s="55" t="s">
        <v>36</v>
      </c>
      <c r="S34" s="57"/>
      <c r="T34" s="57"/>
    </row>
    <row r="35" spans="1:20" s="23" customFormat="1" ht="21.5" x14ac:dyDescent="0.65">
      <c r="A35" s="22"/>
      <c r="B35" s="55"/>
      <c r="C35" s="68"/>
      <c r="D35" s="55" t="s">
        <v>29</v>
      </c>
      <c r="E35" s="68"/>
      <c r="F35" s="55" t="s">
        <v>52</v>
      </c>
      <c r="G35" s="87"/>
      <c r="H35" s="129" t="s">
        <v>77</v>
      </c>
      <c r="I35" s="87"/>
      <c r="J35" s="55" t="s">
        <v>53</v>
      </c>
      <c r="K35" s="87"/>
      <c r="L35" s="55" t="s">
        <v>24</v>
      </c>
      <c r="M35" s="87"/>
      <c r="N35" s="55" t="s">
        <v>61</v>
      </c>
      <c r="O35" s="87"/>
      <c r="P35" s="55" t="s">
        <v>56</v>
      </c>
      <c r="Q35" s="87"/>
      <c r="R35" s="55" t="s">
        <v>19</v>
      </c>
      <c r="S35" s="55"/>
      <c r="T35" s="55"/>
    </row>
    <row r="36" spans="1:20" s="23" customFormat="1" ht="21.5" x14ac:dyDescent="0.65">
      <c r="A36" s="22"/>
      <c r="B36" s="140" t="s">
        <v>1</v>
      </c>
      <c r="C36" s="68"/>
      <c r="D36" s="55" t="s">
        <v>28</v>
      </c>
      <c r="E36" s="68"/>
      <c r="F36" s="89" t="s">
        <v>44</v>
      </c>
      <c r="G36" s="87"/>
      <c r="H36" s="129" t="s">
        <v>78</v>
      </c>
      <c r="I36" s="87"/>
      <c r="J36" s="55" t="s">
        <v>54</v>
      </c>
      <c r="K36" s="87"/>
      <c r="L36" s="55" t="s">
        <v>31</v>
      </c>
      <c r="M36" s="87"/>
      <c r="N36" s="55" t="s">
        <v>59</v>
      </c>
      <c r="O36" s="87"/>
      <c r="P36" s="55" t="s">
        <v>34</v>
      </c>
      <c r="Q36" s="87"/>
      <c r="R36" s="55" t="s">
        <v>20</v>
      </c>
      <c r="S36" s="55"/>
      <c r="T36" s="55"/>
    </row>
    <row r="37" spans="1:20" s="23" customFormat="1" ht="21.5" x14ac:dyDescent="0.65">
      <c r="B37" s="56"/>
      <c r="C37" s="58"/>
      <c r="D37" s="246" t="s">
        <v>42</v>
      </c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6"/>
      <c r="T37" s="55"/>
    </row>
    <row r="38" spans="1:20" s="23" customFormat="1" ht="22" x14ac:dyDescent="0.7">
      <c r="A38" s="9" t="s">
        <v>176</v>
      </c>
      <c r="B38" s="56"/>
      <c r="C38" s="58"/>
      <c r="D38" s="56"/>
      <c r="E38" s="56"/>
      <c r="F38" s="56"/>
      <c r="G38" s="56"/>
      <c r="H38" s="128"/>
      <c r="I38" s="128"/>
      <c r="J38" s="56"/>
      <c r="K38" s="56"/>
      <c r="L38" s="56"/>
      <c r="M38" s="56"/>
      <c r="N38" s="56"/>
      <c r="O38" s="56"/>
      <c r="P38" s="56"/>
      <c r="Q38" s="56"/>
      <c r="R38" s="56"/>
      <c r="S38" s="26"/>
      <c r="T38" s="55"/>
    </row>
    <row r="39" spans="1:20" s="23" customFormat="1" ht="22" x14ac:dyDescent="0.7">
      <c r="A39" s="9" t="s">
        <v>177</v>
      </c>
      <c r="B39" s="147"/>
      <c r="C39" s="12"/>
      <c r="D39" s="90">
        <v>551031</v>
      </c>
      <c r="E39" s="12"/>
      <c r="F39" s="90">
        <v>947945</v>
      </c>
      <c r="G39" s="12"/>
      <c r="H39" s="90">
        <v>-203824</v>
      </c>
      <c r="I39" s="12"/>
      <c r="J39" s="90">
        <v>76104</v>
      </c>
      <c r="K39" s="12"/>
      <c r="L39" s="90">
        <v>1150967</v>
      </c>
      <c r="M39" s="12"/>
      <c r="N39" s="30">
        <v>2522223</v>
      </c>
      <c r="O39" s="12"/>
      <c r="P39" s="90">
        <v>5446</v>
      </c>
      <c r="Q39" s="12"/>
      <c r="R39" s="30">
        <f>SUM(N39,P39)</f>
        <v>2527669</v>
      </c>
      <c r="S39" s="90"/>
    </row>
    <row r="40" spans="1:20" s="23" customFormat="1" ht="22" x14ac:dyDescent="0.7">
      <c r="A40" s="9"/>
      <c r="B40" s="141"/>
      <c r="C40" s="12"/>
      <c r="D40" s="90"/>
      <c r="E40" s="12"/>
      <c r="F40" s="90"/>
      <c r="G40" s="12"/>
      <c r="H40" s="90"/>
      <c r="I40" s="12"/>
      <c r="J40" s="90"/>
      <c r="K40" s="12"/>
      <c r="L40" s="90"/>
      <c r="M40" s="12"/>
      <c r="N40" s="30"/>
      <c r="O40" s="12"/>
      <c r="P40" s="90"/>
      <c r="Q40" s="12"/>
      <c r="R40" s="30"/>
      <c r="S40" s="90"/>
    </row>
    <row r="41" spans="1:20" s="23" customFormat="1" ht="22" x14ac:dyDescent="0.7">
      <c r="A41" s="9" t="s">
        <v>147</v>
      </c>
      <c r="B41" s="132"/>
      <c r="C41" s="42"/>
      <c r="D41" s="93"/>
      <c r="E41" s="42"/>
      <c r="F41" s="93"/>
      <c r="G41" s="42"/>
      <c r="H41" s="93"/>
      <c r="I41" s="42"/>
      <c r="J41" s="93"/>
      <c r="K41" s="42"/>
      <c r="L41" s="93"/>
      <c r="M41" s="42"/>
      <c r="N41" s="28"/>
      <c r="O41" s="42"/>
      <c r="P41" s="93"/>
      <c r="Q41" s="42"/>
      <c r="R41" s="93"/>
      <c r="S41" s="24"/>
    </row>
    <row r="42" spans="1:20" s="23" customFormat="1" ht="22" x14ac:dyDescent="0.7">
      <c r="A42" s="41" t="s">
        <v>205</v>
      </c>
      <c r="B42" s="132"/>
      <c r="C42" s="42"/>
      <c r="D42" s="93"/>
      <c r="E42" s="42"/>
      <c r="F42" s="93"/>
      <c r="G42" s="42"/>
      <c r="H42" s="93"/>
      <c r="I42" s="42"/>
      <c r="J42" s="93"/>
      <c r="K42" s="42"/>
      <c r="L42" s="93"/>
      <c r="M42" s="42"/>
      <c r="N42" s="28"/>
      <c r="O42" s="42"/>
      <c r="P42" s="93"/>
      <c r="Q42" s="42"/>
      <c r="R42" s="93"/>
      <c r="S42" s="24"/>
    </row>
    <row r="43" spans="1:20" s="23" customFormat="1" ht="22" x14ac:dyDescent="0.7">
      <c r="A43" s="22" t="s">
        <v>148</v>
      </c>
      <c r="B43" s="132">
        <v>9</v>
      </c>
      <c r="C43" s="42"/>
      <c r="D43" s="43">
        <v>0</v>
      </c>
      <c r="E43" s="46"/>
      <c r="F43" s="43">
        <v>0</v>
      </c>
      <c r="G43" s="46"/>
      <c r="H43" s="43">
        <v>0</v>
      </c>
      <c r="I43" s="46"/>
      <c r="J43" s="43">
        <v>0</v>
      </c>
      <c r="K43" s="42"/>
      <c r="L43" s="28">
        <v>-110203</v>
      </c>
      <c r="M43" s="42"/>
      <c r="N43" s="46">
        <f>SUM(D43,F43,J43,L43,H43)</f>
        <v>-110203</v>
      </c>
      <c r="O43" s="53"/>
      <c r="P43" s="43">
        <v>0</v>
      </c>
      <c r="Q43" s="53"/>
      <c r="R43" s="46">
        <f>SUM(N43,P43)</f>
        <v>-110203</v>
      </c>
      <c r="S43" s="24"/>
    </row>
    <row r="44" spans="1:20" s="23" customFormat="1" ht="22" x14ac:dyDescent="0.7">
      <c r="A44" s="9" t="s">
        <v>156</v>
      </c>
      <c r="B44" s="132"/>
      <c r="C44" s="42"/>
      <c r="D44" s="48">
        <f>SUM(D42:D43)</f>
        <v>0</v>
      </c>
      <c r="E44" s="30"/>
      <c r="F44" s="48">
        <f>SUM(F42:F43)</f>
        <v>0</v>
      </c>
      <c r="G44" s="30"/>
      <c r="H44" s="48">
        <f>SUM(H42:H43)</f>
        <v>0</v>
      </c>
      <c r="I44" s="30"/>
      <c r="J44" s="48">
        <f>SUM(J42:J43)</f>
        <v>0</v>
      </c>
      <c r="K44" s="30"/>
      <c r="L44" s="48">
        <f>SUM(L43)</f>
        <v>-110203</v>
      </c>
      <c r="M44" s="30"/>
      <c r="N44" s="48">
        <f>SUM(N43)</f>
        <v>-110203</v>
      </c>
      <c r="O44" s="30"/>
      <c r="P44" s="48">
        <f>SUM(P42:P43)</f>
        <v>0</v>
      </c>
      <c r="Q44" s="30"/>
      <c r="R44" s="48">
        <f>SUM(R42:R43)</f>
        <v>-110203</v>
      </c>
      <c r="S44" s="24"/>
    </row>
    <row r="45" spans="1:20" s="23" customFormat="1" ht="22" x14ac:dyDescent="0.7">
      <c r="A45" s="9"/>
      <c r="B45" s="141"/>
      <c r="C45" s="42"/>
      <c r="D45" s="53"/>
      <c r="E45" s="30"/>
      <c r="F45" s="53"/>
      <c r="G45" s="30"/>
      <c r="H45" s="53"/>
      <c r="I45" s="30"/>
      <c r="J45" s="53"/>
      <c r="K45" s="30"/>
      <c r="L45" s="53"/>
      <c r="M45" s="30"/>
      <c r="N45" s="53"/>
      <c r="O45" s="30"/>
      <c r="P45" s="53"/>
      <c r="Q45" s="30"/>
      <c r="R45" s="53"/>
      <c r="S45" s="24"/>
    </row>
    <row r="46" spans="1:20" s="71" customFormat="1" ht="22" x14ac:dyDescent="0.7">
      <c r="A46" s="9" t="s">
        <v>47</v>
      </c>
      <c r="B46" s="56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90"/>
    </row>
    <row r="47" spans="1:20" s="71" customFormat="1" ht="22" x14ac:dyDescent="0.7">
      <c r="A47" s="22" t="s">
        <v>104</v>
      </c>
      <c r="B47" s="56"/>
      <c r="C47" s="46"/>
      <c r="D47" s="43">
        <v>0</v>
      </c>
      <c r="E47" s="46"/>
      <c r="F47" s="43">
        <v>0</v>
      </c>
      <c r="G47" s="46"/>
      <c r="H47" s="43">
        <v>0</v>
      </c>
      <c r="I47" s="46"/>
      <c r="J47" s="43">
        <v>0</v>
      </c>
      <c r="K47" s="53"/>
      <c r="L47" s="96">
        <f>'PL 6M 6'!D38</f>
        <v>62695</v>
      </c>
      <c r="M47" s="53"/>
      <c r="N47" s="42">
        <f>SUM(D47,F47,J47,L47,H47)</f>
        <v>62695</v>
      </c>
      <c r="O47" s="53"/>
      <c r="P47" s="43">
        <v>-3275</v>
      </c>
      <c r="Q47" s="53"/>
      <c r="R47" s="46">
        <f>SUM(N47,P47)</f>
        <v>59420</v>
      </c>
      <c r="S47" s="90"/>
    </row>
    <row r="48" spans="1:20" s="71" customFormat="1" ht="22" x14ac:dyDescent="0.7">
      <c r="A48" s="22" t="s">
        <v>105</v>
      </c>
      <c r="B48" s="56"/>
      <c r="C48" s="46"/>
      <c r="D48" s="43">
        <v>0</v>
      </c>
      <c r="E48" s="46"/>
      <c r="F48" s="43">
        <v>0</v>
      </c>
      <c r="G48" s="46"/>
      <c r="H48" s="43">
        <v>0</v>
      </c>
      <c r="I48" s="46"/>
      <c r="J48" s="43">
        <v>0</v>
      </c>
      <c r="K48" s="53"/>
      <c r="L48" s="96">
        <v>-708</v>
      </c>
      <c r="M48" s="53"/>
      <c r="N48" s="42">
        <f>SUM(D48,F48,J48,L48,H48)</f>
        <v>-708</v>
      </c>
      <c r="O48" s="53"/>
      <c r="P48" s="43">
        <v>114</v>
      </c>
      <c r="Q48" s="53"/>
      <c r="R48" s="46">
        <f>SUM(N48,P48)</f>
        <v>-594</v>
      </c>
      <c r="S48" s="90"/>
    </row>
    <row r="49" spans="1:19" s="71" customFormat="1" ht="22" x14ac:dyDescent="0.7">
      <c r="A49" s="9" t="s">
        <v>67</v>
      </c>
      <c r="B49" s="72"/>
      <c r="C49" s="30"/>
      <c r="D49" s="48">
        <f>SUM(D47:D48)</f>
        <v>0</v>
      </c>
      <c r="E49" s="30"/>
      <c r="F49" s="48">
        <f>SUM(F47:F48)</f>
        <v>0</v>
      </c>
      <c r="G49" s="30"/>
      <c r="H49" s="48">
        <f>SUM(H47:H48)</f>
        <v>0</v>
      </c>
      <c r="I49" s="30"/>
      <c r="J49" s="48">
        <f>SUM(J47:J48)</f>
        <v>0</v>
      </c>
      <c r="K49" s="30"/>
      <c r="L49" s="48">
        <f>SUM(L47:L48)</f>
        <v>61987</v>
      </c>
      <c r="M49" s="30"/>
      <c r="N49" s="48">
        <f>SUM(N47:N48)</f>
        <v>61987</v>
      </c>
      <c r="O49" s="30"/>
      <c r="P49" s="48">
        <f>('BS 3-4'!G78-'BS 3-4'!I78)</f>
        <v>-3161</v>
      </c>
      <c r="Q49" s="30"/>
      <c r="R49" s="48">
        <f>SUM(R47:R48)</f>
        <v>58826</v>
      </c>
      <c r="S49" s="90"/>
    </row>
    <row r="50" spans="1:19" s="71" customFormat="1" ht="22" x14ac:dyDescent="0.7">
      <c r="A50" s="9"/>
      <c r="B50" s="72"/>
      <c r="C50" s="30"/>
      <c r="D50" s="94"/>
      <c r="E50" s="30"/>
      <c r="F50" s="94"/>
      <c r="G50" s="30"/>
      <c r="H50" s="94"/>
      <c r="I50" s="30"/>
      <c r="J50" s="94"/>
      <c r="K50" s="30"/>
      <c r="L50" s="94"/>
      <c r="M50" s="30"/>
      <c r="N50" s="94"/>
      <c r="O50" s="30"/>
      <c r="P50" s="94"/>
      <c r="Q50" s="30"/>
      <c r="R50" s="94"/>
      <c r="S50" s="90"/>
    </row>
    <row r="51" spans="1:19" s="23" customFormat="1" ht="22.5" thickBot="1" x14ac:dyDescent="0.75">
      <c r="A51" s="9" t="s">
        <v>178</v>
      </c>
      <c r="B51" s="88"/>
      <c r="C51" s="30"/>
      <c r="D51" s="97">
        <f>SUM(D39,D49,D44)</f>
        <v>551031</v>
      </c>
      <c r="E51" s="30"/>
      <c r="F51" s="97">
        <f>SUM(F39,F49,F44)</f>
        <v>947945</v>
      </c>
      <c r="G51" s="30"/>
      <c r="H51" s="97">
        <f>SUM(H39,H49,H44)</f>
        <v>-203824</v>
      </c>
      <c r="I51" s="30"/>
      <c r="J51" s="97">
        <f>SUM(J39,J49,J44)</f>
        <v>76104</v>
      </c>
      <c r="K51" s="30"/>
      <c r="L51" s="97">
        <f>SUM(L39,L49,L44)</f>
        <v>1102751</v>
      </c>
      <c r="M51" s="30"/>
      <c r="N51" s="97">
        <f>SUM(N39,N49,N44)</f>
        <v>2474007</v>
      </c>
      <c r="O51" s="30"/>
      <c r="P51" s="97">
        <f>SUM(P39,P49,P44)</f>
        <v>2285</v>
      </c>
      <c r="Q51" s="30"/>
      <c r="R51" s="97">
        <f>SUM(R39,R49,R44)</f>
        <v>2476292</v>
      </c>
      <c r="S51" s="24"/>
    </row>
    <row r="52" spans="1:19" s="23" customFormat="1" ht="22.5" thickTop="1" x14ac:dyDescent="0.7">
      <c r="B52" s="88"/>
      <c r="C52" s="99"/>
      <c r="D52" s="98"/>
      <c r="E52" s="99"/>
      <c r="F52" s="99"/>
      <c r="G52" s="68"/>
      <c r="H52" s="68"/>
      <c r="I52" s="68"/>
      <c r="J52" s="68"/>
      <c r="K52" s="68"/>
      <c r="L52" s="68"/>
      <c r="M52" s="68"/>
      <c r="N52" s="68"/>
      <c r="O52" s="68"/>
      <c r="Q52" s="68"/>
      <c r="S52" s="24"/>
    </row>
    <row r="53" spans="1:19" s="13" customFormat="1" ht="17.5" x14ac:dyDescent="0.55000000000000004">
      <c r="A53" s="34"/>
      <c r="B53" s="33"/>
      <c r="C53" s="31"/>
      <c r="D53" s="187"/>
      <c r="E53" s="31"/>
      <c r="F53" s="188"/>
      <c r="G53" s="31"/>
      <c r="H53" s="188"/>
      <c r="I53" s="31"/>
      <c r="J53" s="188"/>
      <c r="K53" s="31"/>
      <c r="L53" s="189"/>
      <c r="M53" s="31"/>
      <c r="N53" s="189"/>
      <c r="O53" s="31"/>
      <c r="P53" s="186"/>
      <c r="Q53" s="31"/>
      <c r="R53" s="191"/>
      <c r="S53" s="32"/>
    </row>
    <row r="54" spans="1:19" ht="20.5" x14ac:dyDescent="0.65">
      <c r="A54" s="20"/>
      <c r="B54" s="2"/>
      <c r="C54" s="21"/>
      <c r="D54" s="19"/>
      <c r="E54" s="21"/>
      <c r="F54" s="8"/>
      <c r="L54" s="190"/>
      <c r="R54" s="190"/>
      <c r="S54" s="16"/>
    </row>
    <row r="55" spans="1:19" x14ac:dyDescent="0.6">
      <c r="Q55" s="6"/>
    </row>
    <row r="56" spans="1:19" x14ac:dyDescent="0.6">
      <c r="Q56" s="6"/>
    </row>
    <row r="57" spans="1:19" x14ac:dyDescent="0.6">
      <c r="Q57" s="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4:R4"/>
    <mergeCell ref="J31:L31"/>
    <mergeCell ref="D37:R37"/>
    <mergeCell ref="D30:R30"/>
    <mergeCell ref="D11:R11"/>
    <mergeCell ref="J5:L5"/>
  </mergeCells>
  <phoneticPr fontId="0" type="noConversion"/>
  <pageMargins left="0.79" right="0.79" top="0.48" bottom="0.51" header="0.51" footer="0.51"/>
  <pageSetup paperSize="9" scale="85" firstPageNumber="7" fitToHeight="0" orientation="landscape" useFirstPageNumber="1" r:id="rId2"/>
  <headerFooter alignWithMargins="0">
    <oddFooter xml:space="preserve">&amp;L
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6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tabColor theme="3" tint="-0.249977111117893"/>
    <pageSetUpPr fitToPage="1"/>
  </sheetPr>
  <dimension ref="A1:N48"/>
  <sheetViews>
    <sheetView showGridLines="0" topLeftCell="A40" zoomScale="80" zoomScaleNormal="80" zoomScaleSheetLayoutView="70" workbookViewId="0">
      <selection activeCell="F51" sqref="F51"/>
    </sheetView>
  </sheetViews>
  <sheetFormatPr defaultColWidth="9.09765625" defaultRowHeight="21.5" x14ac:dyDescent="0.65"/>
  <cols>
    <col min="1" max="1" width="64.5" style="22" customWidth="1"/>
    <col min="2" max="2" width="15.59765625" style="26" customWidth="1"/>
    <col min="3" max="3" width="2.296875" style="68" customWidth="1"/>
    <col min="4" max="4" width="18.09765625" style="23" customWidth="1"/>
    <col min="5" max="5" width="2.296875" style="68" customWidth="1"/>
    <col min="6" max="6" width="18.09765625" style="23" customWidth="1"/>
    <col min="7" max="7" width="2.296875" style="68" customWidth="1"/>
    <col min="8" max="8" width="18.09765625" style="23" customWidth="1"/>
    <col min="9" max="9" width="2.296875" style="23" customWidth="1"/>
    <col min="10" max="10" width="18.09765625" style="23" customWidth="1"/>
    <col min="11" max="11" width="2.296875" style="68" customWidth="1"/>
    <col min="12" max="12" width="18.09765625" style="23" customWidth="1"/>
    <col min="13" max="13" width="1.3984375" style="23" customWidth="1"/>
    <col min="14" max="16384" width="9.09765625" style="23"/>
  </cols>
  <sheetData>
    <row r="1" spans="1:14" s="108" customFormat="1" ht="23" x14ac:dyDescent="0.7">
      <c r="A1" s="3" t="s">
        <v>101</v>
      </c>
      <c r="B1" s="107"/>
      <c r="C1" s="109"/>
      <c r="E1" s="109"/>
      <c r="G1" s="109"/>
      <c r="K1" s="109"/>
    </row>
    <row r="2" spans="1:14" s="108" customFormat="1" ht="23" x14ac:dyDescent="0.7">
      <c r="A2" s="3" t="str">
        <f>'SH 7-8'!A2</f>
        <v>งบแสดงการเปลี่ยนแปลงส่วนของผู้ถือหุ้น (ไม่ได้ตรวจสอบ)</v>
      </c>
      <c r="B2" s="107"/>
      <c r="C2" s="109"/>
      <c r="E2" s="109"/>
      <c r="G2" s="109"/>
      <c r="K2" s="109"/>
    </row>
    <row r="3" spans="1:14" s="108" customFormat="1" ht="23" x14ac:dyDescent="0.7">
      <c r="A3" s="3"/>
      <c r="B3" s="107"/>
      <c r="C3" s="109"/>
      <c r="E3" s="109"/>
      <c r="G3" s="109"/>
      <c r="K3" s="109"/>
    </row>
    <row r="4" spans="1:14" ht="22" x14ac:dyDescent="0.7">
      <c r="C4" s="26"/>
      <c r="D4" s="250" t="s">
        <v>63</v>
      </c>
      <c r="E4" s="250"/>
      <c r="F4" s="250"/>
      <c r="G4" s="250"/>
      <c r="H4" s="250"/>
      <c r="I4" s="250"/>
      <c r="J4" s="250"/>
      <c r="K4" s="250"/>
      <c r="L4" s="250"/>
      <c r="M4" s="64"/>
    </row>
    <row r="5" spans="1:14" ht="22" x14ac:dyDescent="0.7">
      <c r="B5" s="22"/>
      <c r="C5" s="86"/>
      <c r="E5" s="86"/>
      <c r="F5" s="87"/>
      <c r="G5" s="87"/>
      <c r="H5" s="251" t="s">
        <v>64</v>
      </c>
      <c r="I5" s="251"/>
      <c r="J5" s="251"/>
      <c r="M5" s="57"/>
      <c r="N5" s="57"/>
    </row>
    <row r="6" spans="1:14" x14ac:dyDescent="0.65">
      <c r="B6" s="55"/>
      <c r="D6" s="55" t="s">
        <v>138</v>
      </c>
      <c r="F6" s="55" t="s">
        <v>52</v>
      </c>
      <c r="G6" s="87"/>
      <c r="H6" s="55" t="s">
        <v>139</v>
      </c>
      <c r="I6" s="55"/>
      <c r="J6" s="55" t="s">
        <v>24</v>
      </c>
      <c r="K6" s="87"/>
      <c r="L6" s="55" t="s">
        <v>140</v>
      </c>
      <c r="M6" s="55"/>
      <c r="N6" s="55"/>
    </row>
    <row r="7" spans="1:14" x14ac:dyDescent="0.65">
      <c r="B7" s="140" t="s">
        <v>1</v>
      </c>
      <c r="D7" s="55" t="s">
        <v>137</v>
      </c>
      <c r="F7" s="89" t="s">
        <v>44</v>
      </c>
      <c r="G7" s="87"/>
      <c r="H7" s="55" t="s">
        <v>54</v>
      </c>
      <c r="I7" s="55"/>
      <c r="J7" s="55" t="s">
        <v>31</v>
      </c>
      <c r="K7" s="87"/>
      <c r="L7" s="55" t="s">
        <v>20</v>
      </c>
      <c r="M7" s="55"/>
      <c r="N7" s="55"/>
    </row>
    <row r="8" spans="1:14" x14ac:dyDescent="0.65">
      <c r="A8" s="23"/>
      <c r="B8" s="56"/>
      <c r="C8" s="58"/>
      <c r="D8" s="246" t="s">
        <v>42</v>
      </c>
      <c r="E8" s="246"/>
      <c r="F8" s="246"/>
      <c r="G8" s="246"/>
      <c r="H8" s="246"/>
      <c r="I8" s="246"/>
      <c r="J8" s="246"/>
      <c r="K8" s="246"/>
      <c r="L8" s="246"/>
      <c r="M8" s="26"/>
      <c r="N8" s="55"/>
    </row>
    <row r="9" spans="1:14" ht="21.5" customHeight="1" x14ac:dyDescent="0.7">
      <c r="A9" s="9" t="s">
        <v>145</v>
      </c>
      <c r="B9" s="144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26"/>
      <c r="N9" s="145"/>
    </row>
    <row r="10" spans="1:14" ht="21.5" customHeight="1" x14ac:dyDescent="0.7">
      <c r="A10" s="9" t="s">
        <v>95</v>
      </c>
      <c r="B10" s="147"/>
      <c r="C10" s="30"/>
      <c r="D10" s="91">
        <v>551031</v>
      </c>
      <c r="E10" s="30"/>
      <c r="F10" s="91">
        <v>947945</v>
      </c>
      <c r="G10" s="30"/>
      <c r="H10" s="91">
        <v>38270</v>
      </c>
      <c r="I10" s="91"/>
      <c r="J10" s="91">
        <v>64214</v>
      </c>
      <c r="K10" s="30"/>
      <c r="L10" s="30">
        <f>SUM(D10:J10)</f>
        <v>1601460</v>
      </c>
      <c r="M10" s="90"/>
    </row>
    <row r="11" spans="1:14" ht="21.5" customHeight="1" x14ac:dyDescent="0.7">
      <c r="A11" s="9"/>
      <c r="B11" s="144"/>
      <c r="C11" s="30"/>
      <c r="D11" s="91"/>
      <c r="E11" s="30"/>
      <c r="F11" s="91"/>
      <c r="G11" s="30"/>
      <c r="H11" s="91"/>
      <c r="I11" s="91"/>
      <c r="J11" s="91"/>
      <c r="K11" s="30"/>
      <c r="L11" s="30"/>
      <c r="M11" s="90"/>
    </row>
    <row r="12" spans="1:14" s="71" customFormat="1" ht="21.5" customHeight="1" x14ac:dyDescent="0.7">
      <c r="A12" s="9" t="s">
        <v>147</v>
      </c>
      <c r="B12" s="144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90"/>
    </row>
    <row r="13" spans="1:14" s="71" customFormat="1" ht="21.5" customHeight="1" x14ac:dyDescent="0.7">
      <c r="A13" s="41" t="s">
        <v>205</v>
      </c>
      <c r="B13" s="144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90"/>
    </row>
    <row r="14" spans="1:14" s="71" customFormat="1" ht="21.5" customHeight="1" x14ac:dyDescent="0.7">
      <c r="A14" s="22" t="s">
        <v>148</v>
      </c>
      <c r="B14" s="199">
        <v>9</v>
      </c>
      <c r="C14" s="12"/>
      <c r="D14" s="43">
        <v>0</v>
      </c>
      <c r="E14" s="46"/>
      <c r="F14" s="43">
        <v>0</v>
      </c>
      <c r="G14" s="46"/>
      <c r="H14" s="43">
        <v>0</v>
      </c>
      <c r="I14" s="12"/>
      <c r="J14" s="28">
        <v>-220360</v>
      </c>
      <c r="K14" s="12"/>
      <c r="L14" s="43">
        <f>SUM(D14:J14)</f>
        <v>-220360</v>
      </c>
      <c r="M14" s="90"/>
    </row>
    <row r="15" spans="1:14" s="71" customFormat="1" ht="21.5" customHeight="1" x14ac:dyDescent="0.7">
      <c r="A15" s="9" t="s">
        <v>156</v>
      </c>
      <c r="B15" s="144"/>
      <c r="C15" s="12"/>
      <c r="D15" s="48">
        <f>SUM(D13:D14)</f>
        <v>0</v>
      </c>
      <c r="E15" s="53"/>
      <c r="F15" s="48">
        <f>SUM(F13:F14)</f>
        <v>0</v>
      </c>
      <c r="G15" s="53"/>
      <c r="H15" s="48">
        <f>SUM(H13:H14)</f>
        <v>0</v>
      </c>
      <c r="I15" s="53"/>
      <c r="J15" s="48">
        <f>SUM(J14)</f>
        <v>-220360</v>
      </c>
      <c r="K15" s="53"/>
      <c r="L15" s="48">
        <f>SUM(L14)</f>
        <v>-220360</v>
      </c>
      <c r="M15" s="90"/>
    </row>
    <row r="16" spans="1:14" s="71" customFormat="1" ht="21.5" customHeight="1" x14ac:dyDescent="0.7">
      <c r="A16" s="9"/>
      <c r="B16" s="144"/>
      <c r="C16" s="12"/>
      <c r="D16" s="53"/>
      <c r="E16" s="53"/>
      <c r="F16" s="53"/>
      <c r="G16" s="53"/>
      <c r="H16" s="53"/>
      <c r="I16" s="53"/>
      <c r="J16" s="53"/>
      <c r="K16" s="53"/>
      <c r="L16" s="53"/>
      <c r="M16" s="90"/>
    </row>
    <row r="17" spans="1:14" s="71" customFormat="1" ht="21.5" customHeight="1" x14ac:dyDescent="0.7">
      <c r="A17" s="9" t="s">
        <v>47</v>
      </c>
      <c r="B17" s="144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90"/>
    </row>
    <row r="18" spans="1:14" s="71" customFormat="1" ht="21.5" customHeight="1" x14ac:dyDescent="0.7">
      <c r="A18" s="22" t="s">
        <v>104</v>
      </c>
      <c r="B18" s="144"/>
      <c r="C18" s="46"/>
      <c r="D18" s="43">
        <v>0</v>
      </c>
      <c r="E18" s="46"/>
      <c r="F18" s="43">
        <v>0</v>
      </c>
      <c r="G18" s="46"/>
      <c r="H18" s="43">
        <v>0</v>
      </c>
      <c r="I18" s="43"/>
      <c r="J18" s="96">
        <v>551539</v>
      </c>
      <c r="K18" s="53"/>
      <c r="L18" s="96">
        <f>SUM(D18:J18)</f>
        <v>551539</v>
      </c>
      <c r="M18" s="90"/>
    </row>
    <row r="19" spans="1:14" s="71" customFormat="1" ht="21.5" customHeight="1" x14ac:dyDescent="0.7">
      <c r="A19" s="22" t="s">
        <v>105</v>
      </c>
      <c r="B19" s="144"/>
      <c r="C19" s="53"/>
      <c r="D19" s="43">
        <v>0</v>
      </c>
      <c r="E19" s="53"/>
      <c r="F19" s="43">
        <v>0</v>
      </c>
      <c r="G19" s="53"/>
      <c r="H19" s="43">
        <v>0</v>
      </c>
      <c r="I19" s="43"/>
      <c r="J19" s="43">
        <v>0</v>
      </c>
      <c r="K19" s="53"/>
      <c r="L19" s="96">
        <f>SUM(D19:J19)</f>
        <v>0</v>
      </c>
      <c r="M19" s="90"/>
    </row>
    <row r="20" spans="1:14" s="71" customFormat="1" ht="21.5" customHeight="1" x14ac:dyDescent="0.7">
      <c r="A20" s="9" t="s">
        <v>67</v>
      </c>
      <c r="B20" s="72"/>
      <c r="C20" s="53"/>
      <c r="D20" s="48">
        <f>SUM(D18:D19)</f>
        <v>0</v>
      </c>
      <c r="E20" s="53"/>
      <c r="F20" s="48">
        <f>SUM(F18:F19)</f>
        <v>0</v>
      </c>
      <c r="G20" s="53"/>
      <c r="H20" s="48">
        <f>SUM(H18:H19)</f>
        <v>0</v>
      </c>
      <c r="I20" s="53"/>
      <c r="J20" s="48">
        <f>SUM(J18:J19)</f>
        <v>551539</v>
      </c>
      <c r="K20" s="53"/>
      <c r="L20" s="48">
        <f>SUM(L18:L19)</f>
        <v>551539</v>
      </c>
      <c r="M20" s="90"/>
    </row>
    <row r="21" spans="1:14" s="71" customFormat="1" ht="21.5" customHeight="1" x14ac:dyDescent="0.7">
      <c r="A21" s="9"/>
      <c r="B21" s="144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90"/>
    </row>
    <row r="22" spans="1:14" ht="21.5" customHeight="1" thickBot="1" x14ac:dyDescent="0.75">
      <c r="A22" s="9" t="s">
        <v>146</v>
      </c>
      <c r="B22" s="144"/>
      <c r="C22" s="30"/>
      <c r="D22" s="97">
        <f>SUM(D10,D20,D15)</f>
        <v>551031</v>
      </c>
      <c r="E22" s="30"/>
      <c r="F22" s="97">
        <f>SUM(F10,F20,F15)</f>
        <v>947945</v>
      </c>
      <c r="G22" s="30"/>
      <c r="H22" s="97">
        <f>SUM(H10,H20,H15)</f>
        <v>38270</v>
      </c>
      <c r="I22" s="30"/>
      <c r="J22" s="97">
        <f>SUM(J10,J20,J15)</f>
        <v>395393</v>
      </c>
      <c r="K22" s="30"/>
      <c r="L22" s="97">
        <f>SUM(L10,L20,L15)</f>
        <v>1932639</v>
      </c>
      <c r="M22" s="24"/>
    </row>
    <row r="23" spans="1:14" ht="21.5" customHeight="1" thickTop="1" x14ac:dyDescent="0.7">
      <c r="A23" s="9"/>
      <c r="B23" s="144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24"/>
    </row>
    <row r="24" spans="1:14" ht="21.5" customHeight="1" x14ac:dyDescent="0.7">
      <c r="A24" s="3" t="s">
        <v>101</v>
      </c>
      <c r="B24" s="141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24"/>
    </row>
    <row r="25" spans="1:14" ht="21.5" customHeight="1" x14ac:dyDescent="0.7">
      <c r="A25" s="3" t="s">
        <v>80</v>
      </c>
      <c r="C25" s="70"/>
      <c r="D25" s="27"/>
      <c r="E25" s="70"/>
      <c r="F25" s="27"/>
      <c r="G25" s="70"/>
      <c r="H25" s="27"/>
      <c r="I25" s="27"/>
      <c r="J25" s="27"/>
      <c r="K25" s="70"/>
      <c r="L25" s="27"/>
      <c r="M25" s="24"/>
    </row>
    <row r="26" spans="1:14" ht="21.5" customHeight="1" x14ac:dyDescent="0.7">
      <c r="A26" s="3"/>
      <c r="C26" s="70"/>
      <c r="D26" s="27"/>
      <c r="E26" s="70"/>
      <c r="F26" s="27"/>
      <c r="G26" s="70"/>
      <c r="H26" s="27"/>
      <c r="I26" s="27"/>
      <c r="J26" s="27"/>
      <c r="K26" s="70"/>
      <c r="L26" s="27"/>
      <c r="M26" s="24"/>
    </row>
    <row r="27" spans="1:14" ht="21.5" customHeight="1" x14ac:dyDescent="0.7">
      <c r="C27" s="26"/>
      <c r="D27" s="253" t="s">
        <v>63</v>
      </c>
      <c r="E27" s="253"/>
      <c r="F27" s="253"/>
      <c r="G27" s="253"/>
      <c r="H27" s="253"/>
      <c r="I27" s="253"/>
      <c r="J27" s="253"/>
      <c r="K27" s="253"/>
      <c r="L27" s="253"/>
      <c r="M27" s="64"/>
    </row>
    <row r="28" spans="1:14" ht="21.5" customHeight="1" x14ac:dyDescent="0.7">
      <c r="B28" s="22"/>
      <c r="C28" s="100"/>
      <c r="D28" s="27"/>
      <c r="E28" s="100"/>
      <c r="F28" s="101"/>
      <c r="G28" s="101"/>
      <c r="H28" s="254" t="s">
        <v>30</v>
      </c>
      <c r="I28" s="254"/>
      <c r="J28" s="254"/>
      <c r="K28" s="70"/>
      <c r="L28" s="27"/>
      <c r="M28" s="57"/>
      <c r="N28" s="57"/>
    </row>
    <row r="29" spans="1:14" ht="21.5" customHeight="1" x14ac:dyDescent="0.7">
      <c r="B29" s="55"/>
      <c r="C29" s="70"/>
      <c r="D29" s="102" t="s">
        <v>16</v>
      </c>
      <c r="E29" s="70"/>
      <c r="F29" s="102"/>
      <c r="G29" s="101"/>
      <c r="H29" s="102" t="s">
        <v>68</v>
      </c>
      <c r="I29" s="102"/>
      <c r="J29" s="27"/>
      <c r="K29" s="101"/>
      <c r="L29" s="102" t="s">
        <v>36</v>
      </c>
      <c r="M29" s="57"/>
      <c r="N29" s="57"/>
    </row>
    <row r="30" spans="1:14" ht="21.5" customHeight="1" x14ac:dyDescent="0.65">
      <c r="B30" s="55"/>
      <c r="C30" s="70"/>
      <c r="D30" s="102" t="s">
        <v>29</v>
      </c>
      <c r="E30" s="70"/>
      <c r="F30" s="102" t="s">
        <v>52</v>
      </c>
      <c r="G30" s="101"/>
      <c r="H30" s="102" t="s">
        <v>53</v>
      </c>
      <c r="I30" s="102"/>
      <c r="J30" s="102" t="s">
        <v>24</v>
      </c>
      <c r="K30" s="101"/>
      <c r="L30" s="102" t="s">
        <v>19</v>
      </c>
      <c r="M30" s="55"/>
      <c r="N30" s="55"/>
    </row>
    <row r="31" spans="1:14" ht="21.5" customHeight="1" x14ac:dyDescent="0.65">
      <c r="B31" s="56" t="s">
        <v>1</v>
      </c>
      <c r="C31" s="70"/>
      <c r="D31" s="102" t="s">
        <v>28</v>
      </c>
      <c r="E31" s="70"/>
      <c r="F31" s="103" t="s">
        <v>44</v>
      </c>
      <c r="G31" s="101"/>
      <c r="H31" s="102" t="s">
        <v>54</v>
      </c>
      <c r="I31" s="102"/>
      <c r="J31" s="102" t="s">
        <v>31</v>
      </c>
      <c r="K31" s="101"/>
      <c r="L31" s="102" t="s">
        <v>20</v>
      </c>
      <c r="M31" s="55"/>
      <c r="N31" s="55"/>
    </row>
    <row r="32" spans="1:14" ht="21.5" customHeight="1" x14ac:dyDescent="0.65">
      <c r="A32" s="23"/>
      <c r="B32" s="56"/>
      <c r="C32" s="58"/>
      <c r="D32" s="252" t="s">
        <v>42</v>
      </c>
      <c r="E32" s="252"/>
      <c r="F32" s="252"/>
      <c r="G32" s="252"/>
      <c r="H32" s="252"/>
      <c r="I32" s="252"/>
      <c r="J32" s="252"/>
      <c r="K32" s="252"/>
      <c r="L32" s="252"/>
      <c r="M32" s="26"/>
      <c r="N32" s="55"/>
    </row>
    <row r="33" spans="1:14" ht="21.5" customHeight="1" x14ac:dyDescent="0.7">
      <c r="A33" s="9" t="s">
        <v>176</v>
      </c>
      <c r="B33" s="56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26"/>
      <c r="N33" s="55"/>
    </row>
    <row r="34" spans="1:14" ht="21.5" customHeight="1" x14ac:dyDescent="0.7">
      <c r="A34" s="9" t="s">
        <v>177</v>
      </c>
      <c r="B34" s="199"/>
      <c r="C34" s="30"/>
      <c r="D34" s="91">
        <v>551031</v>
      </c>
      <c r="E34" s="30"/>
      <c r="F34" s="91">
        <v>947945</v>
      </c>
      <c r="G34" s="30"/>
      <c r="H34" s="91">
        <v>76104</v>
      </c>
      <c r="I34" s="91"/>
      <c r="J34" s="91">
        <v>562695</v>
      </c>
      <c r="K34" s="30"/>
      <c r="L34" s="30">
        <f>SUM(D34:J34)</f>
        <v>2137775</v>
      </c>
      <c r="M34" s="90"/>
    </row>
    <row r="35" spans="1:14" ht="21.5" customHeight="1" x14ac:dyDescent="0.7">
      <c r="A35" s="9"/>
      <c r="B35" s="141"/>
      <c r="C35" s="30"/>
      <c r="D35" s="91"/>
      <c r="E35" s="30"/>
      <c r="F35" s="91"/>
      <c r="G35" s="30"/>
      <c r="H35" s="91"/>
      <c r="I35" s="91"/>
      <c r="J35" s="91"/>
      <c r="K35" s="30"/>
      <c r="L35" s="30"/>
      <c r="M35" s="90"/>
    </row>
    <row r="36" spans="1:14" s="71" customFormat="1" ht="21.5" customHeight="1" x14ac:dyDescent="0.7">
      <c r="A36" s="9" t="s">
        <v>147</v>
      </c>
      <c r="B36" s="58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90"/>
    </row>
    <row r="37" spans="1:14" s="71" customFormat="1" ht="21.5" customHeight="1" x14ac:dyDescent="0.7">
      <c r="A37" s="41" t="s">
        <v>205</v>
      </c>
      <c r="B37" s="13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90"/>
    </row>
    <row r="38" spans="1:14" s="71" customFormat="1" ht="21.5" customHeight="1" x14ac:dyDescent="0.7">
      <c r="A38" s="22" t="s">
        <v>148</v>
      </c>
      <c r="B38" s="132">
        <v>9</v>
      </c>
      <c r="C38" s="12"/>
      <c r="D38" s="43">
        <v>0</v>
      </c>
      <c r="E38" s="46"/>
      <c r="F38" s="43">
        <v>0</v>
      </c>
      <c r="G38" s="46"/>
      <c r="H38" s="43">
        <v>0</v>
      </c>
      <c r="I38" s="12"/>
      <c r="J38" s="28">
        <v>-110203</v>
      </c>
      <c r="K38" s="12"/>
      <c r="L38" s="96">
        <f>SUM(D38:J38)</f>
        <v>-110203</v>
      </c>
      <c r="M38" s="90"/>
    </row>
    <row r="39" spans="1:14" s="71" customFormat="1" ht="21.5" customHeight="1" x14ac:dyDescent="0.7">
      <c r="A39" s="9" t="s">
        <v>156</v>
      </c>
      <c r="B39" s="132"/>
      <c r="C39" s="12"/>
      <c r="D39" s="48">
        <f>SUM(D37:D38)</f>
        <v>0</v>
      </c>
      <c r="E39" s="53"/>
      <c r="F39" s="48">
        <f>SUM(F37:F38)</f>
        <v>0</v>
      </c>
      <c r="G39" s="53"/>
      <c r="H39" s="48">
        <f>SUM(H37:H38)</f>
        <v>0</v>
      </c>
      <c r="I39" s="53"/>
      <c r="J39" s="48">
        <f>SUM(J38)</f>
        <v>-110203</v>
      </c>
      <c r="K39" s="53"/>
      <c r="L39" s="48">
        <f>SUM(L38)</f>
        <v>-110203</v>
      </c>
      <c r="M39" s="90"/>
    </row>
    <row r="40" spans="1:14" s="71" customFormat="1" ht="21.5" customHeight="1" x14ac:dyDescent="0.7">
      <c r="A40" s="9"/>
      <c r="B40" s="141"/>
      <c r="C40" s="12"/>
      <c r="D40" s="53"/>
      <c r="E40" s="53"/>
      <c r="F40" s="53"/>
      <c r="G40" s="53"/>
      <c r="H40" s="53"/>
      <c r="I40" s="53"/>
      <c r="J40" s="53"/>
      <c r="K40" s="53"/>
      <c r="L40" s="53"/>
      <c r="M40" s="90"/>
    </row>
    <row r="41" spans="1:14" s="71" customFormat="1" ht="21.5" customHeight="1" x14ac:dyDescent="0.7">
      <c r="A41" s="9" t="s">
        <v>47</v>
      </c>
      <c r="B41" s="56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90"/>
    </row>
    <row r="42" spans="1:14" s="71" customFormat="1" ht="21.5" customHeight="1" x14ac:dyDescent="0.7">
      <c r="A42" s="22" t="s">
        <v>104</v>
      </c>
      <c r="B42" s="56"/>
      <c r="C42" s="46"/>
      <c r="D42" s="43">
        <v>0</v>
      </c>
      <c r="E42" s="46"/>
      <c r="F42" s="43">
        <v>0</v>
      </c>
      <c r="G42" s="46"/>
      <c r="H42" s="43">
        <v>0</v>
      </c>
      <c r="I42" s="43"/>
      <c r="J42" s="96">
        <f>'PL 6M 6'!H26</f>
        <v>137494</v>
      </c>
      <c r="K42" s="53"/>
      <c r="L42" s="96">
        <f>SUM(D42:J42)</f>
        <v>137494</v>
      </c>
      <c r="M42" s="90"/>
    </row>
    <row r="43" spans="1:14" s="71" customFormat="1" ht="21.5" customHeight="1" x14ac:dyDescent="0.7">
      <c r="A43" s="22" t="s">
        <v>105</v>
      </c>
      <c r="B43" s="56"/>
      <c r="C43" s="53"/>
      <c r="D43" s="43">
        <v>0</v>
      </c>
      <c r="E43" s="53"/>
      <c r="F43" s="43">
        <v>0</v>
      </c>
      <c r="G43" s="53"/>
      <c r="H43" s="43">
        <v>0</v>
      </c>
      <c r="I43" s="43"/>
      <c r="J43" s="43">
        <f>'PL 6M 6'!H33</f>
        <v>-442</v>
      </c>
      <c r="K43" s="53"/>
      <c r="L43" s="96">
        <f>SUM(D43:J43)</f>
        <v>-442</v>
      </c>
      <c r="M43" s="90"/>
    </row>
    <row r="44" spans="1:14" s="71" customFormat="1" ht="21.5" customHeight="1" x14ac:dyDescent="0.7">
      <c r="A44" s="9" t="s">
        <v>67</v>
      </c>
      <c r="B44" s="72"/>
      <c r="C44" s="53"/>
      <c r="D44" s="48">
        <f>SUM(D42:D43)</f>
        <v>0</v>
      </c>
      <c r="E44" s="53"/>
      <c r="F44" s="48">
        <f>SUM(F42:F43)</f>
        <v>0</v>
      </c>
      <c r="G44" s="53"/>
      <c r="H44" s="48">
        <f>SUM(H42:H43)</f>
        <v>0</v>
      </c>
      <c r="I44" s="53"/>
      <c r="J44" s="48">
        <f>SUM(J42:J43)</f>
        <v>137052</v>
      </c>
      <c r="K44" s="53"/>
      <c r="L44" s="48">
        <f>SUM(L42:L43)</f>
        <v>137052</v>
      </c>
      <c r="M44" s="90"/>
    </row>
    <row r="45" spans="1:14" s="71" customFormat="1" ht="21.5" customHeight="1" x14ac:dyDescent="0.7">
      <c r="A45" s="9"/>
      <c r="B45" s="58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90"/>
    </row>
    <row r="46" spans="1:14" ht="21.5" customHeight="1" thickBot="1" x14ac:dyDescent="0.75">
      <c r="A46" s="9" t="s">
        <v>178</v>
      </c>
      <c r="B46" s="56"/>
      <c r="C46" s="30"/>
      <c r="D46" s="97">
        <f>SUM(D34,D44,D39)</f>
        <v>551031</v>
      </c>
      <c r="E46" s="30"/>
      <c r="F46" s="97">
        <f>SUM(F34,F44,F39)</f>
        <v>947945</v>
      </c>
      <c r="G46" s="30"/>
      <c r="H46" s="97">
        <f>SUM(H34,H44,H39)</f>
        <v>76104</v>
      </c>
      <c r="I46" s="30"/>
      <c r="J46" s="97">
        <f>SUM(J34,J44,J39)</f>
        <v>589544</v>
      </c>
      <c r="K46" s="30"/>
      <c r="L46" s="97">
        <f>SUM(L34,L44,L39)</f>
        <v>2164624</v>
      </c>
      <c r="M46" s="24"/>
    </row>
    <row r="47" spans="1:14" ht="22.5" thickTop="1" x14ac:dyDescent="0.7">
      <c r="A47" s="68"/>
      <c r="B47" s="88"/>
      <c r="C47" s="184"/>
      <c r="D47" s="184"/>
      <c r="E47" s="184"/>
      <c r="F47" s="184"/>
      <c r="G47" s="99"/>
      <c r="H47" s="185"/>
      <c r="I47" s="99"/>
      <c r="J47" s="185"/>
      <c r="K47" s="99"/>
      <c r="L47" s="105"/>
      <c r="M47" s="90"/>
    </row>
    <row r="48" spans="1:14" ht="22" x14ac:dyDescent="0.7">
      <c r="A48" s="95"/>
      <c r="B48" s="56"/>
      <c r="C48" s="99"/>
      <c r="D48" s="106"/>
      <c r="E48" s="99"/>
      <c r="F48" s="105"/>
      <c r="K48" s="99"/>
      <c r="L48" s="25"/>
      <c r="M48" s="24"/>
    </row>
  </sheetData>
  <mergeCells count="6">
    <mergeCell ref="D4:L4"/>
    <mergeCell ref="D8:L8"/>
    <mergeCell ref="D32:L32"/>
    <mergeCell ref="H5:J5"/>
    <mergeCell ref="D27:L27"/>
    <mergeCell ref="H28:J28"/>
  </mergeCells>
  <pageMargins left="0.79" right="0.79" top="0.48" bottom="0.51" header="0.51" footer="0.51"/>
  <pageSetup paperSize="9" scale="81" firstPageNumber="9" fitToHeight="0" orientation="landscape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249977111117893"/>
    <pageSetUpPr fitToPage="1"/>
  </sheetPr>
  <dimension ref="A1:J100"/>
  <sheetViews>
    <sheetView showGridLines="0" topLeftCell="A59" zoomScale="85" zoomScaleNormal="85" zoomScaleSheetLayoutView="70" workbookViewId="0">
      <selection activeCell="D8" sqref="D8:J8"/>
    </sheetView>
  </sheetViews>
  <sheetFormatPr defaultColWidth="35" defaultRowHeight="21.5" x14ac:dyDescent="0.65"/>
  <cols>
    <col min="1" max="1" width="59.3984375" style="23" customWidth="1"/>
    <col min="2" max="2" width="8.69921875" style="88" customWidth="1"/>
    <col min="3" max="3" width="1.3984375" style="23" customWidth="1"/>
    <col min="4" max="4" width="12.8984375" style="29" customWidth="1"/>
    <col min="5" max="5" width="1.3984375" style="23" customWidth="1"/>
    <col min="6" max="6" width="12.8984375" style="23" customWidth="1"/>
    <col min="7" max="7" width="1.3984375" style="23" customWidth="1"/>
    <col min="8" max="8" width="12.8984375" style="23" customWidth="1"/>
    <col min="9" max="9" width="1.3984375" style="23" customWidth="1"/>
    <col min="10" max="10" width="12.8984375" style="23" customWidth="1"/>
    <col min="11" max="16384" width="35" style="23"/>
  </cols>
  <sheetData>
    <row r="1" spans="1:10" ht="23" x14ac:dyDescent="0.7">
      <c r="A1" s="3" t="s">
        <v>101</v>
      </c>
      <c r="J1" s="29"/>
    </row>
    <row r="2" spans="1:10" ht="23" x14ac:dyDescent="0.7">
      <c r="A2" s="10" t="s">
        <v>49</v>
      </c>
      <c r="J2" s="29"/>
    </row>
    <row r="3" spans="1:10" ht="12" customHeight="1" x14ac:dyDescent="0.7">
      <c r="A3" s="10"/>
      <c r="J3" s="29"/>
    </row>
    <row r="4" spans="1:10" ht="22" x14ac:dyDescent="0.7">
      <c r="D4" s="247" t="s">
        <v>62</v>
      </c>
      <c r="E4" s="247"/>
      <c r="F4" s="247"/>
      <c r="G4" s="225"/>
      <c r="H4" s="247" t="s">
        <v>63</v>
      </c>
      <c r="I4" s="247"/>
      <c r="J4" s="247"/>
    </row>
    <row r="5" spans="1:10" ht="22" customHeight="1" x14ac:dyDescent="0.7">
      <c r="D5" s="248" t="s">
        <v>144</v>
      </c>
      <c r="E5" s="249"/>
      <c r="F5" s="249"/>
      <c r="G5" s="225"/>
      <c r="H5" s="248" t="s">
        <v>144</v>
      </c>
      <c r="I5" s="249"/>
      <c r="J5" s="249"/>
    </row>
    <row r="6" spans="1:10" ht="22" x14ac:dyDescent="0.7">
      <c r="D6" s="248" t="s">
        <v>143</v>
      </c>
      <c r="E6" s="248"/>
      <c r="F6" s="248"/>
      <c r="G6" s="225"/>
      <c r="H6" s="248" t="s">
        <v>143</v>
      </c>
      <c r="I6" s="248"/>
      <c r="J6" s="248"/>
    </row>
    <row r="7" spans="1:10" x14ac:dyDescent="0.65">
      <c r="B7" s="88" t="s">
        <v>1</v>
      </c>
      <c r="C7" s="226"/>
      <c r="D7" s="200">
        <v>2565</v>
      </c>
      <c r="E7" s="200"/>
      <c r="F7" s="200">
        <v>2564</v>
      </c>
      <c r="G7" s="200"/>
      <c r="H7" s="200">
        <v>2565</v>
      </c>
      <c r="I7" s="200"/>
      <c r="J7" s="200">
        <v>2564</v>
      </c>
    </row>
    <row r="8" spans="1:10" x14ac:dyDescent="0.65">
      <c r="D8" s="246" t="s">
        <v>42</v>
      </c>
      <c r="E8" s="246"/>
      <c r="F8" s="246"/>
      <c r="G8" s="246"/>
      <c r="H8" s="246"/>
      <c r="I8" s="246"/>
      <c r="J8" s="246"/>
    </row>
    <row r="9" spans="1:10" ht="22" x14ac:dyDescent="0.7">
      <c r="A9" s="11" t="s">
        <v>21</v>
      </c>
      <c r="C9" s="44"/>
      <c r="E9" s="44"/>
      <c r="G9" s="44"/>
    </row>
    <row r="10" spans="1:10" ht="22" x14ac:dyDescent="0.7">
      <c r="A10" s="23" t="s">
        <v>195</v>
      </c>
      <c r="B10" s="112"/>
      <c r="C10" s="44"/>
      <c r="D10" s="43">
        <f>'PL 6M 6'!D26</f>
        <v>59420</v>
      </c>
      <c r="E10" s="44"/>
      <c r="F10" s="43">
        <f>'PL 6M 6'!F35</f>
        <v>711074</v>
      </c>
      <c r="G10" s="44"/>
      <c r="H10" s="44">
        <f>'PL 6M 6'!H26</f>
        <v>137494</v>
      </c>
      <c r="I10" s="44"/>
      <c r="J10" s="44">
        <f>'PL 6M 6'!J26</f>
        <v>551539</v>
      </c>
    </row>
    <row r="11" spans="1:10" x14ac:dyDescent="0.65">
      <c r="A11" s="26" t="s">
        <v>209</v>
      </c>
      <c r="B11" s="112"/>
      <c r="C11" s="44"/>
      <c r="D11" s="43"/>
      <c r="E11" s="44"/>
      <c r="F11" s="43"/>
      <c r="G11" s="44"/>
      <c r="H11" s="44"/>
      <c r="I11" s="44"/>
      <c r="J11" s="44"/>
    </row>
    <row r="12" spans="1:10" x14ac:dyDescent="0.65">
      <c r="A12" s="23" t="s">
        <v>150</v>
      </c>
      <c r="B12" s="112"/>
      <c r="C12" s="44"/>
      <c r="D12" s="43">
        <v>44355</v>
      </c>
      <c r="E12" s="44"/>
      <c r="F12" s="43">
        <f>-'PL 6M 6'!F25</f>
        <v>135377</v>
      </c>
      <c r="G12" s="44"/>
      <c r="H12" s="43">
        <v>35755</v>
      </c>
      <c r="I12" s="44"/>
      <c r="J12" s="43">
        <f>-'PL 6M 6'!J25</f>
        <v>133618</v>
      </c>
    </row>
    <row r="13" spans="1:10" x14ac:dyDescent="0.65">
      <c r="A13" s="22" t="s">
        <v>27</v>
      </c>
      <c r="B13" s="112"/>
      <c r="C13" s="44"/>
      <c r="D13" s="44">
        <v>31659</v>
      </c>
      <c r="E13" s="44"/>
      <c r="F13" s="44">
        <f>-'PL 6M 6'!F22</f>
        <v>21253</v>
      </c>
      <c r="G13" s="44"/>
      <c r="H13" s="44">
        <v>32102</v>
      </c>
      <c r="I13" s="44"/>
      <c r="J13" s="44">
        <v>21401</v>
      </c>
    </row>
    <row r="14" spans="1:10" x14ac:dyDescent="0.65">
      <c r="A14" s="23" t="s">
        <v>153</v>
      </c>
      <c r="B14" s="112"/>
      <c r="C14" s="44"/>
      <c r="D14" s="43">
        <v>39936</v>
      </c>
      <c r="E14" s="44"/>
      <c r="F14" s="43">
        <f>36480+3072</f>
        <v>39552</v>
      </c>
      <c r="G14" s="44"/>
      <c r="H14" s="44">
        <v>22529</v>
      </c>
      <c r="I14" s="44"/>
      <c r="J14" s="44">
        <v>33759</v>
      </c>
    </row>
    <row r="15" spans="1:10" x14ac:dyDescent="0.65">
      <c r="A15" s="23" t="s">
        <v>81</v>
      </c>
      <c r="B15" s="112"/>
      <c r="C15" s="44"/>
      <c r="D15" s="43">
        <v>1700</v>
      </c>
      <c r="E15" s="44"/>
      <c r="F15" s="43">
        <v>1245</v>
      </c>
      <c r="G15" s="44"/>
      <c r="H15" s="44">
        <v>1217</v>
      </c>
      <c r="I15" s="44"/>
      <c r="J15" s="44">
        <v>982</v>
      </c>
    </row>
    <row r="16" spans="1:10" x14ac:dyDescent="0.65">
      <c r="A16" s="22" t="s">
        <v>197</v>
      </c>
      <c r="B16" s="112"/>
      <c r="C16" s="44"/>
      <c r="D16" s="43">
        <v>18616</v>
      </c>
      <c r="E16" s="44"/>
      <c r="F16" s="43">
        <v>-7739</v>
      </c>
      <c r="G16" s="44"/>
      <c r="H16" s="44">
        <v>18616</v>
      </c>
      <c r="I16" s="44"/>
      <c r="J16" s="44">
        <v>-7740</v>
      </c>
    </row>
    <row r="17" spans="1:10" x14ac:dyDescent="0.65">
      <c r="A17" s="22" t="s">
        <v>179</v>
      </c>
      <c r="B17" s="224">
        <v>3</v>
      </c>
      <c r="C17" s="44"/>
      <c r="D17" s="44">
        <v>-5529</v>
      </c>
      <c r="E17" s="44"/>
      <c r="F17" s="44">
        <v>9276</v>
      </c>
      <c r="G17" s="44"/>
      <c r="H17" s="43">
        <v>-5529</v>
      </c>
      <c r="I17" s="44"/>
      <c r="J17" s="43">
        <v>9276</v>
      </c>
    </row>
    <row r="18" spans="1:10" x14ac:dyDescent="0.65">
      <c r="A18" s="22" t="s">
        <v>196</v>
      </c>
      <c r="B18" s="224">
        <v>4</v>
      </c>
      <c r="C18" s="44"/>
      <c r="D18" s="44">
        <v>37360</v>
      </c>
      <c r="E18" s="44"/>
      <c r="F18" s="44">
        <v>11555</v>
      </c>
      <c r="G18" s="44"/>
      <c r="H18" s="43">
        <v>37360</v>
      </c>
      <c r="I18" s="44"/>
      <c r="J18" s="43">
        <v>11555</v>
      </c>
    </row>
    <row r="19" spans="1:10" x14ac:dyDescent="0.65">
      <c r="A19" s="22" t="s">
        <v>180</v>
      </c>
      <c r="B19" s="112"/>
      <c r="C19" s="44"/>
      <c r="D19" s="44"/>
      <c r="E19" s="44"/>
      <c r="F19" s="44"/>
      <c r="G19" s="44"/>
      <c r="H19" s="43"/>
      <c r="I19" s="44"/>
      <c r="J19" s="43"/>
    </row>
    <row r="20" spans="1:10" x14ac:dyDescent="0.65">
      <c r="A20" s="22" t="s">
        <v>181</v>
      </c>
      <c r="B20" s="224">
        <v>2</v>
      </c>
      <c r="C20" s="44"/>
      <c r="D20" s="44">
        <v>-94581</v>
      </c>
      <c r="E20" s="44"/>
      <c r="F20" s="44">
        <v>0</v>
      </c>
      <c r="G20" s="44"/>
      <c r="H20" s="43">
        <v>-94581</v>
      </c>
      <c r="I20" s="44"/>
      <c r="J20" s="43">
        <v>0</v>
      </c>
    </row>
    <row r="21" spans="1:10" x14ac:dyDescent="0.65">
      <c r="A21" s="22" t="s">
        <v>182</v>
      </c>
      <c r="B21" s="112"/>
      <c r="C21" s="44"/>
      <c r="D21" s="44"/>
      <c r="E21" s="44"/>
      <c r="F21" s="44"/>
      <c r="G21" s="44"/>
      <c r="H21" s="43"/>
      <c r="I21" s="44"/>
      <c r="J21" s="43"/>
    </row>
    <row r="22" spans="1:10" x14ac:dyDescent="0.65">
      <c r="A22" s="22" t="s">
        <v>183</v>
      </c>
      <c r="B22" s="112"/>
      <c r="C22" s="44"/>
      <c r="D22" s="44">
        <v>24</v>
      </c>
      <c r="E22" s="44"/>
      <c r="F22" s="44">
        <v>0</v>
      </c>
      <c r="G22" s="44"/>
      <c r="H22" s="43">
        <v>24</v>
      </c>
      <c r="I22" s="44"/>
      <c r="J22" s="43">
        <v>0</v>
      </c>
    </row>
    <row r="23" spans="1:10" x14ac:dyDescent="0.65">
      <c r="A23" s="22" t="s">
        <v>157</v>
      </c>
      <c r="B23" s="112"/>
      <c r="C23" s="44"/>
      <c r="D23" s="44">
        <v>-1840</v>
      </c>
      <c r="E23" s="44"/>
      <c r="F23" s="44">
        <v>2916</v>
      </c>
      <c r="G23" s="44"/>
      <c r="H23" s="43">
        <f>-95657-H20-H22</f>
        <v>-1100</v>
      </c>
      <c r="I23" s="44"/>
      <c r="J23" s="43">
        <v>125</v>
      </c>
    </row>
    <row r="24" spans="1:10" x14ac:dyDescent="0.65">
      <c r="A24" s="22" t="s">
        <v>206</v>
      </c>
      <c r="B24" s="112"/>
      <c r="C24" s="44"/>
      <c r="D24" s="44">
        <v>-20331</v>
      </c>
      <c r="E24" s="44"/>
      <c r="F24" s="44">
        <f>-'PL 6M 6'!F23</f>
        <v>-224151</v>
      </c>
      <c r="G24" s="44"/>
      <c r="H24" s="43">
        <v>0</v>
      </c>
      <c r="I24" s="44"/>
      <c r="J24" s="43">
        <v>0</v>
      </c>
    </row>
    <row r="25" spans="1:10" x14ac:dyDescent="0.65">
      <c r="A25" s="22" t="s">
        <v>133</v>
      </c>
      <c r="B25" s="112"/>
      <c r="C25" s="44"/>
      <c r="D25" s="44">
        <v>119157</v>
      </c>
      <c r="E25" s="44"/>
      <c r="F25" s="44">
        <v>72531</v>
      </c>
      <c r="G25" s="44"/>
      <c r="H25" s="43">
        <v>0</v>
      </c>
      <c r="I25" s="44"/>
      <c r="J25" s="43">
        <v>0</v>
      </c>
    </row>
    <row r="26" spans="1:10" x14ac:dyDescent="0.65">
      <c r="A26" s="23" t="s">
        <v>57</v>
      </c>
      <c r="B26" s="112"/>
      <c r="C26" s="44"/>
      <c r="D26" s="44">
        <v>-3213</v>
      </c>
      <c r="E26" s="44"/>
      <c r="F26" s="44">
        <v>0</v>
      </c>
      <c r="G26" s="44"/>
      <c r="H26" s="44">
        <v>-9583</v>
      </c>
      <c r="I26" s="44"/>
      <c r="J26" s="44">
        <v>-7596</v>
      </c>
    </row>
    <row r="27" spans="1:10" x14ac:dyDescent="0.65">
      <c r="B27" s="112"/>
      <c r="C27" s="44"/>
      <c r="D27" s="45">
        <f>SUM(D10:D26)</f>
        <v>226733</v>
      </c>
      <c r="E27" s="44"/>
      <c r="F27" s="45">
        <f>SUM(F10:F26)</f>
        <v>772889</v>
      </c>
      <c r="G27" s="44"/>
      <c r="H27" s="45">
        <f>SUM(H10:H26)</f>
        <v>174304</v>
      </c>
      <c r="I27" s="45"/>
      <c r="J27" s="45">
        <f>SUM(J10:J26)</f>
        <v>746919</v>
      </c>
    </row>
    <row r="28" spans="1:10" x14ac:dyDescent="0.65">
      <c r="A28" s="14" t="s">
        <v>45</v>
      </c>
      <c r="B28" s="112"/>
      <c r="C28" s="44"/>
      <c r="D28" s="43"/>
      <c r="E28" s="44"/>
      <c r="F28" s="43"/>
      <c r="G28" s="44"/>
      <c r="H28" s="44"/>
      <c r="I28" s="44"/>
      <c r="J28" s="44"/>
    </row>
    <row r="29" spans="1:10" x14ac:dyDescent="0.65">
      <c r="A29" s="59" t="s">
        <v>116</v>
      </c>
      <c r="B29" s="112"/>
      <c r="C29" s="44"/>
      <c r="D29" s="43">
        <v>-7506</v>
      </c>
      <c r="E29" s="44"/>
      <c r="F29" s="43">
        <v>-1102897</v>
      </c>
      <c r="G29" s="44"/>
      <c r="H29" s="44">
        <v>1812</v>
      </c>
      <c r="I29" s="44"/>
      <c r="J29" s="44">
        <v>-1092003</v>
      </c>
    </row>
    <row r="30" spans="1:10" x14ac:dyDescent="0.65">
      <c r="A30" s="59" t="s">
        <v>117</v>
      </c>
      <c r="B30" s="112"/>
      <c r="C30" s="44"/>
      <c r="D30" s="43">
        <v>-25787</v>
      </c>
      <c r="E30" s="44"/>
      <c r="F30" s="43">
        <v>-38283</v>
      </c>
      <c r="G30" s="44"/>
      <c r="H30" s="44">
        <v>-24307</v>
      </c>
      <c r="I30" s="44"/>
      <c r="J30" s="44">
        <v>-28519</v>
      </c>
    </row>
    <row r="31" spans="1:10" x14ac:dyDescent="0.65">
      <c r="A31" s="23" t="s">
        <v>4</v>
      </c>
      <c r="B31" s="112"/>
      <c r="C31" s="44"/>
      <c r="D31" s="43">
        <v>-881166</v>
      </c>
      <c r="E31" s="44"/>
      <c r="F31" s="43">
        <v>-882303</v>
      </c>
      <c r="G31" s="44"/>
      <c r="H31" s="44">
        <v>-881166</v>
      </c>
      <c r="I31" s="44"/>
      <c r="J31" s="44">
        <v>-882304</v>
      </c>
    </row>
    <row r="32" spans="1:10" x14ac:dyDescent="0.65">
      <c r="A32" s="23" t="s">
        <v>85</v>
      </c>
      <c r="B32" s="112"/>
      <c r="C32" s="44"/>
      <c r="D32" s="43">
        <v>-59305</v>
      </c>
      <c r="E32" s="44"/>
      <c r="F32" s="43">
        <v>-39890</v>
      </c>
      <c r="G32" s="44"/>
      <c r="H32" s="44">
        <v>-59305</v>
      </c>
      <c r="I32" s="44"/>
      <c r="J32" s="44">
        <v>-39890</v>
      </c>
    </row>
    <row r="33" spans="1:10" x14ac:dyDescent="0.65">
      <c r="A33" s="23" t="s">
        <v>8</v>
      </c>
      <c r="B33" s="112"/>
      <c r="C33" s="44"/>
      <c r="D33" s="43">
        <v>14</v>
      </c>
      <c r="E33" s="44"/>
      <c r="F33" s="43">
        <v>-2400</v>
      </c>
      <c r="G33" s="44"/>
      <c r="H33" s="44">
        <v>168</v>
      </c>
      <c r="I33" s="44"/>
      <c r="J33" s="44">
        <v>357</v>
      </c>
    </row>
    <row r="34" spans="1:10" x14ac:dyDescent="0.65">
      <c r="A34" s="22" t="s">
        <v>118</v>
      </c>
      <c r="B34" s="112"/>
      <c r="C34" s="44"/>
      <c r="D34" s="43">
        <v>163954</v>
      </c>
      <c r="E34" s="44"/>
      <c r="F34" s="43">
        <v>305070</v>
      </c>
      <c r="G34" s="44"/>
      <c r="H34" s="44">
        <v>181105</v>
      </c>
      <c r="I34" s="44"/>
      <c r="J34" s="44">
        <f>352751-18480</f>
        <v>334271</v>
      </c>
    </row>
    <row r="35" spans="1:10" x14ac:dyDescent="0.65">
      <c r="A35" s="22" t="s">
        <v>119</v>
      </c>
      <c r="B35" s="112"/>
      <c r="C35" s="44"/>
      <c r="D35" s="43">
        <v>-8669</v>
      </c>
      <c r="E35" s="44"/>
      <c r="F35" s="43">
        <v>107342</v>
      </c>
      <c r="G35" s="44"/>
      <c r="H35" s="44">
        <v>-6144</v>
      </c>
      <c r="I35" s="44"/>
      <c r="J35" s="44">
        <f>50730+18480</f>
        <v>69210</v>
      </c>
    </row>
    <row r="36" spans="1:10" x14ac:dyDescent="0.65">
      <c r="A36" s="23" t="s">
        <v>88</v>
      </c>
      <c r="B36" s="112"/>
      <c r="C36" s="44"/>
      <c r="D36" s="43">
        <v>-22478</v>
      </c>
      <c r="E36" s="44"/>
      <c r="F36" s="43">
        <v>15330</v>
      </c>
      <c r="G36" s="44"/>
      <c r="H36" s="44">
        <v>-22478</v>
      </c>
      <c r="I36" s="44"/>
      <c r="J36" s="44">
        <v>15330</v>
      </c>
    </row>
    <row r="37" spans="1:10" x14ac:dyDescent="0.65">
      <c r="A37" s="23" t="s">
        <v>82</v>
      </c>
      <c r="B37" s="112"/>
      <c r="C37" s="44"/>
      <c r="D37" s="46">
        <v>-1428</v>
      </c>
      <c r="E37" s="47"/>
      <c r="F37" s="46">
        <v>0</v>
      </c>
      <c r="G37" s="47"/>
      <c r="H37" s="47">
        <v>-1428</v>
      </c>
      <c r="I37" s="47"/>
      <c r="J37" s="47">
        <v>0</v>
      </c>
    </row>
    <row r="38" spans="1:10" x14ac:dyDescent="0.65">
      <c r="A38" s="23" t="s">
        <v>100</v>
      </c>
      <c r="B38" s="112"/>
      <c r="C38" s="44"/>
      <c r="D38" s="43">
        <v>-8</v>
      </c>
      <c r="E38" s="44"/>
      <c r="F38" s="43">
        <v>39</v>
      </c>
      <c r="G38" s="44"/>
      <c r="H38" s="44">
        <v>0</v>
      </c>
      <c r="I38" s="44"/>
      <c r="J38" s="44">
        <v>0</v>
      </c>
    </row>
    <row r="39" spans="1:10" x14ac:dyDescent="0.65">
      <c r="A39" s="22" t="s">
        <v>198</v>
      </c>
      <c r="B39" s="112"/>
      <c r="C39" s="44"/>
      <c r="D39" s="45">
        <f>SUM(D27:D38)</f>
        <v>-615646</v>
      </c>
      <c r="E39" s="44"/>
      <c r="F39" s="45">
        <f>SUM(F27:F38)</f>
        <v>-865103</v>
      </c>
      <c r="G39" s="44"/>
      <c r="H39" s="45">
        <f>SUM(H27:H38)</f>
        <v>-637439</v>
      </c>
      <c r="I39" s="44"/>
      <c r="J39" s="45">
        <f>SUM(J27:J38)</f>
        <v>-876629</v>
      </c>
    </row>
    <row r="40" spans="1:10" x14ac:dyDescent="0.65">
      <c r="A40" s="23" t="s">
        <v>107</v>
      </c>
      <c r="B40" s="112"/>
      <c r="C40" s="44"/>
      <c r="D40" s="43">
        <v>-59226</v>
      </c>
      <c r="E40" s="44"/>
      <c r="F40" s="43">
        <v>-576</v>
      </c>
      <c r="G40" s="44"/>
      <c r="H40" s="44">
        <v>-57354</v>
      </c>
      <c r="I40" s="44"/>
      <c r="J40" s="44">
        <v>-944</v>
      </c>
    </row>
    <row r="41" spans="1:10" ht="22" x14ac:dyDescent="0.7">
      <c r="A41" s="9" t="s">
        <v>199</v>
      </c>
      <c r="B41" s="113"/>
      <c r="C41" s="49"/>
      <c r="D41" s="48">
        <f>SUM(D39:D40)</f>
        <v>-674872</v>
      </c>
      <c r="E41" s="49"/>
      <c r="F41" s="48">
        <f>SUM(F39:F40)</f>
        <v>-865679</v>
      </c>
      <c r="G41" s="49"/>
      <c r="H41" s="48">
        <f>SUM(H39:H40)</f>
        <v>-694793</v>
      </c>
      <c r="I41" s="49"/>
      <c r="J41" s="48">
        <f>SUM(J39:J40)</f>
        <v>-877573</v>
      </c>
    </row>
    <row r="42" spans="1:10" ht="23" x14ac:dyDescent="0.7">
      <c r="A42" s="3" t="s">
        <v>101</v>
      </c>
      <c r="J42" s="29"/>
    </row>
    <row r="43" spans="1:10" ht="23" x14ac:dyDescent="0.7">
      <c r="A43" s="10" t="s">
        <v>49</v>
      </c>
      <c r="J43" s="29"/>
    </row>
    <row r="44" spans="1:10" ht="22" x14ac:dyDescent="0.7">
      <c r="D44" s="247" t="s">
        <v>62</v>
      </c>
      <c r="E44" s="247"/>
      <c r="F44" s="247"/>
      <c r="G44" s="225"/>
      <c r="H44" s="247" t="s">
        <v>63</v>
      </c>
      <c r="I44" s="247"/>
      <c r="J44" s="247"/>
    </row>
    <row r="45" spans="1:10" ht="22" customHeight="1" x14ac:dyDescent="0.7">
      <c r="D45" s="248" t="s">
        <v>144</v>
      </c>
      <c r="E45" s="249"/>
      <c r="F45" s="249"/>
      <c r="G45" s="225"/>
      <c r="H45" s="248" t="s">
        <v>144</v>
      </c>
      <c r="I45" s="249"/>
      <c r="J45" s="249"/>
    </row>
    <row r="46" spans="1:10" ht="22" x14ac:dyDescent="0.7">
      <c r="D46" s="248" t="s">
        <v>143</v>
      </c>
      <c r="E46" s="248"/>
      <c r="F46" s="248"/>
      <c r="G46" s="225"/>
      <c r="H46" s="248" t="s">
        <v>143</v>
      </c>
      <c r="I46" s="248"/>
      <c r="J46" s="248"/>
    </row>
    <row r="47" spans="1:10" x14ac:dyDescent="0.65">
      <c r="B47" s="88" t="s">
        <v>1</v>
      </c>
      <c r="C47" s="226"/>
      <c r="D47" s="200">
        <v>2565</v>
      </c>
      <c r="E47" s="200"/>
      <c r="F47" s="200">
        <v>2564</v>
      </c>
      <c r="G47" s="200"/>
      <c r="H47" s="200">
        <v>2565</v>
      </c>
      <c r="I47" s="200"/>
      <c r="J47" s="200">
        <v>2564</v>
      </c>
    </row>
    <row r="48" spans="1:10" x14ac:dyDescent="0.65">
      <c r="D48" s="246" t="s">
        <v>42</v>
      </c>
      <c r="E48" s="246"/>
      <c r="F48" s="246"/>
      <c r="G48" s="246"/>
      <c r="H48" s="246"/>
      <c r="I48" s="246"/>
      <c r="J48" s="246"/>
    </row>
    <row r="49" spans="1:10" ht="22" x14ac:dyDescent="0.7">
      <c r="A49" s="11" t="s">
        <v>22</v>
      </c>
      <c r="B49" s="114"/>
      <c r="C49" s="25"/>
      <c r="D49" s="24"/>
      <c r="E49" s="25"/>
      <c r="F49" s="25"/>
      <c r="G49" s="25"/>
      <c r="H49" s="25"/>
      <c r="I49" s="25"/>
      <c r="J49" s="25"/>
    </row>
    <row r="50" spans="1:10" x14ac:dyDescent="0.65">
      <c r="A50" s="23" t="s">
        <v>114</v>
      </c>
      <c r="B50" s="224">
        <v>2</v>
      </c>
      <c r="C50" s="43"/>
      <c r="D50" s="43">
        <v>0</v>
      </c>
      <c r="E50" s="43"/>
      <c r="F50" s="43">
        <v>0</v>
      </c>
      <c r="G50" s="43"/>
      <c r="H50" s="43">
        <v>18100</v>
      </c>
      <c r="I50" s="43"/>
      <c r="J50" s="43">
        <v>23701</v>
      </c>
    </row>
    <row r="51" spans="1:10" x14ac:dyDescent="0.65">
      <c r="A51" s="23" t="s">
        <v>184</v>
      </c>
      <c r="B51" s="112"/>
      <c r="C51" s="43"/>
      <c r="D51" s="43"/>
      <c r="E51" s="43"/>
      <c r="F51" s="43"/>
      <c r="G51" s="43"/>
      <c r="H51" s="43"/>
      <c r="I51" s="43"/>
      <c r="J51" s="43"/>
    </row>
    <row r="52" spans="1:10" x14ac:dyDescent="0.65">
      <c r="A52" s="23" t="s">
        <v>185</v>
      </c>
      <c r="B52" s="224">
        <v>2</v>
      </c>
      <c r="C52" s="43"/>
      <c r="D52" s="43">
        <f>46794+1</f>
        <v>46795</v>
      </c>
      <c r="E52" s="43"/>
      <c r="F52" s="43">
        <v>0</v>
      </c>
      <c r="G52" s="43"/>
      <c r="H52" s="43">
        <f>46794+1</f>
        <v>46795</v>
      </c>
      <c r="I52" s="43"/>
      <c r="J52" s="43">
        <v>0</v>
      </c>
    </row>
    <row r="53" spans="1:10" x14ac:dyDescent="0.65">
      <c r="A53" s="23" t="s">
        <v>69</v>
      </c>
      <c r="B53" s="224"/>
      <c r="C53" s="43"/>
      <c r="D53" s="46">
        <f>-11342</f>
        <v>-11342</v>
      </c>
      <c r="E53" s="43"/>
      <c r="F53" s="46">
        <v>-2720</v>
      </c>
      <c r="G53" s="43"/>
      <c r="H53" s="46">
        <v>-11273</v>
      </c>
      <c r="I53" s="43"/>
      <c r="J53" s="46">
        <v>-2717</v>
      </c>
    </row>
    <row r="54" spans="1:10" x14ac:dyDescent="0.65">
      <c r="A54" s="23" t="s">
        <v>108</v>
      </c>
      <c r="B54" s="112"/>
      <c r="C54" s="43"/>
      <c r="D54" s="46">
        <v>2093</v>
      </c>
      <c r="E54" s="43"/>
      <c r="F54" s="46">
        <v>1968</v>
      </c>
      <c r="G54" s="43"/>
      <c r="H54" s="46">
        <f>1354-1</f>
        <v>1353</v>
      </c>
      <c r="I54" s="43"/>
      <c r="J54" s="46">
        <v>0</v>
      </c>
    </row>
    <row r="55" spans="1:10" x14ac:dyDescent="0.65">
      <c r="A55" s="23" t="s">
        <v>186</v>
      </c>
      <c r="B55" s="112"/>
      <c r="C55" s="43"/>
      <c r="D55" s="46">
        <v>-143</v>
      </c>
      <c r="E55" s="43"/>
      <c r="F55" s="46">
        <v>0</v>
      </c>
      <c r="G55" s="43"/>
      <c r="H55" s="46">
        <v>-143</v>
      </c>
      <c r="I55" s="43"/>
      <c r="J55" s="46">
        <v>0</v>
      </c>
    </row>
    <row r="56" spans="1:10" x14ac:dyDescent="0.65">
      <c r="A56" s="23" t="s">
        <v>83</v>
      </c>
      <c r="B56" s="224"/>
      <c r="C56" s="43"/>
      <c r="D56" s="46">
        <v>-3530</v>
      </c>
      <c r="E56" s="43"/>
      <c r="F56" s="46">
        <v>0</v>
      </c>
      <c r="G56" s="43"/>
      <c r="H56" s="46">
        <v>0</v>
      </c>
      <c r="I56" s="43"/>
      <c r="J56" s="46">
        <v>0</v>
      </c>
    </row>
    <row r="57" spans="1:10" x14ac:dyDescent="0.65">
      <c r="A57" s="23" t="s">
        <v>57</v>
      </c>
      <c r="B57" s="112"/>
      <c r="C57" s="43"/>
      <c r="D57" s="43">
        <v>64</v>
      </c>
      <c r="E57" s="43"/>
      <c r="F57" s="43">
        <v>0</v>
      </c>
      <c r="G57" s="43"/>
      <c r="H57" s="43">
        <v>6474</v>
      </c>
      <c r="I57" s="43"/>
      <c r="J57" s="43">
        <v>7640</v>
      </c>
    </row>
    <row r="58" spans="1:10" hidden="1" x14ac:dyDescent="0.65">
      <c r="A58" s="23" t="s">
        <v>84</v>
      </c>
      <c r="B58" s="112"/>
      <c r="C58" s="43"/>
      <c r="D58" s="43"/>
      <c r="E58" s="43"/>
      <c r="F58" s="43"/>
      <c r="G58" s="43"/>
      <c r="H58" s="43"/>
      <c r="I58" s="43"/>
      <c r="J58" s="43"/>
    </row>
    <row r="59" spans="1:10" ht="22" x14ac:dyDescent="0.7">
      <c r="A59" s="9" t="s">
        <v>96</v>
      </c>
      <c r="B59" s="113"/>
      <c r="C59" s="50"/>
      <c r="D59" s="48">
        <f>SUM(D50:D57)</f>
        <v>33937</v>
      </c>
      <c r="E59" s="50"/>
      <c r="F59" s="48">
        <f>SUM(F50:F57)</f>
        <v>-752</v>
      </c>
      <c r="G59" s="50"/>
      <c r="H59" s="48">
        <f>SUM(H50:H57)</f>
        <v>61306</v>
      </c>
      <c r="I59" s="50"/>
      <c r="J59" s="48">
        <f>SUM(J50:J57)</f>
        <v>28624</v>
      </c>
    </row>
    <row r="60" spans="1:10" ht="22" x14ac:dyDescent="0.7">
      <c r="A60" s="9"/>
      <c r="B60" s="115"/>
      <c r="C60" s="1"/>
      <c r="D60" s="12"/>
      <c r="E60" s="1"/>
      <c r="F60" s="12"/>
      <c r="G60" s="39"/>
      <c r="H60" s="30"/>
      <c r="I60" s="39"/>
      <c r="J60" s="30"/>
    </row>
    <row r="61" spans="1:10" ht="22" x14ac:dyDescent="0.7">
      <c r="A61" s="11" t="s">
        <v>23</v>
      </c>
      <c r="D61" s="23"/>
      <c r="G61" s="27"/>
      <c r="H61" s="27"/>
      <c r="I61" s="27"/>
      <c r="J61" s="27"/>
    </row>
    <row r="62" spans="1:10" x14ac:dyDescent="0.65">
      <c r="A62" s="23" t="s">
        <v>106</v>
      </c>
      <c r="D62" s="23"/>
      <c r="G62" s="27"/>
      <c r="H62" s="27"/>
      <c r="I62" s="27"/>
      <c r="J62" s="27"/>
    </row>
    <row r="63" spans="1:10" x14ac:dyDescent="0.65">
      <c r="A63" s="23" t="s">
        <v>200</v>
      </c>
      <c r="B63" s="112"/>
      <c r="C63" s="44"/>
      <c r="D63" s="44">
        <v>831957</v>
      </c>
      <c r="E63" s="44"/>
      <c r="F63" s="44">
        <v>1125794</v>
      </c>
      <c r="G63" s="44"/>
      <c r="H63" s="43">
        <v>831957</v>
      </c>
      <c r="I63" s="44"/>
      <c r="J63" s="43">
        <v>1125794</v>
      </c>
    </row>
    <row r="64" spans="1:10" x14ac:dyDescent="0.65">
      <c r="A64" s="23" t="s">
        <v>112</v>
      </c>
      <c r="B64" s="224">
        <v>2</v>
      </c>
      <c r="C64" s="44"/>
      <c r="D64" s="44">
        <v>0</v>
      </c>
      <c r="E64" s="44"/>
      <c r="F64" s="44">
        <v>0</v>
      </c>
      <c r="G64" s="44"/>
      <c r="H64" s="43">
        <v>4900</v>
      </c>
      <c r="I64" s="44"/>
      <c r="J64" s="43">
        <v>0</v>
      </c>
    </row>
    <row r="65" spans="1:10" x14ac:dyDescent="0.65">
      <c r="A65" s="23" t="s">
        <v>115</v>
      </c>
      <c r="B65" s="224">
        <v>2</v>
      </c>
      <c r="C65" s="44"/>
      <c r="D65" s="44">
        <v>0</v>
      </c>
      <c r="E65" s="44"/>
      <c r="F65" s="44">
        <v>0</v>
      </c>
      <c r="G65" s="44"/>
      <c r="H65" s="44">
        <v>-5950</v>
      </c>
      <c r="I65" s="44"/>
      <c r="J65" s="44">
        <v>-10960</v>
      </c>
    </row>
    <row r="66" spans="1:10" x14ac:dyDescent="0.65">
      <c r="A66" s="23" t="s">
        <v>110</v>
      </c>
      <c r="B66" s="112"/>
      <c r="C66" s="44"/>
      <c r="D66" s="43">
        <v>-3851</v>
      </c>
      <c r="E66" s="44"/>
      <c r="F66" s="43">
        <v>-4580</v>
      </c>
      <c r="G66" s="44"/>
      <c r="H66" s="43">
        <v>0</v>
      </c>
      <c r="I66" s="44"/>
      <c r="J66" s="43">
        <v>-10449</v>
      </c>
    </row>
    <row r="67" spans="1:10" hidden="1" x14ac:dyDescent="0.65">
      <c r="A67" s="23" t="s">
        <v>158</v>
      </c>
      <c r="B67" s="112"/>
      <c r="C67" s="44"/>
      <c r="D67" s="43">
        <v>0</v>
      </c>
      <c r="E67" s="44"/>
      <c r="F67" s="43">
        <v>0</v>
      </c>
      <c r="G67" s="44"/>
      <c r="H67" s="43">
        <v>0</v>
      </c>
      <c r="I67" s="44"/>
      <c r="J67" s="43">
        <v>0</v>
      </c>
    </row>
    <row r="68" spans="1:10" x14ac:dyDescent="0.65">
      <c r="A68" s="23" t="s">
        <v>154</v>
      </c>
      <c r="B68" s="224">
        <v>9</v>
      </c>
      <c r="C68" s="44"/>
      <c r="D68" s="43">
        <v>-110203</v>
      </c>
      <c r="E68" s="44"/>
      <c r="F68" s="43">
        <v>-220360</v>
      </c>
      <c r="G68" s="44"/>
      <c r="H68" s="43">
        <v>-110203</v>
      </c>
      <c r="I68" s="44"/>
      <c r="J68" s="43">
        <v>-220360</v>
      </c>
    </row>
    <row r="69" spans="1:10" hidden="1" x14ac:dyDescent="0.65">
      <c r="A69" s="23" t="s">
        <v>70</v>
      </c>
      <c r="B69" s="112"/>
      <c r="C69" s="44"/>
      <c r="D69" s="43"/>
      <c r="E69" s="44"/>
      <c r="F69" s="43"/>
      <c r="G69" s="44"/>
      <c r="H69" s="43"/>
      <c r="I69" s="44"/>
      <c r="J69" s="43"/>
    </row>
    <row r="70" spans="1:10" x14ac:dyDescent="0.65">
      <c r="A70" s="23" t="s">
        <v>109</v>
      </c>
      <c r="B70" s="112"/>
      <c r="C70" s="44"/>
      <c r="D70" s="43">
        <f>-30953+1</f>
        <v>-30952</v>
      </c>
      <c r="E70" s="44"/>
      <c r="F70" s="43">
        <v>-21253</v>
      </c>
      <c r="G70" s="44"/>
      <c r="H70" s="43">
        <v>-31872</v>
      </c>
      <c r="I70" s="44"/>
      <c r="J70" s="43">
        <v>-21401</v>
      </c>
    </row>
    <row r="71" spans="1:10" ht="22" x14ac:dyDescent="0.7">
      <c r="A71" s="9" t="s">
        <v>194</v>
      </c>
      <c r="B71" s="113"/>
      <c r="C71" s="49"/>
      <c r="D71" s="51">
        <f>SUM(D63:E70)</f>
        <v>686951</v>
      </c>
      <c r="E71" s="49"/>
      <c r="F71" s="51">
        <f>SUM(F63:G70)</f>
        <v>879601</v>
      </c>
      <c r="G71" s="49"/>
      <c r="H71" s="51">
        <f>SUM(H63:I70)</f>
        <v>688832</v>
      </c>
      <c r="I71" s="49"/>
      <c r="J71" s="51">
        <f>SUM(J63:J70)</f>
        <v>862624</v>
      </c>
    </row>
    <row r="72" spans="1:10" ht="22" x14ac:dyDescent="0.7">
      <c r="A72" s="9"/>
      <c r="B72" s="115"/>
      <c r="C72" s="1"/>
      <c r="D72" s="12"/>
      <c r="E72" s="1"/>
      <c r="F72" s="12"/>
      <c r="G72" s="39"/>
      <c r="H72" s="40"/>
      <c r="I72" s="39"/>
      <c r="J72" s="40"/>
    </row>
    <row r="73" spans="1:10" ht="22" x14ac:dyDescent="0.7">
      <c r="A73" s="9" t="s">
        <v>193</v>
      </c>
      <c r="B73" s="113"/>
      <c r="C73" s="54"/>
      <c r="D73" s="53">
        <f>SUM(D41,D59,D71)</f>
        <v>46016</v>
      </c>
      <c r="E73" s="54"/>
      <c r="F73" s="53">
        <f>SUM(F41,F59,F71)</f>
        <v>13170</v>
      </c>
      <c r="G73" s="54"/>
      <c r="H73" s="53">
        <f>SUM(H41,H59,H71)</f>
        <v>55345</v>
      </c>
      <c r="I73" s="54"/>
      <c r="J73" s="53">
        <f>SUM(J41,J59,J71)</f>
        <v>13675</v>
      </c>
    </row>
    <row r="74" spans="1:10" x14ac:dyDescent="0.65">
      <c r="A74" s="22" t="s">
        <v>207</v>
      </c>
      <c r="B74" s="112"/>
      <c r="C74" s="44"/>
      <c r="D74" s="46">
        <f>'BS 3-4'!I11</f>
        <v>88937</v>
      </c>
      <c r="E74" s="44"/>
      <c r="F74" s="46">
        <v>199384</v>
      </c>
      <c r="G74" s="44"/>
      <c r="H74" s="46">
        <f>'BS 3-4'!M11</f>
        <v>76165</v>
      </c>
      <c r="I74" s="44"/>
      <c r="J74" s="46">
        <v>191916</v>
      </c>
    </row>
    <row r="75" spans="1:10" ht="22.5" thickBot="1" x14ac:dyDescent="0.75">
      <c r="A75" s="9" t="s">
        <v>208</v>
      </c>
      <c r="B75" s="113"/>
      <c r="C75" s="49"/>
      <c r="D75" s="52">
        <f>SUM(D73:D74)</f>
        <v>134953</v>
      </c>
      <c r="E75" s="49"/>
      <c r="F75" s="52">
        <f>SUM(F73:F74)</f>
        <v>212554</v>
      </c>
      <c r="G75" s="49"/>
      <c r="H75" s="52">
        <f>SUM(H73:H74)</f>
        <v>131510</v>
      </c>
      <c r="I75" s="49"/>
      <c r="J75" s="52">
        <f>SUM(J73:J74)</f>
        <v>205591</v>
      </c>
    </row>
    <row r="76" spans="1:10" ht="22.5" thickTop="1" x14ac:dyDescent="0.7">
      <c r="A76" s="9"/>
      <c r="B76" s="113"/>
      <c r="C76" s="49"/>
      <c r="D76" s="53"/>
      <c r="E76" s="49"/>
      <c r="F76" s="53"/>
      <c r="G76" s="49"/>
      <c r="H76" s="54"/>
      <c r="I76" s="49"/>
      <c r="J76" s="54"/>
    </row>
    <row r="77" spans="1:10" ht="22" x14ac:dyDescent="0.7">
      <c r="A77" s="41" t="s">
        <v>129</v>
      </c>
      <c r="B77" s="113"/>
      <c r="C77" s="49"/>
      <c r="D77" s="53"/>
      <c r="E77" s="49"/>
      <c r="F77" s="53"/>
      <c r="G77" s="49"/>
      <c r="H77" s="54"/>
      <c r="I77" s="49"/>
      <c r="J77" s="54"/>
    </row>
    <row r="78" spans="1:10" ht="22.5" hidden="1" x14ac:dyDescent="0.7">
      <c r="A78" s="22" t="s">
        <v>130</v>
      </c>
      <c r="B78" s="113"/>
      <c r="C78" s="49"/>
      <c r="D78" s="122">
        <v>0</v>
      </c>
      <c r="E78" s="119"/>
      <c r="F78" s="122">
        <v>0</v>
      </c>
      <c r="G78" s="49"/>
      <c r="H78" s="122">
        <v>0</v>
      </c>
      <c r="I78" s="49"/>
      <c r="J78" s="122">
        <v>0</v>
      </c>
    </row>
    <row r="79" spans="1:10" ht="22.5" x14ac:dyDescent="0.7">
      <c r="A79" s="22" t="s">
        <v>131</v>
      </c>
      <c r="B79" s="224">
        <v>6</v>
      </c>
      <c r="C79" s="49"/>
      <c r="D79" s="122">
        <v>3131</v>
      </c>
      <c r="E79" s="119"/>
      <c r="F79" s="122">
        <v>3156</v>
      </c>
      <c r="G79" s="119"/>
      <c r="H79" s="122">
        <v>3131</v>
      </c>
      <c r="I79" s="119"/>
      <c r="J79" s="122">
        <v>3156</v>
      </c>
    </row>
    <row r="80" spans="1:10" ht="22" x14ac:dyDescent="0.7">
      <c r="A80" s="22" t="s">
        <v>132</v>
      </c>
      <c r="B80" s="224">
        <v>6</v>
      </c>
      <c r="C80" s="49"/>
      <c r="D80" s="127">
        <v>0</v>
      </c>
      <c r="E80" s="142"/>
      <c r="F80" s="127">
        <v>66169</v>
      </c>
      <c r="G80" s="142"/>
      <c r="H80" s="110">
        <v>0</v>
      </c>
      <c r="I80" s="142"/>
      <c r="J80" s="110">
        <v>0</v>
      </c>
    </row>
    <row r="81" spans="1:10" ht="22" x14ac:dyDescent="0.7">
      <c r="A81" s="9"/>
      <c r="B81" s="113"/>
      <c r="C81" s="49"/>
      <c r="D81" s="53"/>
      <c r="E81" s="49"/>
      <c r="F81" s="54"/>
      <c r="G81" s="49"/>
      <c r="H81" s="54"/>
      <c r="I81" s="49"/>
      <c r="J81" s="54"/>
    </row>
    <row r="82" spans="1:10" ht="22" hidden="1" x14ac:dyDescent="0.7">
      <c r="A82" s="9"/>
      <c r="B82" s="113"/>
      <c r="C82" s="49"/>
      <c r="D82" s="53"/>
      <c r="E82" s="49"/>
      <c r="F82" s="54"/>
      <c r="G82" s="49"/>
      <c r="H82" s="54"/>
      <c r="I82" s="49"/>
      <c r="J82" s="54"/>
    </row>
    <row r="83" spans="1:10" ht="22" hidden="1" x14ac:dyDescent="0.7">
      <c r="A83" s="9"/>
      <c r="B83" s="113"/>
      <c r="C83" s="49"/>
      <c r="D83" s="53"/>
      <c r="E83" s="49"/>
      <c r="F83" s="54"/>
      <c r="G83" s="49"/>
      <c r="H83" s="54"/>
      <c r="I83" s="49"/>
      <c r="J83" s="54"/>
    </row>
    <row r="84" spans="1:10" ht="22" hidden="1" x14ac:dyDescent="0.7">
      <c r="A84" s="9"/>
      <c r="B84" s="113"/>
      <c r="C84" s="49"/>
      <c r="D84" s="53"/>
      <c r="E84" s="49"/>
      <c r="F84" s="54"/>
      <c r="G84" s="49"/>
      <c r="H84" s="54"/>
      <c r="I84" s="49"/>
      <c r="J84" s="54"/>
    </row>
    <row r="85" spans="1:10" ht="22.5" hidden="1" x14ac:dyDescent="0.7">
      <c r="A85" s="118" t="s">
        <v>120</v>
      </c>
      <c r="B85" s="113"/>
      <c r="C85" s="49"/>
      <c r="D85" s="119"/>
      <c r="E85" s="119"/>
      <c r="F85" s="119"/>
      <c r="G85" s="119"/>
      <c r="H85" s="119"/>
      <c r="I85" s="119"/>
      <c r="J85" s="119"/>
    </row>
    <row r="86" spans="1:10" ht="22.5" hidden="1" x14ac:dyDescent="0.65">
      <c r="A86" s="120" t="s">
        <v>121</v>
      </c>
      <c r="B86" s="112"/>
      <c r="C86" s="44"/>
      <c r="D86" s="119"/>
      <c r="E86" s="119"/>
      <c r="F86" s="119"/>
      <c r="G86" s="119"/>
      <c r="H86" s="119"/>
      <c r="I86" s="119"/>
      <c r="J86" s="119"/>
    </row>
    <row r="87" spans="1:10" ht="22.5" hidden="1" x14ac:dyDescent="0.65">
      <c r="A87" s="120" t="s">
        <v>122</v>
      </c>
      <c r="D87" s="119"/>
      <c r="E87" s="119"/>
      <c r="F87" s="119"/>
      <c r="G87" s="119"/>
      <c r="H87" s="119"/>
      <c r="I87" s="119"/>
      <c r="J87" s="119"/>
    </row>
    <row r="88" spans="1:10" ht="22.5" hidden="1" x14ac:dyDescent="0.65">
      <c r="A88" s="121" t="s">
        <v>123</v>
      </c>
      <c r="B88" s="224">
        <v>8</v>
      </c>
      <c r="D88" s="122">
        <f>2128+1766+66169</f>
        <v>70063</v>
      </c>
      <c r="E88" s="119"/>
      <c r="F88" s="122">
        <v>2305</v>
      </c>
      <c r="G88" s="119"/>
      <c r="H88" s="122">
        <f>2128+1766</f>
        <v>3894</v>
      </c>
      <c r="I88" s="119"/>
      <c r="J88" s="122">
        <f>1351+954</f>
        <v>2305</v>
      </c>
    </row>
    <row r="89" spans="1:10" ht="22.5" hidden="1" x14ac:dyDescent="0.65">
      <c r="A89" s="121" t="s">
        <v>124</v>
      </c>
      <c r="D89" s="122">
        <f>177+1</f>
        <v>178</v>
      </c>
      <c r="E89" s="119"/>
      <c r="F89" s="119">
        <v>44</v>
      </c>
      <c r="G89" s="119"/>
      <c r="H89" s="122">
        <f>-177-107</f>
        <v>-284</v>
      </c>
      <c r="I89" s="119"/>
      <c r="J89" s="119">
        <v>0</v>
      </c>
    </row>
    <row r="90" spans="1:10" ht="22.5" hidden="1" x14ac:dyDescent="0.65">
      <c r="A90" s="126" t="s">
        <v>127</v>
      </c>
      <c r="B90" s="224">
        <v>8</v>
      </c>
      <c r="D90" s="122">
        <v>-1766</v>
      </c>
      <c r="E90" s="119"/>
      <c r="F90" s="119">
        <v>-954</v>
      </c>
      <c r="G90" s="119"/>
      <c r="H90" s="122">
        <v>-1766</v>
      </c>
      <c r="I90" s="119"/>
      <c r="J90" s="119">
        <v>-954</v>
      </c>
    </row>
    <row r="91" spans="1:10" ht="22.5" hidden="1" x14ac:dyDescent="0.65">
      <c r="A91" s="126" t="s">
        <v>128</v>
      </c>
      <c r="B91" s="224">
        <v>8</v>
      </c>
      <c r="D91" s="122">
        <v>-66169</v>
      </c>
      <c r="E91" s="119"/>
      <c r="F91" s="119">
        <v>0</v>
      </c>
      <c r="G91" s="119"/>
      <c r="H91" s="122">
        <v>0</v>
      </c>
      <c r="I91" s="119"/>
      <c r="J91" s="119">
        <v>0</v>
      </c>
    </row>
    <row r="92" spans="1:10" ht="22.5" hidden="1" thickBot="1" x14ac:dyDescent="0.7">
      <c r="A92" s="123" t="s">
        <v>125</v>
      </c>
      <c r="D92" s="124">
        <f>SUM(D88:D91)</f>
        <v>2306</v>
      </c>
      <c r="E92" s="125"/>
      <c r="F92" s="124">
        <f>SUM(F88:F91)</f>
        <v>1395</v>
      </c>
      <c r="G92" s="125"/>
      <c r="H92" s="124">
        <f>SUM(H88:H91)</f>
        <v>1844</v>
      </c>
      <c r="I92" s="125"/>
      <c r="J92" s="124">
        <f>SUM(J88:J91)</f>
        <v>1351</v>
      </c>
    </row>
    <row r="93" spans="1:10" ht="22.5" hidden="1" x14ac:dyDescent="0.65">
      <c r="A93" s="241"/>
      <c r="D93" s="119"/>
      <c r="E93" s="119"/>
      <c r="F93" s="119"/>
      <c r="G93" s="119"/>
      <c r="H93" s="122"/>
      <c r="I93" s="119"/>
      <c r="J93" s="119"/>
    </row>
    <row r="94" spans="1:10" ht="22.5" hidden="1" x14ac:dyDescent="0.65">
      <c r="A94" s="120" t="s">
        <v>126</v>
      </c>
      <c r="D94" s="119"/>
      <c r="E94" s="119"/>
      <c r="F94" s="119"/>
      <c r="G94" s="119"/>
      <c r="H94" s="122"/>
      <c r="I94" s="119"/>
      <c r="J94" s="119"/>
    </row>
    <row r="95" spans="1:10" ht="22.5" hidden="1" x14ac:dyDescent="0.65">
      <c r="A95" s="120" t="s">
        <v>122</v>
      </c>
      <c r="D95" s="119"/>
      <c r="E95" s="119"/>
      <c r="F95" s="119"/>
      <c r="G95" s="119"/>
      <c r="H95" s="242"/>
      <c r="I95" s="119"/>
      <c r="J95" s="119"/>
    </row>
    <row r="96" spans="1:10" ht="22.5" hidden="1" x14ac:dyDescent="0.65">
      <c r="A96" s="121" t="s">
        <v>123</v>
      </c>
      <c r="D96" s="243"/>
      <c r="E96" s="119"/>
      <c r="F96" s="243"/>
      <c r="G96" s="119"/>
      <c r="H96" s="122"/>
      <c r="I96" s="119"/>
      <c r="J96" s="243"/>
    </row>
    <row r="97" spans="1:10" ht="22.5" hidden="1" x14ac:dyDescent="0.65">
      <c r="A97" s="121" t="s">
        <v>124</v>
      </c>
      <c r="D97" s="243"/>
      <c r="E97" s="119"/>
      <c r="F97" s="243"/>
      <c r="G97" s="119"/>
      <c r="H97" s="122"/>
      <c r="I97" s="119"/>
      <c r="J97" s="243"/>
    </row>
    <row r="98" spans="1:10" ht="22.5" hidden="1" thickBot="1" x14ac:dyDescent="0.7">
      <c r="A98" s="123" t="s">
        <v>125</v>
      </c>
      <c r="D98" s="124"/>
      <c r="E98" s="125"/>
      <c r="F98" s="124"/>
      <c r="G98" s="125"/>
      <c r="H98" s="124"/>
      <c r="I98" s="125"/>
      <c r="J98" s="124"/>
    </row>
    <row r="99" spans="1:10" hidden="1" x14ac:dyDescent="0.65"/>
    <row r="100" spans="1:10" hidden="1" x14ac:dyDescent="0.65">
      <c r="F100" s="27">
        <v>117386</v>
      </c>
      <c r="G100" s="27">
        <v>104818</v>
      </c>
      <c r="H100" s="27"/>
      <c r="J100" s="27">
        <v>104818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5:F45"/>
    <mergeCell ref="H45:J45"/>
    <mergeCell ref="D46:F46"/>
    <mergeCell ref="H46:J46"/>
    <mergeCell ref="D48:J48"/>
    <mergeCell ref="D4:F4"/>
    <mergeCell ref="H4:J4"/>
    <mergeCell ref="D8:J8"/>
    <mergeCell ref="D44:F44"/>
    <mergeCell ref="H44:J44"/>
    <mergeCell ref="D5:F5"/>
    <mergeCell ref="H5:J5"/>
    <mergeCell ref="D6:F6"/>
    <mergeCell ref="H6:J6"/>
  </mergeCells>
  <phoneticPr fontId="0" type="noConversion"/>
  <pageMargins left="0.8" right="0.8" top="0.48" bottom="0.5" header="0.5" footer="0.5"/>
  <pageSetup paperSize="9" scale="77" firstPageNumber="11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3M 5</vt:lpstr>
      <vt:lpstr>PL 6M 6</vt:lpstr>
      <vt:lpstr>SH 7-8</vt:lpstr>
      <vt:lpstr>SH 9-10</vt:lpstr>
      <vt:lpstr>CF 11-12</vt:lpstr>
      <vt:lpstr>'BS 3-4'!Print_Area</vt:lpstr>
      <vt:lpstr>'CF 11-12'!Print_Area</vt:lpstr>
      <vt:lpstr>'PL 3M 5'!Print_Area</vt:lpstr>
      <vt:lpstr>'PL 6M 6'!Print_Area</vt:lpstr>
      <vt:lpstr>'SH 7-8'!Print_Area</vt:lpstr>
      <vt:lpstr>'SH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Attitan, Weerawongchai</cp:lastModifiedBy>
  <cp:lastPrinted>2022-08-15T06:49:32Z</cp:lastPrinted>
  <dcterms:created xsi:type="dcterms:W3CDTF">2006-01-06T08:39:44Z</dcterms:created>
  <dcterms:modified xsi:type="dcterms:W3CDTF">2022-08-15T07:17:43Z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