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weerawongchai\Documents\My Work\T\The Steel\2022\Q2\KPMG\Set file\"/>
    </mc:Choice>
  </mc:AlternateContent>
  <xr:revisionPtr revIDLastSave="0" documentId="13_ncr:1_{588FB156-EFB0-4F35-B20E-F9DFAA268F42}" xr6:coauthVersionLast="47" xr6:coauthVersionMax="47" xr10:uidLastSave="{00000000-0000-0000-0000-000000000000}"/>
  <bookViews>
    <workbookView xWindow="-110" yWindow="-110" windowWidth="19420" windowHeight="10420" tabRatio="701" activeTab="5" xr2:uid="{00000000-000D-0000-FFFF-FFFF00000000}"/>
  </bookViews>
  <sheets>
    <sheet name="BS-2-4" sheetId="24" r:id="rId1"/>
    <sheet name="PL 3mths 5" sheetId="25" r:id="rId2"/>
    <sheet name="PL 6mths 6" sheetId="48" r:id="rId3"/>
    <sheet name="SH 7-8" sheetId="47" r:id="rId4"/>
    <sheet name="SH 9-10" sheetId="45" r:id="rId5"/>
    <sheet name="CF 11-13" sheetId="43" r:id="rId6"/>
  </sheets>
  <definedNames>
    <definedName name="_xlnm.Print_Area" localSheetId="0">'BS-2-4'!$A$1:$J$90</definedName>
    <definedName name="_xlnm.Print_Area" localSheetId="5">'CF 11-13'!$A$1:$J$115</definedName>
    <definedName name="_xlnm.Print_Area" localSheetId="1">'PL 3mths 5'!$A$1:$I$43</definedName>
    <definedName name="_xlnm.Print_Area" localSheetId="2">'PL 6mths 6'!$A$1:$I$48</definedName>
    <definedName name="_xlnm.Print_Area" localSheetId="3">'SH 7-8'!$A$1:$R$58</definedName>
    <definedName name="_xlnm.Print_Area" localSheetId="4">'SH 9-10'!$A$1:$M$47</definedName>
    <definedName name="Title2nd" localSheetId="5">'CF 11-13'!#REF!</definedName>
    <definedName name="Title2nd" localSheetId="1">'PL 3mths 5'!#REF!</definedName>
    <definedName name="Title2nd" localSheetId="2">'PL 6mths 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47" l="1"/>
  <c r="H19" i="24" l="1"/>
  <c r="C34" i="48"/>
  <c r="H53" i="24" l="1"/>
  <c r="H17" i="43"/>
  <c r="H57" i="24"/>
  <c r="J31" i="24" l="1"/>
  <c r="D91" i="43"/>
  <c r="F69" i="43"/>
  <c r="J69" i="43" l="1"/>
  <c r="H69" i="43"/>
  <c r="J53" i="24" l="1"/>
  <c r="F53" i="24"/>
  <c r="D53" i="24"/>
  <c r="P55" i="47" l="1"/>
  <c r="H94" i="43"/>
  <c r="D94" i="43"/>
  <c r="H83" i="24"/>
  <c r="H80" i="24"/>
  <c r="H79" i="24"/>
  <c r="D69" i="43"/>
  <c r="H27" i="43"/>
  <c r="N54" i="47" l="1"/>
  <c r="R54" i="47" s="1"/>
  <c r="R45" i="47"/>
  <c r="E40" i="48"/>
  <c r="F11" i="43" s="1"/>
  <c r="I40" i="48"/>
  <c r="J11" i="43" s="1"/>
  <c r="D34" i="48"/>
  <c r="E34" i="48"/>
  <c r="F34" i="48"/>
  <c r="G34" i="48"/>
  <c r="J43" i="45" s="1"/>
  <c r="H34" i="48"/>
  <c r="I34" i="48"/>
  <c r="D29" i="24" l="1"/>
  <c r="D19" i="24"/>
  <c r="M20" i="45"/>
  <c r="J20" i="45"/>
  <c r="H20" i="45"/>
  <c r="F20" i="45"/>
  <c r="D20" i="45"/>
  <c r="M19" i="45"/>
  <c r="M18" i="45"/>
  <c r="J15" i="45"/>
  <c r="J22" i="45" s="1"/>
  <c r="H15" i="45"/>
  <c r="H22" i="45" s="1"/>
  <c r="F15" i="45"/>
  <c r="F22" i="45" s="1"/>
  <c r="D15" i="45"/>
  <c r="D22" i="45" s="1"/>
  <c r="M14" i="45"/>
  <c r="M15" i="45" s="1"/>
  <c r="M10" i="45"/>
  <c r="N49" i="47"/>
  <c r="R49" i="47" s="1"/>
  <c r="N19" i="47"/>
  <c r="R19" i="47" s="1"/>
  <c r="R21" i="47" s="1"/>
  <c r="N15" i="47"/>
  <c r="N16" i="47" s="1"/>
  <c r="N11" i="47"/>
  <c r="R11" i="47" s="1"/>
  <c r="P21" i="47"/>
  <c r="L21" i="47"/>
  <c r="J21" i="47"/>
  <c r="F21" i="47"/>
  <c r="D21" i="47"/>
  <c r="P16" i="47"/>
  <c r="P23" i="47" s="1"/>
  <c r="L16" i="47"/>
  <c r="J16" i="47"/>
  <c r="H16" i="47"/>
  <c r="H23" i="47" s="1"/>
  <c r="D81" i="24" s="1"/>
  <c r="F16" i="47"/>
  <c r="F23" i="47" s="1"/>
  <c r="D80" i="24" s="1"/>
  <c r="D16" i="47"/>
  <c r="D23" i="47" s="1"/>
  <c r="D79" i="24" s="1"/>
  <c r="J91" i="43"/>
  <c r="F91" i="43"/>
  <c r="I45" i="48"/>
  <c r="J33" i="43"/>
  <c r="J54" i="43" s="1"/>
  <c r="J57" i="43" s="1"/>
  <c r="I20" i="48"/>
  <c r="I13" i="48"/>
  <c r="E45" i="48"/>
  <c r="F33" i="43"/>
  <c r="F54" i="43" s="1"/>
  <c r="F57" i="43" s="1"/>
  <c r="E20" i="48"/>
  <c r="E13" i="48"/>
  <c r="J23" i="47" l="1"/>
  <c r="L23" i="47"/>
  <c r="N21" i="47"/>
  <c r="R15" i="47"/>
  <c r="R16" i="47" s="1"/>
  <c r="R23" i="47" s="1"/>
  <c r="F93" i="43"/>
  <c r="F95" i="43" s="1"/>
  <c r="I22" i="48"/>
  <c r="I26" i="48" s="1"/>
  <c r="I28" i="48" s="1"/>
  <c r="E22" i="48"/>
  <c r="E26" i="48" s="1"/>
  <c r="J93" i="43"/>
  <c r="J95" i="43" s="1"/>
  <c r="M22" i="45"/>
  <c r="N23" i="47"/>
  <c r="J85" i="24"/>
  <c r="J87" i="24" s="1"/>
  <c r="F85" i="24"/>
  <c r="F87" i="24" s="1"/>
  <c r="A63" i="24"/>
  <c r="J59" i="24"/>
  <c r="H59" i="24"/>
  <c r="F59" i="24"/>
  <c r="D59" i="24"/>
  <c r="F61" i="24"/>
  <c r="A35" i="24"/>
  <c r="H31" i="24"/>
  <c r="F31" i="24"/>
  <c r="D31" i="24"/>
  <c r="J19" i="24"/>
  <c r="F19" i="24"/>
  <c r="F33" i="24" s="1"/>
  <c r="I35" i="48" l="1"/>
  <c r="E28" i="48"/>
  <c r="E35" i="48" s="1"/>
  <c r="D61" i="24"/>
  <c r="H33" i="24"/>
  <c r="D33" i="24"/>
  <c r="H61" i="24"/>
  <c r="J33" i="24"/>
  <c r="F89" i="24"/>
  <c r="J61" i="24"/>
  <c r="J89" i="24" s="1"/>
  <c r="H91" i="43" l="1"/>
  <c r="D39" i="45"/>
  <c r="F39" i="45"/>
  <c r="H39" i="45"/>
  <c r="J39" i="45"/>
  <c r="M34" i="45"/>
  <c r="M38" i="45" l="1"/>
  <c r="M39" i="45" s="1"/>
  <c r="P50" i="47"/>
  <c r="L50" i="47"/>
  <c r="J50" i="47"/>
  <c r="H50" i="47"/>
  <c r="F50" i="47"/>
  <c r="D50" i="47"/>
  <c r="R50" i="47"/>
  <c r="N50" i="47" l="1"/>
  <c r="G20" i="48" l="1"/>
  <c r="C20" i="48"/>
  <c r="G13" i="48"/>
  <c r="C13" i="48"/>
  <c r="G22" i="48" l="1"/>
  <c r="G26" i="48" s="1"/>
  <c r="G28" i="48" s="1"/>
  <c r="C22" i="48"/>
  <c r="C26" i="48" s="1"/>
  <c r="D55" i="47"/>
  <c r="D57" i="47" s="1"/>
  <c r="F55" i="47"/>
  <c r="F57" i="47" s="1"/>
  <c r="H55" i="47"/>
  <c r="H57" i="47" s="1"/>
  <c r="J55" i="47"/>
  <c r="J57" i="47" s="1"/>
  <c r="D83" i="24" s="1"/>
  <c r="P57" i="47"/>
  <c r="C28" i="48" l="1"/>
  <c r="C40" i="48" s="1"/>
  <c r="C35" i="48" l="1"/>
  <c r="C45" i="48" s="1"/>
  <c r="C43" i="48" s="1"/>
  <c r="G40" i="48"/>
  <c r="G38" i="48" s="1"/>
  <c r="G35" i="48"/>
  <c r="G45" i="48" s="1"/>
  <c r="G43" i="48" s="1"/>
  <c r="C38" i="48"/>
  <c r="L53" i="47" s="1"/>
  <c r="D11" i="43"/>
  <c r="H44" i="45"/>
  <c r="H46" i="45" s="1"/>
  <c r="F44" i="45"/>
  <c r="F46" i="45" s="1"/>
  <c r="D44" i="45"/>
  <c r="D46" i="45" s="1"/>
  <c r="M43" i="45"/>
  <c r="H11" i="43" l="1"/>
  <c r="N53" i="47"/>
  <c r="R53" i="47" s="1"/>
  <c r="C47" i="48"/>
  <c r="E120" i="43"/>
  <c r="G120" i="43"/>
  <c r="I120" i="43"/>
  <c r="E119" i="43"/>
  <c r="G119" i="43"/>
  <c r="I119" i="43"/>
  <c r="J42" i="45" l="1"/>
  <c r="G47" i="48"/>
  <c r="G11" i="43"/>
  <c r="J117" i="43" l="1"/>
  <c r="J120" i="43" s="1"/>
  <c r="H117" i="43"/>
  <c r="H120" i="43" s="1"/>
  <c r="F117" i="43"/>
  <c r="F120" i="43" s="1"/>
  <c r="D117" i="43"/>
  <c r="D120" i="43" s="1"/>
  <c r="J110" i="43"/>
  <c r="J119" i="43" s="1"/>
  <c r="H110" i="43"/>
  <c r="H119" i="43" s="1"/>
  <c r="F110" i="43"/>
  <c r="F119" i="43" s="1"/>
  <c r="D110" i="43"/>
  <c r="D119" i="43" s="1"/>
  <c r="H33" i="43" l="1"/>
  <c r="L55" i="47" l="1"/>
  <c r="J44" i="45"/>
  <c r="J46" i="45" s="1"/>
  <c r="H84" i="24" s="1"/>
  <c r="M42" i="45"/>
  <c r="M44" i="45" s="1"/>
  <c r="M46" i="45" s="1"/>
  <c r="D33" i="43"/>
  <c r="D54" i="43" s="1"/>
  <c r="D57" i="43" s="1"/>
  <c r="H54" i="43"/>
  <c r="H57" i="43" s="1"/>
  <c r="H93" i="43" s="1"/>
  <c r="D93" i="43" l="1"/>
  <c r="D95" i="43" s="1"/>
  <c r="L57" i="47"/>
  <c r="D84" i="24" s="1"/>
  <c r="N55" i="47"/>
  <c r="N57" i="47" s="1"/>
  <c r="R55" i="47"/>
  <c r="R57" i="47" s="1"/>
  <c r="H95" i="43"/>
  <c r="D85" i="24" l="1"/>
  <c r="H85" i="24"/>
  <c r="H87" i="24" s="1"/>
  <c r="H89" i="24" s="1"/>
  <c r="D87" i="24" l="1"/>
  <c r="D89" i="24" s="1"/>
  <c r="A34" i="43" l="1"/>
  <c r="A1" i="43"/>
  <c r="A71" i="43"/>
  <c r="A1" i="48"/>
  <c r="A1" i="25"/>
  <c r="A1" i="45"/>
  <c r="A25" i="45"/>
  <c r="A35" i="47"/>
  <c r="A1" i="47"/>
  <c r="A25" i="47"/>
</calcChain>
</file>

<file path=xl/sharedStrings.xml><?xml version="1.0" encoding="utf-8"?>
<sst xmlns="http://schemas.openxmlformats.org/spreadsheetml/2006/main" count="486" uniqueCount="229">
  <si>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</si>
  <si>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</si>
  <si>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</si>
  <si>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</si>
  <si>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</si>
  <si>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</si>
  <si>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</si>
  <si>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</si>
  <si>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</si>
  <si>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</si>
  <si>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</si>
  <si>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</si>
  <si>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</si>
  <si>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</si>
  <si>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</si>
  <si>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</si>
  <si>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</si>
  <si>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</si>
  <si>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</si>
  <si>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</si>
  <si>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</si>
  <si>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</si>
  <si>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</si>
  <si>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</si>
  <si>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</si>
  <si>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</si>
  <si>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</si>
  <si>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</si>
  <si>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</si>
  <si>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</si>
  <si>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</si>
  <si>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</si>
  <si>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</si>
  <si>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</si>
  <si>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</si>
  <si>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</si>
  <si>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</si>
  <si>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</si>
  <si>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</si>
  <si>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</si>
  <si>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</si>
  <si>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</si>
  <si>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</si>
  <si>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</si>
  <si>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</si>
  <si>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</si>
  <si>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</si>
  <si>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</si>
  <si>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</si>
  <si>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</si>
  <si>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</si>
  <si>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</si>
  <si>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</si>
  <si>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</si>
  <si>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</si>
  <si>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</si>
  <si>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</si>
  <si>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</si>
  <si>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</si>
  <si>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</si>
  <si>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</si>
  <si>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</si>
  <si>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Changes in operating assets and liabilities</t>
  </si>
  <si>
    <t>(Unaudited)</t>
  </si>
  <si>
    <t xml:space="preserve">                        </t>
  </si>
  <si>
    <t>Distribution costs</t>
  </si>
  <si>
    <t>Provisions for employee benefits</t>
  </si>
  <si>
    <t xml:space="preserve">   information:</t>
  </si>
  <si>
    <t xml:space="preserve">   during the period are detailed as follows: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</si>
  <si>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</si>
  <si>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financial statements</t>
  </si>
  <si>
    <t>Consolidated financial statements</t>
  </si>
  <si>
    <t>Separate financial statements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</si>
  <si>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</si>
  <si>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</si>
  <si>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</si>
  <si>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</si>
  <si>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</si>
  <si>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as follows:</t>
  </si>
  <si>
    <t xml:space="preserve">   property, plant and equipment</t>
  </si>
  <si>
    <t>2021</t>
  </si>
  <si>
    <t>Trade accounts payable</t>
  </si>
  <si>
    <t>Acquisitions of property, plant and equipment</t>
  </si>
  <si>
    <t>Acquisitions of right-of-use assets</t>
  </si>
  <si>
    <t>Supplemental disclosures of cash flow</t>
  </si>
  <si>
    <t>Purchased and paid in cash</t>
  </si>
  <si>
    <t>Increased during the period</t>
  </si>
  <si>
    <r>
      <rPr>
        <i/>
        <sz val="11"/>
        <color indexed="8"/>
        <rFont val="Times New Roman"/>
        <family val="1"/>
      </rPr>
      <t xml:space="preserve">Add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- changes in payables </t>
    </r>
  </si>
  <si>
    <r>
      <t xml:space="preserve">Statement of cash flows </t>
    </r>
    <r>
      <rPr>
        <b/>
        <i/>
        <sz val="12"/>
        <rFont val="Times New Roman"/>
        <family val="1"/>
      </rPr>
      <t>(Continued)</t>
    </r>
    <r>
      <rPr>
        <b/>
        <sz val="12"/>
        <rFont val="Times New Roman"/>
        <family val="1"/>
      </rPr>
      <t xml:space="preserve"> (Unaudited)</t>
    </r>
  </si>
  <si>
    <t>Intangible assets other than goodwill</t>
  </si>
  <si>
    <t>Other payables</t>
  </si>
  <si>
    <t>Balance at 1 January 2021</t>
  </si>
  <si>
    <t xml:space="preserve">   Profit</t>
  </si>
  <si>
    <t>Property, plant and equipment paid by cash</t>
  </si>
  <si>
    <t xml:space="preserve">   paid by cash during the period are detailed </t>
  </si>
  <si>
    <t xml:space="preserve">Cash and cash equivalents at 1 January </t>
  </si>
  <si>
    <t>THE STEEL PUBLIC COMPANY LIMITED and its Subsidiaries</t>
  </si>
  <si>
    <t xml:space="preserve">Other receivables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</si>
  <si>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</si>
  <si>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</si>
  <si>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</si>
  <si>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</si>
  <si>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</si>
  <si>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 xml:space="preserve">Bank overdrafts and short-term </t>
  </si>
  <si>
    <t xml:space="preserve">   borrowings from financial institutions   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</si>
  <si>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</si>
  <si>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</si>
  <si>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</si>
  <si>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</si>
  <si>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</si>
  <si>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</si>
  <si>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Cost of sales of goods and rendering of services</t>
  </si>
  <si>
    <t>Net foreign exchange loss</t>
  </si>
  <si>
    <t>Profit (loss) from operating activities</t>
  </si>
  <si>
    <t xml:space="preserve">   accounted for using equity method</t>
  </si>
  <si>
    <t>Profit (loss) for the period</t>
  </si>
  <si>
    <t>Share</t>
  </si>
  <si>
    <t>premium</t>
  </si>
  <si>
    <t xml:space="preserve">Unappropriated </t>
  </si>
  <si>
    <t xml:space="preserve">    Profit </t>
  </si>
  <si>
    <t>Total comprehensive income (expense) for the period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</si>
  <si>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</si>
  <si>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</si>
  <si>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</si>
  <si>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</si>
  <si>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</si>
  <si>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</si>
  <si>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</si>
  <si>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</si>
  <si>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</si>
  <si>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>Issued and paid-up</t>
  </si>
  <si>
    <t>Depreciation and amortisation</t>
  </si>
  <si>
    <t xml:space="preserve">   for using equity method, net of tax</t>
  </si>
  <si>
    <t>Income tax received</t>
  </si>
  <si>
    <t>Cash inflow on short-term loans to subsidiaries</t>
  </si>
  <si>
    <t>Net cash from (used in) investing activities</t>
  </si>
  <si>
    <t xml:space="preserve">   from subsidiary</t>
  </si>
  <si>
    <t>Payment of lease liabilites</t>
  </si>
  <si>
    <t>Income tax payable</t>
  </si>
  <si>
    <t>Profit (loss) attributable to:</t>
  </si>
  <si>
    <t xml:space="preserve">   Non-controlling interest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</si>
  <si>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</si>
  <si>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</si>
  <si>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</si>
  <si>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</si>
  <si>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 xml:space="preserve">   property plant and equipment</t>
  </si>
  <si>
    <t>Eliminate of unrealised gain on downstream</t>
  </si>
  <si>
    <t>Discount on change of interest in subsidiaries</t>
  </si>
  <si>
    <t>Total comprehensive income (expense) attributable to:</t>
  </si>
  <si>
    <t xml:space="preserve">   Owners of the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</si>
  <si>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</si>
  <si>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of interest in</t>
  </si>
  <si>
    <t xml:space="preserve">Discount on change </t>
  </si>
  <si>
    <t>Repayment of short-term borrowing</t>
  </si>
  <si>
    <t>Proceeds from short-term borrowing</t>
  </si>
  <si>
    <t>30 June</t>
  </si>
  <si>
    <t>period ended 30 June</t>
  </si>
  <si>
    <t>Balance at 30 June 2021</t>
  </si>
  <si>
    <t>For the six-month</t>
  </si>
  <si>
    <t>2, 3</t>
  </si>
  <si>
    <t xml:space="preserve">    Dividends</t>
  </si>
  <si>
    <t>Cash and cash equivalents at 30 June</t>
  </si>
  <si>
    <t>Profit from operating activities</t>
  </si>
  <si>
    <t xml:space="preserve">Income tax expense </t>
  </si>
  <si>
    <t xml:space="preserve">  Distributions to owners of the parent</t>
  </si>
  <si>
    <t>Income tax expense</t>
  </si>
  <si>
    <t xml:space="preserve">(Gain) loss on disposal and write-off of </t>
  </si>
  <si>
    <t xml:space="preserve">Profit before income tax expense </t>
  </si>
  <si>
    <t>Transactions with owners, recorded directly in equity</t>
  </si>
  <si>
    <t>Total transactions with owners, recorded directly in equity</t>
  </si>
  <si>
    <t>Proceeds from exercise of share options</t>
  </si>
  <si>
    <t>Dividends paid to owners of the Company</t>
  </si>
  <si>
    <t xml:space="preserve">   trade accounts receivable  </t>
  </si>
  <si>
    <t>2022</t>
  </si>
  <si>
    <t>Current portion of hire-purchase contract receivable</t>
  </si>
  <si>
    <t xml:space="preserve">Short-term loans to subsidiaries </t>
  </si>
  <si>
    <t>Non-current assets classified as held for sale</t>
  </si>
  <si>
    <t>Hire-purchase contract receivable</t>
  </si>
  <si>
    <t>2</t>
  </si>
  <si>
    <t>5</t>
  </si>
  <si>
    <t>Short-term borrowings from subsidiary</t>
  </si>
  <si>
    <t>Non-current provisions for employee benefits</t>
  </si>
  <si>
    <t xml:space="preserve">    (1,650,015,240 ordinary shares, </t>
  </si>
  <si>
    <t xml:space="preserve">    (1,102,061,385 ordinary shares, </t>
  </si>
  <si>
    <t xml:space="preserve">   Appropriated - legal reserve</t>
  </si>
  <si>
    <t>Balance at 1 January 2022</t>
  </si>
  <si>
    <t>Balance at 30 June 2022</t>
  </si>
  <si>
    <t>Other Comprehensive Income</t>
  </si>
  <si>
    <t>Income tax relating to items that will not be reclassified</t>
  </si>
  <si>
    <t xml:space="preserve">   classified as held for sale</t>
  </si>
  <si>
    <t>Income</t>
  </si>
  <si>
    <t>7</t>
  </si>
  <si>
    <t>Profit for the period</t>
  </si>
  <si>
    <t>Loss on remeasurements of defined benefits plans</t>
  </si>
  <si>
    <t>Items that will not be reclassified subsequently to profit or loss</t>
  </si>
  <si>
    <t>Other comprehensive expense for the period, net of tax</t>
  </si>
  <si>
    <t>Total comprehensive income for the peirod</t>
  </si>
  <si>
    <t>9</t>
  </si>
  <si>
    <t xml:space="preserve">Profit for the period </t>
  </si>
  <si>
    <t>Loss on write-off of non-current assets</t>
  </si>
  <si>
    <t>Gain on sale of non-current assets</t>
  </si>
  <si>
    <t>Loss on decline in value of inventories</t>
  </si>
  <si>
    <t xml:space="preserve">(Reversal of) expected credit losses of  </t>
  </si>
  <si>
    <t>Unrealised (gain) loss on exchange rate</t>
  </si>
  <si>
    <t>Net cash used in operating activities</t>
  </si>
  <si>
    <t>Acquisitions of intangible asset</t>
  </si>
  <si>
    <t>Increase in bank overdrafts and short-term</t>
  </si>
  <si>
    <t xml:space="preserve">   borrowings from financial institutions</t>
  </si>
  <si>
    <t>Net cash from financing activities</t>
  </si>
  <si>
    <t>Net increase in cash and cash equivalents</t>
  </si>
  <si>
    <t xml:space="preserve">Transfer inventory to property plant </t>
  </si>
  <si>
    <t xml:space="preserve">   and equipment</t>
  </si>
  <si>
    <t>6</t>
  </si>
  <si>
    <t>Share of profit (loss) of associates</t>
  </si>
  <si>
    <t xml:space="preserve">Profit (loss) before income tax expense </t>
  </si>
  <si>
    <t xml:space="preserve">   for using equity method</t>
  </si>
  <si>
    <t xml:space="preserve">Share of profit of associates accounted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</si>
  <si>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</si>
  <si>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Total comprehensive income (expense) for the peirod</t>
  </si>
  <si>
    <t>Share of profit of associated</t>
  </si>
  <si>
    <t>Employee benefits paid</t>
  </si>
  <si>
    <t xml:space="preserve">Proceeds from sale of non-current assets </t>
  </si>
  <si>
    <t xml:space="preserve">Transfer right-of-use assets to </t>
  </si>
  <si>
    <t xml:space="preserve">   </t>
  </si>
  <si>
    <t xml:space="preserve">Adjustments to reconcile profit to cash receipts </t>
  </si>
  <si>
    <t>Total income</t>
  </si>
  <si>
    <t>Income tax income (expense)</t>
  </si>
  <si>
    <t>For the six-month period ended 30 June 2021</t>
  </si>
  <si>
    <t>For the six-month period ended 30 June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</si>
</sst>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9" formatCode="#,##0;\(#,##0\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4"/>
      <name val="CordiaUPC"/>
      <family val="2"/>
    </font>
    <font>
      <i/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3" fillId="0" borderId="0"/>
    <xf numFmtId="4" fontId="16" fillId="0" borderId="0" applyFill="0" applyBorder="0" applyAlignment="0" applyProtection="0"/>
    <xf numFmtId="9" fontId="16" fillId="0" borderId="0" applyFont="0" applyFill="0" applyBorder="0" applyAlignment="0" applyProtection="0"/>
  </cellStyleXfs>
  <cellXfs count="240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49" fontId="14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165" fontId="2" fillId="0" borderId="0" xfId="0" applyNumberFormat="1" applyFont="1" applyFill="1" applyBorder="1" applyAlignment="1"/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0" fontId="17" fillId="0" borderId="0" xfId="0" applyFont="1" applyFill="1" applyAlignment="1"/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43" fontId="0" fillId="0" borderId="0" xfId="1" applyFont="1" applyFill="1" applyBorder="1" applyAlignment="1"/>
    <xf numFmtId="0" fontId="19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0" fillId="0" borderId="0" xfId="0" applyNumberFormat="1" applyFont="1" applyFill="1" applyAlignment="1"/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7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49" fontId="7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164" fontId="0" fillId="0" borderId="0" xfId="0" applyNumberFormat="1" applyAlignment="1">
      <alignment horizontal="center"/>
    </xf>
    <xf numFmtId="164" fontId="22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0" fontId="15" fillId="0" borderId="0" xfId="0" applyFont="1" applyAlignment="1">
      <alignment vertical="center"/>
    </xf>
    <xf numFmtId="41" fontId="0" fillId="0" borderId="1" xfId="0" applyNumberFormat="1" applyBorder="1" applyAlignment="1">
      <alignment horizontal="right"/>
    </xf>
    <xf numFmtId="41" fontId="2" fillId="0" borderId="0" xfId="0" applyNumberFormat="1" applyFont="1"/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0" fontId="21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1" fontId="16" fillId="0" borderId="0" xfId="0" applyNumberFormat="1" applyFont="1" applyAlignment="1">
      <alignment vertical="center"/>
    </xf>
    <xf numFmtId="43" fontId="3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3" fillId="0" borderId="0" xfId="0" applyFont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166" fontId="3" fillId="0" borderId="0" xfId="0" applyNumberFormat="1" applyFont="1" applyFill="1" applyAlignme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1" xfId="0" applyNumberFormat="1" applyFill="1" applyBorder="1" applyAlignment="1">
      <alignment horizontal="right"/>
    </xf>
    <xf numFmtId="0" fontId="0" fillId="0" borderId="0" xfId="34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37" fontId="0" fillId="0" borderId="0" xfId="0" applyNumberFormat="1" applyFont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2" fillId="0" borderId="0" xfId="34" applyNumberFormat="1" applyFont="1" applyBorder="1"/>
    <xf numFmtId="166" fontId="2" fillId="0" borderId="0" xfId="34" applyNumberFormat="1" applyFont="1" applyBorder="1"/>
    <xf numFmtId="41" fontId="3" fillId="0" borderId="0" xfId="0" applyNumberFormat="1" applyFont="1" applyFill="1" applyAlignme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/>
    </xf>
    <xf numFmtId="41" fontId="0" fillId="0" borderId="0" xfId="1" applyNumberFormat="1" applyFont="1" applyFill="1"/>
    <xf numFmtId="164" fontId="10" fillId="0" borderId="0" xfId="0" applyNumberFormat="1" applyFont="1"/>
    <xf numFmtId="0" fontId="0" fillId="0" borderId="0" xfId="0" applyAlignment="1">
      <alignment horizontal="left"/>
    </xf>
    <xf numFmtId="41" fontId="3" fillId="0" borderId="0" xfId="4" applyFont="1" applyFill="1" applyBorder="1" applyAlignment="1">
      <alignment horizontal="right"/>
    </xf>
    <xf numFmtId="41" fontId="10" fillId="0" borderId="0" xfId="0" applyNumberFormat="1" applyFont="1"/>
    <xf numFmtId="41" fontId="2" fillId="0" borderId="1" xfId="0" applyNumberFormat="1" applyFont="1" applyBorder="1"/>
    <xf numFmtId="41" fontId="11" fillId="0" borderId="0" xfId="0" applyNumberFormat="1" applyFont="1"/>
    <xf numFmtId="41" fontId="2" fillId="0" borderId="3" xfId="0" applyNumberFormat="1" applyFont="1" applyBorder="1"/>
    <xf numFmtId="41" fontId="2" fillId="0" borderId="4" xfId="0" applyNumberFormat="1" applyFont="1" applyBorder="1"/>
    <xf numFmtId="49" fontId="9" fillId="0" borderId="0" xfId="0" applyNumberFormat="1" applyFont="1" applyAlignment="1">
      <alignment horizontal="left"/>
    </xf>
    <xf numFmtId="41" fontId="0" fillId="0" borderId="1" xfId="0" applyNumberFormat="1" applyBorder="1"/>
    <xf numFmtId="164" fontId="2" fillId="0" borderId="0" xfId="0" applyNumberFormat="1" applyFont="1"/>
    <xf numFmtId="164" fontId="17" fillId="0" borderId="0" xfId="0" applyNumberFormat="1" applyFont="1"/>
    <xf numFmtId="0" fontId="17" fillId="0" borderId="0" xfId="0" applyFont="1"/>
    <xf numFmtId="41" fontId="2" fillId="0" borderId="0" xfId="0" applyNumberFormat="1" applyFont="1" applyBorder="1"/>
    <xf numFmtId="166" fontId="0" fillId="0" borderId="0" xfId="1" applyNumberFormat="1" applyFont="1" applyFill="1" applyBorder="1" applyAlignment="1">
      <alignment horizontal="right"/>
    </xf>
    <xf numFmtId="37" fontId="0" fillId="0" borderId="1" xfId="0" applyNumberFormat="1" applyBorder="1" applyAlignment="1">
      <alignment horizontal="right"/>
    </xf>
    <xf numFmtId="41" fontId="0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41" fontId="0" fillId="0" borderId="1" xfId="1" applyNumberFormat="1" applyFont="1" applyFill="1" applyBorder="1" applyAlignment="1"/>
    <xf numFmtId="166" fontId="0" fillId="0" borderId="0" xfId="1" applyNumberFormat="1" applyFont="1" applyFill="1" applyBorder="1" applyAlignment="1"/>
    <xf numFmtId="166" fontId="0" fillId="0" borderId="1" xfId="1" applyNumberFormat="1" applyFont="1" applyFill="1" applyBorder="1" applyAlignment="1">
      <alignment wrapText="1"/>
    </xf>
    <xf numFmtId="0" fontId="24" fillId="0" borderId="0" xfId="0" applyFont="1" applyAlignment="1">
      <alignment horizontal="center"/>
    </xf>
    <xf numFmtId="37" fontId="25" fillId="0" borderId="0" xfId="0" applyNumberFormat="1" applyFont="1" applyAlignment="1">
      <alignment horizontal="right"/>
    </xf>
    <xf numFmtId="41" fontId="0" fillId="0" borderId="0" xfId="1" applyNumberFormat="1" applyFont="1" applyAlignment="1">
      <alignment horizontal="right"/>
    </xf>
    <xf numFmtId="41" fontId="3" fillId="0" borderId="1" xfId="34" applyNumberFormat="1" applyFont="1" applyBorder="1"/>
    <xf numFmtId="41" fontId="0" fillId="0" borderId="0" xfId="34" applyNumberFormat="1" applyFont="1"/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2" fillId="0" borderId="4" xfId="1" applyNumberFormat="1" applyFont="1" applyFill="1" applyBorder="1" applyAlignment="1"/>
    <xf numFmtId="166" fontId="2" fillId="0" borderId="2" xfId="1" applyNumberFormat="1" applyFont="1" applyFill="1" applyBorder="1" applyAlignment="1"/>
    <xf numFmtId="41" fontId="2" fillId="0" borderId="2" xfId="1" applyNumberFormat="1" applyFont="1" applyFill="1" applyBorder="1" applyAlignment="1"/>
    <xf numFmtId="169" fontId="2" fillId="0" borderId="0" xfId="31" applyNumberFormat="1" applyFont="1" applyAlignment="1">
      <alignment vertical="center"/>
    </xf>
    <xf numFmtId="0" fontId="0" fillId="0" borderId="0" xfId="0" applyFill="1"/>
    <xf numFmtId="49" fontId="6" fillId="0" borderId="0" xfId="0" applyNumberFormat="1" applyFont="1" applyFill="1"/>
    <xf numFmtId="41" fontId="0" fillId="0" borderId="0" xfId="0" applyNumberFormat="1" applyFill="1" applyAlignment="1">
      <alignment horizontal="right"/>
    </xf>
    <xf numFmtId="41" fontId="6" fillId="0" borderId="0" xfId="0" applyNumberFormat="1" applyFont="1" applyFill="1" applyAlignment="1">
      <alignment horizontal="center"/>
    </xf>
    <xf numFmtId="41" fontId="2" fillId="0" borderId="4" xfId="0" applyNumberFormat="1" applyFont="1" applyFill="1" applyBorder="1"/>
    <xf numFmtId="37" fontId="0" fillId="0" borderId="0" xfId="0" applyNumberFormat="1" applyFill="1" applyAlignment="1">
      <alignment horizontal="right"/>
    </xf>
    <xf numFmtId="37" fontId="0" fillId="0" borderId="1" xfId="0" applyNumberFormat="1" applyFill="1" applyBorder="1" applyAlignment="1">
      <alignment horizontal="right"/>
    </xf>
    <xf numFmtId="0" fontId="0" fillId="0" borderId="0" xfId="0" applyFill="1" applyBorder="1"/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34" applyFont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37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  <cellStyle name="Percent 3" xfId="36" xr:uid="{03AE00A6-9A8C-4F1B-8DD0-50B478DAEA2D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R101"/>
  <sheetViews>
    <sheetView showGridLines="0" topLeftCell="A80" zoomScaleNormal="100" zoomScaleSheetLayoutView="70" workbookViewId="0">
      <selection activeCell="D91" sqref="D91:K91"/>
    </sheetView>
  </sheetViews>
  <sheetFormatPr defaultColWidth="9.1796875" defaultRowHeight="15" x14ac:dyDescent="0.35"/>
  <cols>
    <col min="1" max="1" width="48.1796875" style="72" customWidth="1"/>
    <col min="2" max="2" width="6.54296875" style="73" customWidth="1"/>
    <col min="3" max="3" width="1.453125" style="73" customWidth="1"/>
    <col min="4" max="4" width="12.453125" customWidth="1"/>
    <col min="5" max="5" width="0.81640625" customWidth="1"/>
    <col min="6" max="6" width="12.453125" style="193" customWidth="1"/>
    <col min="7" max="7" width="0.81640625" customWidth="1"/>
    <col min="8" max="8" width="12.453125" customWidth="1"/>
    <col min="9" max="9" width="0.81640625" customWidth="1"/>
    <col min="10" max="10" width="12.453125" style="193" customWidth="1"/>
  </cols>
  <sheetData>
    <row r="1" spans="1:18" s="26" customFormat="1" ht="20.25" customHeight="1" x14ac:dyDescent="0.4">
      <c r="A1" s="175" t="s">
        <v>96</v>
      </c>
      <c r="B1" s="81"/>
      <c r="C1" s="81"/>
      <c r="D1" s="81"/>
      <c r="E1" s="81"/>
      <c r="F1" s="81"/>
      <c r="G1" s="81"/>
    </row>
    <row r="2" spans="1:18" s="25" customFormat="1" ht="20.25" customHeight="1" x14ac:dyDescent="0.35">
      <c r="A2" s="176" t="s">
        <v>51</v>
      </c>
      <c r="B2" s="108"/>
      <c r="C2" s="108"/>
      <c r="H2" s="226"/>
      <c r="I2" s="226"/>
      <c r="J2" s="226"/>
    </row>
    <row r="3" spans="1:18" ht="20.25" customHeight="1" x14ac:dyDescent="0.3">
      <c r="A3" s="82"/>
      <c r="F3"/>
      <c r="J3"/>
    </row>
    <row r="4" spans="1:18" ht="20.25" customHeight="1" x14ac:dyDescent="0.3">
      <c r="D4" s="227" t="s">
        <v>2</v>
      </c>
      <c r="E4" s="227"/>
      <c r="F4" s="227"/>
      <c r="G4" s="173"/>
      <c r="H4" s="227" t="s">
        <v>47</v>
      </c>
      <c r="I4" s="227"/>
      <c r="J4" s="227"/>
    </row>
    <row r="5" spans="1:18" ht="20.25" customHeight="1" x14ac:dyDescent="0.3">
      <c r="D5" s="227" t="s">
        <v>70</v>
      </c>
      <c r="E5" s="227"/>
      <c r="F5" s="227"/>
      <c r="G5" s="173"/>
      <c r="H5" s="227" t="s">
        <v>70</v>
      </c>
      <c r="I5" s="227"/>
      <c r="J5" s="227"/>
    </row>
    <row r="6" spans="1:18" ht="20.25" customHeight="1" x14ac:dyDescent="0.3">
      <c r="A6" s="177"/>
      <c r="B6" s="22"/>
      <c r="C6" s="22"/>
      <c r="D6" s="104" t="s">
        <v>155</v>
      </c>
      <c r="E6" s="104"/>
      <c r="F6" s="104" t="s">
        <v>50</v>
      </c>
      <c r="G6" s="178"/>
      <c r="H6" s="104" t="s">
        <v>155</v>
      </c>
      <c r="I6" s="104"/>
      <c r="J6" s="104" t="s">
        <v>50</v>
      </c>
    </row>
    <row r="7" spans="1:18" ht="20.25" customHeight="1" x14ac:dyDescent="0.3">
      <c r="A7" s="176" t="s">
        <v>9</v>
      </c>
      <c r="B7" s="22" t="s">
        <v>23</v>
      </c>
      <c r="C7" s="22"/>
      <c r="D7" s="104" t="s">
        <v>173</v>
      </c>
      <c r="E7" s="104"/>
      <c r="F7" s="104" t="s">
        <v>80</v>
      </c>
      <c r="G7" s="104"/>
      <c r="H7" s="104" t="s">
        <v>173</v>
      </c>
      <c r="I7" s="104"/>
      <c r="J7" s="104" t="s">
        <v>80</v>
      </c>
    </row>
    <row r="8" spans="1:18" ht="20.25" customHeight="1" x14ac:dyDescent="0.3">
      <c r="A8"/>
      <c r="B8"/>
      <c r="C8"/>
      <c r="D8" s="171" t="s">
        <v>63</v>
      </c>
      <c r="E8" s="171"/>
      <c r="F8" s="104"/>
      <c r="G8" s="171"/>
      <c r="H8" s="171" t="s">
        <v>63</v>
      </c>
      <c r="I8" s="171"/>
      <c r="J8" s="104"/>
    </row>
    <row r="9" spans="1:18" ht="20.25" customHeight="1" x14ac:dyDescent="0.3">
      <c r="A9" s="177"/>
      <c r="D9" s="228" t="s">
        <v>55</v>
      </c>
      <c r="E9" s="228"/>
      <c r="F9" s="228"/>
      <c r="G9" s="228"/>
      <c r="H9" s="228"/>
      <c r="I9" s="228"/>
      <c r="J9" s="228"/>
    </row>
    <row r="10" spans="1:18" ht="20.25" customHeight="1" x14ac:dyDescent="0.3">
      <c r="A10" s="110" t="s">
        <v>10</v>
      </c>
      <c r="B10" s="22"/>
      <c r="C10" s="22"/>
      <c r="D10" s="179"/>
      <c r="E10" s="179"/>
      <c r="F10" s="179"/>
      <c r="G10" s="74"/>
      <c r="H10" s="74"/>
      <c r="I10" s="74"/>
      <c r="J10" s="74"/>
    </row>
    <row r="11" spans="1:18" ht="20.25" customHeight="1" x14ac:dyDescent="0.3">
      <c r="A11" s="72" t="s">
        <v>0</v>
      </c>
      <c r="B11" s="22"/>
      <c r="C11" s="22"/>
      <c r="D11" s="76">
        <v>134953</v>
      </c>
      <c r="E11" s="50"/>
      <c r="F11" s="76">
        <v>88937</v>
      </c>
      <c r="G11" s="51"/>
      <c r="H11" s="76">
        <v>131510</v>
      </c>
      <c r="I11" s="51"/>
      <c r="J11" s="180">
        <v>76165</v>
      </c>
      <c r="L11" s="75"/>
      <c r="N11" s="75"/>
      <c r="P11" s="75"/>
      <c r="R11" s="75"/>
    </row>
    <row r="12" spans="1:18" ht="20.25" customHeight="1" x14ac:dyDescent="0.3">
      <c r="A12" s="72" t="s">
        <v>33</v>
      </c>
      <c r="B12" s="22" t="s">
        <v>159</v>
      </c>
      <c r="C12" s="22"/>
      <c r="D12" s="76">
        <v>1570394</v>
      </c>
      <c r="E12" s="50"/>
      <c r="F12" s="76">
        <v>1557359</v>
      </c>
      <c r="G12" s="51"/>
      <c r="H12" s="76">
        <v>1553827</v>
      </c>
      <c r="I12" s="51"/>
      <c r="J12" s="76">
        <v>1550110</v>
      </c>
      <c r="L12" s="75"/>
      <c r="N12" s="75"/>
      <c r="P12" s="75"/>
      <c r="R12" s="75"/>
    </row>
    <row r="13" spans="1:18" ht="20" customHeight="1" x14ac:dyDescent="0.3">
      <c r="A13" s="72" t="s">
        <v>97</v>
      </c>
      <c r="B13" s="22">
        <v>2</v>
      </c>
      <c r="C13" s="22"/>
      <c r="D13" s="76">
        <v>60891</v>
      </c>
      <c r="E13" s="50"/>
      <c r="F13" s="76">
        <v>35104</v>
      </c>
      <c r="G13" s="51"/>
      <c r="H13" s="76">
        <v>47400</v>
      </c>
      <c r="I13" s="51"/>
      <c r="J13" s="76">
        <v>23133</v>
      </c>
      <c r="L13" s="75"/>
      <c r="N13" s="75"/>
      <c r="P13" s="75"/>
      <c r="R13" s="75"/>
    </row>
    <row r="14" spans="1:18" ht="20.25" customHeight="1" x14ac:dyDescent="0.3">
      <c r="A14" s="72" t="s">
        <v>174</v>
      </c>
      <c r="B14" s="22">
        <v>2</v>
      </c>
      <c r="C14" s="22"/>
      <c r="D14" s="76">
        <v>94087</v>
      </c>
      <c r="E14" s="50"/>
      <c r="F14" s="76">
        <v>0</v>
      </c>
      <c r="G14" s="51"/>
      <c r="H14" s="76">
        <v>94087</v>
      </c>
      <c r="I14" s="51"/>
      <c r="J14" s="76">
        <v>0</v>
      </c>
      <c r="L14" s="75"/>
      <c r="N14" s="75"/>
      <c r="P14" s="75"/>
      <c r="R14" s="75"/>
    </row>
    <row r="15" spans="1:18" ht="20.25" customHeight="1" x14ac:dyDescent="0.3">
      <c r="A15" s="72" t="s">
        <v>175</v>
      </c>
      <c r="B15" s="22">
        <v>2</v>
      </c>
      <c r="C15" s="22"/>
      <c r="D15" s="76">
        <v>0</v>
      </c>
      <c r="E15" s="50"/>
      <c r="F15" s="76">
        <v>0</v>
      </c>
      <c r="G15" s="51"/>
      <c r="H15" s="76">
        <v>223099</v>
      </c>
      <c r="I15" s="51"/>
      <c r="J15" s="76">
        <v>241199</v>
      </c>
      <c r="L15" s="75"/>
      <c r="N15" s="75"/>
      <c r="P15" s="75"/>
      <c r="R15" s="75"/>
    </row>
    <row r="16" spans="1:18" ht="20.25" customHeight="1" x14ac:dyDescent="0.3">
      <c r="A16" s="72" t="s">
        <v>7</v>
      </c>
      <c r="B16" s="22">
        <v>4</v>
      </c>
      <c r="C16" s="22"/>
      <c r="D16" s="76">
        <v>2638843</v>
      </c>
      <c r="E16" s="50"/>
      <c r="F16" s="76">
        <v>1798168</v>
      </c>
      <c r="G16" s="51"/>
      <c r="H16" s="76">
        <v>2638843</v>
      </c>
      <c r="I16" s="51"/>
      <c r="J16" s="76">
        <v>1798168</v>
      </c>
      <c r="L16" s="75"/>
      <c r="N16" s="75"/>
      <c r="P16" s="75"/>
      <c r="R16" s="75"/>
    </row>
    <row r="17" spans="1:18" ht="20.25" customHeight="1" x14ac:dyDescent="0.3">
      <c r="A17" s="72" t="s">
        <v>98</v>
      </c>
      <c r="B17" s="22">
        <v>2</v>
      </c>
      <c r="C17" s="22"/>
      <c r="D17" s="76">
        <v>249046</v>
      </c>
      <c r="E17" s="50"/>
      <c r="F17" s="76">
        <v>189741</v>
      </c>
      <c r="G17" s="51"/>
      <c r="H17" s="76">
        <v>249046</v>
      </c>
      <c r="I17" s="51"/>
      <c r="J17" s="76">
        <v>189741</v>
      </c>
      <c r="L17" s="75"/>
      <c r="N17" s="75"/>
      <c r="P17" s="75"/>
      <c r="R17" s="75"/>
    </row>
    <row r="18" spans="1:18" ht="20.25" customHeight="1" x14ac:dyDescent="0.3">
      <c r="A18" s="72" t="s">
        <v>176</v>
      </c>
      <c r="B18" s="22">
        <v>2</v>
      </c>
      <c r="C18" s="22"/>
      <c r="D18" s="52">
        <v>0</v>
      </c>
      <c r="E18" s="50"/>
      <c r="F18" s="52">
        <v>129446</v>
      </c>
      <c r="G18" s="51"/>
      <c r="H18" s="52">
        <v>0</v>
      </c>
      <c r="I18" s="51"/>
      <c r="J18" s="76">
        <v>129446</v>
      </c>
      <c r="L18" s="75"/>
      <c r="N18" s="75"/>
      <c r="P18" s="75"/>
      <c r="R18" s="75"/>
    </row>
    <row r="19" spans="1:18" ht="20.25" customHeight="1" x14ac:dyDescent="0.3">
      <c r="A19" s="82" t="s">
        <v>11</v>
      </c>
      <c r="B19" s="22"/>
      <c r="C19" s="22"/>
      <c r="D19" s="53">
        <f>SUM(D11:D18)</f>
        <v>4748214</v>
      </c>
      <c r="E19" s="54"/>
      <c r="F19" s="53">
        <f>SUM(F11:F18)</f>
        <v>3798755</v>
      </c>
      <c r="G19" s="55"/>
      <c r="H19" s="53">
        <f>SUM(H11:H18)</f>
        <v>4937812</v>
      </c>
      <c r="I19" s="55"/>
      <c r="J19" s="56">
        <f>SUM(J11:J18)</f>
        <v>4007962</v>
      </c>
    </row>
    <row r="20" spans="1:18" ht="20.25" customHeight="1" x14ac:dyDescent="0.3">
      <c r="B20" s="22"/>
      <c r="C20" s="22"/>
      <c r="D20" s="181"/>
      <c r="E20" s="181"/>
      <c r="F20" s="181"/>
      <c r="G20" s="74"/>
      <c r="H20" s="74"/>
      <c r="I20" s="74"/>
      <c r="J20" s="74"/>
    </row>
    <row r="21" spans="1:18" ht="20.25" customHeight="1" x14ac:dyDescent="0.3">
      <c r="A21" s="110" t="s">
        <v>12</v>
      </c>
      <c r="B21" s="22"/>
      <c r="C21" s="22"/>
      <c r="D21" s="181"/>
      <c r="E21" s="181"/>
      <c r="F21" s="181"/>
      <c r="G21" s="74"/>
      <c r="H21" s="74"/>
      <c r="I21" s="74"/>
      <c r="J21" s="74"/>
    </row>
    <row r="22" spans="1:18" ht="20.25" customHeight="1" x14ac:dyDescent="0.3">
      <c r="A22" s="182" t="s">
        <v>177</v>
      </c>
      <c r="B22" s="22" t="s">
        <v>178</v>
      </c>
      <c r="C22" s="22"/>
      <c r="D22" s="183">
        <v>85982</v>
      </c>
      <c r="E22" s="184"/>
      <c r="F22" s="183">
        <v>0</v>
      </c>
      <c r="G22" s="75"/>
      <c r="H22" s="183">
        <v>85982</v>
      </c>
      <c r="I22" s="75"/>
      <c r="J22" s="183">
        <v>0</v>
      </c>
      <c r="L22" s="75"/>
      <c r="N22" s="75"/>
      <c r="P22" s="75"/>
      <c r="R22" s="75"/>
    </row>
    <row r="23" spans="1:18" ht="20.25" customHeight="1" x14ac:dyDescent="0.3">
      <c r="A23" s="182" t="s">
        <v>99</v>
      </c>
      <c r="B23" s="22"/>
      <c r="C23" s="22"/>
      <c r="D23" s="183">
        <v>0</v>
      </c>
      <c r="E23" s="184"/>
      <c r="F23" s="183">
        <v>0</v>
      </c>
      <c r="G23" s="75"/>
      <c r="H23" s="183">
        <v>87453</v>
      </c>
      <c r="I23" s="75"/>
      <c r="J23" s="183">
        <v>87453</v>
      </c>
      <c r="L23" s="75"/>
      <c r="N23" s="75"/>
      <c r="P23" s="75"/>
      <c r="R23" s="75"/>
    </row>
    <row r="24" spans="1:18" ht="20.25" customHeight="1" x14ac:dyDescent="0.3">
      <c r="A24" s="182" t="s">
        <v>100</v>
      </c>
      <c r="B24" s="22" t="s">
        <v>179</v>
      </c>
      <c r="C24" s="22"/>
      <c r="D24" s="183">
        <v>662305</v>
      </c>
      <c r="E24" s="184"/>
      <c r="F24" s="183">
        <v>761131</v>
      </c>
      <c r="G24" s="75"/>
      <c r="H24" s="183">
        <v>410930</v>
      </c>
      <c r="I24" s="75"/>
      <c r="J24" s="183">
        <v>410930</v>
      </c>
      <c r="L24" s="75"/>
      <c r="N24" s="75"/>
      <c r="P24" s="75"/>
      <c r="R24" s="75"/>
    </row>
    <row r="25" spans="1:18" ht="20.25" hidden="1" customHeight="1" x14ac:dyDescent="0.3">
      <c r="A25" s="72" t="s">
        <v>101</v>
      </c>
      <c r="B25" s="22"/>
      <c r="C25" s="22"/>
      <c r="D25" s="35"/>
      <c r="E25" s="184"/>
      <c r="F25" s="35"/>
      <c r="G25" s="75"/>
      <c r="H25" s="35"/>
      <c r="I25" s="75"/>
      <c r="J25" s="35"/>
      <c r="L25" s="75"/>
      <c r="N25" s="75"/>
      <c r="P25" s="75"/>
      <c r="R25" s="75"/>
    </row>
    <row r="26" spans="1:18" ht="20.25" customHeight="1" x14ac:dyDescent="0.3">
      <c r="A26" s="72" t="s">
        <v>34</v>
      </c>
      <c r="B26" s="174">
        <v>6</v>
      </c>
      <c r="C26" s="174"/>
      <c r="D26" s="35">
        <v>912261</v>
      </c>
      <c r="E26" s="184"/>
      <c r="F26" s="35">
        <v>936426</v>
      </c>
      <c r="G26" s="75"/>
      <c r="H26" s="35">
        <v>629645</v>
      </c>
      <c r="I26" s="75"/>
      <c r="J26" s="35">
        <v>637642</v>
      </c>
      <c r="L26" s="75"/>
      <c r="N26" s="75"/>
      <c r="P26" s="75"/>
      <c r="R26" s="75"/>
    </row>
    <row r="27" spans="1:18" ht="20.25" customHeight="1" x14ac:dyDescent="0.3">
      <c r="A27" s="72" t="s">
        <v>73</v>
      </c>
      <c r="B27" s="22" t="s">
        <v>191</v>
      </c>
      <c r="C27" s="22"/>
      <c r="D27" s="183">
        <v>65119</v>
      </c>
      <c r="E27" s="184"/>
      <c r="F27" s="183">
        <v>30984</v>
      </c>
      <c r="G27" s="75"/>
      <c r="H27" s="183">
        <v>0</v>
      </c>
      <c r="I27" s="75"/>
      <c r="J27" s="183">
        <v>0</v>
      </c>
      <c r="L27" s="75"/>
      <c r="N27" s="75"/>
      <c r="P27" s="75"/>
      <c r="R27" s="75"/>
    </row>
    <row r="28" spans="1:18" ht="20.25" customHeight="1" x14ac:dyDescent="0.3">
      <c r="A28" s="72" t="s">
        <v>102</v>
      </c>
      <c r="B28" s="22"/>
      <c r="C28" s="22"/>
      <c r="D28" s="35">
        <v>13495</v>
      </c>
      <c r="E28" s="184"/>
      <c r="F28" s="35">
        <v>13450</v>
      </c>
      <c r="G28" s="75"/>
      <c r="H28" s="35">
        <v>13495</v>
      </c>
      <c r="I28" s="75"/>
      <c r="J28" s="35">
        <v>13445</v>
      </c>
      <c r="L28" s="75"/>
      <c r="N28" s="75"/>
      <c r="P28" s="75"/>
      <c r="R28" s="75"/>
    </row>
    <row r="29" spans="1:18" ht="20.25" customHeight="1" x14ac:dyDescent="0.3">
      <c r="A29" s="72" t="s">
        <v>53</v>
      </c>
      <c r="B29" s="22"/>
      <c r="C29" s="22"/>
      <c r="D29" s="35">
        <f>39281-6749+1</f>
        <v>32533</v>
      </c>
      <c r="E29" s="184"/>
      <c r="F29" s="35">
        <v>32905</v>
      </c>
      <c r="G29" s="75"/>
      <c r="H29" s="35">
        <v>38780</v>
      </c>
      <c r="I29" s="75"/>
      <c r="J29" s="35">
        <v>32302</v>
      </c>
      <c r="L29" s="75"/>
      <c r="N29" s="75"/>
      <c r="P29" s="75"/>
      <c r="R29" s="75"/>
    </row>
    <row r="30" spans="1:18" ht="20.25" customHeight="1" x14ac:dyDescent="0.3">
      <c r="A30" s="72" t="s">
        <v>1</v>
      </c>
      <c r="B30" s="22"/>
      <c r="C30" s="22"/>
      <c r="D30" s="170">
        <v>33671</v>
      </c>
      <c r="E30" s="184"/>
      <c r="F30" s="170">
        <v>33685</v>
      </c>
      <c r="G30" s="75"/>
      <c r="H30" s="170">
        <v>29666</v>
      </c>
      <c r="I30" s="75"/>
      <c r="J30" s="170">
        <v>29834</v>
      </c>
      <c r="L30" s="75"/>
      <c r="N30" s="75"/>
      <c r="P30" s="75"/>
      <c r="R30" s="75"/>
    </row>
    <row r="31" spans="1:18" ht="20.25" customHeight="1" x14ac:dyDescent="0.3">
      <c r="A31" s="82" t="s">
        <v>13</v>
      </c>
      <c r="B31" s="174"/>
      <c r="C31" s="174"/>
      <c r="D31" s="185">
        <f>SUM(D22:D30)</f>
        <v>1805366</v>
      </c>
      <c r="E31" s="186"/>
      <c r="F31" s="185">
        <f>SUM(F22:F30)</f>
        <v>1808581</v>
      </c>
      <c r="G31" s="116"/>
      <c r="H31" s="185">
        <f>SUM(H22:H30)</f>
        <v>1295951</v>
      </c>
      <c r="I31" s="116"/>
      <c r="J31" s="185">
        <f>SUM(J22:J30)</f>
        <v>1211606</v>
      </c>
    </row>
    <row r="32" spans="1:18" ht="20.25" customHeight="1" x14ac:dyDescent="0.3">
      <c r="B32" s="22"/>
      <c r="C32" s="22"/>
      <c r="D32" s="181"/>
      <c r="E32" s="181"/>
      <c r="F32" s="181"/>
      <c r="G32" s="74"/>
      <c r="H32" s="74"/>
      <c r="I32" s="74"/>
      <c r="J32" s="74"/>
    </row>
    <row r="33" spans="1:18" ht="20.25" customHeight="1" thickBot="1" x14ac:dyDescent="0.35">
      <c r="A33" s="82" t="s">
        <v>14</v>
      </c>
      <c r="B33" s="22"/>
      <c r="C33" s="22"/>
      <c r="D33" s="187">
        <f>D19+D31</f>
        <v>6553580</v>
      </c>
      <c r="E33" s="186"/>
      <c r="F33" s="187">
        <f>F19+F31</f>
        <v>5607336</v>
      </c>
      <c r="G33" s="116"/>
      <c r="H33" s="187">
        <f>H19+H31</f>
        <v>6233763</v>
      </c>
      <c r="I33" s="116"/>
      <c r="J33" s="187">
        <f>J19+J31</f>
        <v>5219568</v>
      </c>
    </row>
    <row r="34" spans="1:18" ht="20.25" customHeight="1" thickTop="1" x14ac:dyDescent="0.3">
      <c r="A34" s="82"/>
      <c r="B34" s="22"/>
      <c r="C34" s="22"/>
      <c r="D34" s="194"/>
      <c r="E34" s="186"/>
      <c r="F34" s="194"/>
      <c r="G34" s="116"/>
      <c r="H34" s="194"/>
      <c r="I34" s="116"/>
      <c r="J34" s="194"/>
    </row>
    <row r="35" spans="1:18" s="26" customFormat="1" ht="20.25" customHeight="1" x14ac:dyDescent="0.4">
      <c r="A35" s="175" t="str">
        <f>$A$1</f>
        <v>THE STEEL PUBLIC COMPANY LIMITED and its Subsidiaries</v>
      </c>
      <c r="B35" s="81"/>
      <c r="C35" s="81"/>
      <c r="D35" s="81"/>
      <c r="E35" s="81"/>
      <c r="F35" s="81"/>
      <c r="G35" s="81"/>
    </row>
    <row r="36" spans="1:18" s="25" customFormat="1" ht="20.25" customHeight="1" x14ac:dyDescent="0.35">
      <c r="A36" s="176" t="s">
        <v>51</v>
      </c>
      <c r="B36" s="108"/>
      <c r="C36" s="108"/>
      <c r="H36" s="226"/>
      <c r="I36" s="226"/>
      <c r="J36" s="226"/>
    </row>
    <row r="37" spans="1:18" ht="20.25" customHeight="1" x14ac:dyDescent="0.3">
      <c r="A37" s="82"/>
      <c r="F37"/>
      <c r="J37"/>
    </row>
    <row r="38" spans="1:18" ht="18.649999999999999" customHeight="1" x14ac:dyDescent="0.3">
      <c r="A38" s="82"/>
      <c r="D38" s="227" t="s">
        <v>2</v>
      </c>
      <c r="E38" s="227"/>
      <c r="F38" s="227"/>
      <c r="G38" s="173"/>
      <c r="H38" s="227" t="s">
        <v>47</v>
      </c>
      <c r="I38" s="227"/>
      <c r="J38" s="227"/>
    </row>
    <row r="39" spans="1:18" ht="18.649999999999999" customHeight="1" x14ac:dyDescent="0.3">
      <c r="A39" s="82"/>
      <c r="D39" s="227" t="s">
        <v>70</v>
      </c>
      <c r="E39" s="227"/>
      <c r="F39" s="227"/>
      <c r="G39" s="173"/>
      <c r="H39" s="227" t="s">
        <v>70</v>
      </c>
      <c r="I39" s="227"/>
      <c r="J39" s="227"/>
    </row>
    <row r="40" spans="1:18" ht="18.649999999999999" customHeight="1" x14ac:dyDescent="0.3">
      <c r="A40"/>
      <c r="B40"/>
      <c r="C40"/>
      <c r="D40" s="104" t="s">
        <v>155</v>
      </c>
      <c r="E40" s="104"/>
      <c r="F40" s="104" t="s">
        <v>50</v>
      </c>
      <c r="G40" s="178"/>
      <c r="H40" s="104" t="s">
        <v>155</v>
      </c>
      <c r="I40" s="104"/>
      <c r="J40" s="104" t="s">
        <v>50</v>
      </c>
    </row>
    <row r="41" spans="1:18" ht="18.649999999999999" customHeight="1" x14ac:dyDescent="0.3">
      <c r="A41" s="176" t="s">
        <v>41</v>
      </c>
      <c r="B41" s="22" t="s">
        <v>23</v>
      </c>
      <c r="C41" s="22"/>
      <c r="D41" s="104" t="s">
        <v>173</v>
      </c>
      <c r="E41" s="104"/>
      <c r="F41" s="104" t="s">
        <v>80</v>
      </c>
      <c r="G41" s="104"/>
      <c r="H41" s="104" t="s">
        <v>173</v>
      </c>
      <c r="I41" s="104"/>
      <c r="J41" s="104" t="s">
        <v>80</v>
      </c>
    </row>
    <row r="42" spans="1:18" ht="18.649999999999999" customHeight="1" x14ac:dyDescent="0.3">
      <c r="A42"/>
      <c r="B42"/>
      <c r="C42"/>
      <c r="D42" s="171" t="s">
        <v>63</v>
      </c>
      <c r="E42" s="171"/>
      <c r="F42" s="104"/>
      <c r="G42" s="171"/>
      <c r="H42" s="171" t="s">
        <v>63</v>
      </c>
      <c r="I42" s="171"/>
      <c r="J42" s="104"/>
    </row>
    <row r="43" spans="1:18" ht="18.649999999999999" customHeight="1" x14ac:dyDescent="0.3">
      <c r="A43" s="177"/>
      <c r="D43" s="228" t="s">
        <v>55</v>
      </c>
      <c r="E43" s="228"/>
      <c r="F43" s="228"/>
      <c r="G43" s="228"/>
      <c r="H43" s="228"/>
      <c r="I43" s="228"/>
      <c r="J43" s="228"/>
    </row>
    <row r="44" spans="1:18" ht="18.649999999999999" customHeight="1" x14ac:dyDescent="0.3">
      <c r="A44" s="110" t="s">
        <v>15</v>
      </c>
      <c r="B44" s="22"/>
      <c r="C44" s="22"/>
      <c r="D44" s="74"/>
      <c r="E44" s="74"/>
      <c r="F44" s="74"/>
      <c r="G44" s="74"/>
      <c r="H44" s="74"/>
      <c r="I44" s="74"/>
      <c r="J44" s="74"/>
    </row>
    <row r="45" spans="1:18" ht="18.649999999999999" customHeight="1" x14ac:dyDescent="0.3">
      <c r="A45" s="72" t="s">
        <v>103</v>
      </c>
      <c r="B45" s="22"/>
      <c r="C45" s="22"/>
      <c r="D45" s="74"/>
      <c r="E45" s="74"/>
      <c r="F45" s="74"/>
      <c r="G45" s="74"/>
      <c r="H45" s="74"/>
      <c r="I45" s="74"/>
      <c r="J45" s="74"/>
    </row>
    <row r="46" spans="1:18" ht="18.649999999999999" customHeight="1" x14ac:dyDescent="0.3">
      <c r="A46" s="72" t="s">
        <v>104</v>
      </c>
      <c r="B46" s="22">
        <v>4</v>
      </c>
      <c r="C46" s="22"/>
      <c r="D46" s="35">
        <v>3472161</v>
      </c>
      <c r="E46" s="78"/>
      <c r="F46" s="35">
        <v>2623357</v>
      </c>
      <c r="G46" s="78"/>
      <c r="H46" s="35">
        <v>3472161</v>
      </c>
      <c r="I46" s="75"/>
      <c r="J46" s="35">
        <v>2623357</v>
      </c>
      <c r="L46" s="75"/>
      <c r="N46" s="75"/>
      <c r="P46" s="75"/>
      <c r="R46" s="75"/>
    </row>
    <row r="47" spans="1:18" ht="18.649999999999999" customHeight="1" x14ac:dyDescent="0.3">
      <c r="A47" s="72" t="s">
        <v>81</v>
      </c>
      <c r="B47" s="22">
        <v>2</v>
      </c>
      <c r="C47" s="22"/>
      <c r="D47" s="35">
        <v>412632</v>
      </c>
      <c r="E47" s="78"/>
      <c r="F47" s="35">
        <v>246909</v>
      </c>
      <c r="G47" s="78"/>
      <c r="H47" s="35">
        <v>406462</v>
      </c>
      <c r="I47" s="75"/>
      <c r="J47" s="35">
        <v>223588</v>
      </c>
      <c r="L47" s="75"/>
      <c r="N47" s="75"/>
      <c r="P47" s="75"/>
      <c r="R47" s="75"/>
    </row>
    <row r="48" spans="1:18" ht="18.649999999999999" customHeight="1" x14ac:dyDescent="0.3">
      <c r="A48" s="72" t="s">
        <v>90</v>
      </c>
      <c r="B48" s="22">
        <v>2</v>
      </c>
      <c r="C48" s="22"/>
      <c r="D48" s="35">
        <v>43469</v>
      </c>
      <c r="E48" s="78"/>
      <c r="F48" s="35">
        <v>51908</v>
      </c>
      <c r="G48" s="78"/>
      <c r="H48" s="35">
        <v>64926</v>
      </c>
      <c r="I48" s="75"/>
      <c r="J48" s="35">
        <v>70840</v>
      </c>
      <c r="L48" s="75"/>
      <c r="N48" s="75"/>
      <c r="P48" s="75"/>
      <c r="R48" s="75"/>
    </row>
    <row r="49" spans="1:18" ht="18.649999999999999" customHeight="1" x14ac:dyDescent="0.3">
      <c r="A49" s="72" t="s">
        <v>105</v>
      </c>
      <c r="B49" s="22"/>
      <c r="C49" s="22"/>
      <c r="D49" s="35">
        <v>33944</v>
      </c>
      <c r="E49" s="78"/>
      <c r="F49" s="35">
        <v>56422</v>
      </c>
      <c r="G49" s="78"/>
      <c r="H49" s="35">
        <v>33944</v>
      </c>
      <c r="I49" s="75"/>
      <c r="J49" s="35">
        <v>56422</v>
      </c>
      <c r="L49" s="75"/>
      <c r="N49" s="75"/>
      <c r="P49" s="75"/>
      <c r="R49" s="75"/>
    </row>
    <row r="50" spans="1:18" ht="18.649999999999999" customHeight="1" x14ac:dyDescent="0.3">
      <c r="A50" s="72" t="s">
        <v>74</v>
      </c>
      <c r="B50" s="22">
        <v>2</v>
      </c>
      <c r="C50" s="22"/>
      <c r="D50" s="35">
        <v>11773</v>
      </c>
      <c r="E50" s="78"/>
      <c r="F50" s="35">
        <v>5820</v>
      </c>
      <c r="G50" s="78"/>
      <c r="H50" s="35">
        <v>0</v>
      </c>
      <c r="I50" s="75"/>
      <c r="J50" s="35">
        <v>0</v>
      </c>
      <c r="L50" s="75"/>
      <c r="N50" s="75"/>
      <c r="P50" s="75"/>
      <c r="R50" s="75"/>
    </row>
    <row r="51" spans="1:18" ht="18.649999999999999" customHeight="1" x14ac:dyDescent="0.3">
      <c r="A51" s="77" t="s">
        <v>180</v>
      </c>
      <c r="B51" s="2">
        <v>2</v>
      </c>
      <c r="C51" s="2"/>
      <c r="D51" s="35">
        <v>0</v>
      </c>
      <c r="E51" s="78"/>
      <c r="F51" s="35">
        <v>0</v>
      </c>
      <c r="G51" s="78"/>
      <c r="H51" s="35">
        <v>32930</v>
      </c>
      <c r="I51" s="78"/>
      <c r="J51" s="35">
        <v>33980</v>
      </c>
      <c r="L51" s="75"/>
      <c r="N51" s="75"/>
      <c r="P51" s="75"/>
      <c r="R51" s="75"/>
    </row>
    <row r="52" spans="1:18" s="216" customFormat="1" ht="18.649999999999999" customHeight="1" x14ac:dyDescent="0.3">
      <c r="A52" s="77" t="s">
        <v>138</v>
      </c>
      <c r="B52" s="2"/>
      <c r="C52" s="2"/>
      <c r="D52" s="51">
        <v>41939</v>
      </c>
      <c r="E52" s="161"/>
      <c r="F52" s="51">
        <v>57382</v>
      </c>
      <c r="G52" s="161"/>
      <c r="H52" s="51">
        <v>41939</v>
      </c>
      <c r="I52" s="161"/>
      <c r="J52" s="161">
        <v>57170</v>
      </c>
      <c r="L52" s="78"/>
      <c r="N52" s="78"/>
      <c r="P52" s="78"/>
      <c r="R52" s="78"/>
    </row>
    <row r="53" spans="1:18" ht="18.649999999999999" customHeight="1" x14ac:dyDescent="0.3">
      <c r="A53" s="82" t="s">
        <v>16</v>
      </c>
      <c r="B53" s="22"/>
      <c r="C53" s="22"/>
      <c r="D53" s="220">
        <f>SUM(D46:D52)</f>
        <v>4015918</v>
      </c>
      <c r="E53" s="80"/>
      <c r="F53" s="220">
        <f>SUM(F46:F52)</f>
        <v>3041798</v>
      </c>
      <c r="G53" s="80"/>
      <c r="H53" s="220">
        <f>SUM(H46:H52)</f>
        <v>4052362</v>
      </c>
      <c r="I53" s="116"/>
      <c r="J53" s="188">
        <f>SUM(J46:J52)</f>
        <v>3065357</v>
      </c>
      <c r="R53" s="75"/>
    </row>
    <row r="54" spans="1:18" ht="11.25" customHeight="1" x14ac:dyDescent="0.3">
      <c r="A54" s="82"/>
      <c r="B54" s="22"/>
      <c r="C54" s="22"/>
      <c r="D54" s="116"/>
      <c r="E54" s="116"/>
      <c r="F54" s="116"/>
      <c r="G54" s="116"/>
      <c r="H54" s="116"/>
      <c r="I54" s="116"/>
      <c r="J54" s="116"/>
    </row>
    <row r="55" spans="1:18" ht="18.649999999999999" customHeight="1" x14ac:dyDescent="0.3">
      <c r="A55" s="110" t="s">
        <v>17</v>
      </c>
      <c r="B55" s="22"/>
      <c r="C55" s="22"/>
      <c r="E55" s="75"/>
      <c r="F55"/>
      <c r="G55" s="75"/>
      <c r="H55" s="75"/>
      <c r="I55" s="75"/>
      <c r="J55" s="75"/>
    </row>
    <row r="56" spans="1:18" ht="18.649999999999999" customHeight="1" x14ac:dyDescent="0.3">
      <c r="A56" s="72" t="s">
        <v>75</v>
      </c>
      <c r="B56" s="22">
        <v>2</v>
      </c>
      <c r="C56" s="22"/>
      <c r="D56" s="35">
        <v>38344</v>
      </c>
      <c r="E56" s="75"/>
      <c r="F56" s="35">
        <v>15901</v>
      </c>
      <c r="G56" s="75"/>
      <c r="H56" s="35">
        <v>0</v>
      </c>
      <c r="I56" s="75"/>
      <c r="J56" s="35">
        <v>0</v>
      </c>
      <c r="L56" s="75"/>
      <c r="N56" s="75"/>
      <c r="P56" s="75"/>
      <c r="R56" s="75"/>
    </row>
    <row r="57" spans="1:18" s="216" customFormat="1" ht="18.649999999999999" customHeight="1" x14ac:dyDescent="0.3">
      <c r="A57" s="77" t="s">
        <v>181</v>
      </c>
      <c r="B57" s="2"/>
      <c r="C57" s="2"/>
      <c r="D57" s="35">
        <v>21249</v>
      </c>
      <c r="E57" s="78"/>
      <c r="F57" s="35">
        <v>20183</v>
      </c>
      <c r="G57" s="78"/>
      <c r="H57" s="35">
        <f>16778-1</f>
        <v>16777</v>
      </c>
      <c r="I57" s="78"/>
      <c r="J57" s="35">
        <v>16436</v>
      </c>
      <c r="L57" s="78"/>
      <c r="N57" s="78"/>
      <c r="P57" s="78"/>
      <c r="R57" s="78"/>
    </row>
    <row r="58" spans="1:18" ht="18.649999999999999" customHeight="1" x14ac:dyDescent="0.3">
      <c r="A58" s="72" t="s">
        <v>52</v>
      </c>
      <c r="B58" s="22"/>
      <c r="C58" s="22"/>
      <c r="D58" s="35">
        <v>1777</v>
      </c>
      <c r="E58" s="75"/>
      <c r="F58" s="35">
        <v>1785</v>
      </c>
      <c r="G58" s="75"/>
      <c r="H58" s="35">
        <v>0</v>
      </c>
      <c r="I58" s="75"/>
      <c r="J58" s="35">
        <v>0</v>
      </c>
      <c r="L58" s="75"/>
      <c r="N58" s="75"/>
      <c r="P58" s="75"/>
      <c r="R58" s="75"/>
    </row>
    <row r="59" spans="1:18" ht="18.649999999999999" customHeight="1" x14ac:dyDescent="0.3">
      <c r="A59" s="82" t="s">
        <v>18</v>
      </c>
      <c r="B59" s="22"/>
      <c r="C59" s="22"/>
      <c r="D59" s="188">
        <f>SUM(D56:D58)</f>
        <v>61370</v>
      </c>
      <c r="E59" s="116"/>
      <c r="F59" s="188">
        <f>SUM(F56:F58)</f>
        <v>37869</v>
      </c>
      <c r="G59" s="116"/>
      <c r="H59" s="188">
        <f>SUM(H56:H58)</f>
        <v>16777</v>
      </c>
      <c r="I59" s="116"/>
      <c r="J59" s="188">
        <f>SUM(J56:J58)</f>
        <v>16436</v>
      </c>
      <c r="L59" s="75"/>
    </row>
    <row r="60" spans="1:18" ht="18.649999999999999" customHeight="1" x14ac:dyDescent="0.3">
      <c r="A60" s="82"/>
      <c r="B60" s="22"/>
      <c r="C60" s="22"/>
      <c r="D60" s="116"/>
      <c r="E60" s="116"/>
      <c r="F60" s="116"/>
      <c r="G60" s="116"/>
      <c r="H60" s="116"/>
      <c r="I60" s="116"/>
      <c r="J60" s="116"/>
    </row>
    <row r="61" spans="1:18" ht="18.649999999999999" customHeight="1" x14ac:dyDescent="0.3">
      <c r="A61" s="82" t="s">
        <v>19</v>
      </c>
      <c r="B61" s="22"/>
      <c r="C61" s="22"/>
      <c r="D61" s="185">
        <f>+D53+D59</f>
        <v>4077288</v>
      </c>
      <c r="E61" s="116"/>
      <c r="F61" s="185">
        <f>+F53+F59</f>
        <v>3079667</v>
      </c>
      <c r="G61" s="116"/>
      <c r="H61" s="185">
        <f>+H53+H59</f>
        <v>4069139</v>
      </c>
      <c r="I61" s="116"/>
      <c r="J61" s="185">
        <f>+J53+J59</f>
        <v>3081793</v>
      </c>
    </row>
    <row r="62" spans="1:18" ht="18.649999999999999" customHeight="1" x14ac:dyDescent="0.3">
      <c r="A62" s="82"/>
      <c r="B62" s="22"/>
      <c r="C62" s="22"/>
      <c r="D62" s="194"/>
      <c r="E62" s="116"/>
      <c r="F62" s="194"/>
      <c r="G62" s="116"/>
      <c r="H62" s="194"/>
      <c r="I62" s="116"/>
      <c r="J62" s="194"/>
    </row>
    <row r="63" spans="1:18" s="26" customFormat="1" ht="20.25" customHeight="1" x14ac:dyDescent="0.4">
      <c r="A63" s="175" t="str">
        <f>$A$1</f>
        <v>THE STEEL PUBLIC COMPANY LIMITED and its Subsidiaries</v>
      </c>
      <c r="B63" s="81"/>
      <c r="C63" s="81"/>
      <c r="D63" s="81"/>
      <c r="E63" s="81"/>
      <c r="F63" s="81"/>
      <c r="G63" s="81"/>
    </row>
    <row r="64" spans="1:18" s="25" customFormat="1" ht="20.25" customHeight="1" x14ac:dyDescent="0.35">
      <c r="A64" s="176" t="s">
        <v>51</v>
      </c>
      <c r="B64" s="108"/>
      <c r="C64" s="108"/>
      <c r="H64" s="226"/>
      <c r="I64" s="226"/>
      <c r="J64" s="226"/>
    </row>
    <row r="65" spans="1:18" ht="20.25" customHeight="1" x14ac:dyDescent="0.3">
      <c r="A65" s="82"/>
      <c r="F65"/>
      <c r="J65"/>
    </row>
    <row r="66" spans="1:18" ht="20.25" customHeight="1" x14ac:dyDescent="0.3">
      <c r="A66" s="82"/>
      <c r="D66" s="227" t="s">
        <v>2</v>
      </c>
      <c r="E66" s="227"/>
      <c r="F66" s="227"/>
      <c r="G66" s="173"/>
      <c r="H66" s="227" t="s">
        <v>47</v>
      </c>
      <c r="I66" s="227"/>
      <c r="J66" s="227"/>
    </row>
    <row r="67" spans="1:18" ht="20.25" customHeight="1" x14ac:dyDescent="0.3">
      <c r="A67" s="82"/>
      <c r="D67" s="227" t="s">
        <v>70</v>
      </c>
      <c r="E67" s="227"/>
      <c r="F67" s="227"/>
      <c r="G67" s="173"/>
      <c r="H67" s="227" t="s">
        <v>70</v>
      </c>
      <c r="I67" s="227"/>
      <c r="J67" s="227"/>
    </row>
    <row r="68" spans="1:18" ht="20.25" customHeight="1" x14ac:dyDescent="0.3">
      <c r="A68"/>
      <c r="B68"/>
      <c r="C68"/>
      <c r="D68" s="104" t="s">
        <v>155</v>
      </c>
      <c r="E68" s="104"/>
      <c r="F68" s="104" t="s">
        <v>50</v>
      </c>
      <c r="G68" s="178"/>
      <c r="H68" s="104" t="s">
        <v>155</v>
      </c>
      <c r="I68" s="104"/>
      <c r="J68" s="104" t="s">
        <v>50</v>
      </c>
    </row>
    <row r="69" spans="1:18" ht="20.25" customHeight="1" x14ac:dyDescent="0.35">
      <c r="A69" s="176" t="s">
        <v>69</v>
      </c>
      <c r="B69" s="22"/>
      <c r="C69" s="22"/>
      <c r="D69" s="104" t="s">
        <v>173</v>
      </c>
      <c r="E69" s="104"/>
      <c r="F69" s="104" t="s">
        <v>80</v>
      </c>
      <c r="G69" s="104"/>
      <c r="H69" s="104" t="s">
        <v>173</v>
      </c>
      <c r="I69" s="104"/>
      <c r="J69" s="104" t="s">
        <v>80</v>
      </c>
    </row>
    <row r="70" spans="1:18" ht="20.25" customHeight="1" x14ac:dyDescent="0.3">
      <c r="A70" s="189"/>
      <c r="B70"/>
      <c r="C70"/>
      <c r="D70" s="171" t="s">
        <v>63</v>
      </c>
      <c r="E70" s="171"/>
      <c r="F70" s="104"/>
      <c r="G70" s="171"/>
      <c r="H70" s="171" t="s">
        <v>63</v>
      </c>
      <c r="I70" s="171"/>
      <c r="J70" s="104"/>
    </row>
    <row r="71" spans="1:18" ht="20.25" customHeight="1" x14ac:dyDescent="0.3">
      <c r="A71" s="189"/>
      <c r="D71" s="228" t="s">
        <v>55</v>
      </c>
      <c r="E71" s="228"/>
      <c r="F71" s="228"/>
      <c r="G71" s="228"/>
      <c r="H71" s="228"/>
      <c r="I71" s="228"/>
      <c r="J71" s="228"/>
    </row>
    <row r="72" spans="1:18" ht="20.25" customHeight="1" x14ac:dyDescent="0.3">
      <c r="A72" s="110" t="s">
        <v>42</v>
      </c>
      <c r="B72" s="22"/>
      <c r="C72" s="22"/>
      <c r="D72" s="74"/>
      <c r="E72" s="74"/>
      <c r="F72" s="74"/>
      <c r="G72" s="74"/>
      <c r="H72" s="74"/>
      <c r="I72" s="74"/>
      <c r="J72" s="74"/>
    </row>
    <row r="73" spans="1:18" ht="20.25" customHeight="1" x14ac:dyDescent="0.3">
      <c r="A73" s="72" t="s">
        <v>3</v>
      </c>
      <c r="B73" s="174"/>
      <c r="C73" s="174"/>
      <c r="D73" s="74"/>
      <c r="E73" s="74"/>
      <c r="F73" s="74"/>
      <c r="G73" s="74"/>
      <c r="H73" s="74"/>
      <c r="I73" s="74"/>
      <c r="J73" s="74"/>
    </row>
    <row r="74" spans="1:18" ht="20.25" customHeight="1" x14ac:dyDescent="0.3">
      <c r="A74" s="72" t="s">
        <v>35</v>
      </c>
      <c r="B74" s="174"/>
      <c r="C74" s="174"/>
      <c r="D74" s="74"/>
      <c r="E74" s="74"/>
      <c r="F74" s="74"/>
      <c r="G74" s="74"/>
      <c r="H74" s="74"/>
      <c r="I74" s="74"/>
      <c r="J74" s="74"/>
    </row>
    <row r="75" spans="1:18" ht="20.149999999999999" customHeight="1" x14ac:dyDescent="0.3">
      <c r="A75" s="132" t="s">
        <v>182</v>
      </c>
      <c r="B75" s="174"/>
      <c r="C75" s="174"/>
      <c r="D75" s="74"/>
      <c r="E75" s="74"/>
      <c r="F75" s="74"/>
      <c r="G75" s="74"/>
      <c r="H75" s="74"/>
      <c r="I75" s="74"/>
      <c r="J75" s="74"/>
    </row>
    <row r="76" spans="1:18" ht="20.25" customHeight="1" thickBot="1" x14ac:dyDescent="0.35">
      <c r="A76" s="132" t="s">
        <v>106</v>
      </c>
      <c r="B76" s="174"/>
      <c r="C76" s="174"/>
      <c r="D76" s="128">
        <v>825008</v>
      </c>
      <c r="E76" s="74"/>
      <c r="F76" s="128">
        <v>825008</v>
      </c>
      <c r="G76" s="129"/>
      <c r="H76" s="128">
        <v>825008</v>
      </c>
      <c r="I76" s="130"/>
      <c r="J76" s="128">
        <v>825008</v>
      </c>
    </row>
    <row r="77" spans="1:18" ht="20.25" customHeight="1" thickTop="1" x14ac:dyDescent="0.3">
      <c r="A77" s="72" t="s">
        <v>46</v>
      </c>
      <c r="B77" s="174"/>
      <c r="C77" s="174"/>
      <c r="D77" s="75"/>
      <c r="E77" s="74"/>
      <c r="F77" s="75"/>
      <c r="G77" s="129"/>
      <c r="H77" s="75"/>
      <c r="I77" s="130"/>
      <c r="J77" s="75"/>
    </row>
    <row r="78" spans="1:18" ht="20.25" customHeight="1" x14ac:dyDescent="0.3">
      <c r="A78" s="132" t="s">
        <v>183</v>
      </c>
      <c r="B78" s="174"/>
      <c r="C78" s="174"/>
      <c r="D78" s="75"/>
      <c r="E78" s="74"/>
      <c r="F78" s="75"/>
      <c r="G78" s="129"/>
      <c r="H78" s="75"/>
      <c r="I78" s="130"/>
      <c r="J78" s="75"/>
    </row>
    <row r="79" spans="1:18" ht="20.25" customHeight="1" x14ac:dyDescent="0.3">
      <c r="A79" s="132" t="s">
        <v>106</v>
      </c>
      <c r="B79" s="22"/>
      <c r="C79" s="22"/>
      <c r="D79" s="113">
        <f>'SH 7-8'!D23</f>
        <v>551031</v>
      </c>
      <c r="E79" s="75"/>
      <c r="F79" s="113">
        <v>551031</v>
      </c>
      <c r="G79" s="129"/>
      <c r="H79" s="113">
        <f>'SH 9-10'!D46</f>
        <v>551031</v>
      </c>
      <c r="I79" s="130"/>
      <c r="J79" s="113">
        <v>551031</v>
      </c>
      <c r="L79" s="75"/>
      <c r="N79" s="75"/>
      <c r="P79" s="75"/>
      <c r="R79" s="75"/>
    </row>
    <row r="80" spans="1:18" ht="20.25" customHeight="1" x14ac:dyDescent="0.3">
      <c r="A80" s="72" t="s">
        <v>107</v>
      </c>
      <c r="B80"/>
      <c r="C80"/>
      <c r="D80" s="75">
        <f>'SH 7-8'!F23</f>
        <v>947945</v>
      </c>
      <c r="E80" s="75"/>
      <c r="F80" s="75">
        <v>947945</v>
      </c>
      <c r="G80" s="75"/>
      <c r="H80" s="75">
        <f>'SH 9-10'!F46</f>
        <v>947945</v>
      </c>
      <c r="I80" s="75"/>
      <c r="J80" s="75">
        <v>947945</v>
      </c>
      <c r="L80" s="75"/>
      <c r="N80" s="75"/>
      <c r="P80" s="75"/>
      <c r="R80" s="75"/>
    </row>
    <row r="81" spans="1:18" ht="20.25" customHeight="1" x14ac:dyDescent="0.3">
      <c r="A81" t="s">
        <v>147</v>
      </c>
      <c r="B81" s="22"/>
      <c r="C81" s="22"/>
      <c r="D81" s="75">
        <f>'SH 7-8'!H23</f>
        <v>-203824</v>
      </c>
      <c r="E81" s="75"/>
      <c r="F81" s="75">
        <v>-203824</v>
      </c>
      <c r="G81" s="75"/>
      <c r="H81" s="75">
        <v>0</v>
      </c>
      <c r="I81" s="75"/>
      <c r="J81" s="75">
        <v>0</v>
      </c>
      <c r="L81" s="75"/>
      <c r="N81" s="75"/>
      <c r="P81" s="75"/>
      <c r="R81" s="75"/>
    </row>
    <row r="82" spans="1:18" ht="20.25" customHeight="1" x14ac:dyDescent="0.3">
      <c r="A82" s="72" t="s">
        <v>28</v>
      </c>
      <c r="B82" s="22"/>
      <c r="C82" s="22"/>
      <c r="D82" s="75"/>
      <c r="E82" s="75"/>
      <c r="F82" s="75"/>
      <c r="G82" s="75"/>
      <c r="H82" s="75"/>
      <c r="I82" s="75"/>
      <c r="J82" s="75"/>
      <c r="L82" s="75"/>
      <c r="N82" s="75"/>
      <c r="P82" s="75"/>
      <c r="R82" s="75"/>
    </row>
    <row r="83" spans="1:18" ht="20.25" customHeight="1" x14ac:dyDescent="0.3">
      <c r="A83" s="72" t="s">
        <v>184</v>
      </c>
      <c r="B83" s="174"/>
      <c r="C83" s="174"/>
      <c r="D83" s="75">
        <f>'SH 7-8'!J57</f>
        <v>76104</v>
      </c>
      <c r="E83" s="75"/>
      <c r="F83" s="75">
        <v>76104</v>
      </c>
      <c r="G83" s="75"/>
      <c r="H83" s="75">
        <f>'SH 9-10'!H46</f>
        <v>76104</v>
      </c>
      <c r="I83" s="75"/>
      <c r="J83" s="75">
        <v>76104</v>
      </c>
      <c r="K83" s="75"/>
      <c r="L83" s="75"/>
      <c r="N83" s="75"/>
      <c r="P83" s="75"/>
      <c r="R83" s="75"/>
    </row>
    <row r="84" spans="1:18" ht="20.25" customHeight="1" x14ac:dyDescent="0.3">
      <c r="A84" s="72" t="s">
        <v>36</v>
      </c>
      <c r="B84" s="22"/>
      <c r="C84" s="22"/>
      <c r="D84" s="190">
        <f>'SH 7-8'!L57</f>
        <v>1102751</v>
      </c>
      <c r="E84" s="75"/>
      <c r="F84" s="190">
        <v>1150967</v>
      </c>
      <c r="G84" s="75"/>
      <c r="H84" s="190">
        <f>'SH 9-10'!J46</f>
        <v>589544</v>
      </c>
      <c r="I84" s="75"/>
      <c r="J84" s="190">
        <v>562695</v>
      </c>
      <c r="K84" s="75"/>
      <c r="L84" s="75"/>
      <c r="N84" s="75"/>
      <c r="P84" s="75"/>
      <c r="R84" s="75"/>
    </row>
    <row r="85" spans="1:18" ht="20.25" customHeight="1" x14ac:dyDescent="0.3">
      <c r="A85" s="21" t="s">
        <v>108</v>
      </c>
      <c r="B85" s="22"/>
      <c r="C85" s="22"/>
      <c r="D85" s="116">
        <f>SUM(D79:D84)</f>
        <v>2474007</v>
      </c>
      <c r="E85" s="75"/>
      <c r="F85" s="116">
        <f>SUM(F79:F84)</f>
        <v>2522223</v>
      </c>
      <c r="G85" s="75"/>
      <c r="H85" s="116">
        <f>SUM(H79:H84)</f>
        <v>2164624</v>
      </c>
      <c r="I85" s="75"/>
      <c r="J85" s="116">
        <f>SUM(J79:J84)</f>
        <v>2137775</v>
      </c>
    </row>
    <row r="86" spans="1:18" ht="20.25" customHeight="1" x14ac:dyDescent="0.3">
      <c r="A86" s="134" t="s">
        <v>109</v>
      </c>
      <c r="B86" s="22"/>
      <c r="C86" s="22"/>
      <c r="D86" s="75">
        <v>2285</v>
      </c>
      <c r="E86" s="75"/>
      <c r="F86" s="75">
        <v>5446</v>
      </c>
      <c r="G86" s="75"/>
      <c r="H86" s="75">
        <v>0</v>
      </c>
      <c r="I86" s="75"/>
      <c r="J86" s="75">
        <v>0</v>
      </c>
      <c r="L86" s="75"/>
      <c r="N86" s="75"/>
    </row>
    <row r="87" spans="1:18" ht="20.25" customHeight="1" x14ac:dyDescent="0.3">
      <c r="A87" s="82" t="s">
        <v>29</v>
      </c>
      <c r="B87" s="22"/>
      <c r="C87" s="22"/>
      <c r="D87" s="188">
        <f>SUM(D85:D86)</f>
        <v>2476292</v>
      </c>
      <c r="E87" s="116"/>
      <c r="F87" s="188">
        <f>SUM(F85:F86)</f>
        <v>2527669</v>
      </c>
      <c r="G87" s="116"/>
      <c r="H87" s="188">
        <f>SUM(H85:H86)</f>
        <v>2164624</v>
      </c>
      <c r="I87" s="116"/>
      <c r="J87" s="188">
        <f>SUM(J85:J86)</f>
        <v>2137775</v>
      </c>
    </row>
    <row r="88" spans="1:18" ht="20.25" customHeight="1" x14ac:dyDescent="0.3">
      <c r="A88" s="82"/>
      <c r="B88" s="22"/>
      <c r="C88" s="22"/>
      <c r="D88" s="75"/>
      <c r="E88" s="75"/>
      <c r="F88" s="75"/>
      <c r="G88" s="75"/>
      <c r="H88" s="75"/>
      <c r="I88" s="75"/>
      <c r="J88" s="75"/>
    </row>
    <row r="89" spans="1:18" ht="20.25" customHeight="1" thickBot="1" x14ac:dyDescent="0.35">
      <c r="A89" s="82" t="s">
        <v>43</v>
      </c>
      <c r="B89" s="22"/>
      <c r="C89" s="22"/>
      <c r="D89" s="187">
        <f>D61+D87</f>
        <v>6553580</v>
      </c>
      <c r="E89" s="116"/>
      <c r="F89" s="187">
        <f>F61+F87</f>
        <v>5607336</v>
      </c>
      <c r="G89" s="116"/>
      <c r="H89" s="187">
        <f>H61+H87</f>
        <v>6233763</v>
      </c>
      <c r="I89" s="116"/>
      <c r="J89" s="187">
        <f>J61+J87</f>
        <v>5219568</v>
      </c>
    </row>
    <row r="90" spans="1:18" ht="20.25" customHeight="1" thickTop="1" x14ac:dyDescent="0.3">
      <c r="A90" s="82"/>
      <c r="B90" s="22"/>
      <c r="C90" s="22"/>
      <c r="D90" s="116"/>
      <c r="E90" s="116"/>
      <c r="F90" s="116"/>
      <c r="G90" s="116"/>
      <c r="H90" s="116"/>
      <c r="I90" s="116"/>
      <c r="J90" s="116"/>
    </row>
    <row r="91" spans="1:18" ht="20.25" customHeight="1" x14ac:dyDescent="0.3">
      <c r="B91" s="22"/>
      <c r="C91" s="22"/>
      <c r="D91" s="37"/>
      <c r="E91" s="37"/>
      <c r="F91" s="37"/>
      <c r="G91" s="37"/>
      <c r="H91" s="37"/>
      <c r="I91" s="37"/>
      <c r="J91" s="37"/>
    </row>
    <row r="92" spans="1:18" ht="20.25" customHeight="1" x14ac:dyDescent="0.3">
      <c r="B92" s="22"/>
      <c r="C92" s="22"/>
      <c r="D92" s="74"/>
      <c r="E92" s="74"/>
      <c r="F92" s="74"/>
      <c r="G92" s="74"/>
      <c r="H92" s="74"/>
      <c r="I92" s="74"/>
      <c r="J92" s="74"/>
    </row>
    <row r="93" spans="1:18" ht="20.25" customHeight="1" x14ac:dyDescent="0.3">
      <c r="B93" s="22"/>
      <c r="C93" s="22"/>
      <c r="D93" s="74"/>
      <c r="E93" s="74"/>
      <c r="F93" s="74"/>
      <c r="G93" s="74"/>
      <c r="H93" s="74"/>
      <c r="I93" s="74"/>
      <c r="J93" s="74"/>
    </row>
    <row r="94" spans="1:18" ht="20.25" customHeight="1" x14ac:dyDescent="0.3">
      <c r="B94" s="22"/>
      <c r="C94" s="22"/>
      <c r="D94" s="74"/>
      <c r="E94" s="74"/>
      <c r="F94" s="74"/>
      <c r="G94" s="74"/>
      <c r="H94" s="35"/>
      <c r="I94" s="74"/>
      <c r="J94" s="35"/>
    </row>
    <row r="95" spans="1:18" ht="20.25" customHeight="1" x14ac:dyDescent="0.3">
      <c r="A95" s="82"/>
      <c r="B95" s="22"/>
      <c r="C95" s="22"/>
      <c r="D95" s="191"/>
      <c r="E95" s="191"/>
      <c r="F95" s="191"/>
      <c r="G95" s="191"/>
      <c r="H95" s="191"/>
      <c r="I95" s="191"/>
      <c r="J95" s="191"/>
    </row>
    <row r="96" spans="1:18" ht="20.25" customHeight="1" x14ac:dyDescent="0.3">
      <c r="A96" s="82"/>
      <c r="B96" s="22"/>
      <c r="C96" s="22"/>
      <c r="D96" s="74"/>
      <c r="E96" s="74"/>
      <c r="F96" s="74"/>
      <c r="G96" s="74"/>
      <c r="H96" s="74"/>
      <c r="I96" s="74"/>
      <c r="J96" s="74"/>
    </row>
    <row r="97" spans="1:10" ht="20.25" customHeight="1" x14ac:dyDescent="0.3">
      <c r="A97" s="82"/>
      <c r="B97" s="22"/>
      <c r="C97" s="22"/>
      <c r="D97" s="191"/>
      <c r="E97" s="191"/>
      <c r="F97" s="191"/>
      <c r="G97" s="191"/>
      <c r="H97" s="191"/>
      <c r="I97" s="191"/>
      <c r="J97" s="191"/>
    </row>
    <row r="98" spans="1:10" ht="20.25" customHeight="1" x14ac:dyDescent="0.3">
      <c r="A98" s="82"/>
      <c r="B98" s="22"/>
      <c r="C98" s="22"/>
      <c r="D98" s="191"/>
      <c r="E98" s="191"/>
      <c r="F98" s="191"/>
      <c r="G98" s="191"/>
      <c r="H98" s="191"/>
      <c r="I98" s="191"/>
      <c r="J98" s="191"/>
    </row>
    <row r="99" spans="1:10" ht="20.25" customHeight="1" x14ac:dyDescent="0.35">
      <c r="D99" s="192"/>
      <c r="F99" s="192"/>
      <c r="H99" s="192"/>
      <c r="J99" s="192"/>
    </row>
    <row r="100" spans="1:10" ht="20.25" customHeight="1" x14ac:dyDescent="0.35"/>
    <row r="101" spans="1:10" ht="20.25" customHeight="1" x14ac:dyDescent="0.35">
      <c r="I101" t="s">
        <v>64</v>
      </c>
    </row>
  </sheetData>
  <mergeCells count="18">
    <mergeCell ref="D67:F67"/>
    <mergeCell ref="H67:J67"/>
    <mergeCell ref="D71:J71"/>
    <mergeCell ref="H39:J39"/>
    <mergeCell ref="D43:J43"/>
    <mergeCell ref="H64:J64"/>
    <mergeCell ref="D66:F66"/>
    <mergeCell ref="H66:J66"/>
    <mergeCell ref="H36:J36"/>
    <mergeCell ref="D38:F38"/>
    <mergeCell ref="H38:J38"/>
    <mergeCell ref="D39:F39"/>
    <mergeCell ref="H2:J2"/>
    <mergeCell ref="D4:F4"/>
    <mergeCell ref="H4:J4"/>
    <mergeCell ref="D5:F5"/>
    <mergeCell ref="H5:J5"/>
    <mergeCell ref="D9:J9"/>
  </mergeCells>
  <pageMargins left="0.7" right="0.6" top="0.48" bottom="0.5" header="0.5" footer="0.5"/>
  <pageSetup paperSize="9" scale="83" firstPageNumber="2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A1:Q44"/>
  <sheetViews>
    <sheetView showGridLines="0" topLeftCell="A40" zoomScaleNormal="100" zoomScaleSheetLayoutView="85" workbookViewId="0">
      <selection activeCell="C13" sqref="C13"/>
    </sheetView>
  </sheetViews>
  <sheetFormatPr defaultColWidth="9.1796875" defaultRowHeight="20.25" customHeight="1" x14ac:dyDescent="0.35"/>
  <cols>
    <col min="1" max="1" width="46" style="31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34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34" customWidth="1"/>
    <col min="10" max="16384" width="9.1796875" style="23"/>
  </cols>
  <sheetData>
    <row r="1" spans="1:17" s="6" customFormat="1" ht="20.25" customHeight="1" x14ac:dyDescent="0.4">
      <c r="A1" s="49" t="str">
        <f ca="1">$A$1</f>
        <v>THE STEEL PUBLIC COMPANY LIMITED and its Subsidiaries</v>
      </c>
      <c r="B1" s="38"/>
      <c r="C1" s="38"/>
      <c r="D1" s="38"/>
      <c r="E1" s="38"/>
      <c r="F1" s="38"/>
      <c r="G1" s="43"/>
      <c r="H1" s="43"/>
      <c r="I1" s="45"/>
    </row>
    <row r="2" spans="1:17" s="4" customFormat="1" ht="20.25" customHeight="1" x14ac:dyDescent="0.35">
      <c r="A2" s="135" t="s">
        <v>56</v>
      </c>
      <c r="B2" s="7"/>
      <c r="E2" s="34"/>
    </row>
    <row r="3" spans="1:17" s="11" customFormat="1" ht="20.25" customHeight="1" x14ac:dyDescent="0.3">
      <c r="A3" s="3"/>
      <c r="B3" s="5"/>
    </row>
    <row r="4" spans="1:17" s="11" customFormat="1" ht="18.649999999999999" customHeight="1" x14ac:dyDescent="0.3">
      <c r="A4" s="3"/>
      <c r="B4" s="5"/>
      <c r="C4" s="231" t="s">
        <v>2</v>
      </c>
      <c r="D4" s="231"/>
      <c r="E4" s="231"/>
      <c r="F4" s="10"/>
      <c r="G4" s="231" t="s">
        <v>47</v>
      </c>
      <c r="H4" s="231"/>
      <c r="I4" s="231"/>
    </row>
    <row r="5" spans="1:17" s="11" customFormat="1" ht="18.649999999999999" customHeight="1" x14ac:dyDescent="0.3">
      <c r="A5" s="9"/>
      <c r="B5" s="16"/>
      <c r="C5" s="231" t="s">
        <v>70</v>
      </c>
      <c r="D5" s="231"/>
      <c r="E5" s="231"/>
      <c r="F5" s="10"/>
      <c r="G5" s="231" t="s">
        <v>70</v>
      </c>
      <c r="H5" s="231"/>
      <c r="I5" s="231"/>
    </row>
    <row r="6" spans="1:17" s="11" customFormat="1" ht="18.649999999999999" customHeight="1" x14ac:dyDescent="0.3">
      <c r="A6" s="9"/>
      <c r="B6" s="16"/>
      <c r="C6" s="230" t="s">
        <v>54</v>
      </c>
      <c r="D6" s="230"/>
      <c r="E6" s="230"/>
      <c r="F6" s="100"/>
      <c r="G6" s="230" t="s">
        <v>54</v>
      </c>
      <c r="H6" s="230"/>
      <c r="I6" s="230"/>
    </row>
    <row r="7" spans="1:17" s="11" customFormat="1" ht="18.649999999999999" customHeight="1" x14ac:dyDescent="0.3">
      <c r="A7" s="9"/>
      <c r="B7" s="16"/>
      <c r="C7" s="230" t="s">
        <v>156</v>
      </c>
      <c r="D7" s="230"/>
      <c r="E7" s="230"/>
      <c r="F7" s="100"/>
      <c r="G7" s="230" t="s">
        <v>156</v>
      </c>
      <c r="H7" s="230"/>
      <c r="I7" s="230"/>
    </row>
    <row r="8" spans="1:17" s="11" customFormat="1" ht="18.649999999999999" customHeight="1" x14ac:dyDescent="0.3">
      <c r="A8" s="9"/>
      <c r="B8" s="12"/>
      <c r="C8" s="104" t="s">
        <v>173</v>
      </c>
      <c r="D8" s="104"/>
      <c r="E8" s="104" t="s">
        <v>80</v>
      </c>
      <c r="F8" s="104"/>
      <c r="G8" s="104" t="s">
        <v>173</v>
      </c>
      <c r="H8" s="104"/>
      <c r="I8" s="104" t="s">
        <v>80</v>
      </c>
    </row>
    <row r="9" spans="1:17" s="11" customFormat="1" ht="18.649999999999999" customHeight="1" x14ac:dyDescent="0.3">
      <c r="A9" s="9"/>
      <c r="B9" s="18"/>
      <c r="C9" s="229" t="s">
        <v>55</v>
      </c>
      <c r="D9" s="229"/>
      <c r="E9" s="229"/>
      <c r="F9" s="229"/>
      <c r="G9" s="229"/>
      <c r="H9" s="229"/>
      <c r="I9" s="229"/>
    </row>
    <row r="10" spans="1:17" s="11" customFormat="1" ht="18.649999999999999" customHeight="1" x14ac:dyDescent="0.3">
      <c r="A10" s="14" t="s">
        <v>190</v>
      </c>
      <c r="B10" s="22"/>
      <c r="C10" s="15"/>
      <c r="D10" s="15"/>
      <c r="E10" s="15"/>
      <c r="F10" s="15"/>
      <c r="G10" s="15"/>
      <c r="H10" s="15"/>
      <c r="I10" s="15"/>
    </row>
    <row r="11" spans="1:17" s="11" customFormat="1" ht="18.649999999999999" customHeight="1" x14ac:dyDescent="0.3">
      <c r="A11" s="8" t="s">
        <v>110</v>
      </c>
      <c r="B11" s="2"/>
      <c r="C11" s="48">
        <v>2512437</v>
      </c>
      <c r="D11" s="48"/>
      <c r="E11" s="48">
        <v>4191972</v>
      </c>
      <c r="F11" s="48"/>
      <c r="G11" s="48">
        <v>2628805</v>
      </c>
      <c r="H11" s="48"/>
      <c r="I11" s="48">
        <v>4278882</v>
      </c>
      <c r="K11" s="48"/>
      <c r="M11" s="48"/>
      <c r="O11" s="48"/>
      <c r="Q11" s="48"/>
    </row>
    <row r="12" spans="1:17" s="11" customFormat="1" ht="18.649999999999999" customHeight="1" x14ac:dyDescent="0.3">
      <c r="A12" s="9" t="s">
        <v>24</v>
      </c>
      <c r="B12" s="2"/>
      <c r="C12" s="57">
        <v>6568</v>
      </c>
      <c r="D12" s="48"/>
      <c r="E12" s="57">
        <v>3816</v>
      </c>
      <c r="F12" s="48"/>
      <c r="G12" s="57">
        <v>9310</v>
      </c>
      <c r="H12" s="48"/>
      <c r="I12" s="57">
        <v>6907</v>
      </c>
      <c r="K12" s="48"/>
      <c r="M12" s="48"/>
      <c r="O12" s="48"/>
      <c r="Q12" s="48"/>
    </row>
    <row r="13" spans="1:17" s="11" customFormat="1" ht="18.649999999999999" customHeight="1" x14ac:dyDescent="0.3">
      <c r="A13" s="3" t="s">
        <v>225</v>
      </c>
      <c r="B13" s="2"/>
      <c r="C13" s="58">
        <v>2519005</v>
      </c>
      <c r="D13" s="59"/>
      <c r="E13" s="58">
        <v>4195788</v>
      </c>
      <c r="F13" s="59"/>
      <c r="G13" s="58">
        <v>2638115</v>
      </c>
      <c r="H13" s="59"/>
      <c r="I13" s="58">
        <v>4285789</v>
      </c>
    </row>
    <row r="14" spans="1:17" s="11" customFormat="1" ht="12" customHeight="1" x14ac:dyDescent="0.3">
      <c r="A14" s="9"/>
      <c r="B14" s="2"/>
      <c r="C14" s="48"/>
      <c r="D14" s="48"/>
      <c r="E14" s="48"/>
      <c r="F14" s="48"/>
      <c r="G14" s="48"/>
      <c r="H14" s="48"/>
      <c r="I14" s="48"/>
    </row>
    <row r="15" spans="1:17" s="11" customFormat="1" ht="18.649999999999999" customHeight="1" x14ac:dyDescent="0.3">
      <c r="A15" s="14" t="s">
        <v>20</v>
      </c>
      <c r="B15" s="2"/>
      <c r="C15" s="48"/>
      <c r="D15" s="48"/>
      <c r="E15" s="48"/>
      <c r="F15" s="48"/>
      <c r="G15" s="48"/>
      <c r="H15" s="48"/>
      <c r="I15" s="48"/>
    </row>
    <row r="16" spans="1:17" s="11" customFormat="1" ht="18.649999999999999" customHeight="1" x14ac:dyDescent="0.3">
      <c r="A16" s="8" t="s">
        <v>111</v>
      </c>
      <c r="B16" s="2"/>
      <c r="C16" s="48">
        <v>2535122</v>
      </c>
      <c r="D16" s="48"/>
      <c r="E16" s="48">
        <v>3716471</v>
      </c>
      <c r="F16" s="48"/>
      <c r="G16" s="48">
        <v>2577193</v>
      </c>
      <c r="H16" s="48"/>
      <c r="I16" s="48">
        <v>3799005</v>
      </c>
      <c r="K16" s="48"/>
      <c r="M16" s="48"/>
      <c r="O16" s="48"/>
      <c r="Q16" s="48"/>
    </row>
    <row r="17" spans="1:17" s="11" customFormat="1" ht="18.649999999999999" customHeight="1" x14ac:dyDescent="0.3">
      <c r="A17" s="9" t="s">
        <v>65</v>
      </c>
      <c r="B17" s="2"/>
      <c r="C17" s="48">
        <v>58451</v>
      </c>
      <c r="D17" s="48"/>
      <c r="E17" s="48">
        <v>55883</v>
      </c>
      <c r="F17" s="48"/>
      <c r="G17" s="48">
        <v>16547</v>
      </c>
      <c r="H17" s="48"/>
      <c r="I17" s="48">
        <v>22218</v>
      </c>
      <c r="K17" s="48"/>
      <c r="M17" s="48"/>
      <c r="O17" s="48"/>
      <c r="Q17" s="48"/>
    </row>
    <row r="18" spans="1:17" s="11" customFormat="1" ht="18.649999999999999" customHeight="1" x14ac:dyDescent="0.3">
      <c r="A18" s="9" t="s">
        <v>44</v>
      </c>
      <c r="B18" s="2"/>
      <c r="C18" s="48">
        <v>30548</v>
      </c>
      <c r="D18" s="48"/>
      <c r="E18" s="48">
        <v>52175</v>
      </c>
      <c r="F18" s="48"/>
      <c r="G18" s="48">
        <v>20946</v>
      </c>
      <c r="H18" s="48"/>
      <c r="I18" s="48">
        <v>38954</v>
      </c>
      <c r="K18" s="48"/>
      <c r="M18" s="48"/>
      <c r="O18" s="48"/>
      <c r="Q18" s="48"/>
    </row>
    <row r="19" spans="1:17" s="11" customFormat="1" ht="18.649999999999999" customHeight="1" x14ac:dyDescent="0.3">
      <c r="A19" s="8" t="s">
        <v>112</v>
      </c>
      <c r="B19" s="2"/>
      <c r="C19" s="48">
        <v>20308</v>
      </c>
      <c r="D19" s="48"/>
      <c r="E19" s="57">
        <v>39955</v>
      </c>
      <c r="F19" s="48"/>
      <c r="G19" s="48">
        <v>20308</v>
      </c>
      <c r="H19" s="48"/>
      <c r="I19" s="57">
        <v>39955</v>
      </c>
      <c r="K19" s="48"/>
      <c r="M19" s="48"/>
      <c r="O19" s="48"/>
      <c r="Q19" s="48"/>
    </row>
    <row r="20" spans="1:17" s="11" customFormat="1" ht="18.649999999999999" customHeight="1" x14ac:dyDescent="0.3">
      <c r="A20" s="3" t="s">
        <v>21</v>
      </c>
      <c r="B20" s="2"/>
      <c r="C20" s="61">
        <v>2644429</v>
      </c>
      <c r="D20" s="59"/>
      <c r="E20" s="61">
        <v>3864484</v>
      </c>
      <c r="F20" s="59"/>
      <c r="G20" s="61">
        <v>2634994</v>
      </c>
      <c r="H20" s="59"/>
      <c r="I20" s="61">
        <v>3900132</v>
      </c>
    </row>
    <row r="21" spans="1:17" s="11" customFormat="1" ht="12" customHeight="1" x14ac:dyDescent="0.3">
      <c r="A21" s="9"/>
      <c r="B21" s="2"/>
      <c r="C21" s="48"/>
      <c r="D21" s="48"/>
      <c r="E21" s="48"/>
      <c r="F21" s="48"/>
      <c r="G21" s="48"/>
      <c r="H21" s="48"/>
      <c r="I21" s="48"/>
    </row>
    <row r="22" spans="1:17" s="11" customFormat="1" ht="18.649999999999999" customHeight="1" x14ac:dyDescent="0.3">
      <c r="A22" s="79" t="s">
        <v>113</v>
      </c>
      <c r="B22" s="2"/>
      <c r="C22" s="80">
        <v>-125424</v>
      </c>
      <c r="D22" s="80"/>
      <c r="E22" s="80">
        <v>331304</v>
      </c>
      <c r="F22" s="80"/>
      <c r="G22" s="80">
        <v>3121</v>
      </c>
      <c r="H22" s="80"/>
      <c r="I22" s="80">
        <v>385657</v>
      </c>
    </row>
    <row r="23" spans="1:17" s="11" customFormat="1" ht="18.649999999999999" customHeight="1" x14ac:dyDescent="0.3">
      <c r="A23" s="9" t="s">
        <v>45</v>
      </c>
      <c r="B23" s="2"/>
      <c r="C23" s="33">
        <v>-17293</v>
      </c>
      <c r="D23" s="33"/>
      <c r="E23" s="33">
        <v>-11514</v>
      </c>
      <c r="F23" s="33"/>
      <c r="G23" s="33">
        <v>-17485</v>
      </c>
      <c r="H23" s="33"/>
      <c r="I23" s="33">
        <v>-11542</v>
      </c>
      <c r="K23" s="48"/>
      <c r="M23" s="48"/>
      <c r="O23" s="48"/>
      <c r="Q23" s="48"/>
    </row>
    <row r="24" spans="1:17" s="11" customFormat="1" ht="18.649999999999999" customHeight="1" x14ac:dyDescent="0.3">
      <c r="A24" s="9" t="s">
        <v>213</v>
      </c>
      <c r="B24" s="2"/>
      <c r="C24" s="33"/>
      <c r="D24" s="48"/>
      <c r="E24" s="33"/>
      <c r="F24" s="48"/>
      <c r="G24" s="33"/>
      <c r="H24" s="48"/>
      <c r="I24" s="33"/>
    </row>
    <row r="25" spans="1:17" s="11" customFormat="1" ht="18.649999999999999" customHeight="1" x14ac:dyDescent="0.3">
      <c r="A25" s="9" t="s">
        <v>114</v>
      </c>
      <c r="B25" s="2"/>
      <c r="C25" s="57">
        <v>-2273</v>
      </c>
      <c r="D25" s="48"/>
      <c r="E25" s="57">
        <v>111560</v>
      </c>
      <c r="F25" s="48"/>
      <c r="G25" s="57">
        <v>0</v>
      </c>
      <c r="H25" s="48"/>
      <c r="I25" s="57">
        <v>0</v>
      </c>
      <c r="K25" s="48"/>
      <c r="M25" s="48"/>
      <c r="O25" s="48"/>
      <c r="Q25" s="48"/>
    </row>
    <row r="26" spans="1:17" s="11" customFormat="1" ht="18.649999999999999" customHeight="1" x14ac:dyDescent="0.3">
      <c r="A26" s="3" t="s">
        <v>214</v>
      </c>
      <c r="B26" s="2"/>
      <c r="C26" s="80">
        <v>-144990</v>
      </c>
      <c r="D26" s="78"/>
      <c r="E26" s="80">
        <v>431350</v>
      </c>
      <c r="F26" s="78"/>
      <c r="G26" s="80">
        <v>-14364</v>
      </c>
      <c r="H26" s="78"/>
      <c r="I26" s="80">
        <v>374115</v>
      </c>
    </row>
    <row r="27" spans="1:17" s="11" customFormat="1" ht="18.649999999999999" customHeight="1" x14ac:dyDescent="0.3">
      <c r="A27" s="8" t="s">
        <v>226</v>
      </c>
      <c r="B27" s="2"/>
      <c r="C27" s="57">
        <v>-4280</v>
      </c>
      <c r="D27" s="48"/>
      <c r="E27" s="57">
        <v>-70739</v>
      </c>
      <c r="F27" s="48"/>
      <c r="G27" s="57">
        <v>2840</v>
      </c>
      <c r="H27" s="48"/>
      <c r="I27" s="57">
        <v>-70912</v>
      </c>
      <c r="K27" s="48"/>
      <c r="M27" s="48"/>
      <c r="O27" s="48"/>
      <c r="Q27" s="48"/>
    </row>
    <row r="28" spans="1:17" s="11" customFormat="1" ht="18.649999999999999" customHeight="1" x14ac:dyDescent="0.3">
      <c r="A28" s="3" t="s">
        <v>115</v>
      </c>
      <c r="B28" s="2"/>
      <c r="C28" s="62">
        <v>-149270</v>
      </c>
      <c r="D28" s="59"/>
      <c r="E28" s="62">
        <v>360611</v>
      </c>
      <c r="F28" s="59"/>
      <c r="G28" s="62">
        <v>-11524</v>
      </c>
      <c r="H28" s="59"/>
      <c r="I28" s="62">
        <v>303203</v>
      </c>
      <c r="Q28" s="48"/>
    </row>
    <row r="29" spans="1:17" s="11" customFormat="1" ht="18.649999999999999" customHeight="1" x14ac:dyDescent="0.3">
      <c r="A29" s="9" t="s">
        <v>57</v>
      </c>
      <c r="B29" s="2"/>
      <c r="C29" s="57">
        <v>0</v>
      </c>
      <c r="D29" s="48"/>
      <c r="E29" s="57">
        <v>0</v>
      </c>
      <c r="F29" s="48"/>
      <c r="G29" s="57">
        <v>0</v>
      </c>
      <c r="H29" s="48"/>
      <c r="I29" s="57">
        <v>0</v>
      </c>
    </row>
    <row r="30" spans="1:17" s="11" customFormat="1" ht="18.649999999999999" customHeight="1" thickBot="1" x14ac:dyDescent="0.35">
      <c r="A30" s="3" t="s">
        <v>120</v>
      </c>
      <c r="B30" s="2"/>
      <c r="C30" s="60">
        <v>-149270</v>
      </c>
      <c r="D30" s="59"/>
      <c r="E30" s="60">
        <v>360611</v>
      </c>
      <c r="F30" s="59"/>
      <c r="G30" s="60">
        <v>-11524</v>
      </c>
      <c r="H30" s="59"/>
      <c r="I30" s="60">
        <v>303203</v>
      </c>
    </row>
    <row r="31" spans="1:17" s="11" customFormat="1" ht="12" customHeight="1" thickTop="1" x14ac:dyDescent="0.3">
      <c r="A31" s="9"/>
      <c r="B31" s="2"/>
      <c r="C31" s="48"/>
      <c r="D31" s="48"/>
      <c r="E31" s="48"/>
      <c r="F31" s="48"/>
      <c r="G31" s="48"/>
      <c r="H31" s="48"/>
      <c r="I31" s="48"/>
    </row>
    <row r="32" spans="1:17" s="11" customFormat="1" ht="18.649999999999999" customHeight="1" x14ac:dyDescent="0.3">
      <c r="A32" s="3" t="s">
        <v>139</v>
      </c>
      <c r="B32" s="2"/>
      <c r="C32" s="62"/>
      <c r="D32" s="62"/>
      <c r="E32" s="62"/>
      <c r="F32" s="62"/>
      <c r="G32" s="62"/>
      <c r="H32" s="62"/>
      <c r="I32" s="62"/>
    </row>
    <row r="33" spans="1:17" s="11" customFormat="1" ht="18.649999999999999" customHeight="1" x14ac:dyDescent="0.3">
      <c r="A33" s="9" t="s">
        <v>149</v>
      </c>
      <c r="B33" s="2"/>
      <c r="C33" s="146">
        <v>-145392</v>
      </c>
      <c r="D33" s="33"/>
      <c r="E33" s="33">
        <v>360119</v>
      </c>
      <c r="F33" s="33"/>
      <c r="G33" s="146">
        <v>-11524</v>
      </c>
      <c r="H33" s="33"/>
      <c r="I33" s="33">
        <v>303203</v>
      </c>
      <c r="K33" s="48"/>
      <c r="M33" s="48"/>
      <c r="O33" s="48"/>
      <c r="Q33" s="48"/>
    </row>
    <row r="34" spans="1:17" s="11" customFormat="1" ht="18.649999999999999" customHeight="1" x14ac:dyDescent="0.3">
      <c r="A34" s="9" t="s">
        <v>140</v>
      </c>
      <c r="B34" s="2"/>
      <c r="C34" s="33">
        <v>-3878</v>
      </c>
      <c r="D34" s="48"/>
      <c r="E34" s="33">
        <v>492</v>
      </c>
      <c r="F34" s="48"/>
      <c r="G34" s="33">
        <v>0</v>
      </c>
      <c r="H34" s="48"/>
      <c r="I34" s="33">
        <v>0</v>
      </c>
      <c r="K34" s="48"/>
      <c r="M34" s="48"/>
      <c r="O34" s="48"/>
      <c r="Q34" s="48"/>
    </row>
    <row r="35" spans="1:17" s="11" customFormat="1" ht="18.649999999999999" customHeight="1" thickBot="1" x14ac:dyDescent="0.35">
      <c r="A35" s="3" t="s">
        <v>115</v>
      </c>
      <c r="B35" s="2"/>
      <c r="C35" s="63">
        <v>-149270</v>
      </c>
      <c r="D35" s="59"/>
      <c r="E35" s="63">
        <v>360611</v>
      </c>
      <c r="F35" s="59"/>
      <c r="G35" s="63">
        <v>-11524</v>
      </c>
      <c r="H35" s="59"/>
      <c r="I35" s="63">
        <v>303203</v>
      </c>
    </row>
    <row r="36" spans="1:17" s="11" customFormat="1" ht="12" customHeight="1" thickTop="1" x14ac:dyDescent="0.3">
      <c r="A36" s="9"/>
      <c r="B36" s="2"/>
      <c r="C36" s="48"/>
      <c r="D36" s="48"/>
      <c r="E36" s="48"/>
      <c r="F36" s="48"/>
      <c r="G36" s="48"/>
      <c r="H36" s="48"/>
      <c r="I36" s="48"/>
    </row>
    <row r="37" spans="1:17" ht="18.649999999999999" customHeight="1" x14ac:dyDescent="0.3">
      <c r="A37" s="3" t="s">
        <v>148</v>
      </c>
      <c r="E37" s="6"/>
      <c r="I37" s="6"/>
    </row>
    <row r="38" spans="1:17" ht="18.649999999999999" customHeight="1" x14ac:dyDescent="0.3">
      <c r="A38" s="9" t="s">
        <v>149</v>
      </c>
      <c r="C38" s="146">
        <v>-145392</v>
      </c>
      <c r="D38" s="146"/>
      <c r="E38" s="146">
        <v>360119</v>
      </c>
      <c r="F38" s="146"/>
      <c r="G38" s="146">
        <v>-11524</v>
      </c>
      <c r="H38" s="146"/>
      <c r="I38" s="146">
        <v>303203</v>
      </c>
      <c r="K38" s="48"/>
      <c r="M38" s="48"/>
      <c r="O38" s="48"/>
      <c r="Q38" s="48"/>
    </row>
    <row r="39" spans="1:17" ht="18.649999999999999" customHeight="1" x14ac:dyDescent="0.3">
      <c r="A39" s="9" t="s">
        <v>140</v>
      </c>
      <c r="C39" s="57">
        <v>-3878</v>
      </c>
      <c r="D39" s="33"/>
      <c r="E39" s="57">
        <v>492</v>
      </c>
      <c r="F39" s="42"/>
      <c r="G39" s="57">
        <v>0</v>
      </c>
      <c r="H39" s="42"/>
      <c r="I39" s="57">
        <v>0</v>
      </c>
      <c r="K39" s="48"/>
      <c r="M39" s="48"/>
      <c r="O39" s="48"/>
      <c r="Q39" s="48"/>
    </row>
    <row r="40" spans="1:17" ht="18.649999999999999" customHeight="1" thickBot="1" x14ac:dyDescent="0.35">
      <c r="A40" s="3" t="s">
        <v>218</v>
      </c>
      <c r="C40" s="60">
        <v>-149270</v>
      </c>
      <c r="D40" s="59"/>
      <c r="E40" s="60">
        <v>360611</v>
      </c>
      <c r="F40" s="59"/>
      <c r="G40" s="60">
        <v>-11524</v>
      </c>
      <c r="H40" s="59"/>
      <c r="I40" s="60">
        <v>303203</v>
      </c>
    </row>
    <row r="41" spans="1:17" s="11" customFormat="1" ht="12" customHeight="1" thickTop="1" x14ac:dyDescent="0.3">
      <c r="A41" s="9"/>
      <c r="B41" s="2"/>
      <c r="C41" s="48"/>
      <c r="D41" s="48"/>
      <c r="E41" s="48"/>
      <c r="F41" s="48"/>
      <c r="G41" s="48"/>
      <c r="H41" s="48"/>
      <c r="I41" s="48"/>
    </row>
    <row r="42" spans="1:17" s="11" customFormat="1" ht="18.649999999999999" customHeight="1" thickBot="1" x14ac:dyDescent="0.35">
      <c r="A42" s="3" t="s">
        <v>150</v>
      </c>
      <c r="B42" s="2"/>
      <c r="C42" s="40">
        <v>-0.13192736155258195</v>
      </c>
      <c r="D42" s="41"/>
      <c r="E42" s="40">
        <v>0.32</v>
      </c>
      <c r="F42" s="41"/>
      <c r="G42" s="40">
        <v>-1.0456771449130311E-2</v>
      </c>
      <c r="H42" s="41"/>
      <c r="I42" s="40">
        <v>0.27</v>
      </c>
    </row>
    <row r="43" spans="1:17" s="11" customFormat="1" ht="18.649999999999999" customHeight="1" thickTop="1" x14ac:dyDescent="0.3">
      <c r="A43" s="3"/>
      <c r="B43" s="2"/>
      <c r="C43" s="30"/>
      <c r="D43" s="30"/>
      <c r="E43" s="30"/>
      <c r="F43" s="30"/>
      <c r="G43" s="30"/>
      <c r="H43" s="30"/>
      <c r="I43" s="30"/>
    </row>
    <row r="44" spans="1:17" s="11" customFormat="1" ht="18.649999999999999" customHeight="1" x14ac:dyDescent="0.3">
      <c r="A44" s="9"/>
      <c r="B44" s="18"/>
      <c r="C44" s="13"/>
      <c r="D44" s="13"/>
      <c r="E44" s="13"/>
      <c r="F44" s="13"/>
      <c r="G44" s="13"/>
      <c r="H44" s="13"/>
      <c r="I44" s="13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7" right="0.6" top="0.48" bottom="0.5" header="0.5" footer="0.5"/>
  <pageSetup paperSize="9" scale="87" firstPageNumber="5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E741-7B01-4B1C-A34A-1D1AA01872C7}">
  <sheetPr>
    <tabColor theme="6" tint="0.39997558519241921"/>
    <pageSetUpPr fitToPage="1"/>
  </sheetPr>
  <dimension ref="A1:Q48"/>
  <sheetViews>
    <sheetView showGridLines="0" topLeftCell="A37" zoomScaleNormal="100" zoomScaleSheetLayoutView="85" workbookViewId="0">
      <selection activeCell="C50" sqref="C50"/>
    </sheetView>
  </sheetViews>
  <sheetFormatPr defaultColWidth="9.1796875" defaultRowHeight="20.25" customHeight="1" x14ac:dyDescent="0.35"/>
  <cols>
    <col min="1" max="1" width="57.54296875" style="31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34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34" customWidth="1"/>
    <col min="10" max="16384" width="9.1796875" style="23"/>
  </cols>
  <sheetData>
    <row r="1" spans="1:17" s="6" customFormat="1" ht="20.25" customHeight="1" x14ac:dyDescent="0.4">
      <c r="A1" s="49" t="str">
        <f ca="1">$A$1</f>
        <v>THE STEEL PUBLIC COMPANY LIMITED and its Subsidiaries</v>
      </c>
      <c r="B1" s="38"/>
      <c r="C1" s="38"/>
      <c r="D1" s="38"/>
      <c r="E1" s="38"/>
      <c r="F1" s="38"/>
      <c r="G1" s="43"/>
      <c r="H1" s="43"/>
      <c r="I1" s="45"/>
    </row>
    <row r="2" spans="1:17" s="4" customFormat="1" ht="20.25" customHeight="1" x14ac:dyDescent="0.35">
      <c r="A2" s="135" t="s">
        <v>56</v>
      </c>
      <c r="B2" s="7"/>
      <c r="E2" s="34"/>
    </row>
    <row r="3" spans="1:17" s="11" customFormat="1" ht="20.25" customHeight="1" x14ac:dyDescent="0.3">
      <c r="A3" s="3"/>
      <c r="B3" s="5"/>
    </row>
    <row r="4" spans="1:17" s="11" customFormat="1" ht="18.649999999999999" customHeight="1" x14ac:dyDescent="0.3">
      <c r="A4" s="3"/>
      <c r="B4" s="5"/>
      <c r="C4" s="231" t="s">
        <v>2</v>
      </c>
      <c r="D4" s="231"/>
      <c r="E4" s="231"/>
      <c r="F4" s="152"/>
      <c r="G4" s="231" t="s">
        <v>47</v>
      </c>
      <c r="H4" s="231"/>
      <c r="I4" s="231"/>
    </row>
    <row r="5" spans="1:17" s="11" customFormat="1" ht="18.649999999999999" customHeight="1" x14ac:dyDescent="0.3">
      <c r="A5" s="9"/>
      <c r="B5" s="16"/>
      <c r="C5" s="231" t="s">
        <v>70</v>
      </c>
      <c r="D5" s="231"/>
      <c r="E5" s="231"/>
      <c r="F5" s="152"/>
      <c r="G5" s="231" t="s">
        <v>70</v>
      </c>
      <c r="H5" s="231"/>
      <c r="I5" s="231"/>
    </row>
    <row r="6" spans="1:17" s="11" customFormat="1" ht="18.649999999999999" customHeight="1" x14ac:dyDescent="0.3">
      <c r="A6" s="9"/>
      <c r="B6" s="16"/>
      <c r="C6" s="230" t="s">
        <v>158</v>
      </c>
      <c r="D6" s="230"/>
      <c r="E6" s="230"/>
      <c r="F6" s="153"/>
      <c r="G6" s="230" t="s">
        <v>158</v>
      </c>
      <c r="H6" s="230"/>
      <c r="I6" s="230"/>
    </row>
    <row r="7" spans="1:17" s="11" customFormat="1" ht="18.649999999999999" customHeight="1" x14ac:dyDescent="0.3">
      <c r="A7" s="9"/>
      <c r="B7" s="16"/>
      <c r="C7" s="230" t="s">
        <v>156</v>
      </c>
      <c r="D7" s="230"/>
      <c r="E7" s="230"/>
      <c r="F7" s="153"/>
      <c r="G7" s="230" t="s">
        <v>156</v>
      </c>
      <c r="H7" s="230"/>
      <c r="I7" s="230"/>
    </row>
    <row r="8" spans="1:17" s="11" customFormat="1" ht="18.649999999999999" customHeight="1" x14ac:dyDescent="0.3">
      <c r="A8" s="9"/>
      <c r="B8" s="12" t="s">
        <v>23</v>
      </c>
      <c r="C8" s="104" t="s">
        <v>173</v>
      </c>
      <c r="D8" s="104"/>
      <c r="E8" s="104" t="s">
        <v>80</v>
      </c>
      <c r="F8" s="104"/>
      <c r="G8" s="104" t="s">
        <v>173</v>
      </c>
      <c r="H8" s="104"/>
      <c r="I8" s="104" t="s">
        <v>80</v>
      </c>
    </row>
    <row r="9" spans="1:17" s="11" customFormat="1" ht="18.649999999999999" customHeight="1" x14ac:dyDescent="0.3">
      <c r="A9" s="9"/>
      <c r="B9" s="18"/>
      <c r="C9" s="229" t="s">
        <v>55</v>
      </c>
      <c r="D9" s="229"/>
      <c r="E9" s="229"/>
      <c r="F9" s="229"/>
      <c r="G9" s="229"/>
      <c r="H9" s="229"/>
      <c r="I9" s="229"/>
    </row>
    <row r="10" spans="1:17" s="11" customFormat="1" ht="18.649999999999999" customHeight="1" x14ac:dyDescent="0.3">
      <c r="A10" s="14" t="s">
        <v>190</v>
      </c>
      <c r="B10" s="2">
        <v>2</v>
      </c>
      <c r="C10" s="48"/>
      <c r="D10" s="48"/>
      <c r="E10" s="48"/>
      <c r="F10" s="48"/>
      <c r="G10" s="48"/>
      <c r="H10" s="48"/>
      <c r="I10" s="48"/>
    </row>
    <row r="11" spans="1:17" s="11" customFormat="1" ht="18.649999999999999" customHeight="1" x14ac:dyDescent="0.3">
      <c r="A11" s="8" t="s">
        <v>110</v>
      </c>
      <c r="B11" s="2">
        <v>8</v>
      </c>
      <c r="C11" s="161">
        <v>6159486</v>
      </c>
      <c r="D11" s="48"/>
      <c r="E11" s="48">
        <v>7394756</v>
      </c>
      <c r="F11" s="48"/>
      <c r="G11" s="161">
        <v>6251614</v>
      </c>
      <c r="H11" s="48"/>
      <c r="I11" s="48">
        <v>7521826</v>
      </c>
      <c r="K11" s="94"/>
      <c r="M11" s="94"/>
      <c r="O11" s="94"/>
      <c r="Q11" s="94"/>
    </row>
    <row r="12" spans="1:17" s="11" customFormat="1" ht="18.649999999999999" customHeight="1" x14ac:dyDescent="0.3">
      <c r="A12" s="8" t="s">
        <v>24</v>
      </c>
      <c r="B12" s="2"/>
      <c r="C12" s="161">
        <v>130619</v>
      </c>
      <c r="D12" s="48"/>
      <c r="E12" s="48">
        <v>9122</v>
      </c>
      <c r="F12" s="48"/>
      <c r="G12" s="161">
        <v>111591</v>
      </c>
      <c r="H12" s="48"/>
      <c r="I12" s="48">
        <v>15333</v>
      </c>
      <c r="K12" s="94"/>
      <c r="M12" s="94"/>
      <c r="O12" s="94"/>
      <c r="Q12" s="94"/>
    </row>
    <row r="13" spans="1:17" s="11" customFormat="1" ht="18.649999999999999" customHeight="1" x14ac:dyDescent="0.3">
      <c r="A13" s="3" t="s">
        <v>225</v>
      </c>
      <c r="B13" s="2"/>
      <c r="C13" s="61">
        <f>SUM(C11:C12)</f>
        <v>6290105</v>
      </c>
      <c r="D13" s="59"/>
      <c r="E13" s="61">
        <f>SUM(E11:E12)</f>
        <v>7403878</v>
      </c>
      <c r="F13" s="59"/>
      <c r="G13" s="61">
        <f>SUM(G11:G12)</f>
        <v>6363205</v>
      </c>
      <c r="H13" s="59"/>
      <c r="I13" s="61">
        <f>SUM(I11:I12)</f>
        <v>7537159</v>
      </c>
    </row>
    <row r="14" spans="1:17" s="11" customFormat="1" ht="12" customHeight="1" x14ac:dyDescent="0.3">
      <c r="A14" s="9"/>
      <c r="B14" s="2"/>
      <c r="C14" s="48"/>
      <c r="D14" s="48"/>
      <c r="E14" s="48"/>
      <c r="F14" s="48"/>
      <c r="G14" s="48"/>
      <c r="H14" s="48"/>
      <c r="I14" s="48"/>
    </row>
    <row r="15" spans="1:17" s="11" customFormat="1" ht="18.649999999999999" customHeight="1" x14ac:dyDescent="0.3">
      <c r="A15" s="14" t="s">
        <v>20</v>
      </c>
      <c r="B15" s="2">
        <v>2</v>
      </c>
      <c r="C15" s="48"/>
      <c r="D15" s="48"/>
      <c r="E15" s="48"/>
      <c r="F15" s="48"/>
      <c r="G15" s="48"/>
      <c r="H15" s="48"/>
      <c r="I15" s="48"/>
    </row>
    <row r="16" spans="1:17" s="11" customFormat="1" ht="18.649999999999999" customHeight="1" x14ac:dyDescent="0.3">
      <c r="A16" s="8" t="s">
        <v>111</v>
      </c>
      <c r="B16" s="2">
        <v>4</v>
      </c>
      <c r="C16" s="161">
        <v>5955947</v>
      </c>
      <c r="D16" s="48"/>
      <c r="E16" s="48">
        <v>6510491</v>
      </c>
      <c r="F16" s="48"/>
      <c r="G16" s="161">
        <v>6035900</v>
      </c>
      <c r="H16" s="48"/>
      <c r="I16" s="48">
        <v>6675147</v>
      </c>
      <c r="K16" s="94"/>
      <c r="M16" s="94"/>
      <c r="O16" s="94"/>
      <c r="Q16" s="94"/>
    </row>
    <row r="17" spans="1:17" s="11" customFormat="1" ht="18.649999999999999" customHeight="1" x14ac:dyDescent="0.3">
      <c r="A17" s="9" t="s">
        <v>65</v>
      </c>
      <c r="C17" s="161">
        <v>120264</v>
      </c>
      <c r="D17" s="48"/>
      <c r="E17" s="48">
        <v>110822</v>
      </c>
      <c r="F17" s="48"/>
      <c r="G17" s="161">
        <v>42613</v>
      </c>
      <c r="H17" s="48"/>
      <c r="I17" s="48">
        <v>45381</v>
      </c>
      <c r="K17" s="94"/>
      <c r="M17" s="94"/>
      <c r="O17" s="94"/>
      <c r="Q17" s="94"/>
    </row>
    <row r="18" spans="1:17" s="11" customFormat="1" ht="18.649999999999999" customHeight="1" x14ac:dyDescent="0.3">
      <c r="A18" s="9" t="s">
        <v>44</v>
      </c>
      <c r="B18" s="2"/>
      <c r="C18" s="161">
        <v>78660</v>
      </c>
      <c r="D18" s="48"/>
      <c r="E18" s="48">
        <v>95170</v>
      </c>
      <c r="F18" s="48"/>
      <c r="G18" s="161">
        <v>59210</v>
      </c>
      <c r="H18" s="48"/>
      <c r="I18" s="48">
        <v>66231</v>
      </c>
      <c r="K18" s="94"/>
      <c r="M18" s="94"/>
      <c r="O18" s="94"/>
      <c r="Q18" s="94"/>
    </row>
    <row r="19" spans="1:17" s="11" customFormat="1" ht="18.649999999999999" customHeight="1" x14ac:dyDescent="0.3">
      <c r="A19" s="8" t="s">
        <v>112</v>
      </c>
      <c r="B19" s="2"/>
      <c r="C19" s="161">
        <v>20131</v>
      </c>
      <c r="D19" s="48"/>
      <c r="E19" s="57">
        <v>43842</v>
      </c>
      <c r="F19" s="48"/>
      <c r="G19" s="161">
        <v>20131</v>
      </c>
      <c r="H19" s="48"/>
      <c r="I19" s="57">
        <v>43842</v>
      </c>
      <c r="K19" s="94"/>
      <c r="M19" s="94"/>
      <c r="O19" s="94"/>
      <c r="Q19" s="94"/>
    </row>
    <row r="20" spans="1:17" s="11" customFormat="1" ht="18.649999999999999" customHeight="1" x14ac:dyDescent="0.3">
      <c r="A20" s="3" t="s">
        <v>21</v>
      </c>
      <c r="B20" s="2"/>
      <c r="C20" s="61">
        <f>SUM(C16:C19)</f>
        <v>6175002</v>
      </c>
      <c r="D20" s="59"/>
      <c r="E20" s="61">
        <f>SUM(E16:E19)</f>
        <v>6760325</v>
      </c>
      <c r="F20" s="59"/>
      <c r="G20" s="61">
        <f>SUM(G16:G19)</f>
        <v>6157854</v>
      </c>
      <c r="H20" s="59"/>
      <c r="I20" s="61">
        <f>SUM(I16:I19)</f>
        <v>6830601</v>
      </c>
    </row>
    <row r="21" spans="1:17" s="11" customFormat="1" ht="12" customHeight="1" x14ac:dyDescent="0.3">
      <c r="A21" s="9"/>
      <c r="B21" s="2"/>
      <c r="C21" s="48"/>
      <c r="D21" s="48"/>
      <c r="E21" s="48"/>
      <c r="F21" s="48"/>
      <c r="G21" s="48"/>
      <c r="H21" s="48"/>
      <c r="I21" s="48"/>
    </row>
    <row r="22" spans="1:17" s="11" customFormat="1" ht="18.649999999999999" customHeight="1" x14ac:dyDescent="0.3">
      <c r="A22" s="79" t="s">
        <v>162</v>
      </c>
      <c r="B22" s="2"/>
      <c r="C22" s="80">
        <f>C13-C20</f>
        <v>115103</v>
      </c>
      <c r="D22" s="80"/>
      <c r="E22" s="80">
        <f>E13-E20</f>
        <v>643553</v>
      </c>
      <c r="F22" s="80"/>
      <c r="G22" s="80">
        <f>G13-G20</f>
        <v>205351</v>
      </c>
      <c r="H22" s="80"/>
      <c r="I22" s="80">
        <f>I13-I20</f>
        <v>706558</v>
      </c>
    </row>
    <row r="23" spans="1:17" s="11" customFormat="1" ht="18.649999999999999" customHeight="1" x14ac:dyDescent="0.3">
      <c r="A23" s="9" t="s">
        <v>45</v>
      </c>
      <c r="B23" s="2">
        <v>2</v>
      </c>
      <c r="C23" s="221">
        <v>-31659</v>
      </c>
      <c r="D23" s="33"/>
      <c r="E23" s="33">
        <v>-21253</v>
      </c>
      <c r="F23" s="33"/>
      <c r="G23" s="195">
        <v>-32102</v>
      </c>
      <c r="H23" s="33"/>
      <c r="I23" s="33">
        <v>-21401</v>
      </c>
      <c r="K23" s="94"/>
      <c r="M23" s="94"/>
      <c r="O23" s="94"/>
      <c r="Q23" s="94"/>
    </row>
    <row r="24" spans="1:17" s="11" customFormat="1" ht="18.649999999999999" customHeight="1" x14ac:dyDescent="0.3">
      <c r="A24" s="9" t="s">
        <v>216</v>
      </c>
      <c r="B24" s="2"/>
      <c r="C24" s="221"/>
      <c r="D24" s="33"/>
      <c r="E24" s="33"/>
      <c r="F24" s="33"/>
      <c r="G24" s="195"/>
      <c r="H24" s="33"/>
      <c r="I24" s="33"/>
      <c r="K24" s="94"/>
      <c r="M24" s="94"/>
      <c r="O24" s="94"/>
      <c r="Q24" s="94"/>
    </row>
    <row r="25" spans="1:17" s="11" customFormat="1" ht="18.649999999999999" customHeight="1" x14ac:dyDescent="0.3">
      <c r="A25" s="9" t="s">
        <v>215</v>
      </c>
      <c r="B25" s="2"/>
      <c r="C25" s="222">
        <v>20331</v>
      </c>
      <c r="D25" s="48"/>
      <c r="E25" s="57">
        <v>224151</v>
      </c>
      <c r="F25" s="48"/>
      <c r="G25" s="57">
        <v>0</v>
      </c>
      <c r="H25" s="48"/>
      <c r="I25" s="57">
        <v>0</v>
      </c>
      <c r="K25" s="94"/>
      <c r="M25" s="94"/>
      <c r="O25" s="94"/>
      <c r="Q25" s="94"/>
    </row>
    <row r="26" spans="1:17" s="11" customFormat="1" ht="18.649999999999999" customHeight="1" x14ac:dyDescent="0.3">
      <c r="A26" s="3" t="s">
        <v>167</v>
      </c>
      <c r="B26" s="2"/>
      <c r="C26" s="80">
        <f>C22+C23+C25</f>
        <v>103775</v>
      </c>
      <c r="D26" s="78"/>
      <c r="E26" s="80">
        <f>E22+E23+E25</f>
        <v>846451</v>
      </c>
      <c r="F26" s="78"/>
      <c r="G26" s="80">
        <f>G22+G23+G25</f>
        <v>173249</v>
      </c>
      <c r="H26" s="78"/>
      <c r="I26" s="80">
        <f>I22+I23+I25</f>
        <v>685157</v>
      </c>
    </row>
    <row r="27" spans="1:17" s="11" customFormat="1" ht="18.649999999999999" customHeight="1" x14ac:dyDescent="0.3">
      <c r="A27" s="8" t="s">
        <v>163</v>
      </c>
      <c r="B27" s="2"/>
      <c r="C27" s="222">
        <v>-44355</v>
      </c>
      <c r="D27" s="48"/>
      <c r="E27" s="57">
        <v>-135377</v>
      </c>
      <c r="F27" s="48"/>
      <c r="G27" s="57">
        <v>-35755</v>
      </c>
      <c r="H27" s="48"/>
      <c r="I27" s="57">
        <v>-133618</v>
      </c>
      <c r="K27" s="94"/>
      <c r="M27" s="94"/>
      <c r="O27" s="94"/>
      <c r="Q27" s="94"/>
    </row>
    <row r="28" spans="1:17" s="11" customFormat="1" ht="18.649999999999999" customHeight="1" x14ac:dyDescent="0.3">
      <c r="A28" s="3" t="s">
        <v>192</v>
      </c>
      <c r="B28" s="2"/>
      <c r="C28" s="61">
        <f>C26+C27</f>
        <v>59420</v>
      </c>
      <c r="D28" s="59"/>
      <c r="E28" s="61">
        <f>E26+E27</f>
        <v>711074</v>
      </c>
      <c r="F28" s="59"/>
      <c r="G28" s="61">
        <f>G26+G27</f>
        <v>137494</v>
      </c>
      <c r="H28" s="59"/>
      <c r="I28" s="61">
        <f>I26+I27</f>
        <v>551539</v>
      </c>
    </row>
    <row r="29" spans="1:17" customFormat="1" ht="9.5" customHeight="1" x14ac:dyDescent="0.3">
      <c r="A29" s="82"/>
      <c r="B29" s="22"/>
      <c r="C29" s="80"/>
      <c r="D29" s="80"/>
      <c r="E29" s="80"/>
      <c r="F29" s="80"/>
      <c r="G29" s="80"/>
      <c r="H29" s="116"/>
      <c r="I29" s="116"/>
    </row>
    <row r="30" spans="1:17" s="11" customFormat="1" ht="18.5" customHeight="1" x14ac:dyDescent="0.3">
      <c r="A30" s="3" t="s">
        <v>187</v>
      </c>
      <c r="B30" s="2"/>
      <c r="C30" s="62"/>
      <c r="D30" s="59"/>
      <c r="E30" s="62"/>
      <c r="F30" s="59"/>
      <c r="G30" s="62"/>
      <c r="H30" s="59"/>
      <c r="I30" s="62"/>
    </row>
    <row r="31" spans="1:17" s="11" customFormat="1" ht="18.649999999999999" customHeight="1" x14ac:dyDescent="0.3">
      <c r="A31" s="14" t="s">
        <v>194</v>
      </c>
      <c r="B31" s="2"/>
      <c r="C31" s="200"/>
      <c r="D31" s="223"/>
      <c r="E31" s="197"/>
      <c r="F31" s="200"/>
      <c r="G31" s="200"/>
      <c r="H31" s="200"/>
      <c r="I31" s="197"/>
      <c r="K31" s="94"/>
      <c r="M31" s="94"/>
      <c r="O31" s="94"/>
      <c r="Q31" s="94"/>
    </row>
    <row r="32" spans="1:17" s="11" customFormat="1" ht="18.649999999999999" customHeight="1" x14ac:dyDescent="0.3">
      <c r="A32" s="9" t="s">
        <v>193</v>
      </c>
      <c r="B32" s="2"/>
      <c r="C32" s="200">
        <v>-794</v>
      </c>
      <c r="D32" s="223"/>
      <c r="E32" s="197">
        <v>0</v>
      </c>
      <c r="F32" s="200"/>
      <c r="G32" s="200">
        <v>-552</v>
      </c>
      <c r="H32" s="200"/>
      <c r="I32" s="197">
        <v>0</v>
      </c>
      <c r="K32" s="94"/>
      <c r="M32" s="94"/>
      <c r="O32" s="94"/>
      <c r="Q32" s="94"/>
    </row>
    <row r="33" spans="1:17" s="11" customFormat="1" ht="18.649999999999999" customHeight="1" x14ac:dyDescent="0.3">
      <c r="A33" s="9" t="s">
        <v>188</v>
      </c>
      <c r="B33" s="2"/>
      <c r="C33" s="198">
        <v>200</v>
      </c>
      <c r="D33" s="216"/>
      <c r="E33" s="199">
        <v>0</v>
      </c>
      <c r="F33" s="161"/>
      <c r="G33" s="198">
        <v>110</v>
      </c>
      <c r="H33" s="161"/>
      <c r="I33" s="199">
        <v>0</v>
      </c>
      <c r="K33" s="94"/>
      <c r="M33" s="94"/>
      <c r="O33" s="94"/>
      <c r="Q33" s="94"/>
    </row>
    <row r="34" spans="1:17" s="11" customFormat="1" ht="18.649999999999999" customHeight="1" x14ac:dyDescent="0.3">
      <c r="A34" s="3" t="s">
        <v>195</v>
      </c>
      <c r="B34" s="2"/>
      <c r="C34" s="212">
        <f>C32+C33</f>
        <v>-594</v>
      </c>
      <c r="D34" s="97">
        <f t="shared" ref="D34:I34" si="0">D32+D33</f>
        <v>0</v>
      </c>
      <c r="E34" s="53">
        <f t="shared" si="0"/>
        <v>0</v>
      </c>
      <c r="F34" s="97">
        <f t="shared" si="0"/>
        <v>0</v>
      </c>
      <c r="G34" s="212">
        <f t="shared" si="0"/>
        <v>-442</v>
      </c>
      <c r="H34" s="97">
        <f t="shared" si="0"/>
        <v>0</v>
      </c>
      <c r="I34" s="53">
        <f t="shared" si="0"/>
        <v>0</v>
      </c>
    </row>
    <row r="35" spans="1:17" s="11" customFormat="1" ht="18.5" customHeight="1" thickBot="1" x14ac:dyDescent="0.35">
      <c r="A35" s="3" t="s">
        <v>60</v>
      </c>
      <c r="B35" s="2"/>
      <c r="C35" s="213">
        <f>C28+C34</f>
        <v>58826</v>
      </c>
      <c r="D35" s="21"/>
      <c r="E35" s="214">
        <f>E28+E34</f>
        <v>711074</v>
      </c>
      <c r="F35" s="98"/>
      <c r="G35" s="213">
        <f>G28+G34</f>
        <v>137052</v>
      </c>
      <c r="H35" s="98"/>
      <c r="I35" s="214">
        <f>I28+I34</f>
        <v>551539</v>
      </c>
    </row>
    <row r="36" spans="1:17" customFormat="1" ht="10.5" customHeight="1" thickTop="1" x14ac:dyDescent="0.3">
      <c r="A36" s="82"/>
      <c r="B36" s="22"/>
      <c r="C36" s="116"/>
      <c r="D36" s="116"/>
      <c r="E36" s="116"/>
      <c r="F36" s="116"/>
      <c r="G36" s="116"/>
      <c r="H36" s="116"/>
      <c r="I36" s="116"/>
    </row>
    <row r="37" spans="1:17" s="11" customFormat="1" ht="18.5" customHeight="1" x14ac:dyDescent="0.3">
      <c r="A37" s="3" t="s">
        <v>139</v>
      </c>
      <c r="B37" s="2"/>
      <c r="C37" s="33"/>
      <c r="D37" s="33"/>
      <c r="E37" s="33"/>
      <c r="F37" s="33"/>
      <c r="G37" s="33"/>
      <c r="H37" s="33"/>
      <c r="I37" s="33"/>
    </row>
    <row r="38" spans="1:17" s="11" customFormat="1" ht="18.649999999999999" customHeight="1" x14ac:dyDescent="0.3">
      <c r="A38" s="9" t="s">
        <v>149</v>
      </c>
      <c r="B38" s="2"/>
      <c r="C38" s="33">
        <f>C40-C39</f>
        <v>62695</v>
      </c>
      <c r="D38" s="33"/>
      <c r="E38" s="33">
        <v>709524</v>
      </c>
      <c r="F38" s="33"/>
      <c r="G38" s="33">
        <f>G40-G39</f>
        <v>137494</v>
      </c>
      <c r="H38" s="33"/>
      <c r="I38" s="33">
        <v>551539</v>
      </c>
      <c r="K38" s="94"/>
      <c r="M38" s="94"/>
      <c r="O38" s="94"/>
      <c r="Q38" s="94"/>
    </row>
    <row r="39" spans="1:17" s="11" customFormat="1" ht="18.649999999999999" customHeight="1" x14ac:dyDescent="0.3">
      <c r="A39" s="9" t="s">
        <v>140</v>
      </c>
      <c r="B39" s="2"/>
      <c r="C39" s="201">
        <v>-3275</v>
      </c>
      <c r="D39" s="48"/>
      <c r="E39" s="33">
        <v>1550</v>
      </c>
      <c r="F39" s="48"/>
      <c r="G39" s="33">
        <v>0</v>
      </c>
      <c r="H39" s="48"/>
      <c r="I39" s="33">
        <v>0</v>
      </c>
      <c r="K39" s="94"/>
      <c r="M39" s="94"/>
      <c r="O39" s="94"/>
      <c r="Q39" s="94"/>
    </row>
    <row r="40" spans="1:17" s="11" customFormat="1" ht="17" customHeight="1" thickBot="1" x14ac:dyDescent="0.35">
      <c r="A40" s="3" t="s">
        <v>192</v>
      </c>
      <c r="B40" s="2"/>
      <c r="C40" s="63">
        <f>C28</f>
        <v>59420</v>
      </c>
      <c r="D40" s="59"/>
      <c r="E40" s="63">
        <f>SUM(E38:E39)</f>
        <v>711074</v>
      </c>
      <c r="F40" s="59"/>
      <c r="G40" s="63">
        <f>G28</f>
        <v>137494</v>
      </c>
      <c r="H40" s="59"/>
      <c r="I40" s="63">
        <f>SUM(I38:I39)</f>
        <v>551539</v>
      </c>
    </row>
    <row r="41" spans="1:17" customFormat="1" ht="10.5" customHeight="1" thickTop="1" x14ac:dyDescent="0.3">
      <c r="A41" s="82"/>
      <c r="B41" s="22"/>
      <c r="C41" s="116"/>
      <c r="D41" s="116"/>
      <c r="E41" s="116"/>
      <c r="F41" s="116"/>
      <c r="G41" s="116"/>
      <c r="H41" s="116"/>
      <c r="I41" s="116"/>
    </row>
    <row r="42" spans="1:17" ht="18.649999999999999" customHeight="1" x14ac:dyDescent="0.35">
      <c r="A42" s="3" t="s">
        <v>148</v>
      </c>
    </row>
    <row r="43" spans="1:17" ht="18.649999999999999" customHeight="1" x14ac:dyDescent="0.3">
      <c r="A43" s="9" t="s">
        <v>149</v>
      </c>
      <c r="C43" s="146">
        <f>C45-C44</f>
        <v>61987</v>
      </c>
      <c r="D43" s="146"/>
      <c r="E43" s="146">
        <v>709524</v>
      </c>
      <c r="F43" s="146"/>
      <c r="G43" s="146">
        <f>G45-G44</f>
        <v>137052</v>
      </c>
      <c r="H43" s="146"/>
      <c r="I43" s="146">
        <v>551539</v>
      </c>
      <c r="K43" s="94"/>
      <c r="M43" s="94"/>
      <c r="O43" s="94"/>
      <c r="Q43" s="94"/>
    </row>
    <row r="44" spans="1:17" ht="18.649999999999999" customHeight="1" x14ac:dyDescent="0.3">
      <c r="A44" s="9" t="s">
        <v>140</v>
      </c>
      <c r="C44" s="201">
        <v>-3161</v>
      </c>
      <c r="D44" s="33"/>
      <c r="E44" s="57">
        <v>1550</v>
      </c>
      <c r="F44" s="42"/>
      <c r="G44" s="57">
        <v>0</v>
      </c>
      <c r="H44" s="42"/>
      <c r="I44" s="57">
        <v>0</v>
      </c>
      <c r="K44" s="94"/>
      <c r="M44" s="94"/>
      <c r="O44" s="94"/>
      <c r="Q44" s="94"/>
    </row>
    <row r="45" spans="1:17" s="11" customFormat="1" ht="15" customHeight="1" thickBot="1" x14ac:dyDescent="0.35">
      <c r="A45" s="3" t="s">
        <v>196</v>
      </c>
      <c r="B45" s="2"/>
      <c r="C45" s="63">
        <f>C35</f>
        <v>58826</v>
      </c>
      <c r="D45" s="59"/>
      <c r="E45" s="63">
        <f>SUM(E43:E44)</f>
        <v>711074</v>
      </c>
      <c r="F45" s="59"/>
      <c r="G45" s="63">
        <f>G35</f>
        <v>137052</v>
      </c>
      <c r="H45" s="59"/>
      <c r="I45" s="63">
        <f>SUM(I43:I44)</f>
        <v>551539</v>
      </c>
    </row>
    <row r="46" spans="1:17" customFormat="1" ht="5" customHeight="1" thickTop="1" x14ac:dyDescent="0.3">
      <c r="A46" s="215"/>
      <c r="B46" s="73"/>
      <c r="C46" s="116"/>
      <c r="D46" s="116"/>
      <c r="E46" s="116"/>
      <c r="F46" s="116"/>
      <c r="G46" s="116"/>
      <c r="H46" s="116"/>
      <c r="I46" s="116"/>
    </row>
    <row r="47" spans="1:17" s="11" customFormat="1" ht="18.5" customHeight="1" thickBot="1" x14ac:dyDescent="0.35">
      <c r="A47" s="3" t="s">
        <v>217</v>
      </c>
      <c r="B47" s="2"/>
      <c r="C47" s="40">
        <f>C38/1102061</f>
        <v>5.6888865498370779E-2</v>
      </c>
      <c r="D47" s="41"/>
      <c r="E47" s="40">
        <v>0.64381554197090729</v>
      </c>
      <c r="F47" s="41"/>
      <c r="G47" s="40">
        <f>G38/1102061</f>
        <v>0.1247607891033255</v>
      </c>
      <c r="H47" s="41"/>
      <c r="I47" s="40">
        <v>0.50046140821606067</v>
      </c>
    </row>
    <row r="48" spans="1:17" s="11" customFormat="1" ht="18.5" customHeight="1" thickTop="1" x14ac:dyDescent="0.3">
      <c r="A48" s="3"/>
      <c r="B48" s="2"/>
      <c r="C48" s="30"/>
      <c r="D48" s="30"/>
      <c r="E48" s="30"/>
      <c r="F48" s="30"/>
      <c r="G48" s="30"/>
      <c r="H48" s="30"/>
      <c r="I48" s="30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6" top="0.48" bottom="0.5" header="0.5" footer="0.5"/>
  <pageSetup paperSize="9" scale="78" firstPageNumber="6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sheetPr>
    <tabColor theme="6" tint="0.39997558519241921"/>
    <pageSetUpPr fitToPage="1"/>
  </sheetPr>
  <dimension ref="A1:R58"/>
  <sheetViews>
    <sheetView showGridLines="0" topLeftCell="A46" zoomScale="70" zoomScaleNormal="70" zoomScaleSheetLayoutView="70" workbookViewId="0">
      <selection activeCell="R60" sqref="R60"/>
    </sheetView>
  </sheetViews>
  <sheetFormatPr defaultColWidth="8.26953125" defaultRowHeight="23.25" customHeight="1" x14ac:dyDescent="0.3"/>
  <cols>
    <col min="1" max="1" width="51.453125" style="137" customWidth="1"/>
    <col min="2" max="2" width="5.1796875" style="136" customWidth="1"/>
    <col min="3" max="3" width="1.26953125" style="137" customWidth="1"/>
    <col min="4" max="4" width="12.81640625" style="137" customWidth="1"/>
    <col min="5" max="5" width="1.26953125" style="137" customWidth="1"/>
    <col min="6" max="6" width="12.7265625" style="137" customWidth="1"/>
    <col min="7" max="7" width="1.26953125" style="137" customWidth="1"/>
    <col min="8" max="8" width="15.81640625" style="137" customWidth="1"/>
    <col min="9" max="9" width="1.26953125" style="137" customWidth="1"/>
    <col min="10" max="10" width="12.81640625" style="137" customWidth="1"/>
    <col min="11" max="11" width="1.26953125" style="137" customWidth="1"/>
    <col min="12" max="12" width="14.453125" style="137" bestFit="1" customWidth="1"/>
    <col min="13" max="13" width="1.26953125" style="137" customWidth="1"/>
    <col min="14" max="14" width="16.81640625" style="137" customWidth="1"/>
    <col min="15" max="15" width="1.26953125" style="137" customWidth="1"/>
    <col min="16" max="16" width="16.1796875" style="137" customWidth="1"/>
    <col min="17" max="17" width="1.26953125" style="137" customWidth="1"/>
    <col min="18" max="18" width="12.81640625" style="137" customWidth="1"/>
    <col min="19" max="16384" width="8.26953125" style="137"/>
  </cols>
  <sheetData>
    <row r="1" spans="1:18" ht="23.25" customHeight="1" x14ac:dyDescent="0.4">
      <c r="A1" s="49" t="str">
        <f ca="1">$A$1</f>
        <v>THE STEEL PUBLIC COMPANY LIMITED and its Subsidiaries</v>
      </c>
    </row>
    <row r="2" spans="1:18" ht="23.25" customHeight="1" x14ac:dyDescent="0.3">
      <c r="A2" s="28" t="s">
        <v>58</v>
      </c>
    </row>
    <row r="3" spans="1:18" ht="18" customHeight="1" x14ac:dyDescent="0.3"/>
    <row r="4" spans="1:18" ht="23.25" customHeight="1" x14ac:dyDescent="0.3">
      <c r="C4" s="136"/>
      <c r="D4" s="236" t="s">
        <v>71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18" ht="23.25" customHeight="1" x14ac:dyDescent="0.3">
      <c r="J5" s="232" t="s">
        <v>28</v>
      </c>
      <c r="K5" s="232"/>
      <c r="L5" s="232"/>
      <c r="M5" s="138"/>
      <c r="N5" s="233" t="s">
        <v>121</v>
      </c>
      <c r="O5" s="234"/>
      <c r="P5" s="234"/>
      <c r="Q5" s="138"/>
    </row>
    <row r="6" spans="1:18" ht="23.25" customHeight="1" x14ac:dyDescent="0.3">
      <c r="D6" s="138" t="s">
        <v>48</v>
      </c>
      <c r="H6" s="151" t="s">
        <v>152</v>
      </c>
      <c r="J6" s="138"/>
      <c r="K6" s="138"/>
      <c r="L6" s="138"/>
      <c r="M6" s="138"/>
      <c r="N6" s="138" t="s">
        <v>122</v>
      </c>
      <c r="O6" s="138"/>
      <c r="P6" s="151" t="s">
        <v>125</v>
      </c>
      <c r="Q6" s="138"/>
    </row>
    <row r="7" spans="1:18" ht="23.25" customHeight="1" x14ac:dyDescent="0.3">
      <c r="C7" s="138"/>
      <c r="D7" s="138" t="s">
        <v>25</v>
      </c>
      <c r="E7" s="138"/>
      <c r="F7" s="138" t="s">
        <v>116</v>
      </c>
      <c r="G7" s="138"/>
      <c r="H7" s="151" t="s">
        <v>151</v>
      </c>
      <c r="I7" s="138"/>
      <c r="J7" s="138" t="s">
        <v>39</v>
      </c>
      <c r="K7" s="138"/>
      <c r="L7" s="138"/>
      <c r="M7" s="138"/>
      <c r="N7" s="138" t="s">
        <v>123</v>
      </c>
      <c r="O7" s="138"/>
      <c r="P7" s="138" t="s">
        <v>126</v>
      </c>
      <c r="Q7" s="138"/>
      <c r="R7" s="138" t="s">
        <v>8</v>
      </c>
    </row>
    <row r="8" spans="1:18" ht="23.25" customHeight="1" x14ac:dyDescent="0.3">
      <c r="B8" s="136" t="s">
        <v>23</v>
      </c>
      <c r="C8" s="138"/>
      <c r="D8" s="138" t="s">
        <v>26</v>
      </c>
      <c r="E8" s="138"/>
      <c r="F8" s="138" t="s">
        <v>117</v>
      </c>
      <c r="G8" s="138"/>
      <c r="H8" s="138" t="s">
        <v>128</v>
      </c>
      <c r="I8" s="138"/>
      <c r="J8" s="138" t="s">
        <v>40</v>
      </c>
      <c r="K8" s="138"/>
      <c r="L8" s="138" t="s">
        <v>118</v>
      </c>
      <c r="M8" s="138"/>
      <c r="N8" s="138" t="s">
        <v>124</v>
      </c>
      <c r="O8" s="138"/>
      <c r="P8" s="138" t="s">
        <v>127</v>
      </c>
      <c r="Q8" s="138"/>
      <c r="R8" s="138" t="s">
        <v>37</v>
      </c>
    </row>
    <row r="9" spans="1:18" ht="23.25" customHeight="1" x14ac:dyDescent="0.3">
      <c r="C9" s="136"/>
      <c r="D9" s="235" t="s">
        <v>55</v>
      </c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</row>
    <row r="10" spans="1:18" ht="23.25" customHeight="1" x14ac:dyDescent="0.3">
      <c r="A10" s="139" t="s">
        <v>227</v>
      </c>
      <c r="B10" s="172"/>
    </row>
    <row r="11" spans="1:18" ht="23.25" customHeight="1" x14ac:dyDescent="0.3">
      <c r="A11" s="139" t="s">
        <v>91</v>
      </c>
      <c r="B11" s="172"/>
      <c r="C11" s="140"/>
      <c r="D11" s="140">
        <v>551031</v>
      </c>
      <c r="E11" s="140"/>
      <c r="F11" s="140">
        <v>947945</v>
      </c>
      <c r="G11" s="140"/>
      <c r="H11" s="140">
        <v>-203824</v>
      </c>
      <c r="I11" s="140"/>
      <c r="J11" s="140">
        <v>38270</v>
      </c>
      <c r="K11" s="140"/>
      <c r="L11" s="140">
        <v>278148</v>
      </c>
      <c r="M11" s="140"/>
      <c r="N11" s="140">
        <f>SUM(D11,F11,J11,L11,,H11)</f>
        <v>1611570</v>
      </c>
      <c r="O11" s="140"/>
      <c r="P11" s="140">
        <v>5758</v>
      </c>
      <c r="Q11" s="140"/>
      <c r="R11" s="140">
        <f>SUM(N11,P11)</f>
        <v>1617328</v>
      </c>
    </row>
    <row r="12" spans="1:18" ht="9" customHeight="1" x14ac:dyDescent="0.3">
      <c r="A12" s="139"/>
      <c r="B12" s="172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</row>
    <row r="13" spans="1:18" ht="23.25" customHeight="1" x14ac:dyDescent="0.3">
      <c r="A13" s="21" t="s">
        <v>168</v>
      </c>
      <c r="B13" s="172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</row>
    <row r="14" spans="1:18" ht="23.25" customHeight="1" x14ac:dyDescent="0.3">
      <c r="A14" s="155" t="s">
        <v>164</v>
      </c>
      <c r="B14" s="172"/>
      <c r="C14" s="142"/>
      <c r="D14" s="147"/>
      <c r="E14" s="147"/>
      <c r="F14" s="147"/>
      <c r="G14" s="147"/>
      <c r="H14" s="147"/>
      <c r="I14" s="147"/>
      <c r="J14" s="147"/>
      <c r="K14" s="142"/>
      <c r="L14" s="142"/>
      <c r="M14" s="142"/>
      <c r="N14" s="147"/>
      <c r="O14" s="142"/>
      <c r="P14" s="142"/>
      <c r="Q14" s="142"/>
      <c r="R14" s="142"/>
    </row>
    <row r="15" spans="1:18" ht="23.25" customHeight="1" x14ac:dyDescent="0.3">
      <c r="A15" s="134" t="s">
        <v>160</v>
      </c>
      <c r="B15" s="172">
        <v>9</v>
      </c>
      <c r="C15" s="142"/>
      <c r="D15" s="158">
        <v>0</v>
      </c>
      <c r="E15" s="65"/>
      <c r="F15" s="158">
        <v>0</v>
      </c>
      <c r="G15" s="157"/>
      <c r="H15" s="158">
        <v>0</v>
      </c>
      <c r="I15" s="65"/>
      <c r="J15" s="158">
        <v>0</v>
      </c>
      <c r="K15" s="65"/>
      <c r="L15" s="158">
        <v>-220360</v>
      </c>
      <c r="M15" s="157"/>
      <c r="N15" s="156">
        <f>SUM(D15,F15,J15,L15,H15)</f>
        <v>-220360</v>
      </c>
      <c r="O15" s="159"/>
      <c r="P15" s="160">
        <v>0</v>
      </c>
      <c r="Q15" s="159"/>
      <c r="R15" s="156">
        <f>SUM(N15,P15)</f>
        <v>-220360</v>
      </c>
    </row>
    <row r="16" spans="1:18" ht="23.25" customHeight="1" x14ac:dyDescent="0.3">
      <c r="A16" s="21" t="s">
        <v>169</v>
      </c>
      <c r="B16" s="172"/>
      <c r="C16" s="140"/>
      <c r="D16" s="148">
        <f>SUM(D14:D15)</f>
        <v>0</v>
      </c>
      <c r="E16" s="149"/>
      <c r="F16" s="148">
        <f>SUM(F14:F15)</f>
        <v>0</v>
      </c>
      <c r="G16" s="149"/>
      <c r="H16" s="148">
        <f>SUM(H14:H15)</f>
        <v>0</v>
      </c>
      <c r="I16" s="149"/>
      <c r="J16" s="148">
        <f>SUM(J14:J15)</f>
        <v>0</v>
      </c>
      <c r="K16" s="140"/>
      <c r="L16" s="143">
        <f>SUM(L14:L15)</f>
        <v>-220360</v>
      </c>
      <c r="M16" s="140"/>
      <c r="N16" s="143">
        <f>SUM(N14:N15)</f>
        <v>-220360</v>
      </c>
      <c r="O16" s="140"/>
      <c r="P16" s="148">
        <f>SUM(P14:P15)</f>
        <v>0</v>
      </c>
      <c r="Q16" s="140"/>
      <c r="R16" s="143">
        <f>SUM(R14:R15)</f>
        <v>-220360</v>
      </c>
    </row>
    <row r="17" spans="1:18" ht="23.25" customHeight="1" x14ac:dyDescent="0.3">
      <c r="A17" s="21"/>
      <c r="B17" s="172"/>
      <c r="C17" s="140"/>
      <c r="D17" s="165"/>
      <c r="E17" s="149"/>
      <c r="F17" s="165"/>
      <c r="G17" s="149"/>
      <c r="H17" s="165"/>
      <c r="I17" s="149"/>
      <c r="J17" s="165"/>
      <c r="K17" s="140"/>
      <c r="L17" s="166"/>
      <c r="M17" s="140"/>
      <c r="N17" s="166"/>
      <c r="O17" s="140"/>
      <c r="P17" s="166"/>
      <c r="Q17" s="140"/>
      <c r="R17" s="166"/>
    </row>
    <row r="18" spans="1:18" ht="23.25" customHeight="1" x14ac:dyDescent="0.3">
      <c r="A18" s="139" t="s">
        <v>59</v>
      </c>
      <c r="B18" s="172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</row>
    <row r="19" spans="1:18" ht="23.25" customHeight="1" x14ac:dyDescent="0.3">
      <c r="A19" s="137" t="s">
        <v>119</v>
      </c>
      <c r="B19" s="172"/>
      <c r="C19" s="142"/>
      <c r="D19" s="147">
        <v>0</v>
      </c>
      <c r="E19" s="147"/>
      <c r="F19" s="147">
        <v>0</v>
      </c>
      <c r="G19" s="147"/>
      <c r="H19" s="147">
        <v>0</v>
      </c>
      <c r="I19" s="147"/>
      <c r="J19" s="147">
        <v>0</v>
      </c>
      <c r="K19" s="142"/>
      <c r="L19" s="147">
        <v>709524</v>
      </c>
      <c r="M19" s="142"/>
      <c r="N19" s="156">
        <f>SUM(D19,F19,J19,L19,H19)</f>
        <v>709524</v>
      </c>
      <c r="O19" s="142"/>
      <c r="P19" s="142">
        <v>1550</v>
      </c>
      <c r="Q19" s="142"/>
      <c r="R19" s="156">
        <f>SUM(N19,P19)</f>
        <v>711074</v>
      </c>
    </row>
    <row r="20" spans="1:18" ht="23.25" customHeight="1" x14ac:dyDescent="0.3">
      <c r="A20" s="145" t="s">
        <v>129</v>
      </c>
      <c r="B20" s="172"/>
      <c r="C20" s="142"/>
      <c r="D20" s="147">
        <v>0</v>
      </c>
      <c r="E20" s="147"/>
      <c r="F20" s="147">
        <v>0</v>
      </c>
      <c r="G20" s="147"/>
      <c r="H20" s="147">
        <v>0</v>
      </c>
      <c r="I20" s="147"/>
      <c r="J20" s="147">
        <v>0</v>
      </c>
      <c r="K20" s="142"/>
      <c r="L20" s="147">
        <v>0</v>
      </c>
      <c r="M20" s="147"/>
      <c r="N20" s="147">
        <v>0</v>
      </c>
      <c r="O20" s="147"/>
      <c r="P20" s="147">
        <v>0</v>
      </c>
      <c r="Q20" s="147"/>
      <c r="R20" s="147">
        <v>0</v>
      </c>
    </row>
    <row r="21" spans="1:18" ht="23.25" customHeight="1" x14ac:dyDescent="0.3">
      <c r="A21" s="139" t="s">
        <v>60</v>
      </c>
      <c r="B21" s="172"/>
      <c r="C21" s="140"/>
      <c r="D21" s="148">
        <f>SUM(D19:D20)</f>
        <v>0</v>
      </c>
      <c r="E21" s="149"/>
      <c r="F21" s="148">
        <f>SUM(F19:F20)</f>
        <v>0</v>
      </c>
      <c r="G21" s="149"/>
      <c r="H21" s="148">
        <f>SUM(H19:H20)</f>
        <v>0</v>
      </c>
      <c r="I21" s="149"/>
      <c r="J21" s="148">
        <f>SUM(J19:J20)</f>
        <v>0</v>
      </c>
      <c r="K21" s="140"/>
      <c r="L21" s="143">
        <f>SUM(L19:L20)</f>
        <v>709524</v>
      </c>
      <c r="M21" s="140"/>
      <c r="N21" s="143">
        <f>SUM(N19:N20)</f>
        <v>709524</v>
      </c>
      <c r="O21" s="140"/>
      <c r="P21" s="143">
        <f>SUM(P19:P20)</f>
        <v>1550</v>
      </c>
      <c r="Q21" s="140"/>
      <c r="R21" s="143">
        <f>SUM(R19:R20)</f>
        <v>711074</v>
      </c>
    </row>
    <row r="22" spans="1:18" ht="18" customHeight="1" x14ac:dyDescent="0.3">
      <c r="B22" s="172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</row>
    <row r="23" spans="1:18" ht="23.25" customHeight="1" thickBot="1" x14ac:dyDescent="0.35">
      <c r="A23" s="139" t="s">
        <v>157</v>
      </c>
      <c r="B23" s="172"/>
      <c r="C23" s="140"/>
      <c r="D23" s="144">
        <f>D11+D16+D21</f>
        <v>551031</v>
      </c>
      <c r="E23" s="140"/>
      <c r="F23" s="144">
        <f>F11+F16+F21</f>
        <v>947945</v>
      </c>
      <c r="G23" s="140"/>
      <c r="H23" s="144">
        <f>H11+H16+H21</f>
        <v>-203824</v>
      </c>
      <c r="I23" s="140"/>
      <c r="J23" s="144">
        <f>J11+J16+J21</f>
        <v>38270</v>
      </c>
      <c r="K23" s="140"/>
      <c r="L23" s="144">
        <f>L11+L16+L21</f>
        <v>767312</v>
      </c>
      <c r="M23" s="140"/>
      <c r="N23" s="144">
        <f>N11+N16+N21</f>
        <v>2100734</v>
      </c>
      <c r="O23" s="140"/>
      <c r="P23" s="144">
        <f>P11+P16+P21</f>
        <v>7308</v>
      </c>
      <c r="Q23" s="140"/>
      <c r="R23" s="144">
        <f>R11+R16+R21</f>
        <v>2108042</v>
      </c>
    </row>
    <row r="24" spans="1:18" ht="23.15" customHeight="1" thickTop="1" x14ac:dyDescent="0.3">
      <c r="A24" s="139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</row>
    <row r="25" spans="1:18" ht="23.25" hidden="1" customHeight="1" x14ac:dyDescent="0.4">
      <c r="A25" s="49" t="str">
        <f ca="1">$A$1</f>
        <v>THE STEEL PUBLIC COMPANY LIMITED and its Subsidiaries</v>
      </c>
    </row>
    <row r="26" spans="1:18" ht="23.25" hidden="1" customHeight="1" x14ac:dyDescent="0.3">
      <c r="A26" s="28" t="s">
        <v>58</v>
      </c>
    </row>
    <row r="27" spans="1:18" ht="18" hidden="1" customHeight="1" x14ac:dyDescent="0.3"/>
    <row r="28" spans="1:18" ht="23.25" hidden="1" customHeight="1" x14ac:dyDescent="0.3">
      <c r="C28" s="136"/>
      <c r="D28" s="236" t="s">
        <v>71</v>
      </c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</row>
    <row r="29" spans="1:18" ht="23.25" hidden="1" customHeight="1" x14ac:dyDescent="0.3">
      <c r="J29" s="232" t="s">
        <v>28</v>
      </c>
      <c r="K29" s="232"/>
      <c r="L29" s="232"/>
      <c r="M29" s="138"/>
      <c r="N29" s="233" t="s">
        <v>121</v>
      </c>
      <c r="O29" s="234"/>
      <c r="P29" s="234"/>
      <c r="Q29" s="138"/>
    </row>
    <row r="30" spans="1:18" ht="23.25" hidden="1" customHeight="1" x14ac:dyDescent="0.3">
      <c r="D30" s="138" t="s">
        <v>48</v>
      </c>
      <c r="H30" s="151" t="s">
        <v>152</v>
      </c>
      <c r="J30" s="138"/>
      <c r="K30" s="138"/>
      <c r="L30" s="138"/>
      <c r="M30" s="138"/>
      <c r="N30" s="138" t="s">
        <v>122</v>
      </c>
      <c r="O30" s="138"/>
      <c r="P30" s="138" t="s">
        <v>125</v>
      </c>
      <c r="Q30" s="138"/>
    </row>
    <row r="31" spans="1:18" ht="23.25" hidden="1" customHeight="1" x14ac:dyDescent="0.3">
      <c r="C31" s="138"/>
      <c r="D31" s="138" t="s">
        <v>25</v>
      </c>
      <c r="E31" s="138"/>
      <c r="F31" s="138" t="s">
        <v>116</v>
      </c>
      <c r="G31" s="138"/>
      <c r="H31" s="151" t="s">
        <v>151</v>
      </c>
      <c r="I31" s="138"/>
      <c r="J31" s="138" t="s">
        <v>39</v>
      </c>
      <c r="K31" s="138"/>
      <c r="L31" s="138"/>
      <c r="M31" s="138"/>
      <c r="N31" s="138" t="s">
        <v>123</v>
      </c>
      <c r="O31" s="138"/>
      <c r="P31" s="138" t="s">
        <v>126</v>
      </c>
      <c r="Q31" s="138"/>
      <c r="R31" s="138" t="s">
        <v>8</v>
      </c>
    </row>
    <row r="32" spans="1:18" ht="23.25" hidden="1" customHeight="1" x14ac:dyDescent="0.3">
      <c r="B32" s="136" t="s">
        <v>23</v>
      </c>
      <c r="C32" s="138"/>
      <c r="D32" s="138" t="s">
        <v>26</v>
      </c>
      <c r="E32" s="138"/>
      <c r="F32" s="138" t="s">
        <v>117</v>
      </c>
      <c r="G32" s="138"/>
      <c r="H32" s="138" t="s">
        <v>128</v>
      </c>
      <c r="I32" s="138"/>
      <c r="J32" s="138" t="s">
        <v>40</v>
      </c>
      <c r="K32" s="138"/>
      <c r="L32" s="138" t="s">
        <v>118</v>
      </c>
      <c r="M32" s="138"/>
      <c r="N32" s="138" t="s">
        <v>124</v>
      </c>
      <c r="O32" s="138"/>
      <c r="P32" s="138" t="s">
        <v>127</v>
      </c>
      <c r="Q32" s="138"/>
      <c r="R32" s="138" t="s">
        <v>37</v>
      </c>
    </row>
    <row r="33" spans="1:18" ht="23.25" hidden="1" customHeight="1" x14ac:dyDescent="0.3">
      <c r="C33" s="136"/>
      <c r="D33" s="235" t="s">
        <v>55</v>
      </c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</row>
    <row r="34" spans="1:18" ht="23.25" customHeight="1" x14ac:dyDescent="0.3">
      <c r="A34" s="139"/>
      <c r="B34" s="154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</row>
    <row r="35" spans="1:18" ht="23.25" customHeight="1" x14ac:dyDescent="0.4">
      <c r="A35" s="49" t="str">
        <f ca="1">$A$1</f>
        <v>THE STEEL PUBLIC COMPANY LIMITED and its Subsidiaries</v>
      </c>
      <c r="B35" s="154"/>
    </row>
    <row r="36" spans="1:18" ht="23.25" customHeight="1" x14ac:dyDescent="0.3">
      <c r="A36" s="28" t="s">
        <v>58</v>
      </c>
      <c r="B36" s="154"/>
    </row>
    <row r="37" spans="1:18" ht="18" customHeight="1" x14ac:dyDescent="0.3">
      <c r="B37" s="154"/>
    </row>
    <row r="38" spans="1:18" ht="23.25" customHeight="1" x14ac:dyDescent="0.3">
      <c r="B38" s="154"/>
      <c r="C38" s="154"/>
      <c r="D38" s="236" t="s">
        <v>71</v>
      </c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</row>
    <row r="39" spans="1:18" ht="23.25" customHeight="1" x14ac:dyDescent="0.3">
      <c r="B39" s="154"/>
      <c r="J39" s="232" t="s">
        <v>28</v>
      </c>
      <c r="K39" s="232"/>
      <c r="L39" s="232"/>
      <c r="M39" s="138"/>
      <c r="N39" s="233" t="s">
        <v>121</v>
      </c>
      <c r="O39" s="234"/>
      <c r="P39" s="234"/>
      <c r="Q39" s="138"/>
    </row>
    <row r="40" spans="1:18" ht="23.25" customHeight="1" x14ac:dyDescent="0.3">
      <c r="B40" s="154"/>
      <c r="D40" s="138" t="s">
        <v>48</v>
      </c>
      <c r="H40" s="151" t="s">
        <v>152</v>
      </c>
      <c r="J40" s="138"/>
      <c r="K40" s="138"/>
      <c r="L40" s="138"/>
      <c r="M40" s="138"/>
      <c r="N40" s="138" t="s">
        <v>122</v>
      </c>
      <c r="O40" s="138"/>
      <c r="P40" s="151" t="s">
        <v>125</v>
      </c>
      <c r="Q40" s="138"/>
    </row>
    <row r="41" spans="1:18" ht="23.25" customHeight="1" x14ac:dyDescent="0.3">
      <c r="B41" s="154"/>
      <c r="C41" s="138"/>
      <c r="D41" s="138" t="s">
        <v>25</v>
      </c>
      <c r="E41" s="138"/>
      <c r="F41" s="138" t="s">
        <v>116</v>
      </c>
      <c r="G41" s="138"/>
      <c r="H41" s="151" t="s">
        <v>151</v>
      </c>
      <c r="I41" s="138"/>
      <c r="J41" s="138" t="s">
        <v>39</v>
      </c>
      <c r="K41" s="138"/>
      <c r="L41" s="138"/>
      <c r="M41" s="138"/>
      <c r="N41" s="138" t="s">
        <v>123</v>
      </c>
      <c r="O41" s="138"/>
      <c r="P41" s="138" t="s">
        <v>126</v>
      </c>
      <c r="Q41" s="138"/>
      <c r="R41" s="138" t="s">
        <v>8</v>
      </c>
    </row>
    <row r="42" spans="1:18" ht="23.25" customHeight="1" x14ac:dyDescent="0.3">
      <c r="B42" s="154" t="s">
        <v>23</v>
      </c>
      <c r="C42" s="138"/>
      <c r="D42" s="138" t="s">
        <v>26</v>
      </c>
      <c r="E42" s="138"/>
      <c r="F42" s="138" t="s">
        <v>117</v>
      </c>
      <c r="G42" s="138"/>
      <c r="H42" s="138" t="s">
        <v>128</v>
      </c>
      <c r="I42" s="138"/>
      <c r="J42" s="138" t="s">
        <v>40</v>
      </c>
      <c r="K42" s="138"/>
      <c r="L42" s="138" t="s">
        <v>118</v>
      </c>
      <c r="M42" s="138"/>
      <c r="N42" s="138" t="s">
        <v>124</v>
      </c>
      <c r="O42" s="138"/>
      <c r="P42" s="138" t="s">
        <v>127</v>
      </c>
      <c r="Q42" s="138"/>
      <c r="R42" s="138" t="s">
        <v>37</v>
      </c>
    </row>
    <row r="43" spans="1:18" ht="23.25" customHeight="1" x14ac:dyDescent="0.3">
      <c r="B43" s="154"/>
      <c r="C43" s="154"/>
      <c r="D43" s="235" t="s">
        <v>55</v>
      </c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</row>
    <row r="44" spans="1:18" ht="23.25" customHeight="1" x14ac:dyDescent="0.3">
      <c r="A44" s="139" t="s">
        <v>228</v>
      </c>
    </row>
    <row r="45" spans="1:18" ht="23.25" customHeight="1" x14ac:dyDescent="0.7">
      <c r="A45" s="139" t="s">
        <v>185</v>
      </c>
      <c r="B45" s="202"/>
      <c r="C45" s="203"/>
      <c r="D45" s="149">
        <v>551031</v>
      </c>
      <c r="E45" s="149"/>
      <c r="F45" s="149">
        <v>947945</v>
      </c>
      <c r="G45" s="149"/>
      <c r="H45" s="149">
        <v>-203824</v>
      </c>
      <c r="I45" s="149"/>
      <c r="J45" s="149">
        <v>76104</v>
      </c>
      <c r="K45" s="140"/>
      <c r="L45" s="149">
        <v>1150967</v>
      </c>
      <c r="M45" s="140"/>
      <c r="N45" s="224">
        <v>2522223</v>
      </c>
      <c r="O45" s="140"/>
      <c r="P45" s="225">
        <v>5446</v>
      </c>
      <c r="Q45" s="140"/>
      <c r="R45" s="224">
        <f>SUM(N45,P45)</f>
        <v>2527669</v>
      </c>
    </row>
    <row r="46" spans="1:18" ht="9" customHeight="1" x14ac:dyDescent="0.3">
      <c r="A46" s="139"/>
      <c r="B46" s="154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</row>
    <row r="47" spans="1:18" ht="23.25" customHeight="1" x14ac:dyDescent="0.3">
      <c r="A47" s="21" t="s">
        <v>168</v>
      </c>
      <c r="B47" s="154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</row>
    <row r="48" spans="1:18" ht="23.25" customHeight="1" x14ac:dyDescent="0.3">
      <c r="A48" s="155" t="s">
        <v>164</v>
      </c>
      <c r="B48" s="154"/>
      <c r="C48" s="142"/>
      <c r="D48" s="147"/>
      <c r="E48" s="147"/>
      <c r="F48" s="147"/>
      <c r="G48" s="147"/>
      <c r="H48" s="147"/>
      <c r="I48" s="147"/>
      <c r="J48" s="147"/>
      <c r="K48" s="142"/>
      <c r="L48" s="142"/>
      <c r="M48" s="142"/>
      <c r="N48" s="147"/>
      <c r="O48" s="142"/>
      <c r="P48" s="142"/>
      <c r="Q48" s="142"/>
      <c r="R48" s="142"/>
    </row>
    <row r="49" spans="1:18" ht="23.25" customHeight="1" x14ac:dyDescent="0.3">
      <c r="A49" s="134" t="s">
        <v>160</v>
      </c>
      <c r="B49" s="154">
        <v>9</v>
      </c>
      <c r="C49" s="142"/>
      <c r="D49" s="158">
        <v>0</v>
      </c>
      <c r="E49" s="65"/>
      <c r="F49" s="158">
        <v>0</v>
      </c>
      <c r="G49" s="157"/>
      <c r="H49" s="158">
        <v>0</v>
      </c>
      <c r="I49" s="65"/>
      <c r="J49" s="158">
        <v>0</v>
      </c>
      <c r="K49" s="65"/>
      <c r="L49" s="157">
        <v>-110203</v>
      </c>
      <c r="M49" s="157"/>
      <c r="N49" s="156">
        <f>SUM(D49,F49,J49,L49,H49)</f>
        <v>-110203</v>
      </c>
      <c r="O49" s="159"/>
      <c r="P49" s="160">
        <v>0</v>
      </c>
      <c r="Q49" s="159"/>
      <c r="R49" s="156">
        <f>SUM(N49,P49)</f>
        <v>-110203</v>
      </c>
    </row>
    <row r="50" spans="1:18" ht="23.25" customHeight="1" x14ac:dyDescent="0.3">
      <c r="A50" s="21" t="s">
        <v>169</v>
      </c>
      <c r="B50" s="154"/>
      <c r="C50" s="140"/>
      <c r="D50" s="148">
        <f>SUM(D48:D49)</f>
        <v>0</v>
      </c>
      <c r="E50" s="149"/>
      <c r="F50" s="148">
        <f>SUM(F48:F49)</f>
        <v>0</v>
      </c>
      <c r="G50" s="149"/>
      <c r="H50" s="148">
        <f>SUM(H48:H49)</f>
        <v>0</v>
      </c>
      <c r="I50" s="149"/>
      <c r="J50" s="148">
        <f>SUM(J48:J49)</f>
        <v>0</v>
      </c>
      <c r="K50" s="140"/>
      <c r="L50" s="143">
        <f>SUM(L48:L49)</f>
        <v>-110203</v>
      </c>
      <c r="M50" s="140"/>
      <c r="N50" s="143">
        <f>SUM(N48:N49)</f>
        <v>-110203</v>
      </c>
      <c r="O50" s="140"/>
      <c r="P50" s="148">
        <f>SUM(P48:P49)</f>
        <v>0</v>
      </c>
      <c r="Q50" s="140"/>
      <c r="R50" s="143">
        <f>SUM(R48:R49)</f>
        <v>-110203</v>
      </c>
    </row>
    <row r="51" spans="1:18" ht="23.25" customHeight="1" x14ac:dyDescent="0.3">
      <c r="A51" s="21"/>
      <c r="B51" s="163"/>
      <c r="C51" s="140"/>
      <c r="D51" s="165"/>
      <c r="E51" s="149"/>
      <c r="F51" s="165"/>
      <c r="G51" s="149"/>
      <c r="H51" s="165"/>
      <c r="I51" s="149"/>
      <c r="J51" s="165"/>
      <c r="K51" s="140"/>
      <c r="L51" s="166"/>
      <c r="M51" s="140"/>
      <c r="N51" s="166"/>
      <c r="O51" s="140"/>
      <c r="P51" s="166"/>
      <c r="Q51" s="140"/>
      <c r="R51" s="166"/>
    </row>
    <row r="52" spans="1:18" ht="23.25" customHeight="1" x14ac:dyDescent="0.3">
      <c r="A52" s="139" t="s">
        <v>59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</row>
    <row r="53" spans="1:18" ht="23.25" customHeight="1" x14ac:dyDescent="0.3">
      <c r="A53" s="137" t="s">
        <v>119</v>
      </c>
      <c r="C53" s="142"/>
      <c r="D53" s="147">
        <v>0</v>
      </c>
      <c r="E53" s="147"/>
      <c r="F53" s="147">
        <v>0</v>
      </c>
      <c r="G53" s="147"/>
      <c r="H53" s="147">
        <v>0</v>
      </c>
      <c r="I53" s="147"/>
      <c r="J53" s="147">
        <v>0</v>
      </c>
      <c r="K53" s="142"/>
      <c r="L53" s="147">
        <f>'PL 6mths 6'!C38</f>
        <v>62695</v>
      </c>
      <c r="M53" s="142"/>
      <c r="N53" s="156">
        <f>SUM(D53,F53,J53,L53,H53)</f>
        <v>62695</v>
      </c>
      <c r="O53" s="142"/>
      <c r="P53" s="65">
        <v>-3275</v>
      </c>
      <c r="Q53" s="142"/>
      <c r="R53" s="156">
        <f>SUM(N53,P53)</f>
        <v>59420</v>
      </c>
    </row>
    <row r="54" spans="1:18" ht="23.25" customHeight="1" x14ac:dyDescent="0.3">
      <c r="A54" s="145" t="s">
        <v>129</v>
      </c>
      <c r="C54" s="142"/>
      <c r="D54" s="147">
        <v>0</v>
      </c>
      <c r="E54" s="147"/>
      <c r="F54" s="147">
        <v>0</v>
      </c>
      <c r="G54" s="147"/>
      <c r="H54" s="147">
        <v>0</v>
      </c>
      <c r="I54" s="147"/>
      <c r="J54" s="147">
        <v>0</v>
      </c>
      <c r="K54" s="142"/>
      <c r="L54" s="204">
        <v>-708</v>
      </c>
      <c r="M54" s="147"/>
      <c r="N54" s="206">
        <f>SUM(D54,F54,H54,J54,L54)</f>
        <v>-708</v>
      </c>
      <c r="O54" s="147"/>
      <c r="P54" s="205">
        <v>114</v>
      </c>
      <c r="Q54" s="147"/>
      <c r="R54" s="147">
        <f>SUM(N54,P54)</f>
        <v>-594</v>
      </c>
    </row>
    <row r="55" spans="1:18" ht="23.25" customHeight="1" x14ac:dyDescent="0.3">
      <c r="A55" s="139" t="s">
        <v>60</v>
      </c>
      <c r="C55" s="140"/>
      <c r="D55" s="148">
        <f>SUM(D53:D54)</f>
        <v>0</v>
      </c>
      <c r="E55" s="149"/>
      <c r="F55" s="148">
        <f>SUM(F53:F54)</f>
        <v>0</v>
      </c>
      <c r="G55" s="149"/>
      <c r="H55" s="148">
        <f>SUM(H53:H54)</f>
        <v>0</v>
      </c>
      <c r="I55" s="149"/>
      <c r="J55" s="148">
        <f>SUM(J53:J54)</f>
        <v>0</v>
      </c>
      <c r="K55" s="140"/>
      <c r="L55" s="143">
        <f>SUM(L53:L54)</f>
        <v>61987</v>
      </c>
      <c r="M55" s="140"/>
      <c r="N55" s="143">
        <f>SUM(N53:N54)</f>
        <v>61987</v>
      </c>
      <c r="O55" s="140"/>
      <c r="P55" s="209">
        <f>'BS-2-4'!D86-'BS-2-4'!F86</f>
        <v>-3161</v>
      </c>
      <c r="Q55" s="140"/>
      <c r="R55" s="143">
        <f>SUM(R53:R54)</f>
        <v>58826</v>
      </c>
    </row>
    <row r="56" spans="1:18" ht="18" customHeight="1" x14ac:dyDescent="0.3"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</row>
    <row r="57" spans="1:18" ht="23.25" customHeight="1" thickBot="1" x14ac:dyDescent="0.35">
      <c r="A57" s="139" t="s">
        <v>186</v>
      </c>
      <c r="C57" s="140"/>
      <c r="D57" s="144">
        <f>D45+D50+D55</f>
        <v>551031</v>
      </c>
      <c r="E57" s="140"/>
      <c r="F57" s="144">
        <f>F45+F50+F55</f>
        <v>947945</v>
      </c>
      <c r="G57" s="140"/>
      <c r="H57" s="144">
        <f>H45+H50+H55</f>
        <v>-203824</v>
      </c>
      <c r="I57" s="140"/>
      <c r="J57" s="144">
        <f>J45+J50+J55</f>
        <v>76104</v>
      </c>
      <c r="K57" s="140"/>
      <c r="L57" s="144">
        <f>L45+L50+L55</f>
        <v>1102751</v>
      </c>
      <c r="M57" s="140"/>
      <c r="N57" s="144">
        <f>N45+N50+N55</f>
        <v>2474007</v>
      </c>
      <c r="O57" s="140"/>
      <c r="P57" s="144">
        <f>P45+P50+P55</f>
        <v>2285</v>
      </c>
      <c r="Q57" s="140"/>
      <c r="R57" s="144">
        <f>R45+R50+R55</f>
        <v>2476292</v>
      </c>
    </row>
    <row r="58" spans="1:18" ht="23.15" customHeight="1" thickTop="1" x14ac:dyDescent="0.3">
      <c r="A58" s="139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</row>
  </sheetData>
  <mergeCells count="12">
    <mergeCell ref="D4:R4"/>
    <mergeCell ref="J5:L5"/>
    <mergeCell ref="N5:P5"/>
    <mergeCell ref="D9:R9"/>
    <mergeCell ref="D38:R38"/>
    <mergeCell ref="J39:L39"/>
    <mergeCell ref="N39:P39"/>
    <mergeCell ref="D43:R43"/>
    <mergeCell ref="D28:R28"/>
    <mergeCell ref="J29:L29"/>
    <mergeCell ref="N29:P29"/>
    <mergeCell ref="D33:R33"/>
  </mergeCells>
  <pageMargins left="0.7" right="0.7" top="0.48" bottom="0.5" header="0.5" footer="0.5"/>
  <pageSetup paperSize="9" scale="73" firstPageNumber="7" fitToHeight="0" orientation="landscape" useFirstPageNumber="1" r:id="rId1"/>
  <headerFooter>
    <oddHeader xml:space="preserve">&amp;C
</oddHeader>
    <oddFooter>&amp;L&amp;10 The accompanying condensed notes form an integral part of the interim financial statements.
&amp;C&amp;P</oddFooter>
  </headerFooter>
  <rowBreaks count="1" manualBreakCount="1">
    <brk id="34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tabColor theme="6" tint="0.39997558519241921"/>
    <pageSetUpPr fitToPage="1"/>
  </sheetPr>
  <dimension ref="A1:N48"/>
  <sheetViews>
    <sheetView showGridLines="0" zoomScale="80" zoomScaleNormal="80" zoomScaleSheetLayoutView="70" workbookViewId="0">
      <selection activeCell="M48" sqref="M48"/>
    </sheetView>
  </sheetViews>
  <sheetFormatPr defaultColWidth="9.1796875" defaultRowHeight="20.25" customHeight="1" x14ac:dyDescent="0.3"/>
  <cols>
    <col min="1" max="1" width="55.54296875" style="31" customWidth="1"/>
    <col min="2" max="2" width="10.54296875" style="5" customWidth="1"/>
    <col min="3" max="3" width="0.7265625" style="6" customWidth="1"/>
    <col min="4" max="4" width="16.453125" style="6" bestFit="1" customWidth="1"/>
    <col min="5" max="5" width="0.7265625" style="6" customWidth="1"/>
    <col min="6" max="6" width="13.54296875" style="6" customWidth="1"/>
    <col min="7" max="7" width="0.7265625" style="6" customWidth="1"/>
    <col min="8" max="8" width="13.54296875" style="6" customWidth="1"/>
    <col min="9" max="9" width="0.7265625" style="6" customWidth="1"/>
    <col min="10" max="10" width="13.54296875" style="6" customWidth="1"/>
    <col min="11" max="12" width="0.7265625" style="6" customWidth="1"/>
    <col min="13" max="13" width="13.54296875" style="6" customWidth="1"/>
    <col min="14" max="14" width="2.1796875" style="6" customWidth="1"/>
    <col min="15" max="16384" width="9.1796875" style="99"/>
  </cols>
  <sheetData>
    <row r="1" spans="1:14" s="83" customFormat="1" ht="20" customHeight="1" x14ac:dyDescent="0.4">
      <c r="A1" s="49" t="str">
        <f ca="1">$A$1</f>
        <v>THE STEEL PUBLIC COMPANY LIMITED and its Subsidiaries</v>
      </c>
      <c r="B1" s="44"/>
      <c r="C1" s="44"/>
      <c r="D1" s="44"/>
      <c r="E1" s="44"/>
      <c r="F1" s="44"/>
      <c r="G1" s="27"/>
      <c r="H1" s="27"/>
      <c r="I1" s="27"/>
      <c r="J1" s="27"/>
      <c r="K1" s="27"/>
      <c r="L1" s="27"/>
      <c r="M1" s="27"/>
      <c r="N1" s="27"/>
    </row>
    <row r="2" spans="1:14" s="86" customFormat="1" ht="20.149999999999999" customHeight="1" x14ac:dyDescent="0.35">
      <c r="A2" s="84" t="s">
        <v>58</v>
      </c>
      <c r="B2" s="8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86" customFormat="1" ht="12.65" customHeight="1" x14ac:dyDescent="0.35">
      <c r="A3" s="84"/>
      <c r="B3" s="8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87" customFormat="1" ht="19.5" customHeight="1" x14ac:dyDescent="0.3">
      <c r="A4" s="3"/>
      <c r="B4" s="36"/>
      <c r="C4" s="36"/>
      <c r="D4" s="239" t="s">
        <v>72</v>
      </c>
      <c r="E4" s="239"/>
      <c r="F4" s="239"/>
      <c r="G4" s="239"/>
      <c r="H4" s="239"/>
      <c r="I4" s="239"/>
      <c r="J4" s="239"/>
      <c r="K4" s="239"/>
      <c r="L4" s="239"/>
      <c r="M4" s="239"/>
      <c r="N4" s="11"/>
    </row>
    <row r="5" spans="1:14" s="87" customFormat="1" ht="20.149999999999999" customHeight="1" x14ac:dyDescent="0.3">
      <c r="A5" s="1"/>
      <c r="B5" s="88"/>
      <c r="C5" s="126"/>
      <c r="D5" s="126"/>
      <c r="E5" s="126"/>
      <c r="F5" s="126"/>
      <c r="G5" s="126"/>
      <c r="H5" s="237" t="s">
        <v>28</v>
      </c>
      <c r="I5" s="237"/>
      <c r="J5" s="237"/>
      <c r="K5" s="126"/>
      <c r="L5" s="126"/>
      <c r="M5" s="126"/>
      <c r="N5" s="126"/>
    </row>
    <row r="6" spans="1:14" s="87" customFormat="1" ht="20.149999999999999" customHeight="1" x14ac:dyDescent="0.3">
      <c r="A6" s="89"/>
      <c r="B6" s="12"/>
      <c r="C6" s="127"/>
      <c r="D6" s="127" t="s">
        <v>130</v>
      </c>
      <c r="E6" s="127"/>
      <c r="F6" s="138" t="s">
        <v>116</v>
      </c>
      <c r="G6" s="127"/>
      <c r="H6" s="20" t="s">
        <v>39</v>
      </c>
      <c r="I6" s="127"/>
      <c r="J6" s="20"/>
      <c r="K6" s="127"/>
      <c r="L6" s="127"/>
      <c r="M6" s="127" t="s">
        <v>8</v>
      </c>
      <c r="N6" s="11"/>
    </row>
    <row r="7" spans="1:14" s="87" customFormat="1" ht="20.149999999999999" customHeight="1" x14ac:dyDescent="0.3">
      <c r="A7" s="89"/>
      <c r="B7" s="12" t="s">
        <v>23</v>
      </c>
      <c r="C7" s="127"/>
      <c r="D7" s="127" t="s">
        <v>26</v>
      </c>
      <c r="E7" s="127"/>
      <c r="F7" s="138" t="s">
        <v>117</v>
      </c>
      <c r="G7" s="127"/>
      <c r="H7" s="127" t="s">
        <v>40</v>
      </c>
      <c r="I7" s="238" t="s">
        <v>5</v>
      </c>
      <c r="J7" s="238"/>
      <c r="K7" s="238"/>
      <c r="L7" s="127"/>
      <c r="M7" s="20" t="s">
        <v>37</v>
      </c>
      <c r="N7" s="11"/>
    </row>
    <row r="8" spans="1:14" s="87" customFormat="1" ht="20.149999999999999" customHeight="1" x14ac:dyDescent="0.3">
      <c r="A8" s="89"/>
      <c r="B8" s="12"/>
      <c r="C8" s="12"/>
      <c r="D8" s="229" t="s">
        <v>55</v>
      </c>
      <c r="E8" s="229"/>
      <c r="F8" s="229"/>
      <c r="G8" s="229"/>
      <c r="H8" s="229"/>
      <c r="I8" s="229"/>
      <c r="J8" s="229"/>
      <c r="K8" s="229"/>
      <c r="L8" s="229"/>
      <c r="M8" s="229"/>
      <c r="N8" s="11"/>
    </row>
    <row r="9" spans="1:14" s="87" customFormat="1" ht="20.149999999999999" customHeight="1" x14ac:dyDescent="0.3">
      <c r="A9" s="1" t="s">
        <v>227</v>
      </c>
      <c r="B9" s="1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11"/>
    </row>
    <row r="10" spans="1:14" s="87" customFormat="1" ht="20.149999999999999" customHeight="1" x14ac:dyDescent="0.3">
      <c r="A10" s="1" t="s">
        <v>91</v>
      </c>
      <c r="B10" s="12"/>
      <c r="C10" s="32"/>
      <c r="D10" s="32">
        <v>551031</v>
      </c>
      <c r="E10" s="32"/>
      <c r="F10" s="32">
        <v>947945</v>
      </c>
      <c r="G10" s="32"/>
      <c r="H10" s="32">
        <v>38270</v>
      </c>
      <c r="I10" s="32"/>
      <c r="J10" s="32">
        <v>64214</v>
      </c>
      <c r="K10" s="32"/>
      <c r="L10" s="32">
        <v>1601460</v>
      </c>
      <c r="M10" s="32">
        <f>SUM(D10:J10)</f>
        <v>1601460</v>
      </c>
      <c r="N10" s="11"/>
    </row>
    <row r="11" spans="1:14" s="87" customFormat="1" ht="20.149999999999999" customHeight="1" x14ac:dyDescent="0.3">
      <c r="A11" s="1"/>
      <c r="B11" s="1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11"/>
    </row>
    <row r="12" spans="1:14" s="79" customFormat="1" ht="20.149999999999999" customHeight="1" x14ac:dyDescent="0.3">
      <c r="A12" s="21" t="s">
        <v>168</v>
      </c>
      <c r="B12" s="9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93"/>
    </row>
    <row r="13" spans="1:14" s="87" customFormat="1" ht="20.149999999999999" customHeight="1" x14ac:dyDescent="0.3">
      <c r="A13" s="155" t="s">
        <v>164</v>
      </c>
      <c r="B13" s="5"/>
      <c r="C13" s="70"/>
      <c r="D13" s="69"/>
      <c r="E13" s="32"/>
      <c r="F13" s="32"/>
      <c r="G13" s="32"/>
      <c r="H13" s="32"/>
      <c r="I13" s="66"/>
      <c r="J13" s="66"/>
      <c r="K13" s="66"/>
      <c r="L13" s="66"/>
      <c r="M13" s="66"/>
      <c r="N13" s="94"/>
    </row>
    <row r="14" spans="1:14" s="87" customFormat="1" ht="20.149999999999999" customHeight="1" x14ac:dyDescent="0.3">
      <c r="A14" s="134" t="s">
        <v>160</v>
      </c>
      <c r="B14" s="2" t="s">
        <v>197</v>
      </c>
      <c r="C14" s="95"/>
      <c r="D14" s="67">
        <v>0</v>
      </c>
      <c r="E14" s="47"/>
      <c r="F14" s="67">
        <v>0</v>
      </c>
      <c r="G14" s="47"/>
      <c r="H14" s="67">
        <v>0</v>
      </c>
      <c r="I14" s="47"/>
      <c r="J14" s="67">
        <v>-220360</v>
      </c>
      <c r="K14" s="168"/>
      <c r="L14" s="168">
        <v>0</v>
      </c>
      <c r="M14" s="67">
        <f>SUM(D14:J14)</f>
        <v>-220360</v>
      </c>
      <c r="N14" s="94"/>
    </row>
    <row r="15" spans="1:14" s="87" customFormat="1" ht="20.149999999999999" customHeight="1" x14ac:dyDescent="0.3">
      <c r="A15" s="21" t="s">
        <v>169</v>
      </c>
      <c r="B15" s="2"/>
      <c r="C15" s="96"/>
      <c r="D15" s="68">
        <f>SUM(D14)</f>
        <v>0</v>
      </c>
      <c r="E15" s="131"/>
      <c r="F15" s="68">
        <f>SUM(F14)</f>
        <v>0</v>
      </c>
      <c r="G15" s="131"/>
      <c r="H15" s="68">
        <f>SUM(H14)</f>
        <v>0</v>
      </c>
      <c r="I15" s="96"/>
      <c r="J15" s="68">
        <f>SUM(J14)</f>
        <v>-220360</v>
      </c>
      <c r="K15" s="97"/>
      <c r="L15" s="97"/>
      <c r="M15" s="68">
        <f>SUM(M14)</f>
        <v>-220360</v>
      </c>
      <c r="N15" s="94"/>
    </row>
    <row r="16" spans="1:14" s="87" customFormat="1" ht="20.149999999999999" customHeight="1" x14ac:dyDescent="0.3">
      <c r="A16" s="21"/>
      <c r="B16" s="2"/>
      <c r="C16" s="96"/>
      <c r="D16" s="69"/>
      <c r="E16" s="131"/>
      <c r="F16" s="69"/>
      <c r="G16" s="131"/>
      <c r="H16" s="69"/>
      <c r="I16" s="96"/>
      <c r="J16" s="69"/>
      <c r="K16" s="97"/>
      <c r="L16" s="97"/>
      <c r="M16" s="69"/>
      <c r="N16" s="94"/>
    </row>
    <row r="17" spans="1:14" s="79" customFormat="1" ht="20.149999999999999" customHeight="1" x14ac:dyDescent="0.3">
      <c r="A17" s="19" t="s">
        <v>59</v>
      </c>
      <c r="B17" s="9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93"/>
    </row>
    <row r="18" spans="1:14" s="87" customFormat="1" ht="20.149999999999999" customHeight="1" x14ac:dyDescent="0.3">
      <c r="A18" s="24" t="s">
        <v>92</v>
      </c>
      <c r="B18" s="5"/>
      <c r="C18" s="70"/>
      <c r="D18" s="169">
        <v>0</v>
      </c>
      <c r="E18" s="66"/>
      <c r="F18" s="66">
        <v>0</v>
      </c>
      <c r="G18" s="66"/>
      <c r="H18" s="66">
        <v>0</v>
      </c>
      <c r="I18" s="66"/>
      <c r="J18" s="66">
        <v>551539</v>
      </c>
      <c r="K18" s="66"/>
      <c r="L18" s="66">
        <v>248132</v>
      </c>
      <c r="M18" s="66">
        <f t="shared" ref="M18" si="0">SUM(D18:J18)</f>
        <v>551539</v>
      </c>
      <c r="N18" s="94"/>
    </row>
    <row r="19" spans="1:14" s="87" customFormat="1" ht="20" customHeight="1" x14ac:dyDescent="0.3">
      <c r="A19" s="24" t="s">
        <v>49</v>
      </c>
      <c r="B19" s="2"/>
      <c r="C19" s="95"/>
      <c r="D19" s="67">
        <v>0</v>
      </c>
      <c r="E19" s="47"/>
      <c r="F19" s="67">
        <v>0</v>
      </c>
      <c r="G19" s="47"/>
      <c r="H19" s="67">
        <v>0</v>
      </c>
      <c r="I19" s="47"/>
      <c r="J19" s="67">
        <v>0</v>
      </c>
      <c r="K19" s="168"/>
      <c r="L19" s="168">
        <v>0</v>
      </c>
      <c r="M19" s="67">
        <f>SUM(D19:J19)</f>
        <v>0</v>
      </c>
      <c r="N19" s="94"/>
    </row>
    <row r="20" spans="1:14" s="87" customFormat="1" ht="20.149999999999999" customHeight="1" x14ac:dyDescent="0.3">
      <c r="A20" s="139" t="s">
        <v>60</v>
      </c>
      <c r="B20" s="5"/>
      <c r="C20" s="96"/>
      <c r="D20" s="68">
        <f>SUM(D18:D19)</f>
        <v>0</v>
      </c>
      <c r="E20" s="96"/>
      <c r="F20" s="68">
        <f>SUM(F18:F19)</f>
        <v>0</v>
      </c>
      <c r="G20" s="96"/>
      <c r="H20" s="68">
        <f>SUM(H18:H19)</f>
        <v>0</v>
      </c>
      <c r="I20" s="96"/>
      <c r="J20" s="68">
        <f>SUM(J18:J19)</f>
        <v>551539</v>
      </c>
      <c r="K20" s="97"/>
      <c r="L20" s="97"/>
      <c r="M20" s="68">
        <f>SUM(M18:M19)</f>
        <v>551539</v>
      </c>
      <c r="N20" s="94"/>
    </row>
    <row r="21" spans="1:14" s="87" customFormat="1" ht="10" customHeight="1" x14ac:dyDescent="0.3">
      <c r="A21" s="19"/>
      <c r="B21" s="5"/>
      <c r="C21" s="96"/>
      <c r="D21" s="69"/>
      <c r="E21" s="96"/>
      <c r="F21" s="69"/>
      <c r="G21" s="96"/>
      <c r="H21" s="69"/>
      <c r="I21" s="96"/>
      <c r="J21" s="69"/>
      <c r="K21" s="97"/>
      <c r="L21" s="97"/>
      <c r="M21" s="69"/>
      <c r="N21" s="94"/>
    </row>
    <row r="22" spans="1:14" s="87" customFormat="1" ht="20.149999999999999" customHeight="1" thickBot="1" x14ac:dyDescent="0.35">
      <c r="A22" s="17" t="s">
        <v>157</v>
      </c>
      <c r="B22" s="5"/>
      <c r="C22" s="98"/>
      <c r="D22" s="71">
        <f>D10+D15+D20</f>
        <v>551031</v>
      </c>
      <c r="E22" s="98"/>
      <c r="F22" s="71">
        <f>F10+F15+F20</f>
        <v>947945</v>
      </c>
      <c r="G22" s="98"/>
      <c r="H22" s="71">
        <f>H10+H15+H20</f>
        <v>38270</v>
      </c>
      <c r="I22" s="98"/>
      <c r="J22" s="71">
        <f>J10+J15+J20</f>
        <v>395393</v>
      </c>
      <c r="K22" s="98"/>
      <c r="L22" s="98"/>
      <c r="M22" s="71">
        <f>M10+M15+M20</f>
        <v>1932639</v>
      </c>
      <c r="N22" s="94"/>
    </row>
    <row r="23" spans="1:14" s="87" customFormat="1" ht="9.5" customHeight="1" thickTop="1" x14ac:dyDescent="0.3">
      <c r="A23" s="17"/>
      <c r="B23" s="5"/>
      <c r="C23" s="98"/>
      <c r="D23" s="69"/>
      <c r="E23" s="98"/>
      <c r="F23" s="69"/>
      <c r="G23" s="98"/>
      <c r="H23" s="69"/>
      <c r="I23" s="98"/>
      <c r="J23" s="69"/>
      <c r="K23" s="98"/>
      <c r="L23" s="98"/>
      <c r="M23" s="69"/>
      <c r="N23" s="94"/>
    </row>
    <row r="24" spans="1:14" s="87" customFormat="1" ht="9.5" customHeight="1" x14ac:dyDescent="0.3">
      <c r="A24" s="17"/>
      <c r="B24" s="5"/>
      <c r="C24" s="98"/>
      <c r="D24" s="69"/>
      <c r="E24" s="98"/>
      <c r="F24" s="69"/>
      <c r="G24" s="98"/>
      <c r="H24" s="69"/>
      <c r="I24" s="98"/>
      <c r="J24" s="69"/>
      <c r="K24" s="98"/>
      <c r="L24" s="98"/>
      <c r="M24" s="69"/>
      <c r="N24" s="94"/>
    </row>
    <row r="25" spans="1:14" s="83" customFormat="1" ht="20" customHeight="1" x14ac:dyDescent="0.4">
      <c r="A25" s="49" t="str">
        <f ca="1">$A$1</f>
        <v>THE STEEL PUBLIC COMPANY LIMITED and its Subsidiaries</v>
      </c>
      <c r="B25" s="44"/>
      <c r="C25" s="44"/>
      <c r="D25" s="44"/>
      <c r="E25" s="44"/>
      <c r="F25" s="44"/>
      <c r="G25" s="27"/>
      <c r="H25" s="27"/>
      <c r="I25" s="27"/>
      <c r="J25" s="27"/>
      <c r="K25" s="27"/>
      <c r="L25" s="27"/>
      <c r="M25" s="27"/>
      <c r="N25" s="27"/>
    </row>
    <row r="26" spans="1:14" s="86" customFormat="1" ht="20.149999999999999" customHeight="1" x14ac:dyDescent="0.35">
      <c r="A26" s="84" t="s">
        <v>58</v>
      </c>
      <c r="B26" s="8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s="86" customFormat="1" ht="12.65" customHeight="1" x14ac:dyDescent="0.35">
      <c r="A27" s="84"/>
      <c r="B27" s="8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87" customFormat="1" ht="19.5" customHeight="1" x14ac:dyDescent="0.3">
      <c r="A28" s="3"/>
      <c r="B28" s="36"/>
      <c r="C28" s="36"/>
      <c r="D28" s="239" t="s">
        <v>72</v>
      </c>
      <c r="E28" s="239"/>
      <c r="F28" s="239"/>
      <c r="G28" s="239"/>
      <c r="H28" s="239"/>
      <c r="I28" s="239"/>
      <c r="J28" s="239"/>
      <c r="K28" s="239"/>
      <c r="L28" s="239"/>
      <c r="M28" s="239"/>
      <c r="N28" s="11"/>
    </row>
    <row r="29" spans="1:14" s="87" customFormat="1" ht="20.149999999999999" customHeight="1" x14ac:dyDescent="0.3">
      <c r="A29" s="1"/>
      <c r="B29" s="88"/>
      <c r="C29" s="162"/>
      <c r="D29" s="162"/>
      <c r="E29" s="162"/>
      <c r="F29" s="162"/>
      <c r="G29" s="162"/>
      <c r="H29" s="237" t="s">
        <v>28</v>
      </c>
      <c r="I29" s="237"/>
      <c r="J29" s="237"/>
      <c r="K29" s="162"/>
      <c r="L29" s="162"/>
      <c r="M29" s="162"/>
      <c r="N29" s="162"/>
    </row>
    <row r="30" spans="1:14" s="87" customFormat="1" ht="20.149999999999999" customHeight="1" x14ac:dyDescent="0.3">
      <c r="A30" s="89"/>
      <c r="B30" s="12"/>
      <c r="C30" s="164"/>
      <c r="D30" s="164" t="s">
        <v>130</v>
      </c>
      <c r="E30" s="164"/>
      <c r="F30" s="138" t="s">
        <v>116</v>
      </c>
      <c r="G30" s="164"/>
      <c r="H30" s="20" t="s">
        <v>39</v>
      </c>
      <c r="I30" s="164"/>
      <c r="J30" s="20"/>
      <c r="K30" s="164"/>
      <c r="L30" s="164"/>
      <c r="M30" s="164" t="s">
        <v>8</v>
      </c>
      <c r="N30" s="11"/>
    </row>
    <row r="31" spans="1:14" s="87" customFormat="1" ht="20.149999999999999" customHeight="1" x14ac:dyDescent="0.3">
      <c r="A31" s="89"/>
      <c r="B31" s="12" t="s">
        <v>23</v>
      </c>
      <c r="C31" s="164"/>
      <c r="D31" s="164" t="s">
        <v>26</v>
      </c>
      <c r="E31" s="164"/>
      <c r="F31" s="138" t="s">
        <v>117</v>
      </c>
      <c r="G31" s="164"/>
      <c r="H31" s="164" t="s">
        <v>40</v>
      </c>
      <c r="I31" s="238" t="s">
        <v>5</v>
      </c>
      <c r="J31" s="238"/>
      <c r="K31" s="238"/>
      <c r="L31" s="164"/>
      <c r="M31" s="20" t="s">
        <v>37</v>
      </c>
      <c r="N31" s="11"/>
    </row>
    <row r="32" spans="1:14" s="87" customFormat="1" ht="20.149999999999999" customHeight="1" x14ac:dyDescent="0.3">
      <c r="A32" s="89"/>
      <c r="B32" s="12"/>
      <c r="C32" s="12"/>
      <c r="D32" s="229" t="s">
        <v>55</v>
      </c>
      <c r="E32" s="229"/>
      <c r="F32" s="229"/>
      <c r="G32" s="229"/>
      <c r="H32" s="229"/>
      <c r="I32" s="229"/>
      <c r="J32" s="229"/>
      <c r="K32" s="229"/>
      <c r="L32" s="229"/>
      <c r="M32" s="229"/>
      <c r="N32" s="11"/>
    </row>
    <row r="33" spans="1:14" s="87" customFormat="1" ht="20.149999999999999" customHeight="1" x14ac:dyDescent="0.3">
      <c r="A33" s="1" t="s">
        <v>228</v>
      </c>
      <c r="B33" s="1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11"/>
    </row>
    <row r="34" spans="1:14" s="87" customFormat="1" ht="20.149999999999999" customHeight="1" x14ac:dyDescent="0.3">
      <c r="A34" s="1" t="s">
        <v>185</v>
      </c>
      <c r="B34" s="12"/>
      <c r="C34" s="32"/>
      <c r="D34" s="207">
        <v>551031</v>
      </c>
      <c r="E34" s="208"/>
      <c r="F34" s="207">
        <v>947945</v>
      </c>
      <c r="G34" s="208"/>
      <c r="H34" s="207">
        <v>76104</v>
      </c>
      <c r="I34" s="207"/>
      <c r="J34" s="207">
        <v>562695</v>
      </c>
      <c r="K34" s="32"/>
      <c r="L34" s="32">
        <v>1601460</v>
      </c>
      <c r="M34" s="32">
        <f>SUM(D34:J34)</f>
        <v>2137775</v>
      </c>
      <c r="N34" s="11"/>
    </row>
    <row r="35" spans="1:14" s="87" customFormat="1" ht="20.149999999999999" customHeight="1" x14ac:dyDescent="0.3">
      <c r="A35" s="1"/>
      <c r="B35" s="1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11"/>
    </row>
    <row r="36" spans="1:14" s="79" customFormat="1" ht="20.149999999999999" customHeight="1" x14ac:dyDescent="0.3">
      <c r="A36" s="21" t="s">
        <v>168</v>
      </c>
      <c r="B36" s="9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93"/>
    </row>
    <row r="37" spans="1:14" s="87" customFormat="1" ht="20.149999999999999" customHeight="1" x14ac:dyDescent="0.3">
      <c r="A37" s="155" t="s">
        <v>164</v>
      </c>
      <c r="B37" s="5"/>
      <c r="C37" s="70"/>
      <c r="D37" s="69"/>
      <c r="E37" s="32"/>
      <c r="F37" s="32"/>
      <c r="G37" s="32"/>
      <c r="H37" s="32"/>
      <c r="I37" s="66"/>
      <c r="J37" s="66"/>
      <c r="K37" s="66"/>
      <c r="L37" s="66"/>
      <c r="M37" s="66"/>
      <c r="N37" s="94"/>
    </row>
    <row r="38" spans="1:14" s="87" customFormat="1" ht="20.149999999999999" customHeight="1" x14ac:dyDescent="0.3">
      <c r="A38" s="134" t="s">
        <v>160</v>
      </c>
      <c r="B38" s="2" t="s">
        <v>197</v>
      </c>
      <c r="C38" s="95"/>
      <c r="D38" s="67">
        <v>0</v>
      </c>
      <c r="E38" s="47"/>
      <c r="F38" s="67">
        <v>0</v>
      </c>
      <c r="G38" s="47"/>
      <c r="H38" s="67">
        <v>0</v>
      </c>
      <c r="I38" s="47"/>
      <c r="J38" s="196">
        <v>-110203</v>
      </c>
      <c r="K38" s="168"/>
      <c r="L38" s="168">
        <v>0</v>
      </c>
      <c r="M38" s="67">
        <f>SUM(D38:J38)</f>
        <v>-110203</v>
      </c>
      <c r="N38" s="94"/>
    </row>
    <row r="39" spans="1:14" s="87" customFormat="1" ht="20.149999999999999" customHeight="1" x14ac:dyDescent="0.3">
      <c r="A39" s="21" t="s">
        <v>169</v>
      </c>
      <c r="B39" s="2"/>
      <c r="C39" s="96"/>
      <c r="D39" s="68">
        <f>SUM(D38)</f>
        <v>0</v>
      </c>
      <c r="E39" s="131"/>
      <c r="F39" s="68">
        <f>SUM(F38)</f>
        <v>0</v>
      </c>
      <c r="G39" s="131"/>
      <c r="H39" s="68">
        <f>SUM(H38)</f>
        <v>0</v>
      </c>
      <c r="I39" s="96"/>
      <c r="J39" s="68">
        <f>SUM(J38)</f>
        <v>-110203</v>
      </c>
      <c r="K39" s="97"/>
      <c r="L39" s="97"/>
      <c r="M39" s="68">
        <f>SUM(M38)</f>
        <v>-110203</v>
      </c>
      <c r="N39" s="94"/>
    </row>
    <row r="40" spans="1:14" s="87" customFormat="1" ht="20.149999999999999" customHeight="1" x14ac:dyDescent="0.3">
      <c r="A40" s="21"/>
      <c r="B40" s="2"/>
      <c r="C40" s="96"/>
      <c r="D40" s="69"/>
      <c r="E40" s="131"/>
      <c r="F40" s="69"/>
      <c r="G40" s="131"/>
      <c r="H40" s="69"/>
      <c r="I40" s="96"/>
      <c r="J40" s="69"/>
      <c r="K40" s="97"/>
      <c r="L40" s="97"/>
      <c r="M40" s="69"/>
      <c r="N40" s="94"/>
    </row>
    <row r="41" spans="1:14" s="79" customFormat="1" ht="20.149999999999999" customHeight="1" x14ac:dyDescent="0.3">
      <c r="A41" s="19" t="s">
        <v>59</v>
      </c>
      <c r="B41" s="9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93"/>
    </row>
    <row r="42" spans="1:14" s="87" customFormat="1" ht="20.149999999999999" customHeight="1" x14ac:dyDescent="0.3">
      <c r="A42" s="24" t="s">
        <v>92</v>
      </c>
      <c r="B42" s="5"/>
      <c r="C42" s="70"/>
      <c r="D42" s="169">
        <v>0</v>
      </c>
      <c r="E42" s="66"/>
      <c r="F42" s="66">
        <v>0</v>
      </c>
      <c r="G42" s="66"/>
      <c r="H42" s="66">
        <v>0</v>
      </c>
      <c r="I42" s="66"/>
      <c r="J42" s="66">
        <f>'PL 6mths 6'!G38</f>
        <v>137494</v>
      </c>
      <c r="K42" s="66"/>
      <c r="L42" s="66">
        <v>248132</v>
      </c>
      <c r="M42" s="66">
        <f t="shared" ref="M42" si="1">SUM(D42:J42)</f>
        <v>137494</v>
      </c>
      <c r="N42" s="94"/>
    </row>
    <row r="43" spans="1:14" s="87" customFormat="1" ht="20" customHeight="1" x14ac:dyDescent="0.3">
      <c r="A43" s="24" t="s">
        <v>49</v>
      </c>
      <c r="B43" s="2"/>
      <c r="C43" s="95"/>
      <c r="D43" s="67">
        <v>0</v>
      </c>
      <c r="E43" s="47"/>
      <c r="F43" s="67">
        <v>0</v>
      </c>
      <c r="G43" s="47"/>
      <c r="H43" s="67">
        <v>0</v>
      </c>
      <c r="I43" s="47"/>
      <c r="J43" s="67">
        <f>'PL 6mths 6'!G34</f>
        <v>-442</v>
      </c>
      <c r="K43" s="168"/>
      <c r="L43" s="168">
        <v>0</v>
      </c>
      <c r="M43" s="67">
        <f>SUM(D43:J43)</f>
        <v>-442</v>
      </c>
      <c r="N43" s="94"/>
    </row>
    <row r="44" spans="1:14" s="87" customFormat="1" ht="20.149999999999999" customHeight="1" x14ac:dyDescent="0.3">
      <c r="A44" s="139" t="s">
        <v>60</v>
      </c>
      <c r="B44" s="5"/>
      <c r="C44" s="96"/>
      <c r="D44" s="68">
        <f>SUM(D42:D43)</f>
        <v>0</v>
      </c>
      <c r="E44" s="96"/>
      <c r="F44" s="68">
        <f>SUM(F42:F43)</f>
        <v>0</v>
      </c>
      <c r="G44" s="96"/>
      <c r="H44" s="68">
        <f>SUM(H42:H43)</f>
        <v>0</v>
      </c>
      <c r="I44" s="96"/>
      <c r="J44" s="68">
        <f>SUM(J42:J43)</f>
        <v>137052</v>
      </c>
      <c r="K44" s="97"/>
      <c r="L44" s="97"/>
      <c r="M44" s="68">
        <f>SUM(M42:M43)</f>
        <v>137052</v>
      </c>
      <c r="N44" s="94"/>
    </row>
    <row r="45" spans="1:14" s="87" customFormat="1" ht="10" customHeight="1" x14ac:dyDescent="0.3">
      <c r="A45" s="19"/>
      <c r="B45" s="5"/>
      <c r="C45" s="96"/>
      <c r="D45" s="69"/>
      <c r="E45" s="96"/>
      <c r="F45" s="69"/>
      <c r="G45" s="96"/>
      <c r="H45" s="69"/>
      <c r="I45" s="96"/>
      <c r="J45" s="69"/>
      <c r="K45" s="97"/>
      <c r="L45" s="97"/>
      <c r="M45" s="69"/>
      <c r="N45" s="94"/>
    </row>
    <row r="46" spans="1:14" s="87" customFormat="1" ht="20.149999999999999" customHeight="1" thickBot="1" x14ac:dyDescent="0.35">
      <c r="A46" s="17" t="s">
        <v>186</v>
      </c>
      <c r="B46" s="5"/>
      <c r="C46" s="98"/>
      <c r="D46" s="71">
        <f>D34+D39+D44</f>
        <v>551031</v>
      </c>
      <c r="E46" s="98"/>
      <c r="F46" s="71">
        <f>F34+F39+F44</f>
        <v>947945</v>
      </c>
      <c r="G46" s="98"/>
      <c r="H46" s="71">
        <f>H34+H39+H44</f>
        <v>76104</v>
      </c>
      <c r="I46" s="98"/>
      <c r="J46" s="71">
        <f>J34+J39+J44</f>
        <v>589544</v>
      </c>
      <c r="K46" s="98"/>
      <c r="L46" s="98"/>
      <c r="M46" s="71">
        <f>M34+M39+M44</f>
        <v>2164624</v>
      </c>
      <c r="N46" s="94"/>
    </row>
    <row r="47" spans="1:14" ht="20.25" customHeight="1" thickTop="1" x14ac:dyDescent="0.3">
      <c r="M47" s="167"/>
    </row>
    <row r="48" spans="1:14" ht="20.25" customHeight="1" x14ac:dyDescent="0.3">
      <c r="M48" s="167"/>
    </row>
  </sheetData>
  <mergeCells count="8">
    <mergeCell ref="H29:J29"/>
    <mergeCell ref="I31:K31"/>
    <mergeCell ref="D32:M32"/>
    <mergeCell ref="D4:M4"/>
    <mergeCell ref="H5:J5"/>
    <mergeCell ref="I7:K7"/>
    <mergeCell ref="D8:M8"/>
    <mergeCell ref="D28:M28"/>
  </mergeCells>
  <pageMargins left="0.7" right="0.7" top="0.48" bottom="0.5" header="0.5" footer="0.5"/>
  <pageSetup paperSize="9" scale="95" firstPageNumber="9" fitToHeight="0" orientation="landscape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24" max="12" man="1"/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sheetPr>
    <tabColor theme="6" tint="0.39997558519241921"/>
  </sheetPr>
  <dimension ref="A1:R120"/>
  <sheetViews>
    <sheetView showGridLines="0" tabSelected="1" zoomScale="104" zoomScaleNormal="104" zoomScaleSheetLayoutView="85" workbookViewId="0">
      <selection activeCell="L5" sqref="L5"/>
    </sheetView>
  </sheetViews>
  <sheetFormatPr defaultColWidth="9.1796875" defaultRowHeight="20.25" customHeight="1" x14ac:dyDescent="0.3"/>
  <cols>
    <col min="1" max="1" width="39.54296875" style="72" customWidth="1"/>
    <col min="2" max="2" width="5.54296875" style="73" customWidth="1"/>
    <col min="3" max="3" width="1.1796875" style="73" customWidth="1"/>
    <col min="4" max="4" width="11.54296875" customWidth="1"/>
    <col min="5" max="5" width="1.1796875" customWidth="1"/>
    <col min="6" max="6" width="11.54296875" customWidth="1"/>
    <col min="7" max="7" width="1.1796875" customWidth="1"/>
    <col min="8" max="8" width="11.54296875" customWidth="1"/>
    <col min="9" max="9" width="1.1796875" customWidth="1"/>
    <col min="10" max="10" width="11.54296875" customWidth="1"/>
    <col min="11" max="11" width="9.7265625" customWidth="1"/>
    <col min="12" max="13" width="13.81640625" style="46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8" s="26" customFormat="1" ht="19.5" customHeight="1" x14ac:dyDescent="0.4">
      <c r="A1" s="49" t="str">
        <f ca="1">$A$1</f>
        <v>THE STEEL PUBLIC COMPANY LIMITED and its Subsidiaries</v>
      </c>
      <c r="B1" s="81"/>
      <c r="C1" s="81"/>
      <c r="D1" s="81"/>
      <c r="E1" s="81"/>
      <c r="F1" s="81"/>
      <c r="H1" s="105"/>
      <c r="I1" s="105"/>
      <c r="J1" s="105"/>
      <c r="L1" s="106"/>
      <c r="M1" s="106"/>
    </row>
    <row r="2" spans="1:18" s="25" customFormat="1" ht="19.5" customHeight="1" x14ac:dyDescent="0.35">
      <c r="A2" s="107" t="s">
        <v>61</v>
      </c>
      <c r="B2" s="108"/>
      <c r="C2" s="108"/>
      <c r="H2" s="226"/>
      <c r="I2" s="226"/>
      <c r="J2" s="226"/>
      <c r="L2" s="39"/>
      <c r="M2" s="39"/>
    </row>
    <row r="3" spans="1:18" ht="20.149999999999999" customHeight="1" x14ac:dyDescent="0.3">
      <c r="A3" s="82"/>
      <c r="H3" s="109"/>
      <c r="I3" s="109"/>
      <c r="J3" s="109"/>
    </row>
    <row r="4" spans="1:18" ht="21" customHeight="1" x14ac:dyDescent="0.3">
      <c r="A4" s="82"/>
      <c r="D4" s="227" t="s">
        <v>2</v>
      </c>
      <c r="E4" s="227"/>
      <c r="F4" s="227"/>
      <c r="G4" s="102"/>
      <c r="H4" s="227" t="s">
        <v>47</v>
      </c>
      <c r="I4" s="227"/>
      <c r="J4" s="227"/>
    </row>
    <row r="5" spans="1:18" ht="21" customHeight="1" x14ac:dyDescent="0.3">
      <c r="B5"/>
      <c r="C5"/>
      <c r="D5" s="227" t="s">
        <v>70</v>
      </c>
      <c r="E5" s="227"/>
      <c r="F5" s="227"/>
      <c r="G5" s="102"/>
      <c r="H5" s="227" t="s">
        <v>70</v>
      </c>
      <c r="I5" s="227"/>
      <c r="J5" s="227"/>
    </row>
    <row r="6" spans="1:18" ht="21" customHeight="1" x14ac:dyDescent="0.3">
      <c r="B6"/>
      <c r="C6"/>
      <c r="D6" s="230" t="s">
        <v>158</v>
      </c>
      <c r="E6" s="230"/>
      <c r="F6" s="230"/>
      <c r="G6" s="100"/>
      <c r="H6" s="230" t="s">
        <v>158</v>
      </c>
      <c r="I6" s="230"/>
      <c r="J6" s="230"/>
    </row>
    <row r="7" spans="1:18" ht="21" customHeight="1" x14ac:dyDescent="0.3">
      <c r="B7"/>
      <c r="C7"/>
      <c r="D7" s="230" t="s">
        <v>156</v>
      </c>
      <c r="E7" s="230"/>
      <c r="F7" s="230"/>
      <c r="G7" s="100"/>
      <c r="H7" s="230" t="s">
        <v>156</v>
      </c>
      <c r="I7" s="230"/>
      <c r="J7" s="230"/>
    </row>
    <row r="8" spans="1:18" ht="21" customHeight="1" x14ac:dyDescent="0.3">
      <c r="B8" s="22" t="s">
        <v>23</v>
      </c>
      <c r="C8" s="22"/>
      <c r="D8" s="104" t="s">
        <v>173</v>
      </c>
      <c r="E8" s="104"/>
      <c r="F8" s="104" t="s">
        <v>80</v>
      </c>
      <c r="G8" s="104"/>
      <c r="H8" s="104" t="s">
        <v>173</v>
      </c>
      <c r="I8" s="104"/>
      <c r="J8" s="104" t="s">
        <v>80</v>
      </c>
    </row>
    <row r="9" spans="1:18" ht="21" customHeight="1" x14ac:dyDescent="0.3">
      <c r="B9" s="22"/>
      <c r="C9" s="22"/>
      <c r="D9" s="228" t="s">
        <v>55</v>
      </c>
      <c r="E9" s="228"/>
      <c r="F9" s="228"/>
      <c r="G9" s="228"/>
      <c r="H9" s="228"/>
      <c r="I9" s="228"/>
      <c r="J9" s="228"/>
    </row>
    <row r="10" spans="1:18" ht="21" customHeight="1" x14ac:dyDescent="0.3">
      <c r="A10" s="110" t="s">
        <v>38</v>
      </c>
      <c r="B10" s="22"/>
      <c r="C10" s="22"/>
      <c r="D10" s="111"/>
      <c r="E10" s="111"/>
      <c r="F10" s="111"/>
      <c r="G10" s="112"/>
      <c r="H10" s="112"/>
      <c r="I10" s="112"/>
      <c r="J10" s="112"/>
    </row>
    <row r="11" spans="1:18" ht="21" customHeight="1" x14ac:dyDescent="0.3">
      <c r="A11" s="72" t="s">
        <v>198</v>
      </c>
      <c r="B11" s="22"/>
      <c r="C11" s="22"/>
      <c r="D11" s="35">
        <f>'PL 6mths 6'!C40</f>
        <v>59420</v>
      </c>
      <c r="E11" s="35"/>
      <c r="F11" s="35">
        <f>'PL 6mths 6'!E40</f>
        <v>711074</v>
      </c>
      <c r="G11" s="35">
        <f>'PL 3mths 5'!F35</f>
        <v>0</v>
      </c>
      <c r="H11" s="35">
        <f>'PL 6mths 6'!G40</f>
        <v>137494</v>
      </c>
      <c r="I11" s="35"/>
      <c r="J11" s="35">
        <f>'PL 6mths 6'!I40</f>
        <v>551539</v>
      </c>
      <c r="N11" s="46"/>
      <c r="P11" s="46"/>
      <c r="R11" s="46"/>
    </row>
    <row r="12" spans="1:18" ht="21" customHeight="1" x14ac:dyDescent="0.3">
      <c r="A12" s="73" t="s">
        <v>224</v>
      </c>
      <c r="D12" s="35"/>
      <c r="E12" s="113"/>
      <c r="F12" s="35"/>
      <c r="G12" s="35"/>
      <c r="H12" s="35"/>
      <c r="I12" s="35"/>
      <c r="J12" s="35"/>
    </row>
    <row r="13" spans="1:18" ht="21" hidden="1" customHeight="1" x14ac:dyDescent="0.3">
      <c r="A13" s="73" t="s">
        <v>223</v>
      </c>
      <c r="D13" s="35"/>
      <c r="E13" s="218"/>
      <c r="F13" s="35"/>
      <c r="G13" s="35"/>
      <c r="H13" s="35"/>
      <c r="I13" s="35"/>
      <c r="J13" s="35"/>
    </row>
    <row r="14" spans="1:18" ht="21" customHeight="1" x14ac:dyDescent="0.3">
      <c r="A14" s="72" t="s">
        <v>165</v>
      </c>
      <c r="B14" s="22"/>
      <c r="C14" s="22"/>
      <c r="D14" s="65">
        <v>44355</v>
      </c>
      <c r="E14" s="35"/>
      <c r="F14" s="35">
        <v>135377</v>
      </c>
      <c r="G14" s="35"/>
      <c r="H14" s="65">
        <v>35755</v>
      </c>
      <c r="I14" s="35"/>
      <c r="J14" s="35">
        <v>133618</v>
      </c>
      <c r="N14" s="46"/>
      <c r="P14" s="46"/>
      <c r="R14" s="46"/>
    </row>
    <row r="15" spans="1:18" ht="21" customHeight="1" x14ac:dyDescent="0.3">
      <c r="A15" s="72" t="s">
        <v>45</v>
      </c>
      <c r="B15" s="22"/>
      <c r="C15" s="22"/>
      <c r="D15" s="51">
        <v>31659</v>
      </c>
      <c r="E15" s="35"/>
      <c r="F15" s="35">
        <v>21253</v>
      </c>
      <c r="G15" s="35"/>
      <c r="H15" s="51">
        <v>32102</v>
      </c>
      <c r="I15" s="35"/>
      <c r="J15" s="35">
        <v>21401</v>
      </c>
      <c r="N15" s="46"/>
      <c r="P15" s="46"/>
      <c r="R15" s="46"/>
    </row>
    <row r="16" spans="1:18" ht="21" customHeight="1" x14ac:dyDescent="0.3">
      <c r="A16" s="72" t="s">
        <v>131</v>
      </c>
      <c r="B16" s="22"/>
      <c r="C16" s="22"/>
      <c r="D16" s="65">
        <v>39936</v>
      </c>
      <c r="E16" s="35"/>
      <c r="F16" s="35">
        <v>39552</v>
      </c>
      <c r="G16" s="35"/>
      <c r="H16" s="51">
        <v>22529</v>
      </c>
      <c r="I16" s="35"/>
      <c r="J16" s="35">
        <v>33759</v>
      </c>
      <c r="N16" s="46"/>
      <c r="P16" s="46"/>
      <c r="R16" s="46"/>
    </row>
    <row r="17" spans="1:18" ht="21" customHeight="1" x14ac:dyDescent="0.3">
      <c r="A17" s="72" t="s">
        <v>66</v>
      </c>
      <c r="B17" s="22"/>
      <c r="C17" s="22"/>
      <c r="D17" s="65">
        <v>1700</v>
      </c>
      <c r="E17" s="35"/>
      <c r="F17" s="35">
        <v>1245</v>
      </c>
      <c r="G17" s="35"/>
      <c r="H17" s="51">
        <f>1218-1</f>
        <v>1217</v>
      </c>
      <c r="I17" s="35"/>
      <c r="J17" s="35">
        <v>982</v>
      </c>
      <c r="N17" s="46"/>
      <c r="P17" s="46"/>
      <c r="R17" s="46"/>
    </row>
    <row r="18" spans="1:18" ht="21" customHeight="1" x14ac:dyDescent="0.3">
      <c r="A18" s="72" t="s">
        <v>203</v>
      </c>
      <c r="B18" s="22"/>
      <c r="C18" s="22"/>
      <c r="D18" s="65">
        <v>18616</v>
      </c>
      <c r="E18" s="35"/>
      <c r="F18" s="35">
        <v>-7739</v>
      </c>
      <c r="G18" s="35"/>
      <c r="H18" s="51">
        <v>18616</v>
      </c>
      <c r="I18" s="35"/>
      <c r="J18" s="35">
        <v>-7740</v>
      </c>
      <c r="N18" s="46"/>
      <c r="P18" s="46"/>
      <c r="R18" s="46"/>
    </row>
    <row r="19" spans="1:18" ht="21" customHeight="1" x14ac:dyDescent="0.3">
      <c r="A19" s="72" t="s">
        <v>202</v>
      </c>
      <c r="B19" s="22"/>
      <c r="C19" s="22"/>
      <c r="D19" s="35"/>
      <c r="E19" s="35"/>
      <c r="F19" s="35"/>
      <c r="G19" s="35"/>
      <c r="H19" s="65"/>
      <c r="I19" s="35"/>
      <c r="J19" s="35"/>
      <c r="P19" s="46"/>
      <c r="R19" s="46"/>
    </row>
    <row r="20" spans="1:18" ht="21" customHeight="1" x14ac:dyDescent="0.3">
      <c r="A20" s="77" t="s">
        <v>172</v>
      </c>
      <c r="B20" s="22">
        <v>3</v>
      </c>
      <c r="C20" s="22"/>
      <c r="D20" s="51">
        <v>-5529</v>
      </c>
      <c r="E20" s="35"/>
      <c r="F20" s="35">
        <v>9276</v>
      </c>
      <c r="G20" s="35"/>
      <c r="H20" s="65">
        <v>-5529</v>
      </c>
      <c r="I20" s="35"/>
      <c r="J20" s="35">
        <v>9276</v>
      </c>
      <c r="N20" s="46"/>
      <c r="P20" s="46"/>
      <c r="R20" s="46"/>
    </row>
    <row r="21" spans="1:18" ht="21" customHeight="1" x14ac:dyDescent="0.3">
      <c r="A21" s="72" t="s">
        <v>201</v>
      </c>
      <c r="B21" s="22">
        <v>4</v>
      </c>
      <c r="C21" s="22"/>
      <c r="D21" s="51">
        <v>37360</v>
      </c>
      <c r="E21" s="35"/>
      <c r="F21" s="35">
        <v>11555</v>
      </c>
      <c r="G21" s="35"/>
      <c r="H21" s="65">
        <v>37360</v>
      </c>
      <c r="I21" s="35"/>
      <c r="J21" s="35">
        <v>11555</v>
      </c>
      <c r="N21" s="46"/>
      <c r="P21" s="46"/>
      <c r="R21" s="46"/>
    </row>
    <row r="22" spans="1:18" ht="21" customHeight="1" x14ac:dyDescent="0.3">
      <c r="A22" s="72" t="s">
        <v>200</v>
      </c>
      <c r="B22" s="22"/>
      <c r="C22" s="22"/>
      <c r="P22" s="46"/>
    </row>
    <row r="23" spans="1:18" ht="21" customHeight="1" x14ac:dyDescent="0.3">
      <c r="A23" s="72" t="s">
        <v>189</v>
      </c>
      <c r="B23" s="22" t="s">
        <v>178</v>
      </c>
      <c r="C23" s="22"/>
      <c r="D23" s="51">
        <v>-94581</v>
      </c>
      <c r="E23" s="35"/>
      <c r="F23" s="51">
        <v>0</v>
      </c>
      <c r="G23" s="51"/>
      <c r="H23" s="65">
        <v>-94581</v>
      </c>
      <c r="I23" s="51"/>
      <c r="J23" s="65">
        <v>0</v>
      </c>
      <c r="N23" s="46"/>
      <c r="P23" s="46"/>
      <c r="R23" s="46"/>
    </row>
    <row r="24" spans="1:18" s="216" customFormat="1" ht="21" customHeight="1" x14ac:dyDescent="0.3">
      <c r="A24" s="77" t="s">
        <v>199</v>
      </c>
      <c r="B24" s="2"/>
      <c r="C24" s="2"/>
      <c r="D24" s="51"/>
      <c r="E24" s="35"/>
      <c r="F24" s="35"/>
      <c r="G24" s="35"/>
      <c r="H24" s="35"/>
      <c r="I24" s="35"/>
      <c r="J24" s="35"/>
      <c r="L24" s="46"/>
      <c r="M24" s="46"/>
      <c r="N24" s="46"/>
      <c r="P24" s="46"/>
      <c r="R24" s="46"/>
    </row>
    <row r="25" spans="1:18" s="216" customFormat="1" ht="21" customHeight="1" x14ac:dyDescent="0.3">
      <c r="A25" s="77" t="s">
        <v>189</v>
      </c>
      <c r="B25" s="2"/>
      <c r="C25" s="2"/>
      <c r="D25" s="51">
        <v>24</v>
      </c>
      <c r="E25" s="51"/>
      <c r="F25" s="51">
        <v>0</v>
      </c>
      <c r="G25" s="51"/>
      <c r="H25" s="65">
        <v>24</v>
      </c>
      <c r="I25" s="51"/>
      <c r="J25" s="65">
        <v>0</v>
      </c>
      <c r="L25" s="46"/>
      <c r="M25" s="46"/>
      <c r="N25" s="46"/>
      <c r="P25" s="46"/>
      <c r="R25" s="46"/>
    </row>
    <row r="26" spans="1:18" ht="21" customHeight="1" x14ac:dyDescent="0.3">
      <c r="A26" s="72" t="s">
        <v>166</v>
      </c>
      <c r="B26" s="22"/>
      <c r="C26" s="22"/>
      <c r="D26" s="35"/>
      <c r="E26" s="35"/>
      <c r="F26" s="35"/>
      <c r="G26" s="35"/>
      <c r="H26" s="35"/>
      <c r="I26" s="35"/>
      <c r="J26" s="35"/>
      <c r="N26" s="46"/>
      <c r="P26" s="46"/>
      <c r="R26" s="46"/>
    </row>
    <row r="27" spans="1:18" ht="21" customHeight="1" x14ac:dyDescent="0.3">
      <c r="A27" s="72" t="s">
        <v>79</v>
      </c>
      <c r="B27" s="22"/>
      <c r="C27" s="22"/>
      <c r="D27" s="51">
        <v>-1840</v>
      </c>
      <c r="E27" s="35"/>
      <c r="F27" s="35">
        <v>2916</v>
      </c>
      <c r="G27" s="35"/>
      <c r="H27" s="35">
        <f>-95657-H23-H25</f>
        <v>-1100</v>
      </c>
      <c r="I27" s="35"/>
      <c r="J27" s="35">
        <v>125</v>
      </c>
      <c r="N27" s="46"/>
      <c r="P27" s="46"/>
      <c r="R27" s="46"/>
    </row>
    <row r="28" spans="1:18" ht="21" customHeight="1" x14ac:dyDescent="0.3">
      <c r="A28" s="72" t="s">
        <v>219</v>
      </c>
      <c r="B28" s="22"/>
      <c r="C28" s="22"/>
      <c r="D28" s="35"/>
      <c r="E28" s="35"/>
      <c r="F28" s="35"/>
      <c r="G28" s="35"/>
      <c r="H28" s="35"/>
      <c r="I28" s="35"/>
      <c r="J28" s="35"/>
      <c r="N28" s="46"/>
      <c r="P28" s="46"/>
    </row>
    <row r="29" spans="1:18" ht="21" customHeight="1" x14ac:dyDescent="0.3">
      <c r="A29" s="72" t="s">
        <v>132</v>
      </c>
      <c r="B29" s="22"/>
      <c r="C29" s="22"/>
      <c r="D29" s="51">
        <v>-20331</v>
      </c>
      <c r="E29" s="35"/>
      <c r="F29" s="35">
        <v>-224151</v>
      </c>
      <c r="G29" s="35"/>
      <c r="H29" s="35">
        <v>0</v>
      </c>
      <c r="I29" s="35"/>
      <c r="J29" s="35">
        <v>0</v>
      </c>
      <c r="N29" s="46"/>
      <c r="P29" s="46"/>
      <c r="R29" s="46"/>
    </row>
    <row r="30" spans="1:18" ht="21" customHeight="1" x14ac:dyDescent="0.3">
      <c r="A30" s="72" t="s">
        <v>146</v>
      </c>
      <c r="B30" s="22"/>
      <c r="C30" s="22"/>
      <c r="D30" s="35"/>
      <c r="E30" s="35"/>
      <c r="F30" s="35"/>
      <c r="G30" s="35"/>
      <c r="H30" s="35"/>
      <c r="I30" s="35"/>
      <c r="J30" s="35"/>
      <c r="N30" s="46"/>
      <c r="P30" s="46"/>
      <c r="R30" s="46"/>
    </row>
    <row r="31" spans="1:18" ht="21" customHeight="1" x14ac:dyDescent="0.3">
      <c r="A31" s="72" t="s">
        <v>141</v>
      </c>
      <c r="B31" s="22"/>
      <c r="C31" s="22"/>
      <c r="D31" s="51">
        <v>119157</v>
      </c>
      <c r="E31" s="35"/>
      <c r="F31" s="35">
        <v>72531</v>
      </c>
      <c r="G31" s="35"/>
      <c r="H31" s="65">
        <v>0</v>
      </c>
      <c r="I31" s="35"/>
      <c r="J31" s="35">
        <v>0</v>
      </c>
      <c r="N31" s="46"/>
      <c r="P31" s="46"/>
      <c r="R31" s="46"/>
    </row>
    <row r="32" spans="1:18" ht="21" customHeight="1" x14ac:dyDescent="0.3">
      <c r="A32" s="72" t="s">
        <v>4</v>
      </c>
      <c r="B32" s="22"/>
      <c r="C32" s="22"/>
      <c r="D32" s="199">
        <v>-3213</v>
      </c>
      <c r="E32" s="35"/>
      <c r="F32" s="170">
        <v>0</v>
      </c>
      <c r="G32" s="35"/>
      <c r="H32" s="199">
        <v>-9583</v>
      </c>
      <c r="I32" s="35"/>
      <c r="J32" s="170">
        <v>-7596</v>
      </c>
      <c r="P32" s="46"/>
      <c r="R32" s="46"/>
    </row>
    <row r="33" spans="1:18" ht="21" customHeight="1" x14ac:dyDescent="0.3">
      <c r="A33" s="82"/>
      <c r="D33" s="75">
        <f>SUM(D11:D32)</f>
        <v>226733</v>
      </c>
      <c r="E33" s="75"/>
      <c r="F33" s="75">
        <f>SUM(F11:F32)</f>
        <v>772889</v>
      </c>
      <c r="G33" s="75"/>
      <c r="H33" s="75">
        <f>SUM(H11:H32)</f>
        <v>174304</v>
      </c>
      <c r="I33" s="75"/>
      <c r="J33" s="75">
        <f>SUM(J11:J32)</f>
        <v>746919</v>
      </c>
      <c r="P33" s="46"/>
    </row>
    <row r="34" spans="1:18" s="26" customFormat="1" ht="19.5" customHeight="1" x14ac:dyDescent="0.4">
      <c r="A34" s="49" t="str">
        <f ca="1">$A$1</f>
        <v>THE STEEL PUBLIC COMPANY LIMITED and its Subsidiaries</v>
      </c>
      <c r="B34" s="81"/>
      <c r="C34" s="81"/>
      <c r="D34" s="81"/>
      <c r="E34" s="81"/>
      <c r="F34" s="81"/>
      <c r="H34" s="105"/>
      <c r="I34" s="105"/>
      <c r="J34" s="105"/>
      <c r="L34" s="106"/>
      <c r="M34" s="106"/>
    </row>
    <row r="35" spans="1:18" s="25" customFormat="1" ht="19.5" customHeight="1" x14ac:dyDescent="0.35">
      <c r="A35" s="107" t="s">
        <v>88</v>
      </c>
      <c r="B35" s="108"/>
      <c r="C35" s="108"/>
      <c r="H35" s="226"/>
      <c r="I35" s="226"/>
      <c r="J35" s="226"/>
      <c r="L35" s="39"/>
      <c r="M35" s="39"/>
    </row>
    <row r="36" spans="1:18" ht="20.149999999999999" customHeight="1" x14ac:dyDescent="0.3"/>
    <row r="37" spans="1:18" ht="20.5" customHeight="1" x14ac:dyDescent="0.3">
      <c r="A37" s="82"/>
      <c r="D37" s="227" t="s">
        <v>2</v>
      </c>
      <c r="E37" s="227"/>
      <c r="F37" s="227"/>
      <c r="G37" s="102"/>
      <c r="H37" s="227" t="s">
        <v>47</v>
      </c>
      <c r="I37" s="227"/>
      <c r="J37" s="227"/>
      <c r="N37" s="51"/>
    </row>
    <row r="38" spans="1:18" ht="20.5" customHeight="1" x14ac:dyDescent="0.3">
      <c r="B38"/>
      <c r="C38"/>
      <c r="D38" s="227" t="s">
        <v>70</v>
      </c>
      <c r="E38" s="227"/>
      <c r="F38" s="227"/>
      <c r="G38" s="102"/>
      <c r="H38" s="227" t="s">
        <v>70</v>
      </c>
      <c r="I38" s="227"/>
      <c r="J38" s="227"/>
    </row>
    <row r="39" spans="1:18" ht="20.5" customHeight="1" x14ac:dyDescent="0.3">
      <c r="B39"/>
      <c r="C39"/>
      <c r="D39" s="230" t="s">
        <v>158</v>
      </c>
      <c r="E39" s="230"/>
      <c r="F39" s="230"/>
      <c r="G39" s="100"/>
      <c r="H39" s="230" t="s">
        <v>158</v>
      </c>
      <c r="I39" s="230"/>
      <c r="J39" s="230"/>
    </row>
    <row r="40" spans="1:18" ht="20.5" customHeight="1" x14ac:dyDescent="0.3">
      <c r="B40"/>
      <c r="C40"/>
      <c r="D40" s="230" t="s">
        <v>156</v>
      </c>
      <c r="E40" s="230"/>
      <c r="F40" s="230"/>
      <c r="G40" s="100"/>
      <c r="H40" s="230" t="s">
        <v>156</v>
      </c>
      <c r="I40" s="230"/>
      <c r="J40" s="230"/>
    </row>
    <row r="41" spans="1:18" ht="20.5" customHeight="1" x14ac:dyDescent="0.3">
      <c r="B41" s="22" t="s">
        <v>23</v>
      </c>
      <c r="C41" s="22"/>
      <c r="D41" s="104" t="s">
        <v>173</v>
      </c>
      <c r="E41" s="104"/>
      <c r="F41" s="104" t="s">
        <v>80</v>
      </c>
      <c r="G41" s="104"/>
      <c r="H41" s="104" t="s">
        <v>173</v>
      </c>
      <c r="I41" s="104"/>
      <c r="J41" s="104" t="s">
        <v>80</v>
      </c>
    </row>
    <row r="42" spans="1:18" ht="20.5" customHeight="1" x14ac:dyDescent="0.3">
      <c r="A42"/>
      <c r="B42" s="22"/>
      <c r="C42" s="22"/>
      <c r="D42" s="228" t="s">
        <v>55</v>
      </c>
      <c r="E42" s="228"/>
      <c r="F42" s="228"/>
      <c r="G42" s="228"/>
      <c r="H42" s="228"/>
      <c r="I42" s="228"/>
      <c r="J42" s="228"/>
    </row>
    <row r="43" spans="1:18" ht="20.5" customHeight="1" x14ac:dyDescent="0.3">
      <c r="A43" s="114" t="s">
        <v>62</v>
      </c>
      <c r="B43" s="22"/>
      <c r="C43" s="22"/>
      <c r="D43" s="101"/>
      <c r="E43" s="101"/>
      <c r="F43" s="101"/>
      <c r="G43" s="101"/>
      <c r="H43" s="101"/>
      <c r="I43" s="101"/>
      <c r="J43" s="101"/>
    </row>
    <row r="44" spans="1:18" ht="20.5" customHeight="1" x14ac:dyDescent="0.3">
      <c r="A44" s="72" t="s">
        <v>6</v>
      </c>
      <c r="D44" s="65">
        <v>-7506</v>
      </c>
      <c r="E44" s="75"/>
      <c r="F44" s="75">
        <v>-1102897</v>
      </c>
      <c r="G44" s="75"/>
      <c r="H44" s="51">
        <v>1812</v>
      </c>
      <c r="I44" s="75"/>
      <c r="J44" s="75">
        <v>-1092003</v>
      </c>
      <c r="N44" s="46"/>
      <c r="P44" s="46"/>
      <c r="R44" s="46"/>
    </row>
    <row r="45" spans="1:18" ht="20.5" customHeight="1" x14ac:dyDescent="0.3">
      <c r="A45" s="72" t="s">
        <v>97</v>
      </c>
      <c r="D45" s="65">
        <v>-25787</v>
      </c>
      <c r="E45" s="75"/>
      <c r="F45" s="75">
        <v>-38283</v>
      </c>
      <c r="G45" s="75"/>
      <c r="H45" s="51">
        <v>-24307</v>
      </c>
      <c r="I45" s="75"/>
      <c r="J45" s="75">
        <v>-28519</v>
      </c>
      <c r="N45" s="46"/>
      <c r="P45" s="46"/>
      <c r="R45" s="46"/>
    </row>
    <row r="46" spans="1:18" ht="20.5" customHeight="1" x14ac:dyDescent="0.3">
      <c r="A46" s="72" t="s">
        <v>7</v>
      </c>
      <c r="D46" s="65">
        <v>-881166</v>
      </c>
      <c r="E46" s="75"/>
      <c r="F46" s="75">
        <v>-882303</v>
      </c>
      <c r="G46" s="75"/>
      <c r="H46" s="51">
        <v>-881166</v>
      </c>
      <c r="I46" s="75"/>
      <c r="J46" s="75">
        <v>-882304</v>
      </c>
      <c r="N46" s="46"/>
      <c r="P46" s="46"/>
      <c r="R46" s="46"/>
    </row>
    <row r="47" spans="1:18" ht="20.5" customHeight="1" x14ac:dyDescent="0.3">
      <c r="A47" t="s">
        <v>98</v>
      </c>
      <c r="D47" s="65">
        <v>-59305</v>
      </c>
      <c r="E47" s="75"/>
      <c r="F47" s="75">
        <v>-39890</v>
      </c>
      <c r="G47" s="75"/>
      <c r="H47" s="51">
        <v>-59305</v>
      </c>
      <c r="I47" s="75"/>
      <c r="J47" s="75">
        <v>-39890</v>
      </c>
      <c r="N47" s="46"/>
      <c r="P47" s="46"/>
      <c r="R47" s="46"/>
    </row>
    <row r="48" spans="1:18" ht="20.5" customHeight="1" x14ac:dyDescent="0.3">
      <c r="A48" s="72" t="s">
        <v>1</v>
      </c>
      <c r="D48" s="65">
        <v>14</v>
      </c>
      <c r="E48" s="75"/>
      <c r="F48" s="75">
        <v>-2400</v>
      </c>
      <c r="G48" s="75"/>
      <c r="H48" s="51">
        <v>168</v>
      </c>
      <c r="I48" s="75"/>
      <c r="J48" s="35">
        <v>357</v>
      </c>
      <c r="M48"/>
      <c r="N48" s="46"/>
      <c r="P48" s="46"/>
      <c r="R48" s="46"/>
    </row>
    <row r="49" spans="1:18" ht="20.5" customHeight="1" x14ac:dyDescent="0.3">
      <c r="A49" s="72" t="s">
        <v>81</v>
      </c>
      <c r="D49" s="65">
        <v>163954</v>
      </c>
      <c r="E49" s="78"/>
      <c r="F49" s="78">
        <v>305070</v>
      </c>
      <c r="G49" s="78"/>
      <c r="H49" s="51">
        <v>181105</v>
      </c>
      <c r="I49" s="75"/>
      <c r="J49" s="75">
        <v>334271</v>
      </c>
      <c r="K49" s="75"/>
      <c r="M49" s="75"/>
      <c r="N49" s="46"/>
      <c r="O49" s="75"/>
      <c r="P49" s="46"/>
      <c r="R49" s="46"/>
    </row>
    <row r="50" spans="1:18" ht="20.5" customHeight="1" x14ac:dyDescent="0.3">
      <c r="A50" s="72" t="s">
        <v>90</v>
      </c>
      <c r="D50" s="65">
        <v>-8669</v>
      </c>
      <c r="E50" s="78"/>
      <c r="F50" s="78">
        <v>107342</v>
      </c>
      <c r="G50" s="78"/>
      <c r="H50" s="51">
        <v>-6144</v>
      </c>
      <c r="I50" s="75"/>
      <c r="J50" s="75">
        <v>69210</v>
      </c>
      <c r="M50"/>
      <c r="N50" s="46"/>
      <c r="P50" s="46"/>
      <c r="R50" s="46"/>
    </row>
    <row r="51" spans="1:18" ht="20.5" customHeight="1" x14ac:dyDescent="0.3">
      <c r="A51" s="72" t="s">
        <v>105</v>
      </c>
      <c r="D51" s="65">
        <v>-22478</v>
      </c>
      <c r="E51" s="78"/>
      <c r="F51" s="78">
        <v>15330</v>
      </c>
      <c r="G51" s="78"/>
      <c r="H51" s="51">
        <v>-22478</v>
      </c>
      <c r="I51" s="75"/>
      <c r="J51" s="75">
        <v>15330</v>
      </c>
      <c r="M51"/>
      <c r="N51" s="46"/>
      <c r="P51" s="46"/>
      <c r="R51" s="46"/>
    </row>
    <row r="52" spans="1:18" ht="20.5" customHeight="1" x14ac:dyDescent="0.3">
      <c r="A52" s="72" t="s">
        <v>220</v>
      </c>
      <c r="D52" s="156">
        <v>-1428</v>
      </c>
      <c r="E52" s="78"/>
      <c r="F52" s="78">
        <v>0</v>
      </c>
      <c r="G52" s="78"/>
      <c r="H52" s="197">
        <v>-1428</v>
      </c>
      <c r="I52" s="75"/>
      <c r="J52" s="75">
        <v>0</v>
      </c>
      <c r="M52"/>
      <c r="N52" s="46"/>
      <c r="P52" s="46"/>
      <c r="R52" s="46"/>
    </row>
    <row r="53" spans="1:18" ht="20.5" customHeight="1" x14ac:dyDescent="0.3">
      <c r="A53" s="72" t="s">
        <v>52</v>
      </c>
      <c r="D53" s="158">
        <v>-8</v>
      </c>
      <c r="E53" s="78"/>
      <c r="F53" s="150">
        <v>39</v>
      </c>
      <c r="G53" s="78"/>
      <c r="H53" s="150">
        <v>0</v>
      </c>
      <c r="I53" s="75"/>
      <c r="J53" s="115">
        <v>0</v>
      </c>
      <c r="M53"/>
      <c r="N53" s="46"/>
      <c r="P53" s="46"/>
      <c r="R53" s="46"/>
    </row>
    <row r="54" spans="1:18" ht="20.5" customHeight="1" x14ac:dyDescent="0.3">
      <c r="A54" s="72" t="s">
        <v>204</v>
      </c>
      <c r="D54" s="35">
        <f>D33+SUM(D44:D53)</f>
        <v>-615646</v>
      </c>
      <c r="E54" s="78"/>
      <c r="F54" s="35">
        <f>F33+SUM(F44:F53)</f>
        <v>-865103</v>
      </c>
      <c r="G54" s="35"/>
      <c r="H54" s="35">
        <f>H33+SUM(H44:H53)</f>
        <v>-637439</v>
      </c>
      <c r="I54" s="35"/>
      <c r="J54" s="35">
        <f>J33+SUM(J44:J53)</f>
        <v>-876629</v>
      </c>
      <c r="L54"/>
      <c r="M54"/>
    </row>
    <row r="55" spans="1:18" ht="20.5" hidden="1" customHeight="1" x14ac:dyDescent="0.3">
      <c r="A55" s="72" t="s">
        <v>133</v>
      </c>
      <c r="D55" s="35">
        <v>0</v>
      </c>
      <c r="E55" s="78"/>
      <c r="F55" s="35">
        <v>0</v>
      </c>
      <c r="G55" s="35">
        <v>0</v>
      </c>
      <c r="H55" s="35">
        <v>0</v>
      </c>
      <c r="I55" s="35"/>
      <c r="J55" s="35">
        <v>0</v>
      </c>
      <c r="L55"/>
      <c r="M55"/>
    </row>
    <row r="56" spans="1:18" ht="20.5" customHeight="1" x14ac:dyDescent="0.3">
      <c r="A56" s="72" t="s">
        <v>27</v>
      </c>
      <c r="B56" s="22"/>
      <c r="C56" s="22"/>
      <c r="D56" s="158">
        <v>-59226</v>
      </c>
      <c r="E56" s="78"/>
      <c r="F56" s="150">
        <v>-576</v>
      </c>
      <c r="G56" s="78"/>
      <c r="H56" s="199">
        <v>-57354</v>
      </c>
      <c r="I56" s="78"/>
      <c r="J56" s="150">
        <v>-944</v>
      </c>
      <c r="M56"/>
      <c r="N56" s="46"/>
      <c r="P56" s="46"/>
      <c r="R56" s="46"/>
    </row>
    <row r="57" spans="1:18" ht="20.5" customHeight="1" x14ac:dyDescent="0.3">
      <c r="A57" s="82" t="s">
        <v>204</v>
      </c>
      <c r="D57" s="103">
        <f>SUM(D54:D56)</f>
        <v>-674872</v>
      </c>
      <c r="E57" s="80"/>
      <c r="F57" s="103">
        <f>SUM(F54:F56)</f>
        <v>-865679</v>
      </c>
      <c r="G57" s="80"/>
      <c r="H57" s="103">
        <f>SUM(H54:H56)</f>
        <v>-694793</v>
      </c>
      <c r="I57" s="116"/>
      <c r="J57" s="103">
        <f>SUM(J54:J56)</f>
        <v>-877573</v>
      </c>
    </row>
    <row r="58" spans="1:18" ht="20.5" customHeight="1" x14ac:dyDescent="0.3">
      <c r="A58" s="82"/>
      <c r="D58" s="91"/>
      <c r="E58" s="80"/>
      <c r="F58" s="91"/>
      <c r="G58" s="80"/>
      <c r="H58" s="91"/>
      <c r="I58" s="116"/>
      <c r="J58" s="91"/>
    </row>
    <row r="59" spans="1:18" ht="20.149999999999999" customHeight="1" x14ac:dyDescent="0.3">
      <c r="A59" s="110" t="s">
        <v>30</v>
      </c>
      <c r="B59" s="22"/>
      <c r="C59" s="22"/>
      <c r="D59" s="219"/>
      <c r="E59" s="219"/>
      <c r="F59" s="219"/>
      <c r="G59" s="219"/>
      <c r="H59" s="219"/>
      <c r="I59" s="117"/>
      <c r="J59" s="117"/>
    </row>
    <row r="60" spans="1:18" ht="20.5" customHeight="1" x14ac:dyDescent="0.3">
      <c r="A60" s="72" t="s">
        <v>134</v>
      </c>
      <c r="B60" s="22" t="s">
        <v>178</v>
      </c>
      <c r="D60" s="65">
        <v>0</v>
      </c>
      <c r="E60" s="78"/>
      <c r="F60" s="35">
        <v>0</v>
      </c>
      <c r="G60" s="35"/>
      <c r="H60" s="65">
        <v>18100</v>
      </c>
      <c r="I60" s="35"/>
      <c r="J60" s="35">
        <v>23701</v>
      </c>
      <c r="M60"/>
      <c r="N60" s="46"/>
      <c r="P60" s="46"/>
      <c r="R60" s="46"/>
    </row>
    <row r="61" spans="1:18" ht="20.5" customHeight="1" x14ac:dyDescent="0.3">
      <c r="A61" s="72" t="s">
        <v>221</v>
      </c>
      <c r="B61" s="22"/>
      <c r="D61" s="65"/>
      <c r="E61" s="78"/>
      <c r="F61" s="35"/>
      <c r="G61" s="35"/>
      <c r="H61" s="65"/>
      <c r="I61" s="35"/>
      <c r="J61" s="35"/>
      <c r="M61"/>
      <c r="N61" s="46"/>
      <c r="P61" s="46"/>
      <c r="R61" s="46"/>
    </row>
    <row r="62" spans="1:18" ht="20.5" customHeight="1" x14ac:dyDescent="0.3">
      <c r="A62" s="72" t="s">
        <v>189</v>
      </c>
      <c r="B62" s="22">
        <v>2</v>
      </c>
      <c r="D62" s="65">
        <v>46795</v>
      </c>
      <c r="E62" s="65"/>
      <c r="F62" s="65">
        <v>0</v>
      </c>
      <c r="G62" s="65"/>
      <c r="H62" s="65">
        <v>46795</v>
      </c>
      <c r="I62" s="65"/>
      <c r="J62" s="65">
        <v>0</v>
      </c>
      <c r="M62"/>
      <c r="N62" s="46"/>
      <c r="P62" s="46"/>
      <c r="R62" s="46"/>
    </row>
    <row r="63" spans="1:18" ht="20.5" customHeight="1" x14ac:dyDescent="0.3">
      <c r="A63" s="72" t="s">
        <v>82</v>
      </c>
      <c r="D63" s="156">
        <v>-11342</v>
      </c>
      <c r="E63" s="78"/>
      <c r="F63" s="35">
        <v>-2720</v>
      </c>
      <c r="G63" s="35"/>
      <c r="H63" s="156">
        <v>-11273</v>
      </c>
      <c r="I63" s="35"/>
      <c r="J63" s="35">
        <v>-2717</v>
      </c>
      <c r="M63"/>
      <c r="N63" s="46"/>
      <c r="P63" s="46"/>
      <c r="R63" s="46"/>
    </row>
    <row r="64" spans="1:18" ht="20.5" customHeight="1" x14ac:dyDescent="0.3">
      <c r="A64" s="72" t="s">
        <v>76</v>
      </c>
      <c r="D64" s="35"/>
      <c r="E64" s="78"/>
      <c r="F64" s="35"/>
      <c r="G64" s="35"/>
      <c r="H64" s="35"/>
      <c r="I64" s="35"/>
      <c r="J64" s="35"/>
      <c r="M64"/>
      <c r="N64" s="46"/>
      <c r="P64" s="46"/>
      <c r="R64" s="46"/>
    </row>
    <row r="65" spans="1:18" ht="20.5" customHeight="1" x14ac:dyDescent="0.3">
      <c r="A65" s="72" t="s">
        <v>77</v>
      </c>
      <c r="D65" s="156">
        <v>2093</v>
      </c>
      <c r="E65" s="78"/>
      <c r="F65" s="35">
        <v>1968</v>
      </c>
      <c r="G65" s="35"/>
      <c r="H65" s="156">
        <v>1353</v>
      </c>
      <c r="I65" s="35"/>
      <c r="J65" s="35">
        <v>0</v>
      </c>
      <c r="M65"/>
      <c r="N65" s="46"/>
      <c r="P65" s="46"/>
      <c r="R65" s="46"/>
    </row>
    <row r="66" spans="1:18" s="216" customFormat="1" ht="20.5" customHeight="1" x14ac:dyDescent="0.3">
      <c r="A66" s="77" t="s">
        <v>205</v>
      </c>
      <c r="B66" s="217"/>
      <c r="C66" s="217"/>
      <c r="D66" s="156">
        <v>-143</v>
      </c>
      <c r="E66" s="65"/>
      <c r="F66" s="156">
        <v>0</v>
      </c>
      <c r="G66" s="65"/>
      <c r="H66" s="156">
        <v>-143</v>
      </c>
      <c r="I66" s="65"/>
      <c r="J66" s="156">
        <v>0</v>
      </c>
      <c r="L66" s="46"/>
      <c r="N66" s="46"/>
      <c r="P66" s="46"/>
      <c r="R66" s="46"/>
    </row>
    <row r="67" spans="1:18" ht="20.5" customHeight="1" x14ac:dyDescent="0.3">
      <c r="A67" s="72" t="s">
        <v>83</v>
      </c>
      <c r="D67" s="156">
        <v>-3530</v>
      </c>
      <c r="E67" s="78"/>
      <c r="F67" s="35">
        <v>0</v>
      </c>
      <c r="G67" s="35"/>
      <c r="H67" s="35">
        <v>0</v>
      </c>
      <c r="I67" s="35"/>
      <c r="J67" s="35">
        <v>0</v>
      </c>
      <c r="M67"/>
      <c r="N67" s="46"/>
      <c r="P67" s="46"/>
      <c r="R67" s="46"/>
    </row>
    <row r="68" spans="1:18" ht="20.5" customHeight="1" x14ac:dyDescent="0.3">
      <c r="A68" s="72" t="s">
        <v>31</v>
      </c>
      <c r="D68" s="35">
        <v>64</v>
      </c>
      <c r="E68" s="78"/>
      <c r="F68" s="35">
        <v>0</v>
      </c>
      <c r="G68" s="35"/>
      <c r="H68" s="170">
        <v>6474</v>
      </c>
      <c r="I68" s="35"/>
      <c r="J68" s="170">
        <v>7640</v>
      </c>
      <c r="M68"/>
      <c r="N68" s="46"/>
      <c r="P68" s="46"/>
      <c r="R68" s="46"/>
    </row>
    <row r="69" spans="1:18" ht="21" customHeight="1" x14ac:dyDescent="0.3">
      <c r="A69" s="82" t="s">
        <v>135</v>
      </c>
      <c r="D69" s="90">
        <f>SUM(D60:D68)</f>
        <v>33937</v>
      </c>
      <c r="E69" s="116"/>
      <c r="F69" s="90">
        <f>SUM(F60:F68)</f>
        <v>-752</v>
      </c>
      <c r="G69" s="116"/>
      <c r="H69" s="103">
        <f>SUM(H60:H68)</f>
        <v>61306</v>
      </c>
      <c r="I69" s="116"/>
      <c r="J69" s="103">
        <f>SUM(J60:J68)</f>
        <v>28624</v>
      </c>
      <c r="L69"/>
      <c r="M69"/>
    </row>
    <row r="70" spans="1:18" ht="21" customHeight="1" x14ac:dyDescent="0.3">
      <c r="A70" s="82"/>
      <c r="D70" s="91"/>
      <c r="E70" s="116"/>
      <c r="F70" s="91"/>
      <c r="G70" s="116"/>
      <c r="H70" s="91"/>
      <c r="I70" s="116"/>
      <c r="J70" s="91"/>
      <c r="L70"/>
      <c r="M70"/>
    </row>
    <row r="71" spans="1:18" ht="21" customHeight="1" x14ac:dyDescent="0.4">
      <c r="A71" s="49" t="str">
        <f ca="1">$A$1</f>
        <v>THE STEEL PUBLIC COMPANY LIMITED and its Subsidiaries</v>
      </c>
      <c r="B71" s="81"/>
      <c r="C71" s="81"/>
      <c r="D71" s="81"/>
      <c r="E71" s="81"/>
      <c r="F71" s="81"/>
      <c r="G71" s="26"/>
      <c r="H71" s="105"/>
      <c r="I71" s="105"/>
      <c r="J71" s="105"/>
      <c r="L71"/>
      <c r="M71"/>
    </row>
    <row r="72" spans="1:18" ht="21" customHeight="1" x14ac:dyDescent="0.35">
      <c r="A72" s="107" t="s">
        <v>88</v>
      </c>
      <c r="B72" s="108"/>
      <c r="C72" s="108"/>
      <c r="D72" s="25"/>
      <c r="E72" s="25"/>
      <c r="F72" s="25"/>
      <c r="G72" s="25"/>
      <c r="H72" s="226"/>
      <c r="I72" s="226"/>
      <c r="J72" s="226"/>
      <c r="L72"/>
      <c r="M72"/>
    </row>
    <row r="73" spans="1:18" ht="21" customHeight="1" x14ac:dyDescent="0.3">
      <c r="L73"/>
      <c r="M73"/>
    </row>
    <row r="74" spans="1:18" ht="21" customHeight="1" x14ac:dyDescent="0.3">
      <c r="A74" s="82"/>
      <c r="D74" s="227" t="s">
        <v>2</v>
      </c>
      <c r="E74" s="227"/>
      <c r="F74" s="227"/>
      <c r="G74" s="210"/>
      <c r="H74" s="227" t="s">
        <v>47</v>
      </c>
      <c r="I74" s="227"/>
      <c r="J74" s="227"/>
      <c r="L74"/>
      <c r="M74"/>
    </row>
    <row r="75" spans="1:18" ht="21" customHeight="1" x14ac:dyDescent="0.3">
      <c r="B75"/>
      <c r="C75"/>
      <c r="D75" s="227" t="s">
        <v>70</v>
      </c>
      <c r="E75" s="227"/>
      <c r="F75" s="227"/>
      <c r="G75" s="210"/>
      <c r="H75" s="227" t="s">
        <v>70</v>
      </c>
      <c r="I75" s="227"/>
      <c r="J75" s="227"/>
      <c r="L75"/>
      <c r="M75"/>
    </row>
    <row r="76" spans="1:18" ht="21" customHeight="1" x14ac:dyDescent="0.3">
      <c r="B76"/>
      <c r="C76"/>
      <c r="D76" s="230" t="s">
        <v>158</v>
      </c>
      <c r="E76" s="230"/>
      <c r="F76" s="230"/>
      <c r="G76" s="211"/>
      <c r="H76" s="230" t="s">
        <v>158</v>
      </c>
      <c r="I76" s="230"/>
      <c r="J76" s="230"/>
      <c r="L76"/>
      <c r="M76"/>
    </row>
    <row r="77" spans="1:18" ht="21" customHeight="1" x14ac:dyDescent="0.3">
      <c r="B77"/>
      <c r="C77"/>
      <c r="D77" s="230" t="s">
        <v>156</v>
      </c>
      <c r="E77" s="230"/>
      <c r="F77" s="230"/>
      <c r="G77" s="211"/>
      <c r="H77" s="230" t="s">
        <v>156</v>
      </c>
      <c r="I77" s="230"/>
      <c r="J77" s="230"/>
      <c r="L77"/>
      <c r="M77"/>
    </row>
    <row r="78" spans="1:18" ht="21" customHeight="1" x14ac:dyDescent="0.3">
      <c r="B78" s="22" t="s">
        <v>23</v>
      </c>
      <c r="C78" s="22"/>
      <c r="D78" s="104" t="s">
        <v>173</v>
      </c>
      <c r="E78" s="104"/>
      <c r="F78" s="104" t="s">
        <v>80</v>
      </c>
      <c r="G78" s="104"/>
      <c r="H78" s="104" t="s">
        <v>173</v>
      </c>
      <c r="I78" s="104"/>
      <c r="J78" s="104" t="s">
        <v>80</v>
      </c>
      <c r="L78"/>
      <c r="M78"/>
    </row>
    <row r="79" spans="1:18" ht="21" customHeight="1" x14ac:dyDescent="0.3">
      <c r="A79"/>
      <c r="B79" s="22"/>
      <c r="C79" s="22"/>
      <c r="D79" s="228" t="s">
        <v>55</v>
      </c>
      <c r="E79" s="228"/>
      <c r="F79" s="228"/>
      <c r="G79" s="228"/>
      <c r="H79" s="228"/>
      <c r="I79" s="228"/>
      <c r="J79" s="228"/>
      <c r="L79"/>
      <c r="M79"/>
    </row>
    <row r="80" spans="1:18" ht="20.149999999999999" customHeight="1" x14ac:dyDescent="0.3">
      <c r="A80" s="110" t="s">
        <v>22</v>
      </c>
      <c r="D80" s="118"/>
      <c r="E80" s="118"/>
      <c r="F80" s="118"/>
      <c r="G80" s="118"/>
      <c r="H80" s="118"/>
      <c r="I80" s="118"/>
      <c r="J80" s="118"/>
      <c r="L80"/>
      <c r="M80"/>
    </row>
    <row r="81" spans="1:18" ht="20.5" customHeight="1" x14ac:dyDescent="0.3">
      <c r="A81" s="72" t="s">
        <v>206</v>
      </c>
      <c r="B81" s="22"/>
      <c r="D81" s="35"/>
      <c r="E81" s="78"/>
      <c r="F81" s="35"/>
      <c r="G81" s="35"/>
      <c r="H81" s="35"/>
      <c r="I81" s="35"/>
      <c r="J81" s="35"/>
      <c r="L81"/>
      <c r="M81"/>
    </row>
    <row r="82" spans="1:18" ht="20.5" customHeight="1" x14ac:dyDescent="0.3">
      <c r="A82" s="72" t="s">
        <v>207</v>
      </c>
      <c r="B82" s="22"/>
      <c r="D82" s="51">
        <v>831957</v>
      </c>
      <c r="E82" s="78"/>
      <c r="F82" s="35">
        <v>1125794</v>
      </c>
      <c r="G82" s="35"/>
      <c r="H82" s="65">
        <v>831957</v>
      </c>
      <c r="I82" s="35"/>
      <c r="J82" s="35">
        <v>1125794</v>
      </c>
      <c r="M82"/>
      <c r="N82" s="46"/>
      <c r="P82" s="46"/>
      <c r="R82" s="46"/>
    </row>
    <row r="83" spans="1:18" ht="20.5" customHeight="1" x14ac:dyDescent="0.3">
      <c r="A83" s="72" t="s">
        <v>154</v>
      </c>
      <c r="B83" s="22"/>
      <c r="D83" s="35"/>
      <c r="E83" s="78"/>
      <c r="F83" s="35"/>
      <c r="G83" s="35"/>
      <c r="H83" s="35"/>
      <c r="I83" s="35"/>
      <c r="J83" s="35"/>
      <c r="M83"/>
      <c r="N83" s="46"/>
      <c r="P83" s="46"/>
      <c r="R83" s="46"/>
    </row>
    <row r="84" spans="1:18" ht="20.5" customHeight="1" x14ac:dyDescent="0.3">
      <c r="A84" s="72" t="s">
        <v>136</v>
      </c>
      <c r="B84" s="22">
        <v>2</v>
      </c>
      <c r="D84" s="35">
        <v>0</v>
      </c>
      <c r="E84" s="78"/>
      <c r="F84" s="35">
        <v>0</v>
      </c>
      <c r="G84" s="35"/>
      <c r="H84" s="65">
        <v>4900</v>
      </c>
      <c r="I84" s="35"/>
      <c r="J84" s="35">
        <v>0</v>
      </c>
      <c r="M84"/>
      <c r="N84" s="46"/>
      <c r="P84" s="46"/>
      <c r="R84" s="46"/>
    </row>
    <row r="85" spans="1:18" ht="20.5" customHeight="1" x14ac:dyDescent="0.3">
      <c r="A85" s="72" t="s">
        <v>153</v>
      </c>
      <c r="B85" s="22"/>
      <c r="D85" s="35"/>
      <c r="E85" s="78"/>
      <c r="F85" s="35"/>
      <c r="G85" s="35"/>
      <c r="H85" s="35"/>
      <c r="I85" s="35"/>
      <c r="J85" s="35"/>
      <c r="M85"/>
      <c r="N85" s="46"/>
      <c r="P85" s="46"/>
      <c r="R85" s="46"/>
    </row>
    <row r="86" spans="1:18" ht="20.5" customHeight="1" x14ac:dyDescent="0.3">
      <c r="A86" s="72" t="s">
        <v>136</v>
      </c>
      <c r="B86" s="22">
        <v>2</v>
      </c>
      <c r="D86" s="35">
        <v>0</v>
      </c>
      <c r="E86" s="78"/>
      <c r="F86" s="35">
        <v>0</v>
      </c>
      <c r="G86" s="35"/>
      <c r="H86" s="51">
        <v>-5950</v>
      </c>
      <c r="I86" s="35"/>
      <c r="J86" s="35">
        <v>-10960</v>
      </c>
      <c r="M86"/>
      <c r="N86" s="46"/>
      <c r="P86" s="46"/>
      <c r="R86" s="46"/>
    </row>
    <row r="87" spans="1:18" ht="20.5" customHeight="1" x14ac:dyDescent="0.3">
      <c r="A87" s="72" t="s">
        <v>137</v>
      </c>
      <c r="B87" s="22"/>
      <c r="D87" s="65">
        <v>-3851</v>
      </c>
      <c r="E87" s="78"/>
      <c r="F87" s="35">
        <v>-4580</v>
      </c>
      <c r="G87" s="35"/>
      <c r="H87" s="65">
        <v>0</v>
      </c>
      <c r="I87" s="35"/>
      <c r="J87" s="35">
        <v>-10449</v>
      </c>
      <c r="M87"/>
      <c r="N87" s="46"/>
      <c r="P87" s="46"/>
      <c r="R87" s="46"/>
    </row>
    <row r="88" spans="1:18" ht="20.5" hidden="1" customHeight="1" x14ac:dyDescent="0.3">
      <c r="A88" s="72" t="s">
        <v>170</v>
      </c>
      <c r="B88" s="22"/>
      <c r="D88" s="35">
        <v>0</v>
      </c>
      <c r="E88" s="78"/>
      <c r="F88" s="35">
        <v>0</v>
      </c>
      <c r="G88" s="35"/>
      <c r="H88" s="35">
        <v>0</v>
      </c>
      <c r="I88" s="35"/>
      <c r="J88" s="35">
        <v>0</v>
      </c>
      <c r="M88"/>
      <c r="N88" s="46"/>
      <c r="P88" s="46"/>
      <c r="R88" s="46"/>
    </row>
    <row r="89" spans="1:18" ht="20.5" customHeight="1" x14ac:dyDescent="0.3">
      <c r="A89" s="72" t="s">
        <v>171</v>
      </c>
      <c r="B89" s="22" t="s">
        <v>197</v>
      </c>
      <c r="D89" s="65">
        <v>-110203</v>
      </c>
      <c r="E89" s="78"/>
      <c r="F89" s="35">
        <v>-220360</v>
      </c>
      <c r="G89" s="35"/>
      <c r="H89" s="65">
        <v>-110203</v>
      </c>
      <c r="I89" s="35"/>
      <c r="J89" s="35">
        <v>-220360</v>
      </c>
      <c r="M89"/>
      <c r="N89" s="46"/>
      <c r="P89" s="46"/>
      <c r="R89" s="46"/>
    </row>
    <row r="90" spans="1:18" ht="20.5" customHeight="1" x14ac:dyDescent="0.3">
      <c r="A90" s="72" t="s">
        <v>32</v>
      </c>
      <c r="B90" s="22"/>
      <c r="D90" s="170">
        <v>-30952</v>
      </c>
      <c r="E90" s="78"/>
      <c r="F90" s="170">
        <v>-21253</v>
      </c>
      <c r="G90" s="35"/>
      <c r="H90" s="170">
        <v>-31872</v>
      </c>
      <c r="I90" s="35"/>
      <c r="J90" s="170">
        <v>-21401</v>
      </c>
      <c r="N90" s="46"/>
      <c r="P90" s="46"/>
      <c r="R90" s="46"/>
    </row>
    <row r="91" spans="1:18" ht="20.149999999999999" customHeight="1" x14ac:dyDescent="0.3">
      <c r="A91" s="82" t="s">
        <v>208</v>
      </c>
      <c r="D91" s="103">
        <f>SUM(D82:D90)</f>
        <v>686951</v>
      </c>
      <c r="E91" s="116"/>
      <c r="F91" s="103">
        <f>SUM(F82:F90)</f>
        <v>879601</v>
      </c>
      <c r="G91" s="116"/>
      <c r="H91" s="103">
        <f>SUM(H82:H90)</f>
        <v>688832</v>
      </c>
      <c r="I91" s="116"/>
      <c r="J91" s="103">
        <f>SUM(J82:J90)</f>
        <v>862624</v>
      </c>
    </row>
    <row r="92" spans="1:18" ht="20.149999999999999" customHeight="1" x14ac:dyDescent="0.3">
      <c r="B92" s="22"/>
      <c r="C92" s="22"/>
      <c r="D92" s="117"/>
      <c r="E92" s="117"/>
      <c r="F92" s="117"/>
      <c r="G92" s="117"/>
      <c r="H92" s="117"/>
      <c r="I92" s="117"/>
      <c r="J92" s="117"/>
    </row>
    <row r="93" spans="1:18" ht="20.149999999999999" customHeight="1" x14ac:dyDescent="0.3">
      <c r="A93" s="82" t="s">
        <v>209</v>
      </c>
      <c r="B93" s="22"/>
      <c r="C93" s="22"/>
      <c r="D93" s="91">
        <f>D91+D69+D57</f>
        <v>46016</v>
      </c>
      <c r="E93" s="116"/>
      <c r="F93" s="91">
        <f>F91+F69+F57</f>
        <v>13170</v>
      </c>
      <c r="G93" s="116"/>
      <c r="H93" s="91">
        <f>H91+H69+H57</f>
        <v>55345</v>
      </c>
      <c r="I93" s="133"/>
      <c r="J93" s="91">
        <f>J91+J69+J57</f>
        <v>13675</v>
      </c>
      <c r="L93"/>
      <c r="M93"/>
    </row>
    <row r="94" spans="1:18" ht="20.5" customHeight="1" x14ac:dyDescent="0.3">
      <c r="A94" s="72" t="s">
        <v>95</v>
      </c>
      <c r="B94" s="22"/>
      <c r="D94" s="170">
        <f>'BS-2-4'!F11</f>
        <v>88937</v>
      </c>
      <c r="E94" s="78"/>
      <c r="F94" s="170">
        <v>199384</v>
      </c>
      <c r="G94" s="35"/>
      <c r="H94" s="170">
        <f>'BS-2-4'!J11</f>
        <v>76165</v>
      </c>
      <c r="I94" s="35"/>
      <c r="J94" s="170">
        <v>191916</v>
      </c>
      <c r="L94"/>
      <c r="M94"/>
    </row>
    <row r="95" spans="1:18" ht="20.149999999999999" customHeight="1" thickBot="1" x14ac:dyDescent="0.35">
      <c r="A95" s="82" t="s">
        <v>161</v>
      </c>
      <c r="B95" s="82"/>
      <c r="C95" s="82"/>
      <c r="D95" s="119">
        <f>SUM(D93:D94)</f>
        <v>134953</v>
      </c>
      <c r="E95" s="116"/>
      <c r="F95" s="119">
        <f>SUM(F93:F94)</f>
        <v>212554</v>
      </c>
      <c r="G95" s="116"/>
      <c r="H95" s="119">
        <f>SUM(H93:H94)</f>
        <v>131510</v>
      </c>
      <c r="I95" s="116"/>
      <c r="J95" s="119">
        <f>SUM(J93:J94)</f>
        <v>205591</v>
      </c>
      <c r="K95" s="75"/>
      <c r="L95"/>
      <c r="M95"/>
    </row>
    <row r="96" spans="1:18" ht="14.5" thickTop="1" x14ac:dyDescent="0.3">
      <c r="B96" s="22"/>
      <c r="C96" s="22"/>
      <c r="D96" s="101"/>
      <c r="E96" s="101"/>
      <c r="F96" s="174"/>
      <c r="G96" s="101"/>
      <c r="H96" s="101"/>
      <c r="I96" s="101"/>
      <c r="J96" s="174"/>
      <c r="K96" s="75"/>
      <c r="L96"/>
      <c r="M96"/>
    </row>
    <row r="97" spans="1:13" ht="20.5" customHeight="1" x14ac:dyDescent="0.3">
      <c r="A97" s="110" t="s">
        <v>142</v>
      </c>
      <c r="D97" s="75"/>
      <c r="E97" s="75"/>
      <c r="F97" s="75"/>
      <c r="G97" s="75"/>
      <c r="H97" s="75"/>
      <c r="I97" s="75"/>
      <c r="J97" s="75"/>
    </row>
    <row r="98" spans="1:13" ht="20.5" hidden="1" customHeight="1" x14ac:dyDescent="0.3">
      <c r="A98" s="72" t="s">
        <v>143</v>
      </c>
      <c r="D98" s="75"/>
      <c r="E98" s="75"/>
      <c r="F98" s="75"/>
      <c r="G98" s="75"/>
      <c r="H98" s="75"/>
      <c r="I98" s="75"/>
      <c r="J98" s="75"/>
    </row>
    <row r="99" spans="1:13" ht="20.5" hidden="1" customHeight="1" x14ac:dyDescent="0.3">
      <c r="A99" s="72" t="s">
        <v>144</v>
      </c>
      <c r="D99" s="75"/>
      <c r="E99" s="75"/>
      <c r="F99" s="75"/>
      <c r="G99" s="75"/>
      <c r="H99" s="75"/>
      <c r="I99" s="75"/>
      <c r="J99" s="75"/>
    </row>
    <row r="100" spans="1:13" ht="20.5" customHeight="1" x14ac:dyDescent="0.3">
      <c r="A100" s="72" t="s">
        <v>210</v>
      </c>
      <c r="B100" s="22"/>
      <c r="L100"/>
      <c r="M100"/>
    </row>
    <row r="101" spans="1:13" ht="20.5" customHeight="1" x14ac:dyDescent="0.3">
      <c r="A101" s="72" t="s">
        <v>211</v>
      </c>
      <c r="B101" s="22" t="s">
        <v>212</v>
      </c>
      <c r="D101" s="65">
        <v>3131</v>
      </c>
      <c r="E101" s="78"/>
      <c r="F101" s="35">
        <v>3156</v>
      </c>
      <c r="G101" s="35"/>
      <c r="H101" s="65">
        <v>3131</v>
      </c>
      <c r="I101" s="35"/>
      <c r="J101" s="35">
        <v>3156</v>
      </c>
      <c r="L101"/>
      <c r="M101"/>
    </row>
    <row r="102" spans="1:13" ht="20.5" customHeight="1" x14ac:dyDescent="0.3">
      <c r="A102" s="72" t="s">
        <v>222</v>
      </c>
      <c r="B102" s="22"/>
      <c r="D102" s="35"/>
      <c r="E102" s="78"/>
      <c r="F102" s="35"/>
      <c r="G102" s="35"/>
      <c r="H102" s="35"/>
      <c r="I102" s="35"/>
      <c r="J102" s="35"/>
      <c r="L102"/>
      <c r="M102"/>
    </row>
    <row r="103" spans="1:13" ht="20.5" customHeight="1" x14ac:dyDescent="0.3">
      <c r="A103" s="72" t="s">
        <v>145</v>
      </c>
      <c r="B103" s="22" t="s">
        <v>212</v>
      </c>
      <c r="D103" s="35">
        <v>0</v>
      </c>
      <c r="E103" s="78"/>
      <c r="F103" s="35">
        <v>66169</v>
      </c>
      <c r="G103" s="35"/>
      <c r="H103" s="35">
        <v>0</v>
      </c>
      <c r="I103" s="35"/>
      <c r="J103" s="35">
        <v>0</v>
      </c>
      <c r="L103"/>
      <c r="M103"/>
    </row>
    <row r="104" spans="1:13" ht="20.149999999999999" hidden="1" customHeight="1" x14ac:dyDescent="0.3">
      <c r="A104" s="120" t="s">
        <v>84</v>
      </c>
      <c r="B104"/>
      <c r="C104"/>
      <c r="G104" s="29"/>
      <c r="H104" s="29"/>
      <c r="I104" s="29"/>
      <c r="J104" s="29"/>
      <c r="L104"/>
      <c r="M104"/>
    </row>
    <row r="105" spans="1:13" ht="20.149999999999999" hidden="1" customHeight="1" x14ac:dyDescent="0.3">
      <c r="A105" s="120" t="s">
        <v>67</v>
      </c>
      <c r="B105"/>
      <c r="C105"/>
      <c r="G105" s="29"/>
      <c r="H105" s="29"/>
      <c r="I105" s="29"/>
      <c r="J105" s="29"/>
      <c r="L105"/>
      <c r="M105"/>
    </row>
    <row r="106" spans="1:13" ht="20.149999999999999" hidden="1" customHeight="1" x14ac:dyDescent="0.3">
      <c r="A106" s="121" t="s">
        <v>93</v>
      </c>
      <c r="B106" s="101"/>
      <c r="C106" s="101"/>
      <c r="L106"/>
      <c r="M106"/>
    </row>
    <row r="107" spans="1:13" ht="20.149999999999999" hidden="1" customHeight="1" x14ac:dyDescent="0.3">
      <c r="A107" s="121" t="s">
        <v>68</v>
      </c>
      <c r="B107" s="101"/>
      <c r="C107" s="101"/>
      <c r="L107"/>
      <c r="M107"/>
    </row>
    <row r="108" spans="1:13" ht="20.149999999999999" hidden="1" customHeight="1" x14ac:dyDescent="0.3">
      <c r="A108" s="121" t="s">
        <v>86</v>
      </c>
      <c r="B108" s="101">
        <v>8</v>
      </c>
      <c r="C108" s="101"/>
      <c r="D108" s="75">
        <v>2128</v>
      </c>
      <c r="E108" s="75"/>
      <c r="F108" s="75">
        <v>2349</v>
      </c>
      <c r="G108" s="75"/>
      <c r="H108" s="75">
        <v>2127</v>
      </c>
      <c r="I108" s="75"/>
      <c r="J108" s="75">
        <v>2305</v>
      </c>
      <c r="L108"/>
      <c r="M108"/>
    </row>
    <row r="109" spans="1:13" ht="20.149999999999999" hidden="1" customHeight="1" x14ac:dyDescent="0.3">
      <c r="A109" s="122" t="s">
        <v>87</v>
      </c>
      <c r="B109" s="101"/>
      <c r="C109" s="101"/>
      <c r="D109" s="75">
        <v>-283</v>
      </c>
      <c r="E109" s="75"/>
      <c r="F109" s="75">
        <v>-954</v>
      </c>
      <c r="G109" s="75"/>
      <c r="H109" s="75">
        <v>-283</v>
      </c>
      <c r="I109" s="75"/>
      <c r="J109" s="75">
        <v>-954</v>
      </c>
      <c r="L109"/>
      <c r="M109"/>
    </row>
    <row r="110" spans="1:13" ht="20.149999999999999" hidden="1" customHeight="1" thickBot="1" x14ac:dyDescent="0.35">
      <c r="A110" s="123" t="s">
        <v>85</v>
      </c>
      <c r="B110" s="101"/>
      <c r="C110" s="101"/>
      <c r="D110" s="124">
        <f>SUM(D108:D109)</f>
        <v>1845</v>
      </c>
      <c r="E110" s="125"/>
      <c r="F110" s="124">
        <f>SUM(F108:F109)</f>
        <v>1395</v>
      </c>
      <c r="G110" s="125"/>
      <c r="H110" s="124">
        <f>SUM(H108:H109)</f>
        <v>1844</v>
      </c>
      <c r="I110" s="125"/>
      <c r="J110" s="124">
        <f>SUM(J108:J109)</f>
        <v>1351</v>
      </c>
      <c r="L110"/>
      <c r="M110"/>
    </row>
    <row r="111" spans="1:13" ht="14.5" hidden="1" thickTop="1" x14ac:dyDescent="0.3">
      <c r="A111"/>
      <c r="B111" s="101"/>
      <c r="C111" s="101"/>
      <c r="D111" s="75"/>
      <c r="E111" s="75"/>
      <c r="F111" s="75"/>
      <c r="G111" s="75"/>
      <c r="H111" s="75"/>
      <c r="I111" s="75"/>
      <c r="J111" s="75"/>
      <c r="L111"/>
      <c r="M111"/>
    </row>
    <row r="112" spans="1:13" ht="20.149999999999999" hidden="1" customHeight="1" x14ac:dyDescent="0.3">
      <c r="A112" s="121" t="s">
        <v>89</v>
      </c>
      <c r="B112" s="101"/>
      <c r="C112" s="101"/>
      <c r="D112" s="75"/>
      <c r="E112" s="75"/>
      <c r="F112" s="75"/>
      <c r="G112" s="75"/>
      <c r="H112" s="75"/>
      <c r="I112" s="75"/>
      <c r="J112" s="75"/>
      <c r="L112"/>
      <c r="M112"/>
    </row>
    <row r="113" spans="1:13" ht="20.149999999999999" hidden="1" customHeight="1" x14ac:dyDescent="0.3">
      <c r="A113" s="121" t="s">
        <v>94</v>
      </c>
      <c r="B113" s="101"/>
      <c r="C113" s="101"/>
      <c r="D113" s="75"/>
      <c r="E113" s="75"/>
      <c r="F113" s="75"/>
      <c r="G113" s="75"/>
      <c r="H113" s="75"/>
      <c r="I113" s="75"/>
      <c r="J113" s="75"/>
      <c r="L113"/>
      <c r="M113"/>
    </row>
    <row r="114" spans="1:13" ht="20.149999999999999" hidden="1" customHeight="1" x14ac:dyDescent="0.3">
      <c r="A114" s="121" t="s">
        <v>78</v>
      </c>
      <c r="B114" s="101"/>
      <c r="C114" s="101"/>
      <c r="D114" s="75"/>
      <c r="E114" s="75"/>
      <c r="F114" s="75"/>
      <c r="G114" s="75"/>
      <c r="H114" s="75"/>
      <c r="I114" s="75"/>
      <c r="J114" s="75"/>
      <c r="L114"/>
      <c r="M114"/>
    </row>
    <row r="115" spans="1:13" ht="20.149999999999999" hidden="1" customHeight="1" x14ac:dyDescent="0.3">
      <c r="A115" s="122" t="s">
        <v>86</v>
      </c>
      <c r="B115" s="101"/>
      <c r="C115" s="101"/>
      <c r="D115" s="64"/>
      <c r="E115" s="75"/>
      <c r="F115" s="64"/>
      <c r="G115" s="75"/>
      <c r="H115" s="64"/>
      <c r="I115" s="75"/>
      <c r="J115" s="64"/>
      <c r="L115"/>
      <c r="M115"/>
    </row>
    <row r="116" spans="1:13" ht="20.149999999999999" hidden="1" customHeight="1" x14ac:dyDescent="0.3">
      <c r="A116" s="122" t="s">
        <v>87</v>
      </c>
      <c r="B116" s="101"/>
      <c r="C116" s="101"/>
      <c r="D116" s="64"/>
      <c r="E116" s="75"/>
      <c r="F116" s="64"/>
      <c r="G116" s="75"/>
      <c r="H116" s="64"/>
      <c r="I116" s="75"/>
      <c r="J116" s="64"/>
      <c r="L116"/>
      <c r="M116"/>
    </row>
    <row r="117" spans="1:13" ht="20.149999999999999" hidden="1" customHeight="1" thickBot="1" x14ac:dyDescent="0.35">
      <c r="A117" s="123" t="s">
        <v>85</v>
      </c>
      <c r="B117" s="101"/>
      <c r="C117" s="101"/>
      <c r="D117" s="124">
        <f>SUM(D115:D116)</f>
        <v>0</v>
      </c>
      <c r="E117" s="125"/>
      <c r="F117" s="124">
        <f>SUM(F115:F116)</f>
        <v>0</v>
      </c>
      <c r="G117" s="125"/>
      <c r="H117" s="124">
        <f>SUM(H115:H116)</f>
        <v>0</v>
      </c>
      <c r="I117" s="125"/>
      <c r="J117" s="124">
        <f>SUM(J115:J116)</f>
        <v>0</v>
      </c>
      <c r="L117"/>
      <c r="M117"/>
    </row>
    <row r="118" spans="1:13" ht="11.5" hidden="1" customHeight="1" thickTop="1" x14ac:dyDescent="0.3">
      <c r="A118"/>
      <c r="B118" s="101"/>
      <c r="C118" s="101"/>
      <c r="D118" s="75"/>
      <c r="E118" s="75"/>
      <c r="F118" s="75"/>
      <c r="G118" s="75"/>
      <c r="H118" s="75"/>
      <c r="I118" s="75"/>
      <c r="J118" s="75"/>
      <c r="L118"/>
      <c r="M118"/>
    </row>
    <row r="119" spans="1:13" ht="20.25" hidden="1" customHeight="1" x14ac:dyDescent="0.3">
      <c r="D119" s="75">
        <f t="shared" ref="D119:J119" si="0">D110+D63</f>
        <v>-9497</v>
      </c>
      <c r="E119" s="75">
        <f t="shared" si="0"/>
        <v>0</v>
      </c>
      <c r="F119" s="75">
        <f t="shared" si="0"/>
        <v>-1325</v>
      </c>
      <c r="G119" s="75">
        <f t="shared" si="0"/>
        <v>0</v>
      </c>
      <c r="H119" s="75">
        <f t="shared" si="0"/>
        <v>-9429</v>
      </c>
      <c r="I119" s="75">
        <f t="shared" si="0"/>
        <v>0</v>
      </c>
      <c r="J119" s="75">
        <f t="shared" si="0"/>
        <v>-1366</v>
      </c>
      <c r="L119"/>
      <c r="M119"/>
    </row>
    <row r="120" spans="1:13" ht="20.25" hidden="1" customHeight="1" x14ac:dyDescent="0.3">
      <c r="D120" s="75" t="e">
        <f>D117+#REF!</f>
        <v>#REF!</v>
      </c>
      <c r="E120" s="75" t="e">
        <f>E117+#REF!</f>
        <v>#REF!</v>
      </c>
      <c r="F120" s="75" t="e">
        <f>F117+#REF!</f>
        <v>#REF!</v>
      </c>
      <c r="G120" s="75" t="e">
        <f>G117+#REF!</f>
        <v>#REF!</v>
      </c>
      <c r="H120" s="75" t="e">
        <f>H117+#REF!</f>
        <v>#REF!</v>
      </c>
      <c r="I120" s="75" t="e">
        <f>I117+#REF!</f>
        <v>#REF!</v>
      </c>
      <c r="J120" s="75" t="e">
        <f>J117+#REF!</f>
        <v>#REF!</v>
      </c>
    </row>
  </sheetData>
  <mergeCells count="30">
    <mergeCell ref="D6:F6"/>
    <mergeCell ref="H6:J6"/>
    <mergeCell ref="H2:J2"/>
    <mergeCell ref="D4:F4"/>
    <mergeCell ref="H4:J4"/>
    <mergeCell ref="D5:F5"/>
    <mergeCell ref="H5:J5"/>
    <mergeCell ref="D7:F7"/>
    <mergeCell ref="H7:J7"/>
    <mergeCell ref="D9:J9"/>
    <mergeCell ref="H35:J35"/>
    <mergeCell ref="D37:F37"/>
    <mergeCell ref="H37:J37"/>
    <mergeCell ref="D42:J42"/>
    <mergeCell ref="D38:F38"/>
    <mergeCell ref="H38:J38"/>
    <mergeCell ref="D39:F39"/>
    <mergeCell ref="H39:J39"/>
    <mergeCell ref="D40:F40"/>
    <mergeCell ref="H40:J40"/>
    <mergeCell ref="H72:J72"/>
    <mergeCell ref="D74:F74"/>
    <mergeCell ref="H74:J74"/>
    <mergeCell ref="D75:F75"/>
    <mergeCell ref="H75:J75"/>
    <mergeCell ref="D76:F76"/>
    <mergeCell ref="H76:J76"/>
    <mergeCell ref="D77:F77"/>
    <mergeCell ref="H77:J77"/>
    <mergeCell ref="D79:J79"/>
  </mergeCells>
  <pageMargins left="0.7" right="0.7" top="0.48" bottom="0.5" header="0.5" footer="0.5"/>
  <pageSetup paperSize="9" scale="92" firstPageNumber="11" fitToHeight="0" orientation="portrait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33" max="16383" man="1"/>
    <brk id="7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93B569-617D-4429-A2A4-532722373454}">
  <ds:schemaRefs>
    <ds:schemaRef ds:uri="http://schemas.microsoft.com/office/2006/metadata/properties"/>
    <ds:schemaRef ds:uri="http://purl.org/dc/elements/1.1/"/>
    <ds:schemaRef ds:uri="http://purl.org/dc/terms/"/>
    <ds:schemaRef ds:uri="d8c5778b-035f-47d1-92c8-b2db4e228396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a466c9e-d648-4c7b-a066-142d11e6cc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3mths 5</vt:lpstr>
      <vt:lpstr>PL 6mths 6</vt:lpstr>
      <vt:lpstr>SH 7-8</vt:lpstr>
      <vt:lpstr>SH 9-10</vt:lpstr>
      <vt:lpstr>CF 11-13</vt:lpstr>
      <vt:lpstr>'BS-2-4'!Print_Area</vt:lpstr>
      <vt:lpstr>'CF 11-13'!Print_Area</vt:lpstr>
      <vt:lpstr>'PL 3mths 5'!Print_Area</vt:lpstr>
      <vt:lpstr>'PL 6mths 6'!Print_Area</vt:lpstr>
      <vt:lpstr>'SH 7-8'!Print_Area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Attitan, Weerawongchai</cp:lastModifiedBy>
  <cp:lastPrinted>2022-08-15T06:36:39Z</cp:lastPrinted>
  <dcterms:created xsi:type="dcterms:W3CDTF">2004-12-08T03:04:07Z</dcterms:created>
  <dcterms:modified xsi:type="dcterms:W3CDTF">2022-08-15T07:16:54Z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